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5330" windowHeight="8115"/>
  </bookViews>
  <sheets>
    <sheet name="РП 6-10 кВ" sheetId="14" r:id="rId1"/>
    <sheet name="ПС 35 кВ" sheetId="13" r:id="rId2"/>
    <sheet name="ПС 110 кВ" sheetId="7" r:id="rId3"/>
    <sheet name="Лист1" sheetId="17" r:id="rId4"/>
  </sheets>
  <definedNames>
    <definedName name="_xlnm.Print_Titles" localSheetId="2">'ПС 110 кВ'!#REF!</definedName>
    <definedName name="_xlnm.Print_Area" localSheetId="2">'ПС 110 кВ'!$A$1:$AC$2424</definedName>
    <definedName name="_xlnm.Print_Area" localSheetId="1">'ПС 35 кВ'!$A$1:$AE$2261</definedName>
  </definedNames>
  <calcPr calcId="125725"/>
</workbook>
</file>

<file path=xl/calcChain.xml><?xml version="1.0" encoding="utf-8"?>
<calcChain xmlns="http://schemas.openxmlformats.org/spreadsheetml/2006/main">
  <c r="E1330" i="7"/>
  <c r="E1329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Z787"/>
  <c r="AA787"/>
  <c r="AB787"/>
  <c r="AC787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Z788"/>
  <c r="AA788"/>
  <c r="AB788"/>
  <c r="AC788"/>
  <c r="E788"/>
  <c r="E787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Z791"/>
  <c r="AA791"/>
  <c r="AB791"/>
  <c r="AC791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Z792"/>
  <c r="AA792"/>
  <c r="AB792"/>
  <c r="AC792"/>
  <c r="E792"/>
  <c r="E791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Z803"/>
  <c r="AA803"/>
  <c r="AB803"/>
  <c r="AC803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Z804"/>
  <c r="AA804"/>
  <c r="AB804"/>
  <c r="AC804"/>
  <c r="E804"/>
  <c r="E803"/>
  <c r="V953"/>
  <c r="N953"/>
  <c r="H953"/>
  <c r="F259" i="14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Z259"/>
  <c r="AA259"/>
  <c r="AB259"/>
  <c r="AC259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Z260"/>
  <c r="AA260"/>
  <c r="AB260"/>
  <c r="AC260"/>
  <c r="E260"/>
  <c r="E259"/>
  <c r="F123" i="1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E124"/>
  <c r="E123"/>
  <c r="V2107" i="7" l="1"/>
  <c r="E1088" i="13"/>
  <c r="E1087"/>
  <c r="E1085"/>
  <c r="E1084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Z614"/>
  <c r="AA614"/>
  <c r="AB614"/>
  <c r="AC614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Z615"/>
  <c r="AA615"/>
  <c r="AB615"/>
  <c r="AC615"/>
  <c r="E614"/>
  <c r="E615" s="1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Z372"/>
  <c r="AA372"/>
  <c r="AB372"/>
  <c r="E372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Z368"/>
  <c r="AA368"/>
  <c r="AB368"/>
  <c r="E368"/>
  <c r="F1436" i="7"/>
  <c r="G1436"/>
  <c r="H1436"/>
  <c r="I1436"/>
  <c r="J1436"/>
  <c r="K1436"/>
  <c r="L1436"/>
  <c r="M1436"/>
  <c r="N1436"/>
  <c r="O1436"/>
  <c r="P1436"/>
  <c r="Q1436"/>
  <c r="R1436"/>
  <c r="S1436"/>
  <c r="T1436"/>
  <c r="U1436"/>
  <c r="V1436"/>
  <c r="W1436"/>
  <c r="X1436"/>
  <c r="Y1436"/>
  <c r="Z1436"/>
  <c r="AA1436"/>
  <c r="AB1436"/>
  <c r="E1436"/>
  <c r="U1435"/>
  <c r="V1435"/>
  <c r="W1435"/>
  <c r="X1435"/>
  <c r="Y1435"/>
  <c r="Z1435"/>
  <c r="AA1435"/>
  <c r="AB1435"/>
  <c r="F1435"/>
  <c r="G1435"/>
  <c r="H1435"/>
  <c r="I1435"/>
  <c r="J1435"/>
  <c r="K1435"/>
  <c r="L1435"/>
  <c r="M1435"/>
  <c r="N1435"/>
  <c r="O1435"/>
  <c r="P1435"/>
  <c r="Q1435"/>
  <c r="R1435"/>
  <c r="S1435"/>
  <c r="T1435"/>
  <c r="E1435"/>
  <c r="F1083"/>
  <c r="G1083"/>
  <c r="H1083"/>
  <c r="I1083"/>
  <c r="J1083"/>
  <c r="K1083"/>
  <c r="L1083"/>
  <c r="M1083"/>
  <c r="N1083"/>
  <c r="O1083"/>
  <c r="P1083"/>
  <c r="Q1083"/>
  <c r="R1083"/>
  <c r="S1083"/>
  <c r="T1083"/>
  <c r="U1083"/>
  <c r="V1083"/>
  <c r="W1083"/>
  <c r="X1083"/>
  <c r="Y1083"/>
  <c r="Z1083"/>
  <c r="AA1083"/>
  <c r="AB1083"/>
  <c r="E1083"/>
  <c r="F1082"/>
  <c r="G1082"/>
  <c r="H1082"/>
  <c r="I1082"/>
  <c r="J1082"/>
  <c r="K1082"/>
  <c r="L1082"/>
  <c r="M1082"/>
  <c r="N1082"/>
  <c r="O1082"/>
  <c r="P1082"/>
  <c r="Q1082"/>
  <c r="R1082"/>
  <c r="S1082"/>
  <c r="T1082"/>
  <c r="U1082"/>
  <c r="V1082"/>
  <c r="W1082"/>
  <c r="X1082"/>
  <c r="Y1082"/>
  <c r="Z1082"/>
  <c r="AA1082"/>
  <c r="AB1082"/>
  <c r="E1082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Z619"/>
  <c r="AA619"/>
  <c r="AB619"/>
  <c r="E619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Z618"/>
  <c r="AA618"/>
  <c r="AB618"/>
  <c r="E618"/>
  <c r="F119" i="13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E119"/>
  <c r="E1159" i="7"/>
  <c r="E1086" i="13" l="1"/>
  <c r="E1089"/>
  <c r="F274" i="7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Z274"/>
  <c r="AA274"/>
  <c r="AB274"/>
  <c r="E274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Z270"/>
  <c r="AA270"/>
  <c r="AB270"/>
  <c r="E27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Z250"/>
  <c r="AA250"/>
  <c r="AB250"/>
  <c r="E250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Z246"/>
  <c r="AA246"/>
  <c r="AB246"/>
  <c r="E246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Z238"/>
  <c r="AA238"/>
  <c r="AB238"/>
  <c r="E238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AA230"/>
  <c r="AB230"/>
  <c r="E230"/>
  <c r="F226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AA226"/>
  <c r="AB226"/>
  <c r="E226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Z222"/>
  <c r="AA222"/>
  <c r="AB222"/>
  <c r="E222"/>
  <c r="F18" l="1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E19"/>
  <c r="E18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E14"/>
  <c r="E13"/>
  <c r="E47"/>
  <c r="F1582" i="13"/>
  <c r="G1582"/>
  <c r="H1582"/>
  <c r="I1582"/>
  <c r="J1582"/>
  <c r="K1582"/>
  <c r="L1582"/>
  <c r="M1582"/>
  <c r="N1582"/>
  <c r="O1582"/>
  <c r="P1582"/>
  <c r="Q1582"/>
  <c r="R1582"/>
  <c r="S1582"/>
  <c r="T1582"/>
  <c r="U1582"/>
  <c r="V1582"/>
  <c r="W1582"/>
  <c r="X1582"/>
  <c r="Y1582"/>
  <c r="Z1582"/>
  <c r="AA1582"/>
  <c r="AB1582"/>
  <c r="E1582"/>
  <c r="F1586"/>
  <c r="G1586"/>
  <c r="H1586"/>
  <c r="I1586"/>
  <c r="J1586"/>
  <c r="K1586"/>
  <c r="L1586"/>
  <c r="M1586"/>
  <c r="N1586"/>
  <c r="O1586"/>
  <c r="P1586"/>
  <c r="Q1586"/>
  <c r="R1586"/>
  <c r="S1586"/>
  <c r="T1586"/>
  <c r="U1586"/>
  <c r="V1586"/>
  <c r="W1586"/>
  <c r="X1586"/>
  <c r="Y1586"/>
  <c r="Z1586"/>
  <c r="AA1586"/>
  <c r="AB1586"/>
  <c r="E1586"/>
  <c r="T1578"/>
  <c r="U1578"/>
  <c r="AC1531"/>
  <c r="H2107" i="7" l="1"/>
  <c r="E1331" i="13" l="1"/>
  <c r="E1332"/>
  <c r="E1347"/>
  <c r="E1348"/>
  <c r="E1494" i="7"/>
  <c r="E1497"/>
  <c r="E1498"/>
  <c r="E1504"/>
  <c r="E1505"/>
  <c r="E1508"/>
  <c r="E1509"/>
  <c r="AC1489"/>
  <c r="AC1490"/>
  <c r="AC1152" l="1"/>
  <c r="E1107"/>
  <c r="F1107"/>
  <c r="G1107"/>
  <c r="H1107"/>
  <c r="I1107"/>
  <c r="J1107"/>
  <c r="K1107"/>
  <c r="L1107"/>
  <c r="M1107"/>
  <c r="N1107"/>
  <c r="O1107"/>
  <c r="P1107"/>
  <c r="AA1107"/>
  <c r="AB1107"/>
  <c r="F1108"/>
  <c r="G1108"/>
  <c r="H1108"/>
  <c r="I1108"/>
  <c r="J1108"/>
  <c r="K1108"/>
  <c r="L1108"/>
  <c r="M1108"/>
  <c r="N1108"/>
  <c r="O1108"/>
  <c r="P1108"/>
  <c r="Q1108"/>
  <c r="R1108"/>
  <c r="S1108"/>
  <c r="T1108"/>
  <c r="U1108"/>
  <c r="V1108"/>
  <c r="W1108"/>
  <c r="X1108"/>
  <c r="Y1108"/>
  <c r="Z1108"/>
  <c r="AA1108"/>
  <c r="AB1108"/>
  <c r="E1108"/>
  <c r="E1103"/>
  <c r="U47" l="1"/>
  <c r="E1262" l="1"/>
  <c r="F1262"/>
  <c r="G1262"/>
  <c r="H1262"/>
  <c r="I1262"/>
  <c r="J1262"/>
  <c r="K1262"/>
  <c r="L1262"/>
  <c r="M1262"/>
  <c r="N1262"/>
  <c r="O1262"/>
  <c r="P1262"/>
  <c r="Q1262"/>
  <c r="R1262"/>
  <c r="S1262"/>
  <c r="T1262"/>
  <c r="U1262"/>
  <c r="V1262"/>
  <c r="W1262"/>
  <c r="X1262"/>
  <c r="Y1262"/>
  <c r="Z1262"/>
  <c r="AA1262"/>
  <c r="AB1262"/>
  <c r="F1246"/>
  <c r="G1246"/>
  <c r="H1246"/>
  <c r="I1246"/>
  <c r="J1246"/>
  <c r="K1246"/>
  <c r="L1246"/>
  <c r="M1246"/>
  <c r="N1246"/>
  <c r="O1246"/>
  <c r="P1246"/>
  <c r="Q1246"/>
  <c r="R1246"/>
  <c r="S1246"/>
  <c r="T1246"/>
  <c r="U1246"/>
  <c r="V1246"/>
  <c r="W1246"/>
  <c r="X1246"/>
  <c r="Y1246"/>
  <c r="Z1246"/>
  <c r="AA1246"/>
  <c r="AB1246"/>
  <c r="E1246"/>
  <c r="F1254"/>
  <c r="G1254"/>
  <c r="H1254"/>
  <c r="I1254"/>
  <c r="J1254"/>
  <c r="K1254"/>
  <c r="L1254"/>
  <c r="M1254"/>
  <c r="N1254"/>
  <c r="O1254"/>
  <c r="P1254"/>
  <c r="Q1254"/>
  <c r="R1254"/>
  <c r="S1254"/>
  <c r="T1254"/>
  <c r="U1254"/>
  <c r="V1254"/>
  <c r="W1254"/>
  <c r="X1254"/>
  <c r="Y1254"/>
  <c r="Z1254"/>
  <c r="AA1254"/>
  <c r="AB1254"/>
  <c r="E1254"/>
  <c r="F1234"/>
  <c r="G1234"/>
  <c r="H1234"/>
  <c r="I1234"/>
  <c r="J1234"/>
  <c r="K1234"/>
  <c r="L1234"/>
  <c r="M1234"/>
  <c r="N1234"/>
  <c r="O1234"/>
  <c r="P1234"/>
  <c r="Q1234"/>
  <c r="R1234"/>
  <c r="S1234"/>
  <c r="T1234"/>
  <c r="U1234"/>
  <c r="V1234"/>
  <c r="W1234"/>
  <c r="X1234"/>
  <c r="Y1234"/>
  <c r="Z1234"/>
  <c r="AA1234"/>
  <c r="AB1234"/>
  <c r="E1234"/>
  <c r="F1258"/>
  <c r="G1258"/>
  <c r="H1258"/>
  <c r="I1258"/>
  <c r="J1258"/>
  <c r="K1258"/>
  <c r="L1258"/>
  <c r="M1258"/>
  <c r="N1258"/>
  <c r="O1258"/>
  <c r="P1258"/>
  <c r="Q1258"/>
  <c r="R1258"/>
  <c r="S1258"/>
  <c r="T1258"/>
  <c r="U1258"/>
  <c r="V1258"/>
  <c r="W1258"/>
  <c r="X1258"/>
  <c r="Y1258"/>
  <c r="Z1258"/>
  <c r="AA1258"/>
  <c r="AB1258"/>
  <c r="E1258"/>
  <c r="F1238"/>
  <c r="G1238"/>
  <c r="H1238"/>
  <c r="I1238"/>
  <c r="J1238"/>
  <c r="K1238"/>
  <c r="L1238"/>
  <c r="M1238"/>
  <c r="N1238"/>
  <c r="O1238"/>
  <c r="P1238"/>
  <c r="Q1238"/>
  <c r="R1238"/>
  <c r="S1238"/>
  <c r="T1238"/>
  <c r="U1238"/>
  <c r="V1238"/>
  <c r="W1238"/>
  <c r="X1238"/>
  <c r="Y1238"/>
  <c r="Z1238"/>
  <c r="AA1238"/>
  <c r="AB1238"/>
  <c r="E1238"/>
  <c r="E1250"/>
  <c r="E1396" i="13" l="1"/>
  <c r="E1397"/>
  <c r="E1399"/>
  <c r="E1400"/>
  <c r="E1411"/>
  <c r="E1412"/>
  <c r="E1415"/>
  <c r="E1416"/>
  <c r="E1401" l="1"/>
  <c r="F483" i="14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Z483"/>
  <c r="AA483"/>
  <c r="AB483"/>
  <c r="E483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Z484"/>
  <c r="AA484"/>
  <c r="AB484"/>
  <c r="E437" i="13" l="1"/>
  <c r="E441"/>
  <c r="E442"/>
  <c r="E443"/>
  <c r="E455"/>
  <c r="E444" l="1"/>
  <c r="E2049" i="7"/>
  <c r="E2054"/>
  <c r="E2060"/>
  <c r="E2063"/>
  <c r="E2064"/>
  <c r="E2067"/>
  <c r="E2068"/>
  <c r="E1579" l="1"/>
  <c r="E1585"/>
  <c r="E1586"/>
  <c r="E1587"/>
  <c r="E1588" s="1"/>
  <c r="E1595"/>
  <c r="E1596"/>
  <c r="E1597"/>
  <c r="E875" l="1"/>
  <c r="E876"/>
  <c r="E877"/>
  <c r="E885"/>
  <c r="E889"/>
  <c r="E890"/>
  <c r="E891"/>
  <c r="E892"/>
  <c r="E893"/>
  <c r="E878" l="1"/>
  <c r="H1054" i="13"/>
  <c r="F1050"/>
  <c r="E1058"/>
  <c r="E1054"/>
  <c r="E1050"/>
  <c r="E1038"/>
  <c r="F1058"/>
  <c r="G1058"/>
  <c r="H1058"/>
  <c r="I1058"/>
  <c r="J1058"/>
  <c r="K1058"/>
  <c r="L1058"/>
  <c r="M1058"/>
  <c r="N1058"/>
  <c r="O1058"/>
  <c r="P1058"/>
  <c r="Q1058"/>
  <c r="R1058"/>
  <c r="S1058"/>
  <c r="T1058"/>
  <c r="U1058"/>
  <c r="V1058"/>
  <c r="W1058"/>
  <c r="X1058"/>
  <c r="Y1058"/>
  <c r="Z1058"/>
  <c r="AA1058"/>
  <c r="AB1058"/>
  <c r="F1054"/>
  <c r="G1054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Z1054"/>
  <c r="AA1054"/>
  <c r="AB1054"/>
  <c r="G1050"/>
  <c r="H1050"/>
  <c r="I1050"/>
  <c r="J1050"/>
  <c r="K1050"/>
  <c r="L1050"/>
  <c r="M1050"/>
  <c r="N1050"/>
  <c r="O1050"/>
  <c r="P1050"/>
  <c r="Q1050"/>
  <c r="R1050"/>
  <c r="S1050"/>
  <c r="T1050"/>
  <c r="U1050"/>
  <c r="V1050"/>
  <c r="W1050"/>
  <c r="X1050"/>
  <c r="Y1050"/>
  <c r="Z1050"/>
  <c r="AA1050"/>
  <c r="AB1050"/>
  <c r="F1038"/>
  <c r="G1038"/>
  <c r="H1038"/>
  <c r="I1038"/>
  <c r="J1038"/>
  <c r="K1038"/>
  <c r="L1038"/>
  <c r="M1038"/>
  <c r="N1038"/>
  <c r="O1038"/>
  <c r="P1038"/>
  <c r="Q1038"/>
  <c r="R1038"/>
  <c r="S1038"/>
  <c r="T1038"/>
  <c r="U1038"/>
  <c r="V1038"/>
  <c r="W1038"/>
  <c r="X1038"/>
  <c r="Y1038"/>
  <c r="Z1038"/>
  <c r="AA1038"/>
  <c r="AB1038"/>
  <c r="E466" i="7" l="1"/>
  <c r="E467"/>
  <c r="E468"/>
  <c r="E469" s="1"/>
  <c r="E476"/>
  <c r="E480"/>
  <c r="E484"/>
  <c r="E1859" l="1"/>
  <c r="E1863"/>
  <c r="E1867"/>
  <c r="E1871"/>
  <c r="E1875"/>
  <c r="E525" i="13" l="1"/>
  <c r="E526"/>
  <c r="E527"/>
  <c r="E528"/>
  <c r="E535"/>
  <c r="E536"/>
  <c r="E539"/>
  <c r="E540"/>
  <c r="E547"/>
  <c r="E548"/>
  <c r="E551"/>
  <c r="E552"/>
  <c r="E555"/>
  <c r="E556"/>
  <c r="E559"/>
  <c r="E560"/>
  <c r="E563"/>
  <c r="E564"/>
  <c r="E529" l="1"/>
  <c r="E2250" i="7"/>
  <c r="F2240"/>
  <c r="G2240"/>
  <c r="H2240"/>
  <c r="I2240"/>
  <c r="J2240"/>
  <c r="K2240"/>
  <c r="L2240"/>
  <c r="M2240"/>
  <c r="N2240"/>
  <c r="O2240"/>
  <c r="P2240"/>
  <c r="Q2240"/>
  <c r="R2240"/>
  <c r="S2240"/>
  <c r="T2240"/>
  <c r="U2240"/>
  <c r="V2240"/>
  <c r="W2240"/>
  <c r="X2240"/>
  <c r="Y2240"/>
  <c r="Z2240"/>
  <c r="AA2240"/>
  <c r="AB2240"/>
  <c r="E2240"/>
  <c r="E2236"/>
  <c r="E1039" i="13" l="1"/>
  <c r="E1041"/>
  <c r="E1051"/>
  <c r="E1055"/>
  <c r="E997" l="1"/>
  <c r="F997"/>
  <c r="G997"/>
  <c r="H997"/>
  <c r="I997"/>
  <c r="J997"/>
  <c r="K997"/>
  <c r="L997"/>
  <c r="M997"/>
  <c r="N997"/>
  <c r="O997"/>
  <c r="P997"/>
  <c r="Q997"/>
  <c r="R997"/>
  <c r="S997"/>
  <c r="T997"/>
  <c r="U997"/>
  <c r="V997"/>
  <c r="W997"/>
  <c r="X997"/>
  <c r="Y997"/>
  <c r="Z997"/>
  <c r="AA997"/>
  <c r="AB997"/>
  <c r="AB155" i="7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E1450"/>
  <c r="E1404"/>
  <c r="E1997"/>
  <c r="E2174" i="13"/>
  <c r="E1456"/>
  <c r="E1391"/>
  <c r="AB472" i="14"/>
  <c r="AA472"/>
  <c r="Z472"/>
  <c r="Y472"/>
  <c r="X472"/>
  <c r="W472"/>
  <c r="V472"/>
  <c r="U472"/>
  <c r="T472"/>
  <c r="S472"/>
  <c r="R472"/>
  <c r="Q472"/>
  <c r="P472"/>
  <c r="O472"/>
  <c r="N472"/>
  <c r="M472"/>
  <c r="L472"/>
  <c r="K472"/>
  <c r="J472"/>
  <c r="I472"/>
  <c r="H472"/>
  <c r="G472"/>
  <c r="F472"/>
  <c r="E472"/>
  <c r="AC470"/>
  <c r="AC469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Z447"/>
  <c r="AA447"/>
  <c r="AB447"/>
  <c r="E447"/>
  <c r="F446"/>
  <c r="F448" s="1"/>
  <c r="G446"/>
  <c r="G448" s="1"/>
  <c r="H446"/>
  <c r="H448" s="1"/>
  <c r="I446"/>
  <c r="I448" s="1"/>
  <c r="J446"/>
  <c r="J448" s="1"/>
  <c r="K446"/>
  <c r="K448" s="1"/>
  <c r="L446"/>
  <c r="L448" s="1"/>
  <c r="M446"/>
  <c r="M448" s="1"/>
  <c r="N446"/>
  <c r="N448" s="1"/>
  <c r="O446"/>
  <c r="O448" s="1"/>
  <c r="P446"/>
  <c r="P448" s="1"/>
  <c r="Q446"/>
  <c r="Q448" s="1"/>
  <c r="R446"/>
  <c r="R448" s="1"/>
  <c r="S446"/>
  <c r="S448" s="1"/>
  <c r="T446"/>
  <c r="T448" s="1"/>
  <c r="U446"/>
  <c r="U448" s="1"/>
  <c r="V446"/>
  <c r="V448" s="1"/>
  <c r="W446"/>
  <c r="W448" s="1"/>
  <c r="X446"/>
  <c r="X448" s="1"/>
  <c r="Y446"/>
  <c r="Y448" s="1"/>
  <c r="Z446"/>
  <c r="Z448" s="1"/>
  <c r="AA446"/>
  <c r="AA448" s="1"/>
  <c r="AB446"/>
  <c r="AB448" s="1"/>
  <c r="E446"/>
  <c r="E448" s="1"/>
  <c r="AB444"/>
  <c r="AA444"/>
  <c r="Z444"/>
  <c r="Y444"/>
  <c r="X444"/>
  <c r="W444"/>
  <c r="V444"/>
  <c r="U444"/>
  <c r="T444"/>
  <c r="S444"/>
  <c r="R444"/>
  <c r="Q444"/>
  <c r="P444"/>
  <c r="O444"/>
  <c r="N444"/>
  <c r="M444"/>
  <c r="L444"/>
  <c r="K444"/>
  <c r="J444"/>
  <c r="I444"/>
  <c r="H444"/>
  <c r="G444"/>
  <c r="F444"/>
  <c r="E444"/>
  <c r="AB443"/>
  <c r="AA443"/>
  <c r="Z443"/>
  <c r="Y443"/>
  <c r="X443"/>
  <c r="W443"/>
  <c r="V443"/>
  <c r="U443"/>
  <c r="T443"/>
  <c r="S443"/>
  <c r="R443"/>
  <c r="Q443"/>
  <c r="P443"/>
  <c r="O443"/>
  <c r="N443"/>
  <c r="M443"/>
  <c r="L443"/>
  <c r="K443"/>
  <c r="J443"/>
  <c r="I443"/>
  <c r="H443"/>
  <c r="G443"/>
  <c r="F443"/>
  <c r="E443"/>
  <c r="AC442"/>
  <c r="AC441"/>
  <c r="AD616" i="13"/>
  <c r="AD612"/>
  <c r="M2069" i="7"/>
  <c r="AC472" i="14" l="1"/>
  <c r="AC444"/>
  <c r="Y1172" i="7"/>
  <c r="Y952"/>
  <c r="Y568"/>
  <c r="AB875"/>
  <c r="AA875"/>
  <c r="Z875"/>
  <c r="Y875"/>
  <c r="X875"/>
  <c r="W875"/>
  <c r="V875"/>
  <c r="U875"/>
  <c r="T875"/>
  <c r="S875"/>
  <c r="R875"/>
  <c r="Q875"/>
  <c r="P875"/>
  <c r="O875"/>
  <c r="N875"/>
  <c r="M875"/>
  <c r="L875"/>
  <c r="K875"/>
  <c r="J875"/>
  <c r="I875"/>
  <c r="H875"/>
  <c r="G875"/>
  <c r="F875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Z869"/>
  <c r="AA869"/>
  <c r="AB869"/>
  <c r="E869"/>
  <c r="E863"/>
  <c r="AB863"/>
  <c r="AA863"/>
  <c r="Z863"/>
  <c r="Y863"/>
  <c r="X863"/>
  <c r="W863"/>
  <c r="V863"/>
  <c r="U863"/>
  <c r="T863"/>
  <c r="S863"/>
  <c r="R863"/>
  <c r="Q863"/>
  <c r="P863"/>
  <c r="O863"/>
  <c r="N863"/>
  <c r="M863"/>
  <c r="L863"/>
  <c r="K863"/>
  <c r="J863"/>
  <c r="I863"/>
  <c r="H863"/>
  <c r="G863"/>
  <c r="F863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Z857"/>
  <c r="AA857"/>
  <c r="AB857"/>
  <c r="E857"/>
  <c r="E757" l="1"/>
  <c r="AB757"/>
  <c r="AA757"/>
  <c r="Z757"/>
  <c r="Y757"/>
  <c r="X757"/>
  <c r="W757"/>
  <c r="V757"/>
  <c r="U757"/>
  <c r="T757"/>
  <c r="S757"/>
  <c r="R757"/>
  <c r="Q757"/>
  <c r="P757"/>
  <c r="O757"/>
  <c r="N757"/>
  <c r="M757"/>
  <c r="L757"/>
  <c r="K757"/>
  <c r="J757"/>
  <c r="I757"/>
  <c r="H757"/>
  <c r="G757"/>
  <c r="F757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Z751"/>
  <c r="AA751"/>
  <c r="AB751"/>
  <c r="E751"/>
  <c r="AC13" l="1"/>
  <c r="E346"/>
  <c r="AC23" l="1"/>
  <c r="E34" l="1"/>
  <c r="E38"/>
  <c r="E42"/>
  <c r="E46"/>
  <c r="E48"/>
  <c r="H1087" i="13"/>
  <c r="AB2162" l="1"/>
  <c r="AB2164" s="1"/>
  <c r="AA2162"/>
  <c r="AA2164" s="1"/>
  <c r="Z2162"/>
  <c r="Z2164" s="1"/>
  <c r="Y2162"/>
  <c r="Y2164" s="1"/>
  <c r="X2162"/>
  <c r="X2164" s="1"/>
  <c r="W2162"/>
  <c r="W2164" s="1"/>
  <c r="V2162"/>
  <c r="V2164" s="1"/>
  <c r="U2162"/>
  <c r="U2164" s="1"/>
  <c r="T2162"/>
  <c r="T2164" s="1"/>
  <c r="S2162"/>
  <c r="S2164" s="1"/>
  <c r="R2162"/>
  <c r="R2164" s="1"/>
  <c r="Q2162"/>
  <c r="Q2164" s="1"/>
  <c r="P2162"/>
  <c r="P2164" s="1"/>
  <c r="O2162"/>
  <c r="O2164" s="1"/>
  <c r="N2162"/>
  <c r="N2164" s="1"/>
  <c r="M2162"/>
  <c r="M2164" s="1"/>
  <c r="L2162"/>
  <c r="L2164" s="1"/>
  <c r="K2162"/>
  <c r="K2164" s="1"/>
  <c r="J2162"/>
  <c r="J2164" s="1"/>
  <c r="I2162"/>
  <c r="I2164" s="1"/>
  <c r="H2162"/>
  <c r="H2164" s="1"/>
  <c r="G2162"/>
  <c r="G2164" s="1"/>
  <c r="F2162"/>
  <c r="F2164" s="1"/>
  <c r="E2162"/>
  <c r="E2164" s="1"/>
  <c r="AB2161"/>
  <c r="AB2163" s="1"/>
  <c r="AA2161"/>
  <c r="AA2163" s="1"/>
  <c r="Z2161"/>
  <c r="Z2163" s="1"/>
  <c r="Y2161"/>
  <c r="Y2163" s="1"/>
  <c r="X2161"/>
  <c r="X2163" s="1"/>
  <c r="W2161"/>
  <c r="W2163" s="1"/>
  <c r="V2161"/>
  <c r="V2163" s="1"/>
  <c r="U2161"/>
  <c r="U2163" s="1"/>
  <c r="T2161"/>
  <c r="T2163" s="1"/>
  <c r="S2161"/>
  <c r="S2163" s="1"/>
  <c r="R2161"/>
  <c r="R2163" s="1"/>
  <c r="Q2161"/>
  <c r="Q2163" s="1"/>
  <c r="P2161"/>
  <c r="P2163" s="1"/>
  <c r="O2161"/>
  <c r="O2163" s="1"/>
  <c r="N2161"/>
  <c r="N2163" s="1"/>
  <c r="M2161"/>
  <c r="M2163" s="1"/>
  <c r="L2161"/>
  <c r="L2163" s="1"/>
  <c r="K2161"/>
  <c r="K2163" s="1"/>
  <c r="J2161"/>
  <c r="J2163" s="1"/>
  <c r="I2161"/>
  <c r="I2163" s="1"/>
  <c r="H2161"/>
  <c r="H2163" s="1"/>
  <c r="G2161"/>
  <c r="G2163" s="1"/>
  <c r="F2161"/>
  <c r="F2163" s="1"/>
  <c r="E2161"/>
  <c r="E2163" s="1"/>
  <c r="AC2160"/>
  <c r="AB2159"/>
  <c r="AA2159"/>
  <c r="Z2159"/>
  <c r="Y2159"/>
  <c r="X2159"/>
  <c r="W2159"/>
  <c r="V2159"/>
  <c r="U2159"/>
  <c r="T2159"/>
  <c r="S2159"/>
  <c r="R2159"/>
  <c r="Q2159"/>
  <c r="P2159"/>
  <c r="O2159"/>
  <c r="N2159"/>
  <c r="M2159"/>
  <c r="L2159"/>
  <c r="K2159"/>
  <c r="J2159"/>
  <c r="I2159"/>
  <c r="H2159"/>
  <c r="G2159"/>
  <c r="F2159"/>
  <c r="E2159"/>
  <c r="AC2157"/>
  <c r="AC2156"/>
  <c r="AB2155"/>
  <c r="AA2155"/>
  <c r="Z2155"/>
  <c r="Y2155"/>
  <c r="X2155"/>
  <c r="W2155"/>
  <c r="V2155"/>
  <c r="U2155"/>
  <c r="T2155"/>
  <c r="S2155"/>
  <c r="R2155"/>
  <c r="Q2155"/>
  <c r="P2155"/>
  <c r="O2155"/>
  <c r="N2155"/>
  <c r="M2155"/>
  <c r="L2155"/>
  <c r="K2155"/>
  <c r="J2155"/>
  <c r="I2155"/>
  <c r="H2155"/>
  <c r="G2155"/>
  <c r="F2155"/>
  <c r="E2155"/>
  <c r="AB2154"/>
  <c r="AA2154"/>
  <c r="Z2154"/>
  <c r="Y2154"/>
  <c r="X2154"/>
  <c r="W2154"/>
  <c r="V2154"/>
  <c r="U2154"/>
  <c r="T2154"/>
  <c r="S2154"/>
  <c r="R2154"/>
  <c r="Q2154"/>
  <c r="P2154"/>
  <c r="O2154"/>
  <c r="N2154"/>
  <c r="M2154"/>
  <c r="L2154"/>
  <c r="K2154"/>
  <c r="J2154"/>
  <c r="I2154"/>
  <c r="H2154"/>
  <c r="G2154"/>
  <c r="F2154"/>
  <c r="E2154"/>
  <c r="AC2153"/>
  <c r="AC2162" s="1"/>
  <c r="AC2152"/>
  <c r="AC2161" s="1"/>
  <c r="AB2149"/>
  <c r="AA2149"/>
  <c r="Z2149"/>
  <c r="Y2149"/>
  <c r="X2149"/>
  <c r="W2149"/>
  <c r="V2149"/>
  <c r="U2149"/>
  <c r="T2149"/>
  <c r="S2149"/>
  <c r="R2149"/>
  <c r="Q2149"/>
  <c r="P2149"/>
  <c r="O2149"/>
  <c r="N2149"/>
  <c r="M2149"/>
  <c r="L2149"/>
  <c r="K2149"/>
  <c r="J2149"/>
  <c r="I2149"/>
  <c r="H2149"/>
  <c r="G2149"/>
  <c r="F2149"/>
  <c r="E2149"/>
  <c r="AB2147"/>
  <c r="AA2147"/>
  <c r="Z2147"/>
  <c r="Y2147"/>
  <c r="X2147"/>
  <c r="W2147"/>
  <c r="V2147"/>
  <c r="U2147"/>
  <c r="T2147"/>
  <c r="S2147"/>
  <c r="R2147"/>
  <c r="Q2147"/>
  <c r="P2147"/>
  <c r="O2147"/>
  <c r="N2147"/>
  <c r="M2147"/>
  <c r="L2147"/>
  <c r="K2147"/>
  <c r="J2147"/>
  <c r="I2147"/>
  <c r="H2147"/>
  <c r="G2147"/>
  <c r="F2147"/>
  <c r="E2147"/>
  <c r="AB2146"/>
  <c r="AA2146"/>
  <c r="Z2146"/>
  <c r="Y2146"/>
  <c r="X2146"/>
  <c r="W2146"/>
  <c r="V2146"/>
  <c r="U2146"/>
  <c r="T2146"/>
  <c r="S2146"/>
  <c r="R2146"/>
  <c r="Q2146"/>
  <c r="P2146"/>
  <c r="O2146"/>
  <c r="N2146"/>
  <c r="M2146"/>
  <c r="L2146"/>
  <c r="K2146"/>
  <c r="J2146"/>
  <c r="I2146"/>
  <c r="H2146"/>
  <c r="G2146"/>
  <c r="F2146"/>
  <c r="E2146"/>
  <c r="AC2145"/>
  <c r="AC2164" s="1"/>
  <c r="AC2144"/>
  <c r="AC2163" s="1"/>
  <c r="AD2149" l="1"/>
  <c r="AC2159"/>
  <c r="AC2147"/>
  <c r="AC2155"/>
  <c r="O1578" l="1"/>
  <c r="P1578"/>
  <c r="Q1578"/>
  <c r="R1578"/>
  <c r="S1578"/>
  <c r="V1578"/>
  <c r="Z1578"/>
  <c r="F1599"/>
  <c r="G1599"/>
  <c r="H1599"/>
  <c r="I1599"/>
  <c r="J1599"/>
  <c r="K1599"/>
  <c r="L1599"/>
  <c r="M1599"/>
  <c r="N1599"/>
  <c r="O1599"/>
  <c r="P1599"/>
  <c r="Q1599"/>
  <c r="R1599"/>
  <c r="S1599"/>
  <c r="T1599"/>
  <c r="U1599"/>
  <c r="V1599"/>
  <c r="W1599"/>
  <c r="X1599"/>
  <c r="Y1599"/>
  <c r="Z1599"/>
  <c r="AA1599"/>
  <c r="AB1599"/>
  <c r="E1599"/>
  <c r="E1604"/>
  <c r="AB262" i="14" l="1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AC871" i="7"/>
  <c r="AC872"/>
  <c r="AC865"/>
  <c r="AC866"/>
  <c r="AC859"/>
  <c r="AC860"/>
  <c r="AC853"/>
  <c r="AC854"/>
  <c r="AC675" i="13"/>
  <c r="AE674"/>
  <c r="AD674"/>
  <c r="AC674"/>
  <c r="AC619"/>
  <c r="AE618"/>
  <c r="AD618"/>
  <c r="AC618"/>
  <c r="AC262" i="14" l="1"/>
  <c r="E2011" i="7"/>
  <c r="E2012"/>
  <c r="E2015"/>
  <c r="E2016"/>
  <c r="E2019"/>
  <c r="E2020"/>
  <c r="E2023"/>
  <c r="E2024"/>
  <c r="E2208" i="13" l="1"/>
  <c r="E1943" i="7" l="1"/>
  <c r="E1947"/>
  <c r="E1955"/>
  <c r="E1959"/>
  <c r="E1963"/>
  <c r="F2224" l="1"/>
  <c r="F2229"/>
  <c r="F2236"/>
  <c r="F2237"/>
  <c r="F2241"/>
  <c r="F2242"/>
  <c r="E633" i="13"/>
  <c r="E637"/>
  <c r="E641"/>
  <c r="E653"/>
  <c r="E21" l="1"/>
  <c r="E738" i="7" l="1"/>
  <c r="F1736" l="1"/>
  <c r="G1736"/>
  <c r="H1736"/>
  <c r="I1736"/>
  <c r="J1736"/>
  <c r="K1736"/>
  <c r="L1736"/>
  <c r="M1736"/>
  <c r="N1736"/>
  <c r="O1736"/>
  <c r="P1736"/>
  <c r="Q1736"/>
  <c r="R1736"/>
  <c r="S1736"/>
  <c r="T1736"/>
  <c r="U1736"/>
  <c r="V1736"/>
  <c r="W1736"/>
  <c r="X1736"/>
  <c r="Y1736"/>
  <c r="Z1736"/>
  <c r="AA1736"/>
  <c r="AB1736"/>
  <c r="E1736"/>
  <c r="F1720"/>
  <c r="G1720"/>
  <c r="H1720"/>
  <c r="I1720"/>
  <c r="J1720"/>
  <c r="K1720"/>
  <c r="L1720"/>
  <c r="M1720"/>
  <c r="N1720"/>
  <c r="O1720"/>
  <c r="P1720"/>
  <c r="Q1720"/>
  <c r="R1720"/>
  <c r="S1720"/>
  <c r="T1720"/>
  <c r="U1720"/>
  <c r="V1720"/>
  <c r="W1720"/>
  <c r="X1720"/>
  <c r="Y1720"/>
  <c r="Z1720"/>
  <c r="AA1720"/>
  <c r="AB1720"/>
  <c r="E1720"/>
  <c r="AB1721"/>
  <c r="AA1721"/>
  <c r="Z1721"/>
  <c r="Y1721"/>
  <c r="X1721"/>
  <c r="W1721"/>
  <c r="V1721"/>
  <c r="U1721"/>
  <c r="T1721"/>
  <c r="S1721"/>
  <c r="R1721"/>
  <c r="Q1721"/>
  <c r="P1721"/>
  <c r="O1721"/>
  <c r="N1721"/>
  <c r="M1721"/>
  <c r="L1721"/>
  <c r="K1721"/>
  <c r="J1721"/>
  <c r="I1721"/>
  <c r="H1721"/>
  <c r="G1721"/>
  <c r="F1721"/>
  <c r="E1721"/>
  <c r="F1737"/>
  <c r="G1737"/>
  <c r="H1737"/>
  <c r="I1737"/>
  <c r="J1737"/>
  <c r="K1737"/>
  <c r="L1737"/>
  <c r="M1737"/>
  <c r="N1737"/>
  <c r="O1737"/>
  <c r="P1737"/>
  <c r="Q1737"/>
  <c r="R1737"/>
  <c r="S1737"/>
  <c r="T1737"/>
  <c r="U1737"/>
  <c r="V1737"/>
  <c r="W1737"/>
  <c r="X1737"/>
  <c r="Y1737"/>
  <c r="Z1737"/>
  <c r="AA1737"/>
  <c r="AB1737"/>
  <c r="E1737"/>
  <c r="AC225" i="13" l="1"/>
  <c r="E1105" l="1"/>
  <c r="F329" i="7" l="1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Z329"/>
  <c r="AA329"/>
  <c r="AB329"/>
  <c r="E329"/>
  <c r="E498" i="14" l="1"/>
  <c r="E499"/>
  <c r="E502"/>
  <c r="E503"/>
  <c r="E505"/>
  <c r="E506"/>
  <c r="E508" s="1"/>
  <c r="E507"/>
  <c r="E624" i="7" l="1"/>
  <c r="P315"/>
  <c r="P317" s="1"/>
  <c r="P316"/>
  <c r="AB2174" i="13" l="1"/>
  <c r="AA2174"/>
  <c r="Z2174"/>
  <c r="Y2174"/>
  <c r="X2174"/>
  <c r="W2174"/>
  <c r="V2174"/>
  <c r="U2174"/>
  <c r="T2174"/>
  <c r="S2174"/>
  <c r="R2174"/>
  <c r="Q2174"/>
  <c r="P2174"/>
  <c r="O2174"/>
  <c r="N2174"/>
  <c r="M2174"/>
  <c r="L2174"/>
  <c r="K2174"/>
  <c r="J2174"/>
  <c r="I2174"/>
  <c r="H2174"/>
  <c r="G2174"/>
  <c r="F2174"/>
  <c r="AB1456"/>
  <c r="AA1456"/>
  <c r="Z1456"/>
  <c r="Y1456"/>
  <c r="X1456"/>
  <c r="W1456"/>
  <c r="V1456"/>
  <c r="U1456"/>
  <c r="T1456"/>
  <c r="S1456"/>
  <c r="R1456"/>
  <c r="Q1456"/>
  <c r="P1456"/>
  <c r="O1456"/>
  <c r="N1456"/>
  <c r="M1456"/>
  <c r="L1456"/>
  <c r="K1456"/>
  <c r="J1456"/>
  <c r="I1456"/>
  <c r="H1456"/>
  <c r="G1456"/>
  <c r="F1456"/>
  <c r="AB1391"/>
  <c r="AA1391"/>
  <c r="Z1391"/>
  <c r="Y1391"/>
  <c r="X1391"/>
  <c r="W1391"/>
  <c r="V1391"/>
  <c r="U1391"/>
  <c r="T1391"/>
  <c r="S1391"/>
  <c r="R1391"/>
  <c r="Q1391"/>
  <c r="P1391"/>
  <c r="O1391"/>
  <c r="N1391"/>
  <c r="M1391"/>
  <c r="L1391"/>
  <c r="K1391"/>
  <c r="J1391"/>
  <c r="I1391"/>
  <c r="H1391"/>
  <c r="G1391"/>
  <c r="F1391"/>
  <c r="AB2067" i="7"/>
  <c r="AA2067"/>
  <c r="Z2067"/>
  <c r="Y2067"/>
  <c r="X2067"/>
  <c r="W2067"/>
  <c r="V2067"/>
  <c r="U2067"/>
  <c r="T2067"/>
  <c r="S2067"/>
  <c r="R2067"/>
  <c r="Q2067"/>
  <c r="P2067"/>
  <c r="O2067"/>
  <c r="N2067"/>
  <c r="M2067"/>
  <c r="L2067"/>
  <c r="K2067"/>
  <c r="J2067"/>
  <c r="I2067"/>
  <c r="H2067"/>
  <c r="G2067"/>
  <c r="F2067"/>
  <c r="AB1997"/>
  <c r="AA1997"/>
  <c r="Z1997"/>
  <c r="Y1997"/>
  <c r="X1997"/>
  <c r="W1997"/>
  <c r="V1997"/>
  <c r="U1997"/>
  <c r="T1997"/>
  <c r="S1997"/>
  <c r="R1997"/>
  <c r="Q1997"/>
  <c r="P1997"/>
  <c r="O1997"/>
  <c r="N1997"/>
  <c r="M1997"/>
  <c r="L1997"/>
  <c r="K1997"/>
  <c r="J1997"/>
  <c r="I1997"/>
  <c r="H1997"/>
  <c r="G1997"/>
  <c r="F1997"/>
  <c r="G333" l="1"/>
  <c r="E333"/>
  <c r="G337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Z338"/>
  <c r="AA338"/>
  <c r="AB338"/>
  <c r="E338"/>
  <c r="E337"/>
  <c r="E339" s="1"/>
  <c r="F333"/>
  <c r="F337" s="1"/>
  <c r="H333"/>
  <c r="I333"/>
  <c r="I337" s="1"/>
  <c r="J333"/>
  <c r="J337" s="1"/>
  <c r="K333"/>
  <c r="K337" s="1"/>
  <c r="L333"/>
  <c r="L337" s="1"/>
  <c r="M333"/>
  <c r="M337" s="1"/>
  <c r="N333"/>
  <c r="N337" s="1"/>
  <c r="O333"/>
  <c r="O337" s="1"/>
  <c r="P333"/>
  <c r="P337" s="1"/>
  <c r="Q333"/>
  <c r="Q337" s="1"/>
  <c r="R333"/>
  <c r="R337" s="1"/>
  <c r="S333"/>
  <c r="S337" s="1"/>
  <c r="T333"/>
  <c r="T337" s="1"/>
  <c r="U333"/>
  <c r="U337" s="1"/>
  <c r="V333"/>
  <c r="V337" s="1"/>
  <c r="W333"/>
  <c r="W337" s="1"/>
  <c r="X333"/>
  <c r="X337" s="1"/>
  <c r="Y333"/>
  <c r="Y337" s="1"/>
  <c r="Z333"/>
  <c r="Z337" s="1"/>
  <c r="AA333"/>
  <c r="AA337" s="1"/>
  <c r="AB333"/>
  <c r="AB337" s="1"/>
  <c r="H337" l="1"/>
  <c r="H436"/>
  <c r="AC333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E328"/>
  <c r="AC326"/>
  <c r="AC325"/>
  <c r="H2101"/>
  <c r="AB2068"/>
  <c r="AA2068"/>
  <c r="Z2068"/>
  <c r="Y2068"/>
  <c r="X2068"/>
  <c r="W2068"/>
  <c r="V2068"/>
  <c r="U2068"/>
  <c r="T2068"/>
  <c r="S2068"/>
  <c r="R2068"/>
  <c r="Q2068"/>
  <c r="P2068"/>
  <c r="O2068"/>
  <c r="N2068"/>
  <c r="M2068"/>
  <c r="L2068"/>
  <c r="K2068"/>
  <c r="J2068"/>
  <c r="I2068"/>
  <c r="H2068"/>
  <c r="G2068"/>
  <c r="F2068"/>
  <c r="AC2066"/>
  <c r="AC2065"/>
  <c r="F2069"/>
  <c r="G2069"/>
  <c r="H2069"/>
  <c r="I2069"/>
  <c r="J2069"/>
  <c r="K2069"/>
  <c r="L2069"/>
  <c r="N2069"/>
  <c r="O2069"/>
  <c r="P2069"/>
  <c r="Q2069"/>
  <c r="R2069"/>
  <c r="S2069"/>
  <c r="T2069"/>
  <c r="U2069"/>
  <c r="V2069"/>
  <c r="W2069"/>
  <c r="X2069"/>
  <c r="Y2069"/>
  <c r="Z2069"/>
  <c r="AA2069"/>
  <c r="AB2069"/>
  <c r="F2070"/>
  <c r="G2070"/>
  <c r="H2070"/>
  <c r="I2070"/>
  <c r="J2070"/>
  <c r="K2070"/>
  <c r="L2070"/>
  <c r="M2070"/>
  <c r="N2070"/>
  <c r="O2070"/>
  <c r="P2070"/>
  <c r="Q2070"/>
  <c r="R2070"/>
  <c r="S2070"/>
  <c r="T2070"/>
  <c r="U2070"/>
  <c r="V2070"/>
  <c r="W2070"/>
  <c r="X2070"/>
  <c r="Y2070"/>
  <c r="Z2070"/>
  <c r="AA2070"/>
  <c r="AB2070"/>
  <c r="E2070"/>
  <c r="E2069"/>
  <c r="AC596"/>
  <c r="AC594"/>
  <c r="AC746"/>
  <c r="AC328" l="1"/>
  <c r="AC2068"/>
  <c r="E620" l="1"/>
  <c r="AC655"/>
  <c r="AC765"/>
  <c r="AC770"/>
  <c r="AC771"/>
  <c r="AC753"/>
  <c r="AC747"/>
  <c r="AC751" s="1"/>
  <c r="AC678"/>
  <c r="AC679"/>
  <c r="AC700"/>
  <c r="AC701"/>
  <c r="AC648"/>
  <c r="AC649"/>
  <c r="AC673"/>
  <c r="AC674"/>
  <c r="AC612"/>
  <c r="AC613"/>
  <c r="AC606"/>
  <c r="AC607"/>
  <c r="AC600"/>
  <c r="AC601"/>
  <c r="AC590"/>
  <c r="AC588"/>
  <c r="AC595"/>
  <c r="AC589"/>
  <c r="H839"/>
  <c r="H723"/>
  <c r="AC702"/>
  <c r="AC650"/>
  <c r="AC680"/>
  <c r="H952"/>
  <c r="E628" l="1"/>
  <c r="F622" i="13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Z622"/>
  <c r="AA622"/>
  <c r="AB622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Z623"/>
  <c r="AA623"/>
  <c r="AB623"/>
  <c r="E623"/>
  <c r="E622"/>
  <c r="W1855"/>
  <c r="V1087"/>
  <c r="V1084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E32"/>
  <c r="U2316" i="7"/>
  <c r="W195"/>
  <c r="S468"/>
  <c r="S467"/>
  <c r="F624" i="13" l="1"/>
  <c r="AA624"/>
  <c r="Y624"/>
  <c r="W624"/>
  <c r="U624"/>
  <c r="S624"/>
  <c r="Q624"/>
  <c r="O624"/>
  <c r="M624"/>
  <c r="K624"/>
  <c r="I624"/>
  <c r="G624"/>
  <c r="Z624"/>
  <c r="V624"/>
  <c r="AB624"/>
  <c r="X624"/>
  <c r="T624"/>
  <c r="P624"/>
  <c r="N624"/>
  <c r="L624"/>
  <c r="J624"/>
  <c r="H624"/>
  <c r="R624"/>
  <c r="T47" i="7"/>
  <c r="F1325" l="1"/>
  <c r="F1326" s="1"/>
  <c r="G1325"/>
  <c r="G1326" s="1"/>
  <c r="H1325"/>
  <c r="H1326" s="1"/>
  <c r="I1325"/>
  <c r="I1326" s="1"/>
  <c r="J1325"/>
  <c r="J1326" s="1"/>
  <c r="K1325"/>
  <c r="K1326" s="1"/>
  <c r="L1325"/>
  <c r="L1326" s="1"/>
  <c r="M1325"/>
  <c r="M1326" s="1"/>
  <c r="N1325"/>
  <c r="N1326" s="1"/>
  <c r="O1325"/>
  <c r="O1326" s="1"/>
  <c r="P1325"/>
  <c r="P1326" s="1"/>
  <c r="Q1325"/>
  <c r="Q1326" s="1"/>
  <c r="R1325"/>
  <c r="R1326" s="1"/>
  <c r="S1325"/>
  <c r="S1326" s="1"/>
  <c r="T1325"/>
  <c r="T1326" s="1"/>
  <c r="U1325"/>
  <c r="U1326" s="1"/>
  <c r="V1325"/>
  <c r="V1326" s="1"/>
  <c r="W1325"/>
  <c r="W1326" s="1"/>
  <c r="X1325"/>
  <c r="X1326" s="1"/>
  <c r="Y1325"/>
  <c r="Y1326" s="1"/>
  <c r="Z1325"/>
  <c r="Z1326" s="1"/>
  <c r="AA1325"/>
  <c r="AA1326" s="1"/>
  <c r="AB1325"/>
  <c r="AB1326" s="1"/>
  <c r="E1325"/>
  <c r="F1317"/>
  <c r="F1318" s="1"/>
  <c r="G1317"/>
  <c r="G1318" s="1"/>
  <c r="H1317"/>
  <c r="H1318" s="1"/>
  <c r="I1317"/>
  <c r="I1318" s="1"/>
  <c r="J1317"/>
  <c r="J1318" s="1"/>
  <c r="K1317"/>
  <c r="K1318" s="1"/>
  <c r="L1317"/>
  <c r="L1318" s="1"/>
  <c r="M1317"/>
  <c r="M1318" s="1"/>
  <c r="N1317"/>
  <c r="N1318" s="1"/>
  <c r="O1317"/>
  <c r="O1318" s="1"/>
  <c r="P1317"/>
  <c r="P1318" s="1"/>
  <c r="Q1317"/>
  <c r="Q1318" s="1"/>
  <c r="R1317"/>
  <c r="R1318" s="1"/>
  <c r="S1317"/>
  <c r="S1318" s="1"/>
  <c r="T1317"/>
  <c r="T1318" s="1"/>
  <c r="U1317"/>
  <c r="U1318" s="1"/>
  <c r="V1317"/>
  <c r="V1318" s="1"/>
  <c r="W1317"/>
  <c r="W1318" s="1"/>
  <c r="X1317"/>
  <c r="X1318" s="1"/>
  <c r="Y1317"/>
  <c r="Y1318" s="1"/>
  <c r="Z1317"/>
  <c r="Z1318" s="1"/>
  <c r="AA1317"/>
  <c r="AA1318" s="1"/>
  <c r="AB1317"/>
  <c r="AB1318" s="1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Z892"/>
  <c r="AA892"/>
  <c r="AB892"/>
  <c r="H1666"/>
  <c r="H1667"/>
  <c r="H1668" s="1"/>
  <c r="H966"/>
  <c r="F876"/>
  <c r="G876"/>
  <c r="H876"/>
  <c r="H878" s="1"/>
  <c r="I876"/>
  <c r="J876"/>
  <c r="K876"/>
  <c r="L876"/>
  <c r="L878" s="1"/>
  <c r="M876"/>
  <c r="N876"/>
  <c r="O876"/>
  <c r="P876"/>
  <c r="P878" s="1"/>
  <c r="Q876"/>
  <c r="R876"/>
  <c r="S876"/>
  <c r="T876"/>
  <c r="T878" s="1"/>
  <c r="U876"/>
  <c r="V876"/>
  <c r="W876"/>
  <c r="X876"/>
  <c r="Y876"/>
  <c r="Z876"/>
  <c r="Z878" s="1"/>
  <c r="AA876"/>
  <c r="AB876"/>
  <c r="F877"/>
  <c r="G877"/>
  <c r="G878" s="1"/>
  <c r="H877"/>
  <c r="I877"/>
  <c r="I878" s="1"/>
  <c r="J877"/>
  <c r="K877"/>
  <c r="K878" s="1"/>
  <c r="L877"/>
  <c r="M877"/>
  <c r="M878" s="1"/>
  <c r="N877"/>
  <c r="O877"/>
  <c r="O878" s="1"/>
  <c r="P877"/>
  <c r="Q877"/>
  <c r="Q878" s="1"/>
  <c r="R877"/>
  <c r="S877"/>
  <c r="S878" s="1"/>
  <c r="T877"/>
  <c r="U877"/>
  <c r="U878" s="1"/>
  <c r="V877"/>
  <c r="W877"/>
  <c r="W878" s="1"/>
  <c r="X877"/>
  <c r="Y877"/>
  <c r="Y878" s="1"/>
  <c r="Z877"/>
  <c r="AA877"/>
  <c r="AA878" s="1"/>
  <c r="AB877"/>
  <c r="F878"/>
  <c r="J878"/>
  <c r="N878"/>
  <c r="R878"/>
  <c r="X878"/>
  <c r="AB878"/>
  <c r="V878" l="1"/>
  <c r="E1318"/>
  <c r="E1326"/>
  <c r="V568" l="1"/>
  <c r="V1908"/>
  <c r="V628"/>
  <c r="V624"/>
  <c r="V839" l="1"/>
  <c r="N159" i="14"/>
  <c r="V163"/>
  <c r="V285"/>
  <c r="V164" i="7"/>
  <c r="F1103" l="1"/>
  <c r="G1103"/>
  <c r="H1103"/>
  <c r="I1103"/>
  <c r="J1103"/>
  <c r="K1103"/>
  <c r="L1103"/>
  <c r="M1103"/>
  <c r="N1103"/>
  <c r="O1103"/>
  <c r="P1103"/>
  <c r="Q1103"/>
  <c r="R1103"/>
  <c r="S1103"/>
  <c r="T1103"/>
  <c r="U1103"/>
  <c r="V1103"/>
  <c r="W1103"/>
  <c r="X1103"/>
  <c r="Y1103"/>
  <c r="Z1103"/>
  <c r="AA1103"/>
  <c r="AB1103"/>
  <c r="F1104"/>
  <c r="G1104"/>
  <c r="H1104"/>
  <c r="I1104"/>
  <c r="J1104"/>
  <c r="K1104"/>
  <c r="L1104"/>
  <c r="M1104"/>
  <c r="N1104"/>
  <c r="O1104"/>
  <c r="P1104"/>
  <c r="Q1104"/>
  <c r="R1104"/>
  <c r="S1104"/>
  <c r="T1104"/>
  <c r="U1104"/>
  <c r="V1104"/>
  <c r="W1104"/>
  <c r="X1104"/>
  <c r="Y1104"/>
  <c r="Z1104"/>
  <c r="AA1104"/>
  <c r="AB1104"/>
  <c r="E1104"/>
  <c r="H1635" l="1"/>
  <c r="O158" l="1"/>
  <c r="O160" s="1"/>
  <c r="F21" i="13"/>
  <c r="F31" s="1"/>
  <c r="G21"/>
  <c r="G31" s="1"/>
  <c r="H21"/>
  <c r="H31" s="1"/>
  <c r="I21"/>
  <c r="I31" s="1"/>
  <c r="J21"/>
  <c r="J31" s="1"/>
  <c r="K21"/>
  <c r="K31" s="1"/>
  <c r="L21"/>
  <c r="L31" s="1"/>
  <c r="M21"/>
  <c r="M31" s="1"/>
  <c r="N21"/>
  <c r="N31" s="1"/>
  <c r="O21"/>
  <c r="O31" s="1"/>
  <c r="P21"/>
  <c r="P31" s="1"/>
  <c r="Q21"/>
  <c r="Q31" s="1"/>
  <c r="R21"/>
  <c r="R31" s="1"/>
  <c r="S21"/>
  <c r="S31" s="1"/>
  <c r="T21"/>
  <c r="T31" s="1"/>
  <c r="U21"/>
  <c r="U31" s="1"/>
  <c r="V21"/>
  <c r="V31" s="1"/>
  <c r="W21"/>
  <c r="W31" s="1"/>
  <c r="X21"/>
  <c r="X31" s="1"/>
  <c r="Y21"/>
  <c r="Y31" s="1"/>
  <c r="Z21"/>
  <c r="Z31" s="1"/>
  <c r="AA21"/>
  <c r="AA31" s="1"/>
  <c r="AB21"/>
  <c r="AB31" s="1"/>
  <c r="E31"/>
  <c r="E20"/>
  <c r="E24"/>
  <c r="E29"/>
  <c r="E33"/>
  <c r="E40"/>
  <c r="E459" l="1"/>
  <c r="E463"/>
  <c r="E467"/>
  <c r="E471"/>
  <c r="E474"/>
  <c r="E475"/>
  <c r="E1235" i="7" l="1"/>
  <c r="E1239"/>
  <c r="E1247"/>
  <c r="E1251"/>
  <c r="E1255"/>
  <c r="E1212"/>
  <c r="E1216"/>
  <c r="E1217"/>
  <c r="E1218"/>
  <c r="E1227"/>
  <c r="E1231"/>
  <c r="E1191"/>
  <c r="E1219" s="1"/>
  <c r="AC138" i="13"/>
  <c r="AC137"/>
  <c r="H1823"/>
  <c r="E1883" i="7"/>
  <c r="E1887"/>
  <c r="E1891"/>
  <c r="AC730" l="1"/>
  <c r="E717" l="1"/>
  <c r="E677"/>
  <c r="E683"/>
  <c r="E691"/>
  <c r="E695"/>
  <c r="E699"/>
  <c r="AC629" i="13" l="1"/>
  <c r="AC663" l="1"/>
  <c r="AC662"/>
  <c r="F900" i="7" l="1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Z900"/>
  <c r="AA900"/>
  <c r="AB900"/>
  <c r="E900"/>
  <c r="AC898"/>
  <c r="AC897"/>
  <c r="AC900" l="1"/>
  <c r="E1626" i="13"/>
  <c r="E1627"/>
  <c r="E1629"/>
  <c r="E1630"/>
  <c r="E1642"/>
  <c r="E1643"/>
  <c r="E1646"/>
  <c r="E1647"/>
  <c r="E1631" l="1"/>
  <c r="E274"/>
  <c r="E278"/>
  <c r="E282"/>
  <c r="E286"/>
  <c r="E289"/>
  <c r="E290"/>
  <c r="E291"/>
  <c r="E292"/>
  <c r="E201" i="7"/>
  <c r="F1042" l="1"/>
  <c r="G1042"/>
  <c r="H1042"/>
  <c r="I1042"/>
  <c r="J1042"/>
  <c r="K1042"/>
  <c r="L1042"/>
  <c r="M1042"/>
  <c r="N1042"/>
  <c r="O1042"/>
  <c r="P1042"/>
  <c r="Q1042"/>
  <c r="R1042"/>
  <c r="S1042"/>
  <c r="T1042"/>
  <c r="U1042"/>
  <c r="V1042"/>
  <c r="W1042"/>
  <c r="X1042"/>
  <c r="Y1042"/>
  <c r="Z1042"/>
  <c r="AA1042"/>
  <c r="AB1042"/>
  <c r="E1042"/>
  <c r="E2371" l="1"/>
  <c r="E2372"/>
  <c r="E2376"/>
  <c r="E2377"/>
  <c r="E2382"/>
  <c r="E2386"/>
  <c r="E2387"/>
  <c r="E2388"/>
  <c r="E2389" s="1"/>
  <c r="F438" i="14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Z438"/>
  <c r="AA438"/>
  <c r="AB438"/>
  <c r="E438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Z433"/>
  <c r="AA433"/>
  <c r="AB433"/>
  <c r="E433"/>
  <c r="E463"/>
  <c r="AB158" i="7" l="1"/>
  <c r="AB160" s="1"/>
  <c r="E2224" l="1"/>
  <c r="G2224"/>
  <c r="H2224"/>
  <c r="I2224"/>
  <c r="J2224"/>
  <c r="K2224"/>
  <c r="L2224"/>
  <c r="M2224"/>
  <c r="N2224"/>
  <c r="O2224"/>
  <c r="P2224"/>
  <c r="Q2224"/>
  <c r="R2224"/>
  <c r="S2224"/>
  <c r="T2224"/>
  <c r="U2224"/>
  <c r="V2224"/>
  <c r="W2224"/>
  <c r="X2224"/>
  <c r="Y2224"/>
  <c r="Z2224"/>
  <c r="AA2224"/>
  <c r="AB2224"/>
  <c r="E2229"/>
  <c r="G2229"/>
  <c r="H2229"/>
  <c r="I2229"/>
  <c r="J2229"/>
  <c r="K2229"/>
  <c r="L2229"/>
  <c r="M2229"/>
  <c r="N2229"/>
  <c r="O2229"/>
  <c r="P2229"/>
  <c r="Q2229"/>
  <c r="R2229"/>
  <c r="S2229"/>
  <c r="T2229"/>
  <c r="U2229"/>
  <c r="V2229"/>
  <c r="W2229"/>
  <c r="X2229"/>
  <c r="Y2229"/>
  <c r="Z2229"/>
  <c r="AA2229"/>
  <c r="AB2229"/>
  <c r="G2236"/>
  <c r="H2236"/>
  <c r="I2236"/>
  <c r="J2236"/>
  <c r="K2236"/>
  <c r="L2236"/>
  <c r="M2236"/>
  <c r="N2236"/>
  <c r="O2236"/>
  <c r="P2236"/>
  <c r="Q2236"/>
  <c r="R2236"/>
  <c r="S2236"/>
  <c r="T2236"/>
  <c r="U2236"/>
  <c r="V2236"/>
  <c r="W2236"/>
  <c r="X2236"/>
  <c r="Y2236"/>
  <c r="Z2236"/>
  <c r="AA2236"/>
  <c r="AB2236"/>
  <c r="E2237"/>
  <c r="G2237"/>
  <c r="H2237"/>
  <c r="I2237"/>
  <c r="J2237"/>
  <c r="K2237"/>
  <c r="L2237"/>
  <c r="M2237"/>
  <c r="N2237"/>
  <c r="O2237"/>
  <c r="P2237"/>
  <c r="Q2237"/>
  <c r="R2237"/>
  <c r="S2237"/>
  <c r="T2237"/>
  <c r="U2237"/>
  <c r="V2237"/>
  <c r="W2237"/>
  <c r="X2237"/>
  <c r="Y2237"/>
  <c r="Z2237"/>
  <c r="AA2237"/>
  <c r="AB2237"/>
  <c r="E2241"/>
  <c r="G2241"/>
  <c r="H2241"/>
  <c r="I2241"/>
  <c r="J2241"/>
  <c r="K2241"/>
  <c r="L2241"/>
  <c r="M2241"/>
  <c r="N2241"/>
  <c r="O2241"/>
  <c r="P2241"/>
  <c r="Q2241"/>
  <c r="R2241"/>
  <c r="S2241"/>
  <c r="T2241"/>
  <c r="U2241"/>
  <c r="V2241"/>
  <c r="W2241"/>
  <c r="X2241"/>
  <c r="Y2241"/>
  <c r="Z2241"/>
  <c r="AA2241"/>
  <c r="AB2241"/>
  <c r="E2242"/>
  <c r="G2242"/>
  <c r="H2242"/>
  <c r="I2242"/>
  <c r="J2242"/>
  <c r="K2242"/>
  <c r="L2242"/>
  <c r="M2242"/>
  <c r="N2242"/>
  <c r="O2242"/>
  <c r="P2242"/>
  <c r="Q2242"/>
  <c r="R2242"/>
  <c r="S2242"/>
  <c r="T2242"/>
  <c r="U2242"/>
  <c r="V2242"/>
  <c r="W2242"/>
  <c r="X2242"/>
  <c r="Y2242"/>
  <c r="Z2242"/>
  <c r="AA2242"/>
  <c r="AB2242"/>
  <c r="E2243"/>
  <c r="F2243"/>
  <c r="G2243"/>
  <c r="H2243"/>
  <c r="I2243"/>
  <c r="J2243"/>
  <c r="K2243"/>
  <c r="L2243"/>
  <c r="M2243"/>
  <c r="N2243"/>
  <c r="O2243"/>
  <c r="P2243"/>
  <c r="Q2243"/>
  <c r="R2243"/>
  <c r="S2243"/>
  <c r="T2243"/>
  <c r="U2243"/>
  <c r="V2243"/>
  <c r="W2243"/>
  <c r="X2243"/>
  <c r="Y2243"/>
  <c r="Z2243"/>
  <c r="AA2243"/>
  <c r="AB2243"/>
  <c r="E1606"/>
  <c r="E1610"/>
  <c r="E1614"/>
  <c r="E1618"/>
  <c r="E1622"/>
  <c r="E1198"/>
  <c r="E1202"/>
  <c r="E1338"/>
  <c r="F1338"/>
  <c r="E1339"/>
  <c r="F1339"/>
  <c r="E1343"/>
  <c r="F1343"/>
  <c r="E1347"/>
  <c r="F1347"/>
  <c r="E1351"/>
  <c r="F1351"/>
  <c r="E1355"/>
  <c r="F1355"/>
  <c r="E1709"/>
  <c r="E1713"/>
  <c r="E929" i="13"/>
  <c r="F929"/>
  <c r="G929"/>
  <c r="H929"/>
  <c r="I929"/>
  <c r="J929"/>
  <c r="K929"/>
  <c r="L929"/>
  <c r="M929"/>
  <c r="N929"/>
  <c r="O929"/>
  <c r="P929"/>
  <c r="Q929"/>
  <c r="R929"/>
  <c r="S929"/>
  <c r="T929"/>
  <c r="U929"/>
  <c r="V929"/>
  <c r="W929"/>
  <c r="X929"/>
  <c r="Y929"/>
  <c r="Z929"/>
  <c r="AA929"/>
  <c r="AB929"/>
  <c r="AC14" i="7"/>
  <c r="E1545"/>
  <c r="E1433"/>
  <c r="E1429"/>
  <c r="E1425"/>
  <c r="E1418"/>
  <c r="AC19" l="1"/>
  <c r="E1547"/>
  <c r="F1433"/>
  <c r="G1433"/>
  <c r="H1433"/>
  <c r="I1433"/>
  <c r="J1433"/>
  <c r="K1433"/>
  <c r="L1433"/>
  <c r="M1433"/>
  <c r="N1433"/>
  <c r="O1433"/>
  <c r="P1433"/>
  <c r="Q1433"/>
  <c r="R1433"/>
  <c r="S1433"/>
  <c r="T1433"/>
  <c r="U1433"/>
  <c r="V1433"/>
  <c r="W1433"/>
  <c r="X1433"/>
  <c r="Y1433"/>
  <c r="Z1433"/>
  <c r="AA1433"/>
  <c r="AB1433"/>
  <c r="F1429"/>
  <c r="G1429"/>
  <c r="H1429"/>
  <c r="I1429"/>
  <c r="J1429"/>
  <c r="K1429"/>
  <c r="L1429"/>
  <c r="M1429"/>
  <c r="N1429"/>
  <c r="O1429"/>
  <c r="P1429"/>
  <c r="Q1429"/>
  <c r="R1429"/>
  <c r="S1429"/>
  <c r="T1429"/>
  <c r="U1429"/>
  <c r="V1429"/>
  <c r="W1429"/>
  <c r="X1429"/>
  <c r="Y1429"/>
  <c r="Z1429"/>
  <c r="AA1429"/>
  <c r="AB1429"/>
  <c r="AB1434"/>
  <c r="AA1434"/>
  <c r="Z1434"/>
  <c r="Y1434"/>
  <c r="X1434"/>
  <c r="W1434"/>
  <c r="V1434"/>
  <c r="U1434"/>
  <c r="T1434"/>
  <c r="S1434"/>
  <c r="R1434"/>
  <c r="Q1434"/>
  <c r="P1434"/>
  <c r="O1434"/>
  <c r="N1434"/>
  <c r="M1434"/>
  <c r="L1434"/>
  <c r="K1434"/>
  <c r="J1434"/>
  <c r="I1434"/>
  <c r="H1434"/>
  <c r="G1434"/>
  <c r="F1434"/>
  <c r="E1434"/>
  <c r="AC1432"/>
  <c r="AC1431"/>
  <c r="AB1430"/>
  <c r="AA1430"/>
  <c r="Z1430"/>
  <c r="Y1430"/>
  <c r="X1430"/>
  <c r="W1430"/>
  <c r="V1430"/>
  <c r="U1430"/>
  <c r="T1430"/>
  <c r="S1430"/>
  <c r="R1430"/>
  <c r="Q1430"/>
  <c r="P1430"/>
  <c r="O1430"/>
  <c r="N1430"/>
  <c r="M1430"/>
  <c r="L1430"/>
  <c r="K1430"/>
  <c r="J1430"/>
  <c r="I1430"/>
  <c r="H1430"/>
  <c r="G1430"/>
  <c r="F1430"/>
  <c r="E1430"/>
  <c r="AC1428"/>
  <c r="AC1427"/>
  <c r="AC1434" l="1"/>
  <c r="AC1430"/>
  <c r="E2120" i="13"/>
  <c r="E2094"/>
  <c r="E2047"/>
  <c r="E2035"/>
  <c r="E2030"/>
  <c r="E2017"/>
  <c r="E1923"/>
  <c r="E1900"/>
  <c r="E1849"/>
  <c r="E1822"/>
  <c r="E1791"/>
  <c r="E1782"/>
  <c r="E1751"/>
  <c r="E1725"/>
  <c r="F1570"/>
  <c r="G1570"/>
  <c r="H1570"/>
  <c r="I1570"/>
  <c r="J1570"/>
  <c r="K1570"/>
  <c r="L1570"/>
  <c r="M1570"/>
  <c r="N1570"/>
  <c r="O1570"/>
  <c r="P1570"/>
  <c r="Q1570"/>
  <c r="R1570"/>
  <c r="S1570"/>
  <c r="T1570"/>
  <c r="U1570"/>
  <c r="V1570"/>
  <c r="W1570"/>
  <c r="X1570"/>
  <c r="Y1570"/>
  <c r="Z1570"/>
  <c r="AA1570"/>
  <c r="AB1570"/>
  <c r="E1570"/>
  <c r="F1515"/>
  <c r="G1515"/>
  <c r="H1515"/>
  <c r="I1515"/>
  <c r="J1515"/>
  <c r="K1515"/>
  <c r="L1515"/>
  <c r="M1515"/>
  <c r="N1515"/>
  <c r="O1515"/>
  <c r="P1515"/>
  <c r="Q1515"/>
  <c r="R1515"/>
  <c r="S1515"/>
  <c r="T1515"/>
  <c r="U1515"/>
  <c r="V1515"/>
  <c r="W1515"/>
  <c r="X1515"/>
  <c r="Y1515"/>
  <c r="Z1515"/>
  <c r="AA1515"/>
  <c r="AB1515"/>
  <c r="E1515"/>
  <c r="F1396"/>
  <c r="G1396"/>
  <c r="H1396"/>
  <c r="I1396"/>
  <c r="J1396"/>
  <c r="K1396"/>
  <c r="L1396"/>
  <c r="M1396"/>
  <c r="N1396"/>
  <c r="O1396"/>
  <c r="P1396"/>
  <c r="Q1396"/>
  <c r="R1396"/>
  <c r="S1396"/>
  <c r="T1396"/>
  <c r="U1396"/>
  <c r="V1396"/>
  <c r="W1396"/>
  <c r="X1396"/>
  <c r="Y1396"/>
  <c r="Z1396"/>
  <c r="AA1396"/>
  <c r="AB1396"/>
  <c r="H1088" i="7" l="1"/>
  <c r="H1908"/>
  <c r="H1980"/>
  <c r="H605" i="13"/>
  <c r="H2288" i="7"/>
  <c r="H2216"/>
  <c r="H1172"/>
  <c r="H2041"/>
  <c r="H1276"/>
  <c r="H568"/>
  <c r="H163" i="14"/>
  <c r="H514" i="13"/>
  <c r="H2143" i="7"/>
  <c r="H285" i="14"/>
  <c r="H1754" i="7"/>
  <c r="H159" i="13"/>
  <c r="H164" i="7"/>
  <c r="V1172"/>
  <c r="N1172"/>
  <c r="F489" i="14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Z489"/>
  <c r="AA489"/>
  <c r="AB489"/>
  <c r="E489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Z502"/>
  <c r="AA502"/>
  <c r="AB502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Z498"/>
  <c r="AA498"/>
  <c r="AB498"/>
  <c r="E491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Z485"/>
  <c r="AA485"/>
  <c r="AB485"/>
  <c r="AC504"/>
  <c r="AC496"/>
  <c r="AC500"/>
  <c r="F505"/>
  <c r="F507" s="1"/>
  <c r="G505"/>
  <c r="G507" s="1"/>
  <c r="H505"/>
  <c r="H507" s="1"/>
  <c r="I505"/>
  <c r="I507" s="1"/>
  <c r="J505"/>
  <c r="J507" s="1"/>
  <c r="K505"/>
  <c r="K507" s="1"/>
  <c r="L505"/>
  <c r="L507" s="1"/>
  <c r="M505"/>
  <c r="M507" s="1"/>
  <c r="N505"/>
  <c r="N507" s="1"/>
  <c r="O505"/>
  <c r="O507" s="1"/>
  <c r="P505"/>
  <c r="P507" s="1"/>
  <c r="Q505"/>
  <c r="Q507" s="1"/>
  <c r="R505"/>
  <c r="R507" s="1"/>
  <c r="S505"/>
  <c r="S507" s="1"/>
  <c r="T505"/>
  <c r="T507" s="1"/>
  <c r="U505"/>
  <c r="U507" s="1"/>
  <c r="V505"/>
  <c r="V507" s="1"/>
  <c r="W505"/>
  <c r="W507" s="1"/>
  <c r="X505"/>
  <c r="X507" s="1"/>
  <c r="Y505"/>
  <c r="Y507" s="1"/>
  <c r="Z505"/>
  <c r="Z507" s="1"/>
  <c r="AA505"/>
  <c r="AA507" s="1"/>
  <c r="AB505"/>
  <c r="AB507" s="1"/>
  <c r="F506"/>
  <c r="F508" s="1"/>
  <c r="G506"/>
  <c r="G508" s="1"/>
  <c r="H506"/>
  <c r="H508" s="1"/>
  <c r="I506"/>
  <c r="I508" s="1"/>
  <c r="J506"/>
  <c r="J508" s="1"/>
  <c r="K506"/>
  <c r="K508" s="1"/>
  <c r="L506"/>
  <c r="L508" s="1"/>
  <c r="M506"/>
  <c r="M508" s="1"/>
  <c r="N506"/>
  <c r="N508" s="1"/>
  <c r="O506"/>
  <c r="O508" s="1"/>
  <c r="P506"/>
  <c r="P508" s="1"/>
  <c r="Q506"/>
  <c r="Q508" s="1"/>
  <c r="R506"/>
  <c r="R508" s="1"/>
  <c r="S506"/>
  <c r="S508" s="1"/>
  <c r="T506"/>
  <c r="T508" s="1"/>
  <c r="U506"/>
  <c r="U508" s="1"/>
  <c r="V506"/>
  <c r="V508" s="1"/>
  <c r="W506"/>
  <c r="W508" s="1"/>
  <c r="X506"/>
  <c r="X508" s="1"/>
  <c r="Y506"/>
  <c r="Y508" s="1"/>
  <c r="Z506"/>
  <c r="Z508" s="1"/>
  <c r="AA506"/>
  <c r="AA508" s="1"/>
  <c r="AB506"/>
  <c r="AB508" s="1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Z492"/>
  <c r="AA492"/>
  <c r="AB492"/>
  <c r="E492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Z491"/>
  <c r="AA491"/>
  <c r="AB491"/>
  <c r="E485"/>
  <c r="AB503"/>
  <c r="AA503"/>
  <c r="Z503"/>
  <c r="Y503"/>
  <c r="X503"/>
  <c r="W503"/>
  <c r="V503"/>
  <c r="U503"/>
  <c r="T503"/>
  <c r="S503"/>
  <c r="R503"/>
  <c r="Q503"/>
  <c r="P503"/>
  <c r="O503"/>
  <c r="N503"/>
  <c r="M503"/>
  <c r="L503"/>
  <c r="K503"/>
  <c r="J503"/>
  <c r="I503"/>
  <c r="H503"/>
  <c r="G503"/>
  <c r="F503"/>
  <c r="AC501"/>
  <c r="AB499"/>
  <c r="AA499"/>
  <c r="Z499"/>
  <c r="Y499"/>
  <c r="X499"/>
  <c r="W499"/>
  <c r="V499"/>
  <c r="U499"/>
  <c r="T499"/>
  <c r="S499"/>
  <c r="R499"/>
  <c r="Q499"/>
  <c r="P499"/>
  <c r="O499"/>
  <c r="N499"/>
  <c r="M499"/>
  <c r="L499"/>
  <c r="K499"/>
  <c r="J499"/>
  <c r="I499"/>
  <c r="H499"/>
  <c r="G499"/>
  <c r="F499"/>
  <c r="AC497"/>
  <c r="AC506" s="1"/>
  <c r="AB493"/>
  <c r="AA493"/>
  <c r="Z493"/>
  <c r="Y493"/>
  <c r="X493"/>
  <c r="W493"/>
  <c r="V493"/>
  <c r="U493"/>
  <c r="T493"/>
  <c r="S493"/>
  <c r="R493"/>
  <c r="Q493"/>
  <c r="P493"/>
  <c r="O493"/>
  <c r="N493"/>
  <c r="M493"/>
  <c r="L493"/>
  <c r="K493"/>
  <c r="J493"/>
  <c r="I493"/>
  <c r="H493"/>
  <c r="G493"/>
  <c r="F493"/>
  <c r="E493"/>
  <c r="AB490"/>
  <c r="AA490"/>
  <c r="Z490"/>
  <c r="Y490"/>
  <c r="X490"/>
  <c r="W490"/>
  <c r="V490"/>
  <c r="U490"/>
  <c r="T490"/>
  <c r="S490"/>
  <c r="R490"/>
  <c r="Q490"/>
  <c r="P490"/>
  <c r="O490"/>
  <c r="N490"/>
  <c r="M490"/>
  <c r="L490"/>
  <c r="K490"/>
  <c r="J490"/>
  <c r="I490"/>
  <c r="H490"/>
  <c r="G490"/>
  <c r="F490"/>
  <c r="E490"/>
  <c r="AC488"/>
  <c r="AC487"/>
  <c r="AB486"/>
  <c r="AA486"/>
  <c r="Z486"/>
  <c r="Y486"/>
  <c r="X486"/>
  <c r="W486"/>
  <c r="V486"/>
  <c r="U486"/>
  <c r="T486"/>
  <c r="S486"/>
  <c r="R486"/>
  <c r="Q486"/>
  <c r="P486"/>
  <c r="O486"/>
  <c r="N486"/>
  <c r="M486"/>
  <c r="L486"/>
  <c r="K486"/>
  <c r="J486"/>
  <c r="I486"/>
  <c r="H486"/>
  <c r="G486"/>
  <c r="F486"/>
  <c r="E486"/>
  <c r="F2212" i="13"/>
  <c r="G2212"/>
  <c r="H2212"/>
  <c r="I2212"/>
  <c r="J2212"/>
  <c r="K2212"/>
  <c r="L2212"/>
  <c r="M2212"/>
  <c r="N2212"/>
  <c r="O2212"/>
  <c r="P2212"/>
  <c r="Q2212"/>
  <c r="R2212"/>
  <c r="S2212"/>
  <c r="T2212"/>
  <c r="U2212"/>
  <c r="V2212"/>
  <c r="W2212"/>
  <c r="X2212"/>
  <c r="Y2212"/>
  <c r="Z2212"/>
  <c r="AA2212"/>
  <c r="AB2212"/>
  <c r="E2212"/>
  <c r="F1853"/>
  <c r="G1853"/>
  <c r="H1853"/>
  <c r="I1853"/>
  <c r="J1853"/>
  <c r="K1853"/>
  <c r="L1853"/>
  <c r="M1853"/>
  <c r="N1853"/>
  <c r="O1853"/>
  <c r="P1853"/>
  <c r="Q1853"/>
  <c r="R1853"/>
  <c r="S1853"/>
  <c r="T1853"/>
  <c r="U1853"/>
  <c r="V1853"/>
  <c r="W1853"/>
  <c r="X1853"/>
  <c r="Y1853"/>
  <c r="Z1853"/>
  <c r="AA1853"/>
  <c r="AB1853"/>
  <c r="E1853"/>
  <c r="F1282"/>
  <c r="G1282"/>
  <c r="H1282"/>
  <c r="I1282"/>
  <c r="J1282"/>
  <c r="K1282"/>
  <c r="L1282"/>
  <c r="M1282"/>
  <c r="N1282"/>
  <c r="O1282"/>
  <c r="P1282"/>
  <c r="Q1282"/>
  <c r="R1282"/>
  <c r="S1282"/>
  <c r="T1282"/>
  <c r="U1282"/>
  <c r="V1282"/>
  <c r="W1282"/>
  <c r="X1282"/>
  <c r="Y1282"/>
  <c r="Z1282"/>
  <c r="AA1282"/>
  <c r="AB1282"/>
  <c r="E1282"/>
  <c r="F1278"/>
  <c r="G1278"/>
  <c r="H1278"/>
  <c r="I1278"/>
  <c r="J1278"/>
  <c r="K1278"/>
  <c r="L1278"/>
  <c r="M1278"/>
  <c r="N1278"/>
  <c r="O1278"/>
  <c r="P1278"/>
  <c r="Q1278"/>
  <c r="R1278"/>
  <c r="S1278"/>
  <c r="T1278"/>
  <c r="U1278"/>
  <c r="V1278"/>
  <c r="W1278"/>
  <c r="X1278"/>
  <c r="Y1278"/>
  <c r="Z1278"/>
  <c r="AA1278"/>
  <c r="AB1278"/>
  <c r="E1278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Z535"/>
  <c r="AA535"/>
  <c r="AB535"/>
  <c r="F1366" i="7"/>
  <c r="G1366"/>
  <c r="H1366"/>
  <c r="I1366"/>
  <c r="J1366"/>
  <c r="K1366"/>
  <c r="L1366"/>
  <c r="M1366"/>
  <c r="N1366"/>
  <c r="O1366"/>
  <c r="P1366"/>
  <c r="Q1366"/>
  <c r="R1366"/>
  <c r="S1366"/>
  <c r="T1366"/>
  <c r="U1366"/>
  <c r="V1366"/>
  <c r="W1366"/>
  <c r="X1366"/>
  <c r="Y1366"/>
  <c r="Z1366"/>
  <c r="AA1366"/>
  <c r="AB1366"/>
  <c r="E1366"/>
  <c r="F1362"/>
  <c r="G1362"/>
  <c r="H1362"/>
  <c r="I1362"/>
  <c r="J1362"/>
  <c r="K1362"/>
  <c r="L1362"/>
  <c r="M1362"/>
  <c r="N1362"/>
  <c r="O1362"/>
  <c r="P1362"/>
  <c r="Q1362"/>
  <c r="R1362"/>
  <c r="S1362"/>
  <c r="T1362"/>
  <c r="U1362"/>
  <c r="V1362"/>
  <c r="W1362"/>
  <c r="X1362"/>
  <c r="Y1362"/>
  <c r="Z1362"/>
  <c r="AA1362"/>
  <c r="AB1362"/>
  <c r="E1362"/>
  <c r="F1358"/>
  <c r="G1358"/>
  <c r="H1358"/>
  <c r="I1358"/>
  <c r="J1358"/>
  <c r="K1358"/>
  <c r="L1358"/>
  <c r="M1358"/>
  <c r="N1358"/>
  <c r="O1358"/>
  <c r="P1358"/>
  <c r="Q1358"/>
  <c r="R1358"/>
  <c r="S1358"/>
  <c r="T1358"/>
  <c r="U1358"/>
  <c r="V1358"/>
  <c r="W1358"/>
  <c r="X1358"/>
  <c r="Y1358"/>
  <c r="Z1358"/>
  <c r="AA1358"/>
  <c r="AB1358"/>
  <c r="E1358"/>
  <c r="G1338"/>
  <c r="H1338"/>
  <c r="I1338"/>
  <c r="J1338"/>
  <c r="K1338"/>
  <c r="L1338"/>
  <c r="M1338"/>
  <c r="N1338"/>
  <c r="O1338"/>
  <c r="P1338"/>
  <c r="Q1338"/>
  <c r="R1338"/>
  <c r="S1338"/>
  <c r="T1338"/>
  <c r="U1338"/>
  <c r="V1338"/>
  <c r="W1338"/>
  <c r="X1338"/>
  <c r="Y1338"/>
  <c r="Z1338"/>
  <c r="AA1338"/>
  <c r="AB133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Z358"/>
  <c r="AA358"/>
  <c r="AB358"/>
  <c r="E358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Z354"/>
  <c r="AA354"/>
  <c r="AB354"/>
  <c r="E354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Z346"/>
  <c r="AA346"/>
  <c r="AB346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Z394"/>
  <c r="AA394"/>
  <c r="AB394"/>
  <c r="E394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Z418"/>
  <c r="AA418"/>
  <c r="AB418"/>
  <c r="E418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Z592"/>
  <c r="AA592"/>
  <c r="AB592"/>
  <c r="E592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Z598"/>
  <c r="AA598"/>
  <c r="AB598"/>
  <c r="E598"/>
  <c r="AC180"/>
  <c r="AC188"/>
  <c r="AC508" i="14" l="1"/>
  <c r="AC505"/>
  <c r="AC507" s="1"/>
  <c r="AC483"/>
  <c r="AC490"/>
  <c r="AC499"/>
  <c r="AC503"/>
  <c r="AC484"/>
  <c r="AC486" s="1"/>
  <c r="E158" i="7"/>
  <c r="AC53"/>
  <c r="F467" i="14" l="1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Z467"/>
  <c r="AA467"/>
  <c r="AB467"/>
  <c r="E467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Z459"/>
  <c r="AA459"/>
  <c r="AB459"/>
  <c r="E459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Z455"/>
  <c r="AA455"/>
  <c r="AB455"/>
  <c r="E455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AA202"/>
  <c r="AB202"/>
  <c r="E202"/>
  <c r="F190"/>
  <c r="G190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AA190"/>
  <c r="AB190"/>
  <c r="E190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E127"/>
  <c r="F2244" i="13"/>
  <c r="G2244"/>
  <c r="H2244"/>
  <c r="I2244"/>
  <c r="J2244"/>
  <c r="K2244"/>
  <c r="L2244"/>
  <c r="M2244"/>
  <c r="N2244"/>
  <c r="O2244"/>
  <c r="P2244"/>
  <c r="Q2244"/>
  <c r="R2244"/>
  <c r="S2244"/>
  <c r="T2244"/>
  <c r="U2244"/>
  <c r="V2244"/>
  <c r="W2244"/>
  <c r="X2244"/>
  <c r="Y2244"/>
  <c r="Z2244"/>
  <c r="AA2244"/>
  <c r="AB2244"/>
  <c r="E2244"/>
  <c r="F2240"/>
  <c r="G2240"/>
  <c r="H2240"/>
  <c r="I2240"/>
  <c r="J2240"/>
  <c r="K2240"/>
  <c r="L2240"/>
  <c r="M2240"/>
  <c r="N2240"/>
  <c r="O2240"/>
  <c r="P2240"/>
  <c r="Q2240"/>
  <c r="R2240"/>
  <c r="S2240"/>
  <c r="T2240"/>
  <c r="U2240"/>
  <c r="V2240"/>
  <c r="W2240"/>
  <c r="X2240"/>
  <c r="Y2240"/>
  <c r="Z2240"/>
  <c r="AA2240"/>
  <c r="AB2240"/>
  <c r="E2240"/>
  <c r="F2220"/>
  <c r="G2220"/>
  <c r="H2220"/>
  <c r="I2220"/>
  <c r="J2220"/>
  <c r="K2220"/>
  <c r="L2220"/>
  <c r="M2220"/>
  <c r="N2220"/>
  <c r="O2220"/>
  <c r="P2220"/>
  <c r="Q2220"/>
  <c r="R2220"/>
  <c r="S2220"/>
  <c r="T2220"/>
  <c r="U2220"/>
  <c r="V2220"/>
  <c r="W2220"/>
  <c r="X2220"/>
  <c r="Y2220"/>
  <c r="Z2220"/>
  <c r="AA2220"/>
  <c r="AB2220"/>
  <c r="E2220"/>
  <c r="F2200"/>
  <c r="G2200"/>
  <c r="H2200"/>
  <c r="I2200"/>
  <c r="J2200"/>
  <c r="K2200"/>
  <c r="L2200"/>
  <c r="M2200"/>
  <c r="N2200"/>
  <c r="O2200"/>
  <c r="P2200"/>
  <c r="Q2200"/>
  <c r="R2200"/>
  <c r="S2200"/>
  <c r="T2200"/>
  <c r="U2200"/>
  <c r="V2200"/>
  <c r="W2200"/>
  <c r="X2200"/>
  <c r="Y2200"/>
  <c r="Z2200"/>
  <c r="AA2200"/>
  <c r="AB2200"/>
  <c r="E2200"/>
  <c r="F2131"/>
  <c r="G2131"/>
  <c r="H2131"/>
  <c r="I2131"/>
  <c r="J2131"/>
  <c r="K2131"/>
  <c r="L2131"/>
  <c r="M2131"/>
  <c r="N2131"/>
  <c r="O2131"/>
  <c r="P2131"/>
  <c r="Q2131"/>
  <c r="R2131"/>
  <c r="S2131"/>
  <c r="T2131"/>
  <c r="U2131"/>
  <c r="V2131"/>
  <c r="W2131"/>
  <c r="X2131"/>
  <c r="Y2131"/>
  <c r="Z2131"/>
  <c r="AA2131"/>
  <c r="AB2131"/>
  <c r="E2131"/>
  <c r="F2127"/>
  <c r="G2127"/>
  <c r="H2127"/>
  <c r="I2127"/>
  <c r="J2127"/>
  <c r="K2127"/>
  <c r="L2127"/>
  <c r="M2127"/>
  <c r="N2127"/>
  <c r="O2127"/>
  <c r="P2127"/>
  <c r="Q2127"/>
  <c r="R2127"/>
  <c r="S2127"/>
  <c r="T2127"/>
  <c r="U2127"/>
  <c r="V2127"/>
  <c r="W2127"/>
  <c r="X2127"/>
  <c r="Y2127"/>
  <c r="Z2127"/>
  <c r="AA2127"/>
  <c r="AB2127"/>
  <c r="E2127"/>
  <c r="F2120"/>
  <c r="G2120"/>
  <c r="H2120"/>
  <c r="I2120"/>
  <c r="J2120"/>
  <c r="K2120"/>
  <c r="L2120"/>
  <c r="M2120"/>
  <c r="N2120"/>
  <c r="O2120"/>
  <c r="P2120"/>
  <c r="Q2120"/>
  <c r="R2120"/>
  <c r="S2120"/>
  <c r="T2120"/>
  <c r="U2120"/>
  <c r="V2120"/>
  <c r="W2120"/>
  <c r="X2120"/>
  <c r="Y2120"/>
  <c r="Z2120"/>
  <c r="AA2120"/>
  <c r="AB2120"/>
  <c r="F2094"/>
  <c r="G2094"/>
  <c r="H2094"/>
  <c r="I2094"/>
  <c r="J2094"/>
  <c r="K2094"/>
  <c r="L2094"/>
  <c r="M2094"/>
  <c r="N2094"/>
  <c r="O2094"/>
  <c r="P2094"/>
  <c r="Q2094"/>
  <c r="R2094"/>
  <c r="S2094"/>
  <c r="T2094"/>
  <c r="U2094"/>
  <c r="V2094"/>
  <c r="W2094"/>
  <c r="X2094"/>
  <c r="Y2094"/>
  <c r="Z2094"/>
  <c r="AA2094"/>
  <c r="AB2094"/>
  <c r="F2071"/>
  <c r="G2071"/>
  <c r="H2071"/>
  <c r="I2071"/>
  <c r="J2071"/>
  <c r="K2071"/>
  <c r="L2071"/>
  <c r="M2071"/>
  <c r="N2071"/>
  <c r="O2071"/>
  <c r="P2071"/>
  <c r="Q2071"/>
  <c r="R2071"/>
  <c r="S2071"/>
  <c r="T2071"/>
  <c r="U2071"/>
  <c r="V2071"/>
  <c r="W2071"/>
  <c r="X2071"/>
  <c r="Y2071"/>
  <c r="Z2071"/>
  <c r="AA2071"/>
  <c r="AB2071"/>
  <c r="E2071"/>
  <c r="F2055"/>
  <c r="G2055"/>
  <c r="H2055"/>
  <c r="I2055"/>
  <c r="J2055"/>
  <c r="K2055"/>
  <c r="L2055"/>
  <c r="M2055"/>
  <c r="N2055"/>
  <c r="O2055"/>
  <c r="P2055"/>
  <c r="Q2055"/>
  <c r="R2055"/>
  <c r="S2055"/>
  <c r="T2055"/>
  <c r="U2055"/>
  <c r="V2055"/>
  <c r="W2055"/>
  <c r="X2055"/>
  <c r="Y2055"/>
  <c r="Z2055"/>
  <c r="AA2055"/>
  <c r="AB2055"/>
  <c r="E2055"/>
  <c r="F2047"/>
  <c r="G2047"/>
  <c r="H2047"/>
  <c r="I2047"/>
  <c r="J2047"/>
  <c r="K2047"/>
  <c r="L2047"/>
  <c r="M2047"/>
  <c r="N2047"/>
  <c r="O2047"/>
  <c r="P2047"/>
  <c r="Q2047"/>
  <c r="R2047"/>
  <c r="S2047"/>
  <c r="T2047"/>
  <c r="U2047"/>
  <c r="V2047"/>
  <c r="W2047"/>
  <c r="X2047"/>
  <c r="Y2047"/>
  <c r="Z2047"/>
  <c r="AA2047"/>
  <c r="AB2047"/>
  <c r="AB2035"/>
  <c r="AA2035"/>
  <c r="Z2035"/>
  <c r="Y2035"/>
  <c r="X2035"/>
  <c r="W2035"/>
  <c r="V2035"/>
  <c r="U2035"/>
  <c r="T2035"/>
  <c r="S2035"/>
  <c r="R2035"/>
  <c r="Q2035"/>
  <c r="P2035"/>
  <c r="O2035"/>
  <c r="N2035"/>
  <c r="M2035"/>
  <c r="L2035"/>
  <c r="K2035"/>
  <c r="J2035"/>
  <c r="I2035"/>
  <c r="H2035"/>
  <c r="G2035"/>
  <c r="F2035"/>
  <c r="F2030"/>
  <c r="G2030"/>
  <c r="H2030"/>
  <c r="I2030"/>
  <c r="J2030"/>
  <c r="K2030"/>
  <c r="L2030"/>
  <c r="M2030"/>
  <c r="N2030"/>
  <c r="O2030"/>
  <c r="P2030"/>
  <c r="Q2030"/>
  <c r="R2030"/>
  <c r="S2030"/>
  <c r="T2030"/>
  <c r="U2030"/>
  <c r="V2030"/>
  <c r="W2030"/>
  <c r="X2030"/>
  <c r="Y2030"/>
  <c r="Z2030"/>
  <c r="AA2030"/>
  <c r="AB2030"/>
  <c r="F1935"/>
  <c r="G1935"/>
  <c r="H1935"/>
  <c r="I1935"/>
  <c r="J1935"/>
  <c r="K1935"/>
  <c r="L1935"/>
  <c r="M1935"/>
  <c r="N1935"/>
  <c r="O1935"/>
  <c r="P1935"/>
  <c r="Q1935"/>
  <c r="R1935"/>
  <c r="S1935"/>
  <c r="T1935"/>
  <c r="U1935"/>
  <c r="V1935"/>
  <c r="W1935"/>
  <c r="X1935"/>
  <c r="Y1935"/>
  <c r="Z1935"/>
  <c r="AA1935"/>
  <c r="AB1935"/>
  <c r="E1935"/>
  <c r="F1931"/>
  <c r="G1931"/>
  <c r="H1931"/>
  <c r="I1931"/>
  <c r="J1931"/>
  <c r="K1931"/>
  <c r="L1931"/>
  <c r="M1931"/>
  <c r="N1931"/>
  <c r="O1931"/>
  <c r="P1931"/>
  <c r="Q1931"/>
  <c r="R1931"/>
  <c r="S1931"/>
  <c r="T1931"/>
  <c r="U1931"/>
  <c r="V1931"/>
  <c r="W1931"/>
  <c r="X1931"/>
  <c r="Y1931"/>
  <c r="Z1931"/>
  <c r="AA1931"/>
  <c r="AB1931"/>
  <c r="E1931"/>
  <c r="F1923"/>
  <c r="G1923"/>
  <c r="H1923"/>
  <c r="I1923"/>
  <c r="J1923"/>
  <c r="K1923"/>
  <c r="L1923"/>
  <c r="M1923"/>
  <c r="N1923"/>
  <c r="O1923"/>
  <c r="P1923"/>
  <c r="Q1923"/>
  <c r="R1923"/>
  <c r="S1923"/>
  <c r="T1923"/>
  <c r="U1923"/>
  <c r="V1923"/>
  <c r="W1923"/>
  <c r="X1923"/>
  <c r="Y1923"/>
  <c r="Z1923"/>
  <c r="AA1923"/>
  <c r="AB1923"/>
  <c r="F1908"/>
  <c r="G1908"/>
  <c r="H1908"/>
  <c r="I1908"/>
  <c r="J1908"/>
  <c r="K1908"/>
  <c r="L1908"/>
  <c r="M1908"/>
  <c r="N1908"/>
  <c r="O1908"/>
  <c r="P1908"/>
  <c r="Q1908"/>
  <c r="R1908"/>
  <c r="S1908"/>
  <c r="T1908"/>
  <c r="U1908"/>
  <c r="V1908"/>
  <c r="W1908"/>
  <c r="X1908"/>
  <c r="Y1908"/>
  <c r="Z1908"/>
  <c r="AA1908"/>
  <c r="AB1908"/>
  <c r="E1908"/>
  <c r="F1900"/>
  <c r="G1900"/>
  <c r="H1900"/>
  <c r="I1900"/>
  <c r="J1900"/>
  <c r="K1900"/>
  <c r="L1900"/>
  <c r="M1900"/>
  <c r="N1900"/>
  <c r="O1900"/>
  <c r="P1900"/>
  <c r="Q1900"/>
  <c r="R1900"/>
  <c r="S1900"/>
  <c r="T1900"/>
  <c r="U1900"/>
  <c r="V1900"/>
  <c r="W1900"/>
  <c r="X1900"/>
  <c r="Y1900"/>
  <c r="Z1900"/>
  <c r="AA1900"/>
  <c r="AB1900"/>
  <c r="F1881"/>
  <c r="G1881"/>
  <c r="H1881"/>
  <c r="I1881"/>
  <c r="J1881"/>
  <c r="K1881"/>
  <c r="L1881"/>
  <c r="M1881"/>
  <c r="N1881"/>
  <c r="O1881"/>
  <c r="P1881"/>
  <c r="Q1881"/>
  <c r="R1881"/>
  <c r="S1881"/>
  <c r="T1881"/>
  <c r="U1881"/>
  <c r="V1881"/>
  <c r="W1881"/>
  <c r="X1881"/>
  <c r="Y1881"/>
  <c r="Z1881"/>
  <c r="AA1881"/>
  <c r="AB1881"/>
  <c r="E1881"/>
  <c r="F1870"/>
  <c r="G1870"/>
  <c r="H1870"/>
  <c r="I1870"/>
  <c r="J1870"/>
  <c r="K1870"/>
  <c r="L1870"/>
  <c r="M1870"/>
  <c r="N1870"/>
  <c r="O1870"/>
  <c r="P1870"/>
  <c r="Q1870"/>
  <c r="R1870"/>
  <c r="S1870"/>
  <c r="T1870"/>
  <c r="U1870"/>
  <c r="V1870"/>
  <c r="W1870"/>
  <c r="X1870"/>
  <c r="Y1870"/>
  <c r="Z1870"/>
  <c r="AA1870"/>
  <c r="AB1870"/>
  <c r="E1870"/>
  <c r="F1866"/>
  <c r="G1866"/>
  <c r="H1866"/>
  <c r="I1866"/>
  <c r="J1866"/>
  <c r="K1866"/>
  <c r="L1866"/>
  <c r="M1866"/>
  <c r="N1866"/>
  <c r="O1866"/>
  <c r="P1866"/>
  <c r="Q1866"/>
  <c r="R1866"/>
  <c r="S1866"/>
  <c r="T1866"/>
  <c r="U1866"/>
  <c r="V1866"/>
  <c r="W1866"/>
  <c r="X1866"/>
  <c r="Y1866"/>
  <c r="Z1866"/>
  <c r="AA1866"/>
  <c r="AB1866"/>
  <c r="E1866"/>
  <c r="F1849"/>
  <c r="G1849"/>
  <c r="H1849"/>
  <c r="I1849"/>
  <c r="J1849"/>
  <c r="K1849"/>
  <c r="L1849"/>
  <c r="M1849"/>
  <c r="N1849"/>
  <c r="O1849"/>
  <c r="P1849"/>
  <c r="Q1849"/>
  <c r="R1849"/>
  <c r="S1849"/>
  <c r="T1849"/>
  <c r="U1849"/>
  <c r="V1849"/>
  <c r="W1849"/>
  <c r="X1849"/>
  <c r="Y1849"/>
  <c r="Z1849"/>
  <c r="AA1849"/>
  <c r="AB1849"/>
  <c r="F1834"/>
  <c r="G1834"/>
  <c r="H1834"/>
  <c r="I1834"/>
  <c r="J1834"/>
  <c r="K1834"/>
  <c r="L1834"/>
  <c r="M1834"/>
  <c r="N1834"/>
  <c r="O1834"/>
  <c r="P1834"/>
  <c r="Q1834"/>
  <c r="R1834"/>
  <c r="S1834"/>
  <c r="T1834"/>
  <c r="U1834"/>
  <c r="V1834"/>
  <c r="W1834"/>
  <c r="X1834"/>
  <c r="Y1834"/>
  <c r="Z1834"/>
  <c r="AA1834"/>
  <c r="AB1834"/>
  <c r="E1834"/>
  <c r="F1830"/>
  <c r="G1830"/>
  <c r="H1830"/>
  <c r="I1830"/>
  <c r="J1830"/>
  <c r="K1830"/>
  <c r="L1830"/>
  <c r="M1830"/>
  <c r="N1830"/>
  <c r="O1830"/>
  <c r="P1830"/>
  <c r="Q1830"/>
  <c r="R1830"/>
  <c r="S1830"/>
  <c r="T1830"/>
  <c r="U1830"/>
  <c r="V1830"/>
  <c r="W1830"/>
  <c r="X1830"/>
  <c r="Y1830"/>
  <c r="Z1830"/>
  <c r="AA1830"/>
  <c r="AB1830"/>
  <c r="E1830"/>
  <c r="F1822"/>
  <c r="G1822"/>
  <c r="H1822"/>
  <c r="I1822"/>
  <c r="J1822"/>
  <c r="K1822"/>
  <c r="L1822"/>
  <c r="M1822"/>
  <c r="N1822"/>
  <c r="O1822"/>
  <c r="P1822"/>
  <c r="Q1822"/>
  <c r="R1822"/>
  <c r="S1822"/>
  <c r="T1822"/>
  <c r="U1822"/>
  <c r="V1822"/>
  <c r="W1822"/>
  <c r="X1822"/>
  <c r="Y1822"/>
  <c r="Z1822"/>
  <c r="AA1822"/>
  <c r="AB1822"/>
  <c r="F1803"/>
  <c r="G1803"/>
  <c r="H1803"/>
  <c r="I1803"/>
  <c r="J1803"/>
  <c r="K1803"/>
  <c r="L1803"/>
  <c r="M1803"/>
  <c r="N1803"/>
  <c r="O1803"/>
  <c r="P1803"/>
  <c r="Q1803"/>
  <c r="R1803"/>
  <c r="S1803"/>
  <c r="T1803"/>
  <c r="U1803"/>
  <c r="V1803"/>
  <c r="W1803"/>
  <c r="X1803"/>
  <c r="Y1803"/>
  <c r="Z1803"/>
  <c r="AA1803"/>
  <c r="AB1803"/>
  <c r="E1803"/>
  <c r="F1799"/>
  <c r="G1799"/>
  <c r="H1799"/>
  <c r="I1799"/>
  <c r="J1799"/>
  <c r="K1799"/>
  <c r="L1799"/>
  <c r="M1799"/>
  <c r="N1799"/>
  <c r="O1799"/>
  <c r="P1799"/>
  <c r="Q1799"/>
  <c r="R1799"/>
  <c r="S1799"/>
  <c r="T1799"/>
  <c r="U1799"/>
  <c r="V1799"/>
  <c r="W1799"/>
  <c r="X1799"/>
  <c r="Y1799"/>
  <c r="Z1799"/>
  <c r="AA1799"/>
  <c r="AB1799"/>
  <c r="E1799"/>
  <c r="F1791"/>
  <c r="G1791"/>
  <c r="H1791"/>
  <c r="I1791"/>
  <c r="J1791"/>
  <c r="K1791"/>
  <c r="L1791"/>
  <c r="M1791"/>
  <c r="N1791"/>
  <c r="O1791"/>
  <c r="P1791"/>
  <c r="Q1791"/>
  <c r="R1791"/>
  <c r="S1791"/>
  <c r="T1791"/>
  <c r="U1791"/>
  <c r="V1791"/>
  <c r="W1791"/>
  <c r="X1791"/>
  <c r="Y1791"/>
  <c r="Z1791"/>
  <c r="AA1791"/>
  <c r="AB1791"/>
  <c r="F1782"/>
  <c r="G1782"/>
  <c r="H1782"/>
  <c r="I1782"/>
  <c r="J1782"/>
  <c r="K1782"/>
  <c r="L1782"/>
  <c r="M1782"/>
  <c r="N1782"/>
  <c r="O1782"/>
  <c r="P1782"/>
  <c r="Q1782"/>
  <c r="R1782"/>
  <c r="S1782"/>
  <c r="T1782"/>
  <c r="U1782"/>
  <c r="V1782"/>
  <c r="W1782"/>
  <c r="X1782"/>
  <c r="Y1782"/>
  <c r="Z1782"/>
  <c r="AA1782"/>
  <c r="AB1782"/>
  <c r="F1763"/>
  <c r="G1763"/>
  <c r="H1763"/>
  <c r="I1763"/>
  <c r="J1763"/>
  <c r="K1763"/>
  <c r="L1763"/>
  <c r="M1763"/>
  <c r="N1763"/>
  <c r="O1763"/>
  <c r="P1763"/>
  <c r="Q1763"/>
  <c r="R1763"/>
  <c r="S1763"/>
  <c r="T1763"/>
  <c r="U1763"/>
  <c r="V1763"/>
  <c r="W1763"/>
  <c r="X1763"/>
  <c r="Y1763"/>
  <c r="Z1763"/>
  <c r="AA1763"/>
  <c r="AB1763"/>
  <c r="E1763"/>
  <c r="F1751"/>
  <c r="G1751"/>
  <c r="H1751"/>
  <c r="I1751"/>
  <c r="J1751"/>
  <c r="K1751"/>
  <c r="L1751"/>
  <c r="M1751"/>
  <c r="N1751"/>
  <c r="O1751"/>
  <c r="P1751"/>
  <c r="Q1751"/>
  <c r="R1751"/>
  <c r="S1751"/>
  <c r="T1751"/>
  <c r="U1751"/>
  <c r="V1751"/>
  <c r="W1751"/>
  <c r="X1751"/>
  <c r="Y1751"/>
  <c r="Z1751"/>
  <c r="AA1751"/>
  <c r="AB1751"/>
  <c r="F1732"/>
  <c r="G1732"/>
  <c r="H1732"/>
  <c r="I1732"/>
  <c r="J1732"/>
  <c r="K1732"/>
  <c r="L1732"/>
  <c r="M1732"/>
  <c r="N1732"/>
  <c r="O1732"/>
  <c r="P1732"/>
  <c r="Q1732"/>
  <c r="R1732"/>
  <c r="S1732"/>
  <c r="T1732"/>
  <c r="U1732"/>
  <c r="V1732"/>
  <c r="W1732"/>
  <c r="X1732"/>
  <c r="Y1732"/>
  <c r="Z1732"/>
  <c r="AA1732"/>
  <c r="AB1732"/>
  <c r="E1732"/>
  <c r="F1725"/>
  <c r="G1725"/>
  <c r="H1725"/>
  <c r="I1725"/>
  <c r="J1725"/>
  <c r="K1725"/>
  <c r="L1725"/>
  <c r="M1725"/>
  <c r="N1725"/>
  <c r="O1725"/>
  <c r="P1725"/>
  <c r="Q1725"/>
  <c r="R1725"/>
  <c r="S1725"/>
  <c r="T1725"/>
  <c r="U1725"/>
  <c r="V1725"/>
  <c r="W1725"/>
  <c r="X1725"/>
  <c r="Y1725"/>
  <c r="Z1725"/>
  <c r="AA1725"/>
  <c r="AB1725"/>
  <c r="F1710"/>
  <c r="G1710"/>
  <c r="H1710"/>
  <c r="I1710"/>
  <c r="J1710"/>
  <c r="K1710"/>
  <c r="L1710"/>
  <c r="M1710"/>
  <c r="N1710"/>
  <c r="O1710"/>
  <c r="P1710"/>
  <c r="Q1710"/>
  <c r="R1710"/>
  <c r="S1710"/>
  <c r="T1710"/>
  <c r="U1710"/>
  <c r="V1710"/>
  <c r="W1710"/>
  <c r="X1710"/>
  <c r="Y1710"/>
  <c r="Z1710"/>
  <c r="AA1710"/>
  <c r="AB1710"/>
  <c r="E1710"/>
  <c r="F1706"/>
  <c r="G1706"/>
  <c r="H1706"/>
  <c r="I1706"/>
  <c r="J1706"/>
  <c r="K1706"/>
  <c r="L1706"/>
  <c r="M1706"/>
  <c r="N1706"/>
  <c r="O1706"/>
  <c r="P1706"/>
  <c r="Q1706"/>
  <c r="R1706"/>
  <c r="S1706"/>
  <c r="T1706"/>
  <c r="U1706"/>
  <c r="V1706"/>
  <c r="W1706"/>
  <c r="X1706"/>
  <c r="Y1706"/>
  <c r="Z1706"/>
  <c r="AA1706"/>
  <c r="AB1706"/>
  <c r="E1706"/>
  <c r="F1702"/>
  <c r="G1702"/>
  <c r="H1702"/>
  <c r="I1702"/>
  <c r="J1702"/>
  <c r="K1702"/>
  <c r="L1702"/>
  <c r="M1702"/>
  <c r="N1702"/>
  <c r="O1702"/>
  <c r="P1702"/>
  <c r="Q1702"/>
  <c r="R1702"/>
  <c r="S1702"/>
  <c r="T1702"/>
  <c r="U1702"/>
  <c r="V1702"/>
  <c r="W1702"/>
  <c r="X1702"/>
  <c r="Y1702"/>
  <c r="Z1702"/>
  <c r="AA1702"/>
  <c r="AB1702"/>
  <c r="E1702"/>
  <c r="F1698"/>
  <c r="G1698"/>
  <c r="H1698"/>
  <c r="I1698"/>
  <c r="J1698"/>
  <c r="K1698"/>
  <c r="L1698"/>
  <c r="M1698"/>
  <c r="N1698"/>
  <c r="O1698"/>
  <c r="P1698"/>
  <c r="Q1698"/>
  <c r="R1698"/>
  <c r="S1698"/>
  <c r="T1698"/>
  <c r="U1698"/>
  <c r="V1698"/>
  <c r="W1698"/>
  <c r="X1698"/>
  <c r="Y1698"/>
  <c r="Z1698"/>
  <c r="AA1698"/>
  <c r="AB1698"/>
  <c r="E1698"/>
  <c r="F1694"/>
  <c r="G1694"/>
  <c r="H1694"/>
  <c r="I1694"/>
  <c r="J1694"/>
  <c r="K1694"/>
  <c r="L1694"/>
  <c r="M1694"/>
  <c r="N1694"/>
  <c r="O1694"/>
  <c r="P1694"/>
  <c r="Q1694"/>
  <c r="R1694"/>
  <c r="S1694"/>
  <c r="T1694"/>
  <c r="U1694"/>
  <c r="V1694"/>
  <c r="W1694"/>
  <c r="X1694"/>
  <c r="Y1694"/>
  <c r="Z1694"/>
  <c r="AA1694"/>
  <c r="AB1694"/>
  <c r="E1694"/>
  <c r="F1690"/>
  <c r="G1690"/>
  <c r="H1690"/>
  <c r="I1690"/>
  <c r="J1690"/>
  <c r="K1690"/>
  <c r="L1690"/>
  <c r="M1690"/>
  <c r="N1690"/>
  <c r="O1690"/>
  <c r="P1690"/>
  <c r="Q1690"/>
  <c r="R1690"/>
  <c r="S1690"/>
  <c r="T1690"/>
  <c r="U1690"/>
  <c r="V1690"/>
  <c r="W1690"/>
  <c r="X1690"/>
  <c r="Y1690"/>
  <c r="Z1690"/>
  <c r="AA1690"/>
  <c r="AB1690"/>
  <c r="E1690"/>
  <c r="F1686"/>
  <c r="G1686"/>
  <c r="H1686"/>
  <c r="I1686"/>
  <c r="J1686"/>
  <c r="K1686"/>
  <c r="L1686"/>
  <c r="M1686"/>
  <c r="N1686"/>
  <c r="O1686"/>
  <c r="P1686"/>
  <c r="Q1686"/>
  <c r="R1686"/>
  <c r="S1686"/>
  <c r="T1686"/>
  <c r="U1686"/>
  <c r="V1686"/>
  <c r="W1686"/>
  <c r="X1686"/>
  <c r="Y1686"/>
  <c r="Z1686"/>
  <c r="AA1686"/>
  <c r="AB1686"/>
  <c r="E1686"/>
  <c r="F1682"/>
  <c r="G1682"/>
  <c r="H1682"/>
  <c r="I1682"/>
  <c r="J1682"/>
  <c r="K1682"/>
  <c r="L1682"/>
  <c r="M1682"/>
  <c r="N1682"/>
  <c r="O1682"/>
  <c r="P1682"/>
  <c r="Q1682"/>
  <c r="R1682"/>
  <c r="S1682"/>
  <c r="T1682"/>
  <c r="U1682"/>
  <c r="V1682"/>
  <c r="W1682"/>
  <c r="X1682"/>
  <c r="Y1682"/>
  <c r="Z1682"/>
  <c r="AA1682"/>
  <c r="AB1682"/>
  <c r="E1682"/>
  <c r="F1678"/>
  <c r="G1678"/>
  <c r="H1678"/>
  <c r="I1678"/>
  <c r="J1678"/>
  <c r="K1678"/>
  <c r="L1678"/>
  <c r="M1678"/>
  <c r="N1678"/>
  <c r="O1678"/>
  <c r="P1678"/>
  <c r="Q1678"/>
  <c r="R1678"/>
  <c r="S1678"/>
  <c r="T1678"/>
  <c r="U1678"/>
  <c r="V1678"/>
  <c r="W1678"/>
  <c r="X1678"/>
  <c r="Y1678"/>
  <c r="Z1678"/>
  <c r="AA1678"/>
  <c r="AB1678"/>
  <c r="E1678"/>
  <c r="F1674"/>
  <c r="G1674"/>
  <c r="H1674"/>
  <c r="I1674"/>
  <c r="J1674"/>
  <c r="K1674"/>
  <c r="L1674"/>
  <c r="M1674"/>
  <c r="N1674"/>
  <c r="O1674"/>
  <c r="P1674"/>
  <c r="Q1674"/>
  <c r="R1674"/>
  <c r="S1674"/>
  <c r="T1674"/>
  <c r="U1674"/>
  <c r="V1674"/>
  <c r="W1674"/>
  <c r="X1674"/>
  <c r="Y1674"/>
  <c r="Z1674"/>
  <c r="AA1674"/>
  <c r="AB1674"/>
  <c r="E1674"/>
  <c r="F1670"/>
  <c r="G1670"/>
  <c r="H1670"/>
  <c r="I1670"/>
  <c r="J1670"/>
  <c r="K1670"/>
  <c r="L1670"/>
  <c r="M1670"/>
  <c r="N1670"/>
  <c r="O1670"/>
  <c r="P1670"/>
  <c r="Q1670"/>
  <c r="R1670"/>
  <c r="S1670"/>
  <c r="T1670"/>
  <c r="U1670"/>
  <c r="V1670"/>
  <c r="W1670"/>
  <c r="X1670"/>
  <c r="Y1670"/>
  <c r="Z1670"/>
  <c r="AA1670"/>
  <c r="AB1670"/>
  <c r="E1670"/>
  <c r="F1658"/>
  <c r="G1658"/>
  <c r="H1658"/>
  <c r="I1658"/>
  <c r="J1658"/>
  <c r="K1658"/>
  <c r="L1658"/>
  <c r="M1658"/>
  <c r="N1658"/>
  <c r="O1658"/>
  <c r="P1658"/>
  <c r="Q1658"/>
  <c r="R1658"/>
  <c r="S1658"/>
  <c r="T1658"/>
  <c r="U1658"/>
  <c r="V1658"/>
  <c r="W1658"/>
  <c r="X1658"/>
  <c r="Y1658"/>
  <c r="Z1658"/>
  <c r="AA1658"/>
  <c r="AB1658"/>
  <c r="E1658"/>
  <c r="F1654"/>
  <c r="G1654"/>
  <c r="H1654"/>
  <c r="I1654"/>
  <c r="J1654"/>
  <c r="K1654"/>
  <c r="L1654"/>
  <c r="M1654"/>
  <c r="N1654"/>
  <c r="O1654"/>
  <c r="P1654"/>
  <c r="Q1654"/>
  <c r="R1654"/>
  <c r="S1654"/>
  <c r="T1654"/>
  <c r="U1654"/>
  <c r="V1654"/>
  <c r="W1654"/>
  <c r="X1654"/>
  <c r="Y1654"/>
  <c r="Z1654"/>
  <c r="AA1654"/>
  <c r="AB1654"/>
  <c r="E1654"/>
  <c r="F1650"/>
  <c r="G1650"/>
  <c r="H1650"/>
  <c r="I1650"/>
  <c r="J1650"/>
  <c r="K1650"/>
  <c r="L1650"/>
  <c r="M1650"/>
  <c r="N1650"/>
  <c r="O1650"/>
  <c r="P1650"/>
  <c r="Q1650"/>
  <c r="R1650"/>
  <c r="S1650"/>
  <c r="T1650"/>
  <c r="U1650"/>
  <c r="V1650"/>
  <c r="W1650"/>
  <c r="X1650"/>
  <c r="Y1650"/>
  <c r="Z1650"/>
  <c r="AA1650"/>
  <c r="AB1650"/>
  <c r="E1650"/>
  <c r="F1646"/>
  <c r="G1646"/>
  <c r="H1646"/>
  <c r="I1646"/>
  <c r="J1646"/>
  <c r="K1646"/>
  <c r="L1646"/>
  <c r="M1646"/>
  <c r="N1646"/>
  <c r="O1646"/>
  <c r="P1646"/>
  <c r="Q1646"/>
  <c r="R1646"/>
  <c r="S1646"/>
  <c r="T1646"/>
  <c r="U1646"/>
  <c r="V1646"/>
  <c r="W1646"/>
  <c r="X1646"/>
  <c r="Y1646"/>
  <c r="Z1646"/>
  <c r="AA1646"/>
  <c r="AB1646"/>
  <c r="F1642"/>
  <c r="G1642"/>
  <c r="H1642"/>
  <c r="I1642"/>
  <c r="J1642"/>
  <c r="K1642"/>
  <c r="L1642"/>
  <c r="M1642"/>
  <c r="N1642"/>
  <c r="O1642"/>
  <c r="P1642"/>
  <c r="Q1642"/>
  <c r="R1642"/>
  <c r="S1642"/>
  <c r="T1642"/>
  <c r="U1642"/>
  <c r="V1642"/>
  <c r="W1642"/>
  <c r="X1642"/>
  <c r="Y1642"/>
  <c r="Z1642"/>
  <c r="AA1642"/>
  <c r="AB1642"/>
  <c r="F1626"/>
  <c r="G1626"/>
  <c r="H1626"/>
  <c r="I1626"/>
  <c r="J1626"/>
  <c r="K1626"/>
  <c r="L1626"/>
  <c r="M1626"/>
  <c r="N1626"/>
  <c r="O1626"/>
  <c r="P1626"/>
  <c r="Q1626"/>
  <c r="R1626"/>
  <c r="S1626"/>
  <c r="T1626"/>
  <c r="U1626"/>
  <c r="V1626"/>
  <c r="W1626"/>
  <c r="X1626"/>
  <c r="Y1626"/>
  <c r="Z1626"/>
  <c r="AA1626"/>
  <c r="AB1626"/>
  <c r="F1621"/>
  <c r="G1621"/>
  <c r="H1621"/>
  <c r="I1621"/>
  <c r="J1621"/>
  <c r="K1621"/>
  <c r="L1621"/>
  <c r="M1621"/>
  <c r="N1621"/>
  <c r="O1621"/>
  <c r="P1621"/>
  <c r="Q1621"/>
  <c r="R1621"/>
  <c r="S1621"/>
  <c r="T1621"/>
  <c r="U1621"/>
  <c r="V1621"/>
  <c r="W1621"/>
  <c r="X1621"/>
  <c r="Y1621"/>
  <c r="Z1621"/>
  <c r="AA1621"/>
  <c r="AB1621"/>
  <c r="E1621"/>
  <c r="F1604"/>
  <c r="G1604"/>
  <c r="H1604"/>
  <c r="I1604"/>
  <c r="J1604"/>
  <c r="K1604"/>
  <c r="L1604"/>
  <c r="M1604"/>
  <c r="N1604"/>
  <c r="O1604"/>
  <c r="P1604"/>
  <c r="Q1604"/>
  <c r="R1604"/>
  <c r="S1604"/>
  <c r="T1604"/>
  <c r="U1604"/>
  <c r="V1604"/>
  <c r="W1604"/>
  <c r="X1604"/>
  <c r="Y1604"/>
  <c r="Z1604"/>
  <c r="AA1604"/>
  <c r="AB1604"/>
  <c r="F1600"/>
  <c r="G1600"/>
  <c r="H1600"/>
  <c r="I1600"/>
  <c r="J1600"/>
  <c r="K1600"/>
  <c r="L1600"/>
  <c r="M1600"/>
  <c r="N1600"/>
  <c r="O1600"/>
  <c r="P1600"/>
  <c r="Q1600"/>
  <c r="R1600"/>
  <c r="S1600"/>
  <c r="T1600"/>
  <c r="U1600"/>
  <c r="V1600"/>
  <c r="W1600"/>
  <c r="X1600"/>
  <c r="Y1600"/>
  <c r="Z1600"/>
  <c r="AA1600"/>
  <c r="AB1600"/>
  <c r="E1600"/>
  <c r="F1596"/>
  <c r="G1596"/>
  <c r="H1596"/>
  <c r="I1596"/>
  <c r="J1596"/>
  <c r="K1596"/>
  <c r="L1596"/>
  <c r="M1596"/>
  <c r="N1596"/>
  <c r="O1596"/>
  <c r="P1596"/>
  <c r="Q1596"/>
  <c r="R1596"/>
  <c r="S1596"/>
  <c r="T1596"/>
  <c r="U1596"/>
  <c r="V1596"/>
  <c r="W1596"/>
  <c r="X1596"/>
  <c r="Y1596"/>
  <c r="Z1596"/>
  <c r="AA1596"/>
  <c r="AB1596"/>
  <c r="E1596"/>
  <c r="F1592"/>
  <c r="G1592"/>
  <c r="H1592"/>
  <c r="I1592"/>
  <c r="J1592"/>
  <c r="K1592"/>
  <c r="L1592"/>
  <c r="M1592"/>
  <c r="N1592"/>
  <c r="O1592"/>
  <c r="P1592"/>
  <c r="Q1592"/>
  <c r="R1592"/>
  <c r="S1592"/>
  <c r="T1592"/>
  <c r="U1592"/>
  <c r="V1592"/>
  <c r="W1592"/>
  <c r="X1592"/>
  <c r="Y1592"/>
  <c r="Z1592"/>
  <c r="AA1592"/>
  <c r="AB1592"/>
  <c r="E1592"/>
  <c r="F1588"/>
  <c r="G1588"/>
  <c r="H1588"/>
  <c r="I1588"/>
  <c r="J1588"/>
  <c r="K1588"/>
  <c r="L1588"/>
  <c r="M1588"/>
  <c r="N1588"/>
  <c r="O1588"/>
  <c r="P1588"/>
  <c r="Q1588"/>
  <c r="R1588"/>
  <c r="S1588"/>
  <c r="T1588"/>
  <c r="U1588"/>
  <c r="V1588"/>
  <c r="W1588"/>
  <c r="X1588"/>
  <c r="Y1588"/>
  <c r="Z1588"/>
  <c r="AA1588"/>
  <c r="AB1588"/>
  <c r="E1588"/>
  <c r="F1584"/>
  <c r="G1584"/>
  <c r="H1584"/>
  <c r="I1584"/>
  <c r="J1584"/>
  <c r="K1584"/>
  <c r="L1584"/>
  <c r="M1584"/>
  <c r="N1584"/>
  <c r="O1584"/>
  <c r="P1584"/>
  <c r="Q1584"/>
  <c r="R1584"/>
  <c r="S1584"/>
  <c r="T1584"/>
  <c r="U1584"/>
  <c r="V1584"/>
  <c r="W1584"/>
  <c r="X1584"/>
  <c r="Y1584"/>
  <c r="Z1584"/>
  <c r="AA1584"/>
  <c r="AB1584"/>
  <c r="E1584"/>
  <c r="F1580"/>
  <c r="G1580"/>
  <c r="H1580"/>
  <c r="I1580"/>
  <c r="J1580"/>
  <c r="K1580"/>
  <c r="L1580"/>
  <c r="M1580"/>
  <c r="N1580"/>
  <c r="O1580"/>
  <c r="P1580"/>
  <c r="Q1580"/>
  <c r="R1580"/>
  <c r="S1580"/>
  <c r="T1580"/>
  <c r="U1580"/>
  <c r="V1580"/>
  <c r="W1580"/>
  <c r="X1580"/>
  <c r="Y1580"/>
  <c r="Z1580"/>
  <c r="AA1580"/>
  <c r="AB1580"/>
  <c r="E1580"/>
  <c r="F1566"/>
  <c r="G1566"/>
  <c r="H1566"/>
  <c r="I1566"/>
  <c r="J1566"/>
  <c r="K1566"/>
  <c r="L1566"/>
  <c r="M1566"/>
  <c r="N1566"/>
  <c r="O1566"/>
  <c r="P1566"/>
  <c r="Q1566"/>
  <c r="R1566"/>
  <c r="S1566"/>
  <c r="T1566"/>
  <c r="U1566"/>
  <c r="V1566"/>
  <c r="W1566"/>
  <c r="X1566"/>
  <c r="Y1566"/>
  <c r="Z1566"/>
  <c r="AA1566"/>
  <c r="AB1566"/>
  <c r="E1566"/>
  <c r="F1549"/>
  <c r="G1549"/>
  <c r="H1549"/>
  <c r="I1549"/>
  <c r="J1549"/>
  <c r="K1549"/>
  <c r="L1549"/>
  <c r="M1549"/>
  <c r="N1549"/>
  <c r="O1549"/>
  <c r="P1549"/>
  <c r="Q1549"/>
  <c r="R1549"/>
  <c r="S1549"/>
  <c r="T1549"/>
  <c r="U1549"/>
  <c r="V1549"/>
  <c r="W1549"/>
  <c r="X1549"/>
  <c r="Y1549"/>
  <c r="Z1549"/>
  <c r="AA1549"/>
  <c r="AB1549"/>
  <c r="E1549"/>
  <c r="F1545"/>
  <c r="G1545"/>
  <c r="H1545"/>
  <c r="I1545"/>
  <c r="J1545"/>
  <c r="K1545"/>
  <c r="L1545"/>
  <c r="M1545"/>
  <c r="N1545"/>
  <c r="O1545"/>
  <c r="P1545"/>
  <c r="Q1545"/>
  <c r="R1545"/>
  <c r="S1545"/>
  <c r="T1545"/>
  <c r="U1545"/>
  <c r="V1545"/>
  <c r="W1545"/>
  <c r="X1545"/>
  <c r="Y1545"/>
  <c r="Z1545"/>
  <c r="AA1545"/>
  <c r="AB1545"/>
  <c r="E1545"/>
  <c r="F1533"/>
  <c r="G1533"/>
  <c r="H1533"/>
  <c r="I1533"/>
  <c r="J1533"/>
  <c r="K1533"/>
  <c r="L1533"/>
  <c r="M1533"/>
  <c r="N1533"/>
  <c r="O1533"/>
  <c r="P1533"/>
  <c r="Q1533"/>
  <c r="R1533"/>
  <c r="S1533"/>
  <c r="T1533"/>
  <c r="U1533"/>
  <c r="V1533"/>
  <c r="W1533"/>
  <c r="X1533"/>
  <c r="Y1533"/>
  <c r="Z1533"/>
  <c r="AA1533"/>
  <c r="AB1533"/>
  <c r="E1533"/>
  <c r="F1529"/>
  <c r="G1529"/>
  <c r="H1529"/>
  <c r="I1529"/>
  <c r="J1529"/>
  <c r="K1529"/>
  <c r="L1529"/>
  <c r="M1529"/>
  <c r="N1529"/>
  <c r="O1529"/>
  <c r="P1529"/>
  <c r="Q1529"/>
  <c r="R1529"/>
  <c r="S1529"/>
  <c r="T1529"/>
  <c r="U1529"/>
  <c r="V1529"/>
  <c r="W1529"/>
  <c r="X1529"/>
  <c r="Y1529"/>
  <c r="Z1529"/>
  <c r="AA1529"/>
  <c r="AB1529"/>
  <c r="E1529"/>
  <c r="F1525"/>
  <c r="G1525"/>
  <c r="H1525"/>
  <c r="I1525"/>
  <c r="J1525"/>
  <c r="K1525"/>
  <c r="L1525"/>
  <c r="M1525"/>
  <c r="N1525"/>
  <c r="O1525"/>
  <c r="P1525"/>
  <c r="Q1525"/>
  <c r="R1525"/>
  <c r="S1525"/>
  <c r="T1525"/>
  <c r="U1525"/>
  <c r="V1525"/>
  <c r="W1525"/>
  <c r="X1525"/>
  <c r="Y1525"/>
  <c r="Z1525"/>
  <c r="AA1525"/>
  <c r="AB1525"/>
  <c r="E1525"/>
  <c r="F1511"/>
  <c r="G1511"/>
  <c r="H1511"/>
  <c r="I1511"/>
  <c r="J1511"/>
  <c r="K1511"/>
  <c r="L1511"/>
  <c r="M1511"/>
  <c r="N1511"/>
  <c r="O1511"/>
  <c r="P1511"/>
  <c r="Q1511"/>
  <c r="R1511"/>
  <c r="S1511"/>
  <c r="T1511"/>
  <c r="U1511"/>
  <c r="V1511"/>
  <c r="W1511"/>
  <c r="X1511"/>
  <c r="Y1511"/>
  <c r="Z1511"/>
  <c r="AA1511"/>
  <c r="AB1511"/>
  <c r="E1511"/>
  <c r="F1494"/>
  <c r="G1494"/>
  <c r="H1494"/>
  <c r="I1494"/>
  <c r="J1494"/>
  <c r="K1494"/>
  <c r="L1494"/>
  <c r="M1494"/>
  <c r="N1494"/>
  <c r="O1494"/>
  <c r="P1494"/>
  <c r="Q1494"/>
  <c r="R1494"/>
  <c r="S1494"/>
  <c r="T1494"/>
  <c r="U1494"/>
  <c r="V1494"/>
  <c r="W1494"/>
  <c r="X1494"/>
  <c r="Y1494"/>
  <c r="Z1494"/>
  <c r="AA1494"/>
  <c r="AB1494"/>
  <c r="E1494"/>
  <c r="F1482"/>
  <c r="G1482"/>
  <c r="H1482"/>
  <c r="I1482"/>
  <c r="J1482"/>
  <c r="K1482"/>
  <c r="L1482"/>
  <c r="M1482"/>
  <c r="N1482"/>
  <c r="O1482"/>
  <c r="P1482"/>
  <c r="Q1482"/>
  <c r="R1482"/>
  <c r="S1482"/>
  <c r="T1482"/>
  <c r="U1482"/>
  <c r="V1482"/>
  <c r="W1482"/>
  <c r="X1482"/>
  <c r="Y1482"/>
  <c r="Z1482"/>
  <c r="AA1482"/>
  <c r="AB1482"/>
  <c r="E1482"/>
  <c r="F1478"/>
  <c r="G1478"/>
  <c r="H1478"/>
  <c r="I1478"/>
  <c r="J1478"/>
  <c r="K1478"/>
  <c r="L1478"/>
  <c r="M1478"/>
  <c r="N1478"/>
  <c r="O1478"/>
  <c r="P1478"/>
  <c r="Q1478"/>
  <c r="R1478"/>
  <c r="S1478"/>
  <c r="T1478"/>
  <c r="U1478"/>
  <c r="V1478"/>
  <c r="W1478"/>
  <c r="X1478"/>
  <c r="Y1478"/>
  <c r="Z1478"/>
  <c r="AA1478"/>
  <c r="AB1478"/>
  <c r="E1478"/>
  <c r="F1474"/>
  <c r="G1474"/>
  <c r="H1474"/>
  <c r="I1474"/>
  <c r="J1474"/>
  <c r="K1474"/>
  <c r="L1474"/>
  <c r="M1474"/>
  <c r="N1474"/>
  <c r="O1474"/>
  <c r="P1474"/>
  <c r="Q1474"/>
  <c r="R1474"/>
  <c r="S1474"/>
  <c r="T1474"/>
  <c r="U1474"/>
  <c r="V1474"/>
  <c r="W1474"/>
  <c r="X1474"/>
  <c r="Y1474"/>
  <c r="Z1474"/>
  <c r="AA1474"/>
  <c r="AB1474"/>
  <c r="E1474"/>
  <c r="F1470"/>
  <c r="G1470"/>
  <c r="H1470"/>
  <c r="I1470"/>
  <c r="J1470"/>
  <c r="K1470"/>
  <c r="L1470"/>
  <c r="M1470"/>
  <c r="N1470"/>
  <c r="O1470"/>
  <c r="P1470"/>
  <c r="Q1470"/>
  <c r="R1470"/>
  <c r="S1470"/>
  <c r="T1470"/>
  <c r="U1470"/>
  <c r="V1470"/>
  <c r="W1470"/>
  <c r="X1470"/>
  <c r="Y1470"/>
  <c r="Z1470"/>
  <c r="AA1470"/>
  <c r="AB1470"/>
  <c r="E1470"/>
  <c r="F1466"/>
  <c r="G1466"/>
  <c r="H1466"/>
  <c r="I1466"/>
  <c r="J1466"/>
  <c r="K1466"/>
  <c r="L1466"/>
  <c r="M1466"/>
  <c r="N1466"/>
  <c r="O1466"/>
  <c r="P1466"/>
  <c r="Q1466"/>
  <c r="R1466"/>
  <c r="S1466"/>
  <c r="T1466"/>
  <c r="U1466"/>
  <c r="V1466"/>
  <c r="W1466"/>
  <c r="X1466"/>
  <c r="Y1466"/>
  <c r="Z1466"/>
  <c r="AA1466"/>
  <c r="AB1466"/>
  <c r="E1466"/>
  <c r="AB1452"/>
  <c r="F1452"/>
  <c r="G1452"/>
  <c r="H1452"/>
  <c r="I1452"/>
  <c r="J1452"/>
  <c r="K1452"/>
  <c r="L1452"/>
  <c r="M1452"/>
  <c r="N1452"/>
  <c r="O1452"/>
  <c r="P1452"/>
  <c r="Q1452"/>
  <c r="R1452"/>
  <c r="S1452"/>
  <c r="T1452"/>
  <c r="U1452"/>
  <c r="V1452"/>
  <c r="W1452"/>
  <c r="X1452"/>
  <c r="Y1452"/>
  <c r="Z1452"/>
  <c r="AA1452"/>
  <c r="E1452"/>
  <c r="F1431"/>
  <c r="G1431"/>
  <c r="H1431"/>
  <c r="I1431"/>
  <c r="J1431"/>
  <c r="K1431"/>
  <c r="L1431"/>
  <c r="M1431"/>
  <c r="N1431"/>
  <c r="O1431"/>
  <c r="P1431"/>
  <c r="Q1431"/>
  <c r="R1431"/>
  <c r="S1431"/>
  <c r="T1431"/>
  <c r="U1431"/>
  <c r="V1431"/>
  <c r="W1431"/>
  <c r="X1431"/>
  <c r="Y1431"/>
  <c r="Z1431"/>
  <c r="AA1431"/>
  <c r="AB1431"/>
  <c r="E1431"/>
  <c r="F1427"/>
  <c r="G1427"/>
  <c r="H1427"/>
  <c r="I1427"/>
  <c r="J1427"/>
  <c r="K1427"/>
  <c r="L1427"/>
  <c r="M1427"/>
  <c r="N1427"/>
  <c r="O1427"/>
  <c r="P1427"/>
  <c r="Q1427"/>
  <c r="R1427"/>
  <c r="S1427"/>
  <c r="T1427"/>
  <c r="U1427"/>
  <c r="V1427"/>
  <c r="W1427"/>
  <c r="X1427"/>
  <c r="Y1427"/>
  <c r="Z1427"/>
  <c r="AA1427"/>
  <c r="AB1427"/>
  <c r="E1427"/>
  <c r="F1415"/>
  <c r="G1415"/>
  <c r="H1415"/>
  <c r="I1415"/>
  <c r="J1415"/>
  <c r="K1415"/>
  <c r="L1415"/>
  <c r="M1415"/>
  <c r="N1415"/>
  <c r="O1415"/>
  <c r="P1415"/>
  <c r="Q1415"/>
  <c r="R1415"/>
  <c r="S1415"/>
  <c r="T1415"/>
  <c r="U1415"/>
  <c r="V1415"/>
  <c r="W1415"/>
  <c r="X1415"/>
  <c r="Y1415"/>
  <c r="Z1415"/>
  <c r="AA1415"/>
  <c r="AB1415"/>
  <c r="F1411"/>
  <c r="G1411"/>
  <c r="H1411"/>
  <c r="I1411"/>
  <c r="J1411"/>
  <c r="K1411"/>
  <c r="L1411"/>
  <c r="M1411"/>
  <c r="N1411"/>
  <c r="O1411"/>
  <c r="P1411"/>
  <c r="Q1411"/>
  <c r="R1411"/>
  <c r="S1411"/>
  <c r="T1411"/>
  <c r="U1411"/>
  <c r="V1411"/>
  <c r="W1411"/>
  <c r="X1411"/>
  <c r="Y1411"/>
  <c r="Z1411"/>
  <c r="AA1411"/>
  <c r="AB1411"/>
  <c r="F1375"/>
  <c r="G1375"/>
  <c r="H1375"/>
  <c r="I1375"/>
  <c r="J1375"/>
  <c r="K1375"/>
  <c r="L1375"/>
  <c r="M1375"/>
  <c r="N1375"/>
  <c r="O1375"/>
  <c r="P1375"/>
  <c r="Q1375"/>
  <c r="R1375"/>
  <c r="S1375"/>
  <c r="T1375"/>
  <c r="U1375"/>
  <c r="V1375"/>
  <c r="W1375"/>
  <c r="X1375"/>
  <c r="Y1375"/>
  <c r="Z1375"/>
  <c r="AA1375"/>
  <c r="AB1375"/>
  <c r="E1375"/>
  <c r="F1371"/>
  <c r="G1371"/>
  <c r="H1371"/>
  <c r="I1371"/>
  <c r="J1371"/>
  <c r="K1371"/>
  <c r="L1371"/>
  <c r="M1371"/>
  <c r="N1371"/>
  <c r="O1371"/>
  <c r="P1371"/>
  <c r="Q1371"/>
  <c r="R1371"/>
  <c r="S1371"/>
  <c r="T1371"/>
  <c r="U1371"/>
  <c r="V1371"/>
  <c r="W1371"/>
  <c r="X1371"/>
  <c r="Y1371"/>
  <c r="Z1371"/>
  <c r="AA1371"/>
  <c r="AB1371"/>
  <c r="E1371"/>
  <c r="F1363"/>
  <c r="G1363"/>
  <c r="H1363"/>
  <c r="I1363"/>
  <c r="J1363"/>
  <c r="K1363"/>
  <c r="L1363"/>
  <c r="M1363"/>
  <c r="N1363"/>
  <c r="O1363"/>
  <c r="P1363"/>
  <c r="Q1363"/>
  <c r="R1363"/>
  <c r="S1363"/>
  <c r="T1363"/>
  <c r="U1363"/>
  <c r="V1363"/>
  <c r="W1363"/>
  <c r="X1363"/>
  <c r="Y1363"/>
  <c r="Z1363"/>
  <c r="AA1363"/>
  <c r="AB1363"/>
  <c r="E1363"/>
  <c r="F1347"/>
  <c r="G1347"/>
  <c r="H1347"/>
  <c r="I1347"/>
  <c r="J1347"/>
  <c r="K1347"/>
  <c r="L1347"/>
  <c r="M1347"/>
  <c r="N1347"/>
  <c r="O1347"/>
  <c r="P1347"/>
  <c r="Q1347"/>
  <c r="R1347"/>
  <c r="S1347"/>
  <c r="T1347"/>
  <c r="U1347"/>
  <c r="V1347"/>
  <c r="W1347"/>
  <c r="X1347"/>
  <c r="Y1347"/>
  <c r="Z1347"/>
  <c r="AA1347"/>
  <c r="AB1347"/>
  <c r="F1331"/>
  <c r="G1331"/>
  <c r="H1331"/>
  <c r="I1331"/>
  <c r="J1331"/>
  <c r="K1331"/>
  <c r="L1331"/>
  <c r="M1331"/>
  <c r="N1331"/>
  <c r="O1331"/>
  <c r="P1331"/>
  <c r="Q1331"/>
  <c r="R1331"/>
  <c r="S1331"/>
  <c r="T1331"/>
  <c r="U1331"/>
  <c r="V1331"/>
  <c r="W1331"/>
  <c r="X1331"/>
  <c r="Y1331"/>
  <c r="Z1331"/>
  <c r="AA1331"/>
  <c r="AB1331"/>
  <c r="F1320"/>
  <c r="G1320"/>
  <c r="H1320"/>
  <c r="I1320"/>
  <c r="J1320"/>
  <c r="K1320"/>
  <c r="L1320"/>
  <c r="M1320"/>
  <c r="N1320"/>
  <c r="O1320"/>
  <c r="P1320"/>
  <c r="Q1320"/>
  <c r="R1320"/>
  <c r="S1320"/>
  <c r="T1320"/>
  <c r="U1320"/>
  <c r="V1320"/>
  <c r="W1320"/>
  <c r="X1320"/>
  <c r="Y1320"/>
  <c r="Z1320"/>
  <c r="AA1320"/>
  <c r="AB1320"/>
  <c r="E1320"/>
  <c r="F1315"/>
  <c r="G1315"/>
  <c r="H1315"/>
  <c r="I1315"/>
  <c r="J1315"/>
  <c r="K1315"/>
  <c r="L1315"/>
  <c r="M1315"/>
  <c r="N1315"/>
  <c r="O1315"/>
  <c r="P1315"/>
  <c r="Q1315"/>
  <c r="R1315"/>
  <c r="S1315"/>
  <c r="T1315"/>
  <c r="U1315"/>
  <c r="V1315"/>
  <c r="W1315"/>
  <c r="X1315"/>
  <c r="Y1315"/>
  <c r="Z1315"/>
  <c r="AA1315"/>
  <c r="AB1315"/>
  <c r="E1315"/>
  <c r="F1261"/>
  <c r="G1261"/>
  <c r="H1261"/>
  <c r="I1261"/>
  <c r="J1261"/>
  <c r="K1261"/>
  <c r="L1261"/>
  <c r="M1261"/>
  <c r="N1261"/>
  <c r="O1261"/>
  <c r="P1261"/>
  <c r="Q1261"/>
  <c r="R1261"/>
  <c r="S1261"/>
  <c r="T1261"/>
  <c r="U1261"/>
  <c r="V1261"/>
  <c r="W1261"/>
  <c r="X1261"/>
  <c r="Y1261"/>
  <c r="Z1261"/>
  <c r="AA1261"/>
  <c r="AB1261"/>
  <c r="E1261"/>
  <c r="F1257"/>
  <c r="G1257"/>
  <c r="H1257"/>
  <c r="I1257"/>
  <c r="J1257"/>
  <c r="K1257"/>
  <c r="L1257"/>
  <c r="M1257"/>
  <c r="N1257"/>
  <c r="O1257"/>
  <c r="P1257"/>
  <c r="Q1257"/>
  <c r="R1257"/>
  <c r="S1257"/>
  <c r="T1257"/>
  <c r="U1257"/>
  <c r="V1257"/>
  <c r="W1257"/>
  <c r="X1257"/>
  <c r="Y1257"/>
  <c r="Z1257"/>
  <c r="AA1257"/>
  <c r="AB1257"/>
  <c r="E1257"/>
  <c r="F1249"/>
  <c r="G1249"/>
  <c r="H1249"/>
  <c r="I1249"/>
  <c r="J1249"/>
  <c r="K1249"/>
  <c r="L1249"/>
  <c r="M1249"/>
  <c r="N1249"/>
  <c r="O1249"/>
  <c r="P1249"/>
  <c r="Q1249"/>
  <c r="R1249"/>
  <c r="S1249"/>
  <c r="T1249"/>
  <c r="U1249"/>
  <c r="V1249"/>
  <c r="W1249"/>
  <c r="X1249"/>
  <c r="Y1249"/>
  <c r="Z1249"/>
  <c r="AA1249"/>
  <c r="AB1249"/>
  <c r="E1249"/>
  <c r="F1245"/>
  <c r="G1245"/>
  <c r="H1245"/>
  <c r="I1245"/>
  <c r="J1245"/>
  <c r="K1245"/>
  <c r="L1245"/>
  <c r="M1245"/>
  <c r="N1245"/>
  <c r="O1245"/>
  <c r="P1245"/>
  <c r="Q1245"/>
  <c r="R1245"/>
  <c r="S1245"/>
  <c r="T1245"/>
  <c r="U1245"/>
  <c r="V1245"/>
  <c r="W1245"/>
  <c r="X1245"/>
  <c r="Y1245"/>
  <c r="Z1245"/>
  <c r="AA1245"/>
  <c r="AB1245"/>
  <c r="E1245"/>
  <c r="F1241"/>
  <c r="G1241"/>
  <c r="H1241"/>
  <c r="I1241"/>
  <c r="J1241"/>
  <c r="K1241"/>
  <c r="L1241"/>
  <c r="M1241"/>
  <c r="N1241"/>
  <c r="O1241"/>
  <c r="P1241"/>
  <c r="Q1241"/>
  <c r="R1241"/>
  <c r="S1241"/>
  <c r="T1241"/>
  <c r="U1241"/>
  <c r="V1241"/>
  <c r="W1241"/>
  <c r="X1241"/>
  <c r="Y1241"/>
  <c r="Z1241"/>
  <c r="AA1241"/>
  <c r="AB1241"/>
  <c r="E1241"/>
  <c r="F1237"/>
  <c r="G1237"/>
  <c r="H1237"/>
  <c r="I1237"/>
  <c r="J1237"/>
  <c r="K1237"/>
  <c r="L1237"/>
  <c r="M1237"/>
  <c r="N1237"/>
  <c r="O1237"/>
  <c r="P1237"/>
  <c r="Q1237"/>
  <c r="R1237"/>
  <c r="S1237"/>
  <c r="T1237"/>
  <c r="U1237"/>
  <c r="V1237"/>
  <c r="W1237"/>
  <c r="X1237"/>
  <c r="Y1237"/>
  <c r="Z1237"/>
  <c r="AA1237"/>
  <c r="AB1237"/>
  <c r="E1237"/>
  <c r="F1233"/>
  <c r="G1233"/>
  <c r="H1233"/>
  <c r="I1233"/>
  <c r="J1233"/>
  <c r="K1233"/>
  <c r="L1233"/>
  <c r="M1233"/>
  <c r="N1233"/>
  <c r="O1233"/>
  <c r="P1233"/>
  <c r="Q1233"/>
  <c r="R1233"/>
  <c r="S1233"/>
  <c r="T1233"/>
  <c r="U1233"/>
  <c r="V1233"/>
  <c r="W1233"/>
  <c r="X1233"/>
  <c r="Y1233"/>
  <c r="Z1233"/>
  <c r="AA1233"/>
  <c r="AB1233"/>
  <c r="E1233"/>
  <c r="F1229"/>
  <c r="G1229"/>
  <c r="H1229"/>
  <c r="I1229"/>
  <c r="J1229"/>
  <c r="K1229"/>
  <c r="L1229"/>
  <c r="M1229"/>
  <c r="N1229"/>
  <c r="O1229"/>
  <c r="P1229"/>
  <c r="Q1229"/>
  <c r="R1229"/>
  <c r="S1229"/>
  <c r="T1229"/>
  <c r="U1229"/>
  <c r="V1229"/>
  <c r="W1229"/>
  <c r="X1229"/>
  <c r="Y1229"/>
  <c r="Z1229"/>
  <c r="AA1229"/>
  <c r="AB1229"/>
  <c r="E1229"/>
  <c r="F1225"/>
  <c r="G1225"/>
  <c r="H1225"/>
  <c r="I1225"/>
  <c r="J1225"/>
  <c r="K1225"/>
  <c r="L1225"/>
  <c r="M1225"/>
  <c r="N1225"/>
  <c r="O1225"/>
  <c r="P1225"/>
  <c r="Q1225"/>
  <c r="R1225"/>
  <c r="S1225"/>
  <c r="T1225"/>
  <c r="U1225"/>
  <c r="V1225"/>
  <c r="W1225"/>
  <c r="X1225"/>
  <c r="Y1225"/>
  <c r="Z1225"/>
  <c r="AA1225"/>
  <c r="AB1225"/>
  <c r="E1225"/>
  <c r="F1217"/>
  <c r="G1217"/>
  <c r="H1217"/>
  <c r="I1217"/>
  <c r="J1217"/>
  <c r="K1217"/>
  <c r="L1217"/>
  <c r="M1217"/>
  <c r="N1217"/>
  <c r="O1217"/>
  <c r="P1217"/>
  <c r="Q1217"/>
  <c r="R1217"/>
  <c r="S1217"/>
  <c r="T1217"/>
  <c r="U1217"/>
  <c r="V1217"/>
  <c r="W1217"/>
  <c r="X1217"/>
  <c r="Y1217"/>
  <c r="Z1217"/>
  <c r="AA1217"/>
  <c r="AB1217"/>
  <c r="E1217"/>
  <c r="F1213"/>
  <c r="G1213"/>
  <c r="H1213"/>
  <c r="I1213"/>
  <c r="J1213"/>
  <c r="K1213"/>
  <c r="L1213"/>
  <c r="M1213"/>
  <c r="N1213"/>
  <c r="O1213"/>
  <c r="P1213"/>
  <c r="Q1213"/>
  <c r="R1213"/>
  <c r="S1213"/>
  <c r="T1213"/>
  <c r="U1213"/>
  <c r="V1213"/>
  <c r="W1213"/>
  <c r="X1213"/>
  <c r="Y1213"/>
  <c r="Z1213"/>
  <c r="AA1213"/>
  <c r="AB1213"/>
  <c r="E1213"/>
  <c r="F1203"/>
  <c r="G1203"/>
  <c r="H1203"/>
  <c r="I1203"/>
  <c r="J1203"/>
  <c r="K1203"/>
  <c r="L1203"/>
  <c r="M1203"/>
  <c r="N1203"/>
  <c r="O1203"/>
  <c r="P1203"/>
  <c r="Q1203"/>
  <c r="R1203"/>
  <c r="S1203"/>
  <c r="T1203"/>
  <c r="U1203"/>
  <c r="V1203"/>
  <c r="W1203"/>
  <c r="X1203"/>
  <c r="Y1203"/>
  <c r="Z1203"/>
  <c r="AA1203"/>
  <c r="AB1203"/>
  <c r="E1203"/>
  <c r="F1199"/>
  <c r="G1199"/>
  <c r="H1199"/>
  <c r="I1199"/>
  <c r="J1199"/>
  <c r="K1199"/>
  <c r="L1199"/>
  <c r="M1199"/>
  <c r="N1199"/>
  <c r="O1199"/>
  <c r="P1199"/>
  <c r="Q1199"/>
  <c r="R1199"/>
  <c r="S1199"/>
  <c r="T1199"/>
  <c r="U1199"/>
  <c r="V1199"/>
  <c r="W1199"/>
  <c r="X1199"/>
  <c r="Y1199"/>
  <c r="Z1199"/>
  <c r="AA1199"/>
  <c r="AB1199"/>
  <c r="E1199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Z806"/>
  <c r="AA806"/>
  <c r="AB806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Z777"/>
  <c r="AA777"/>
  <c r="AB777"/>
  <c r="E777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Z761"/>
  <c r="AA761"/>
  <c r="AB761"/>
  <c r="E761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Z753"/>
  <c r="AA753"/>
  <c r="AB753"/>
  <c r="E753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Z737"/>
  <c r="AA737"/>
  <c r="AB737"/>
  <c r="E737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Z729"/>
  <c r="AA729"/>
  <c r="AB729"/>
  <c r="E729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Z691"/>
  <c r="AA691"/>
  <c r="AB691"/>
  <c r="E691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Z687"/>
  <c r="AA687"/>
  <c r="AB687"/>
  <c r="E687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Z595"/>
  <c r="AA595"/>
  <c r="AB595"/>
  <c r="E595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Z587"/>
  <c r="AA587"/>
  <c r="AB587"/>
  <c r="E587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Z579"/>
  <c r="AA579"/>
  <c r="AB579"/>
  <c r="E579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Z575"/>
  <c r="AA575"/>
  <c r="AB575"/>
  <c r="E575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Z563"/>
  <c r="AA563"/>
  <c r="AB563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Z559"/>
  <c r="AA559"/>
  <c r="AB559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Z551"/>
  <c r="AA551"/>
  <c r="AB551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Z547"/>
  <c r="AA547"/>
  <c r="AB547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Z539"/>
  <c r="AA539"/>
  <c r="AB539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Z525"/>
  <c r="AA525"/>
  <c r="AB525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Z521"/>
  <c r="AA521"/>
  <c r="AB521"/>
  <c r="E521"/>
  <c r="E2405" i="7"/>
  <c r="AB2405"/>
  <c r="AA2405"/>
  <c r="Z2405"/>
  <c r="Y2405"/>
  <c r="X2405"/>
  <c r="W2405"/>
  <c r="V2405"/>
  <c r="U2405"/>
  <c r="T2405"/>
  <c r="S2405"/>
  <c r="R2405"/>
  <c r="Q2405"/>
  <c r="P2405"/>
  <c r="O2405"/>
  <c r="N2405"/>
  <c r="M2405"/>
  <c r="L2405"/>
  <c r="K2405"/>
  <c r="J2405"/>
  <c r="I2405"/>
  <c r="H2405"/>
  <c r="G2405"/>
  <c r="F2405"/>
  <c r="F2400"/>
  <c r="G2400"/>
  <c r="H2400"/>
  <c r="I2400"/>
  <c r="J2400"/>
  <c r="K2400"/>
  <c r="L2400"/>
  <c r="M2400"/>
  <c r="N2400"/>
  <c r="O2400"/>
  <c r="P2400"/>
  <c r="Q2400"/>
  <c r="R2400"/>
  <c r="S2400"/>
  <c r="T2400"/>
  <c r="U2400"/>
  <c r="V2400"/>
  <c r="W2400"/>
  <c r="X2400"/>
  <c r="Y2400"/>
  <c r="Z2400"/>
  <c r="AA2400"/>
  <c r="AB2400"/>
  <c r="E2400"/>
  <c r="F2356"/>
  <c r="G2356"/>
  <c r="H2356"/>
  <c r="I2356"/>
  <c r="J2356"/>
  <c r="K2356"/>
  <c r="L2356"/>
  <c r="M2356"/>
  <c r="N2356"/>
  <c r="O2356"/>
  <c r="P2356"/>
  <c r="Q2356"/>
  <c r="R2356"/>
  <c r="S2356"/>
  <c r="T2356"/>
  <c r="U2356"/>
  <c r="V2356"/>
  <c r="W2356"/>
  <c r="X2356"/>
  <c r="Y2356"/>
  <c r="Z2356"/>
  <c r="AA2356"/>
  <c r="AB2356"/>
  <c r="E2356"/>
  <c r="F2352"/>
  <c r="G2352"/>
  <c r="H2352"/>
  <c r="I2352"/>
  <c r="J2352"/>
  <c r="K2352"/>
  <c r="L2352"/>
  <c r="M2352"/>
  <c r="N2352"/>
  <c r="O2352"/>
  <c r="P2352"/>
  <c r="Q2352"/>
  <c r="R2352"/>
  <c r="S2352"/>
  <c r="T2352"/>
  <c r="U2352"/>
  <c r="V2352"/>
  <c r="W2352"/>
  <c r="X2352"/>
  <c r="Y2352"/>
  <c r="Z2352"/>
  <c r="AA2352"/>
  <c r="AB2352"/>
  <c r="E2352"/>
  <c r="F2278"/>
  <c r="G2278"/>
  <c r="H2278"/>
  <c r="I2278"/>
  <c r="J2278"/>
  <c r="K2278"/>
  <c r="L2278"/>
  <c r="M2278"/>
  <c r="N2278"/>
  <c r="O2278"/>
  <c r="P2278"/>
  <c r="Q2278"/>
  <c r="R2278"/>
  <c r="S2278"/>
  <c r="T2278"/>
  <c r="U2278"/>
  <c r="V2278"/>
  <c r="W2278"/>
  <c r="X2278"/>
  <c r="Y2278"/>
  <c r="Z2278"/>
  <c r="AA2278"/>
  <c r="AB2278"/>
  <c r="E2278"/>
  <c r="F2274"/>
  <c r="G2274"/>
  <c r="H2274"/>
  <c r="I2274"/>
  <c r="J2274"/>
  <c r="K2274"/>
  <c r="L2274"/>
  <c r="M2274"/>
  <c r="N2274"/>
  <c r="O2274"/>
  <c r="P2274"/>
  <c r="Q2274"/>
  <c r="R2274"/>
  <c r="S2274"/>
  <c r="T2274"/>
  <c r="U2274"/>
  <c r="V2274"/>
  <c r="W2274"/>
  <c r="X2274"/>
  <c r="Y2274"/>
  <c r="Z2274"/>
  <c r="AA2274"/>
  <c r="AB2274"/>
  <c r="E2274"/>
  <c r="F2270"/>
  <c r="G2270"/>
  <c r="H2270"/>
  <c r="I2270"/>
  <c r="J2270"/>
  <c r="K2270"/>
  <c r="L2270"/>
  <c r="M2270"/>
  <c r="N2270"/>
  <c r="O2270"/>
  <c r="P2270"/>
  <c r="Q2270"/>
  <c r="R2270"/>
  <c r="S2270"/>
  <c r="T2270"/>
  <c r="U2270"/>
  <c r="V2270"/>
  <c r="W2270"/>
  <c r="X2270"/>
  <c r="Y2270"/>
  <c r="Z2270"/>
  <c r="AA2270"/>
  <c r="AB2270"/>
  <c r="E2270"/>
  <c r="F2266"/>
  <c r="G2266"/>
  <c r="H2266"/>
  <c r="I2266"/>
  <c r="J2266"/>
  <c r="K2266"/>
  <c r="L2266"/>
  <c r="M2266"/>
  <c r="N2266"/>
  <c r="O2266"/>
  <c r="P2266"/>
  <c r="Q2266"/>
  <c r="R2266"/>
  <c r="S2266"/>
  <c r="T2266"/>
  <c r="U2266"/>
  <c r="V2266"/>
  <c r="W2266"/>
  <c r="X2266"/>
  <c r="Y2266"/>
  <c r="Z2266"/>
  <c r="AA2266"/>
  <c r="AB2266"/>
  <c r="E2266"/>
  <c r="F2262"/>
  <c r="G2262"/>
  <c r="H2262"/>
  <c r="I2262"/>
  <c r="J2262"/>
  <c r="K2262"/>
  <c r="L2262"/>
  <c r="M2262"/>
  <c r="N2262"/>
  <c r="O2262"/>
  <c r="P2262"/>
  <c r="Q2262"/>
  <c r="R2262"/>
  <c r="S2262"/>
  <c r="T2262"/>
  <c r="U2262"/>
  <c r="V2262"/>
  <c r="W2262"/>
  <c r="X2262"/>
  <c r="Y2262"/>
  <c r="Z2262"/>
  <c r="AA2262"/>
  <c r="AB2262"/>
  <c r="E2262"/>
  <c r="F2254"/>
  <c r="G2254"/>
  <c r="H2254"/>
  <c r="I2254"/>
  <c r="J2254"/>
  <c r="K2254"/>
  <c r="L2254"/>
  <c r="M2254"/>
  <c r="N2254"/>
  <c r="O2254"/>
  <c r="P2254"/>
  <c r="Q2254"/>
  <c r="R2254"/>
  <c r="S2254"/>
  <c r="T2254"/>
  <c r="U2254"/>
  <c r="V2254"/>
  <c r="W2254"/>
  <c r="X2254"/>
  <c r="Y2254"/>
  <c r="Z2254"/>
  <c r="AA2254"/>
  <c r="AB2254"/>
  <c r="E2254"/>
  <c r="F2250"/>
  <c r="G2250"/>
  <c r="H2250"/>
  <c r="I2250"/>
  <c r="J2250"/>
  <c r="K2250"/>
  <c r="L2250"/>
  <c r="M2250"/>
  <c r="N2250"/>
  <c r="O2250"/>
  <c r="P2250"/>
  <c r="Q2250"/>
  <c r="R2250"/>
  <c r="S2250"/>
  <c r="T2250"/>
  <c r="U2250"/>
  <c r="V2250"/>
  <c r="W2250"/>
  <c r="X2250"/>
  <c r="Y2250"/>
  <c r="Z2250"/>
  <c r="AA2250"/>
  <c r="AB2250"/>
  <c r="F2134"/>
  <c r="G2134"/>
  <c r="H2134"/>
  <c r="I2134"/>
  <c r="J2134"/>
  <c r="K2134"/>
  <c r="L2134"/>
  <c r="M2134"/>
  <c r="N2134"/>
  <c r="O2134"/>
  <c r="P2134"/>
  <c r="Q2134"/>
  <c r="R2134"/>
  <c r="S2134"/>
  <c r="T2134"/>
  <c r="U2134"/>
  <c r="V2134"/>
  <c r="W2134"/>
  <c r="X2134"/>
  <c r="Y2134"/>
  <c r="Z2134"/>
  <c r="AA2134"/>
  <c r="AB2134"/>
  <c r="E2134"/>
  <c r="F2130"/>
  <c r="G2130"/>
  <c r="H2130"/>
  <c r="I2130"/>
  <c r="J2130"/>
  <c r="K2130"/>
  <c r="L2130"/>
  <c r="M2130"/>
  <c r="N2130"/>
  <c r="O2130"/>
  <c r="P2130"/>
  <c r="Q2130"/>
  <c r="R2130"/>
  <c r="S2130"/>
  <c r="T2130"/>
  <c r="U2130"/>
  <c r="V2130"/>
  <c r="W2130"/>
  <c r="X2130"/>
  <c r="Y2130"/>
  <c r="Z2130"/>
  <c r="AA2130"/>
  <c r="AB2130"/>
  <c r="E2130"/>
  <c r="F2126"/>
  <c r="G2126"/>
  <c r="H2126"/>
  <c r="I2126"/>
  <c r="J2126"/>
  <c r="K2126"/>
  <c r="L2126"/>
  <c r="M2126"/>
  <c r="N2126"/>
  <c r="O2126"/>
  <c r="P2126"/>
  <c r="Q2126"/>
  <c r="R2126"/>
  <c r="S2126"/>
  <c r="T2126"/>
  <c r="U2126"/>
  <c r="V2126"/>
  <c r="W2126"/>
  <c r="X2126"/>
  <c r="Y2126"/>
  <c r="Z2126"/>
  <c r="AA2126"/>
  <c r="AB2126"/>
  <c r="E2126"/>
  <c r="F2119"/>
  <c r="G2119"/>
  <c r="H2119"/>
  <c r="I2119"/>
  <c r="J2119"/>
  <c r="K2119"/>
  <c r="L2119"/>
  <c r="M2119"/>
  <c r="N2119"/>
  <c r="O2119"/>
  <c r="P2119"/>
  <c r="Q2119"/>
  <c r="R2119"/>
  <c r="S2119"/>
  <c r="T2119"/>
  <c r="U2119"/>
  <c r="V2119"/>
  <c r="W2119"/>
  <c r="X2119"/>
  <c r="Y2119"/>
  <c r="Z2119"/>
  <c r="AA2119"/>
  <c r="AB2119"/>
  <c r="E2119"/>
  <c r="F2097"/>
  <c r="G2097"/>
  <c r="H2097"/>
  <c r="I2097"/>
  <c r="J2097"/>
  <c r="K2097"/>
  <c r="L2097"/>
  <c r="M2097"/>
  <c r="N2097"/>
  <c r="O2097"/>
  <c r="P2097"/>
  <c r="Q2097"/>
  <c r="R2097"/>
  <c r="S2097"/>
  <c r="T2097"/>
  <c r="U2097"/>
  <c r="V2097"/>
  <c r="W2097"/>
  <c r="X2097"/>
  <c r="Y2097"/>
  <c r="Z2097"/>
  <c r="AA2097"/>
  <c r="AB2097"/>
  <c r="E2097"/>
  <c r="F2093"/>
  <c r="G2093"/>
  <c r="H2093"/>
  <c r="I2093"/>
  <c r="J2093"/>
  <c r="K2093"/>
  <c r="L2093"/>
  <c r="M2093"/>
  <c r="N2093"/>
  <c r="O2093"/>
  <c r="P2093"/>
  <c r="Q2093"/>
  <c r="R2093"/>
  <c r="S2093"/>
  <c r="T2093"/>
  <c r="U2093"/>
  <c r="V2093"/>
  <c r="W2093"/>
  <c r="X2093"/>
  <c r="Y2093"/>
  <c r="Z2093"/>
  <c r="AA2093"/>
  <c r="AB2093"/>
  <c r="E2093"/>
  <c r="F2089"/>
  <c r="G2089"/>
  <c r="H2089"/>
  <c r="I2089"/>
  <c r="J2089"/>
  <c r="K2089"/>
  <c r="L2089"/>
  <c r="M2089"/>
  <c r="N2089"/>
  <c r="O2089"/>
  <c r="P2089"/>
  <c r="Q2089"/>
  <c r="R2089"/>
  <c r="S2089"/>
  <c r="T2089"/>
  <c r="U2089"/>
  <c r="V2089"/>
  <c r="W2089"/>
  <c r="X2089"/>
  <c r="Y2089"/>
  <c r="Z2089"/>
  <c r="AA2089"/>
  <c r="AB2089"/>
  <c r="E2089"/>
  <c r="F2085"/>
  <c r="G2085"/>
  <c r="H2085"/>
  <c r="I2085"/>
  <c r="J2085"/>
  <c r="K2085"/>
  <c r="L2085"/>
  <c r="M2085"/>
  <c r="N2085"/>
  <c r="O2085"/>
  <c r="P2085"/>
  <c r="Q2085"/>
  <c r="R2085"/>
  <c r="S2085"/>
  <c r="T2085"/>
  <c r="U2085"/>
  <c r="V2085"/>
  <c r="W2085"/>
  <c r="X2085"/>
  <c r="Y2085"/>
  <c r="Z2085"/>
  <c r="AA2085"/>
  <c r="AB2085"/>
  <c r="F2077"/>
  <c r="G2077"/>
  <c r="H2077"/>
  <c r="I2077"/>
  <c r="J2077"/>
  <c r="K2077"/>
  <c r="L2077"/>
  <c r="M2077"/>
  <c r="N2077"/>
  <c r="O2077"/>
  <c r="P2077"/>
  <c r="Q2077"/>
  <c r="R2077"/>
  <c r="S2077"/>
  <c r="T2077"/>
  <c r="U2077"/>
  <c r="V2077"/>
  <c r="W2077"/>
  <c r="X2077"/>
  <c r="Y2077"/>
  <c r="Z2077"/>
  <c r="AA2077"/>
  <c r="AB2077"/>
  <c r="E2077"/>
  <c r="F2063"/>
  <c r="G2063"/>
  <c r="H2063"/>
  <c r="I2063"/>
  <c r="J2063"/>
  <c r="K2063"/>
  <c r="L2063"/>
  <c r="M2063"/>
  <c r="N2063"/>
  <c r="O2063"/>
  <c r="P2063"/>
  <c r="Q2063"/>
  <c r="R2063"/>
  <c r="S2063"/>
  <c r="T2063"/>
  <c r="U2063"/>
  <c r="V2063"/>
  <c r="W2063"/>
  <c r="X2063"/>
  <c r="Y2063"/>
  <c r="Z2063"/>
  <c r="AA2063"/>
  <c r="AB2063"/>
  <c r="F2023"/>
  <c r="G2023"/>
  <c r="H2023"/>
  <c r="I2023"/>
  <c r="J2023"/>
  <c r="K2023"/>
  <c r="L2023"/>
  <c r="M2023"/>
  <c r="N2023"/>
  <c r="O2023"/>
  <c r="P2023"/>
  <c r="Q2023"/>
  <c r="R2023"/>
  <c r="S2023"/>
  <c r="T2023"/>
  <c r="U2023"/>
  <c r="V2023"/>
  <c r="W2023"/>
  <c r="X2023"/>
  <c r="Y2023"/>
  <c r="Z2023"/>
  <c r="AA2023"/>
  <c r="AB2023"/>
  <c r="F2019"/>
  <c r="G2019"/>
  <c r="H2019"/>
  <c r="I2019"/>
  <c r="J2019"/>
  <c r="K2019"/>
  <c r="L2019"/>
  <c r="M2019"/>
  <c r="N2019"/>
  <c r="O2019"/>
  <c r="P2019"/>
  <c r="Q2019"/>
  <c r="R2019"/>
  <c r="S2019"/>
  <c r="T2019"/>
  <c r="U2019"/>
  <c r="V2019"/>
  <c r="W2019"/>
  <c r="X2019"/>
  <c r="Y2019"/>
  <c r="Z2019"/>
  <c r="AA2019"/>
  <c r="AB2019"/>
  <c r="F2015"/>
  <c r="G2015"/>
  <c r="H2015"/>
  <c r="I2015"/>
  <c r="J2015"/>
  <c r="K2015"/>
  <c r="L2015"/>
  <c r="M2015"/>
  <c r="N2015"/>
  <c r="O2015"/>
  <c r="P2015"/>
  <c r="Q2015"/>
  <c r="R2015"/>
  <c r="S2015"/>
  <c r="T2015"/>
  <c r="U2015"/>
  <c r="V2015"/>
  <c r="W2015"/>
  <c r="X2015"/>
  <c r="Y2015"/>
  <c r="Z2015"/>
  <c r="AA2015"/>
  <c r="AB2015"/>
  <c r="F2011"/>
  <c r="G2011"/>
  <c r="H2011"/>
  <c r="I2011"/>
  <c r="J2011"/>
  <c r="K2011"/>
  <c r="L2011"/>
  <c r="M2011"/>
  <c r="N2011"/>
  <c r="O2011"/>
  <c r="P2011"/>
  <c r="Q2011"/>
  <c r="R2011"/>
  <c r="S2011"/>
  <c r="T2011"/>
  <c r="U2011"/>
  <c r="V2011"/>
  <c r="W2011"/>
  <c r="X2011"/>
  <c r="Y2011"/>
  <c r="Z2011"/>
  <c r="AA2011"/>
  <c r="AB2011"/>
  <c r="F2001"/>
  <c r="G2001"/>
  <c r="H2001"/>
  <c r="I2001"/>
  <c r="J2001"/>
  <c r="K2001"/>
  <c r="L2001"/>
  <c r="M2001"/>
  <c r="N2001"/>
  <c r="O2001"/>
  <c r="P2001"/>
  <c r="Q2001"/>
  <c r="R2001"/>
  <c r="S2001"/>
  <c r="T2001"/>
  <c r="U2001"/>
  <c r="V2001"/>
  <c r="W2001"/>
  <c r="X2001"/>
  <c r="Y2001"/>
  <c r="Z2001"/>
  <c r="AA2001"/>
  <c r="AB2001"/>
  <c r="E2001"/>
  <c r="F1541"/>
  <c r="G1541"/>
  <c r="H1541"/>
  <c r="I1541"/>
  <c r="J1541"/>
  <c r="K1541"/>
  <c r="L1541"/>
  <c r="M1541"/>
  <c r="N1541"/>
  <c r="O1541"/>
  <c r="P1541"/>
  <c r="Q1541"/>
  <c r="R1541"/>
  <c r="S1541"/>
  <c r="T1541"/>
  <c r="U1541"/>
  <c r="V1541"/>
  <c r="W1541"/>
  <c r="X1541"/>
  <c r="Y1541"/>
  <c r="Z1541"/>
  <c r="AA1541"/>
  <c r="AB1541"/>
  <c r="E1541"/>
  <c r="F1537"/>
  <c r="G1537"/>
  <c r="H1537"/>
  <c r="I1537"/>
  <c r="J1537"/>
  <c r="K1537"/>
  <c r="L1537"/>
  <c r="M1537"/>
  <c r="N1537"/>
  <c r="O1537"/>
  <c r="P1537"/>
  <c r="Q1537"/>
  <c r="R1537"/>
  <c r="S1537"/>
  <c r="T1537"/>
  <c r="U1537"/>
  <c r="V1537"/>
  <c r="W1537"/>
  <c r="X1537"/>
  <c r="Y1537"/>
  <c r="Z1537"/>
  <c r="AA1537"/>
  <c r="AB1537"/>
  <c r="E1537"/>
  <c r="F1504"/>
  <c r="G1504"/>
  <c r="H1504"/>
  <c r="I1504"/>
  <c r="J1504"/>
  <c r="K1504"/>
  <c r="L1504"/>
  <c r="M1504"/>
  <c r="N1504"/>
  <c r="O1504"/>
  <c r="P1504"/>
  <c r="Q1504"/>
  <c r="R1504"/>
  <c r="S1504"/>
  <c r="T1504"/>
  <c r="U1504"/>
  <c r="V1504"/>
  <c r="W1504"/>
  <c r="X1504"/>
  <c r="Y1504"/>
  <c r="Z1504"/>
  <c r="AA1504"/>
  <c r="AB1504"/>
  <c r="F1508"/>
  <c r="G1508"/>
  <c r="H1508"/>
  <c r="I1508"/>
  <c r="J1508"/>
  <c r="K1508"/>
  <c r="L1508"/>
  <c r="M1508"/>
  <c r="N1508"/>
  <c r="O1508"/>
  <c r="P1508"/>
  <c r="Q1508"/>
  <c r="R1508"/>
  <c r="S1508"/>
  <c r="T1508"/>
  <c r="U1508"/>
  <c r="V1508"/>
  <c r="W1508"/>
  <c r="X1508"/>
  <c r="Y1508"/>
  <c r="Z1508"/>
  <c r="AA1508"/>
  <c r="AB1508"/>
  <c r="F1487"/>
  <c r="G1487"/>
  <c r="H1487"/>
  <c r="I1487"/>
  <c r="J1487"/>
  <c r="K1487"/>
  <c r="L1487"/>
  <c r="M1487"/>
  <c r="N1487"/>
  <c r="O1487"/>
  <c r="P1487"/>
  <c r="Q1487"/>
  <c r="R1487"/>
  <c r="S1487"/>
  <c r="T1487"/>
  <c r="U1487"/>
  <c r="V1487"/>
  <c r="W1487"/>
  <c r="X1487"/>
  <c r="Y1487"/>
  <c r="Z1487"/>
  <c r="AA1487"/>
  <c r="AB1487"/>
  <c r="E1487"/>
  <c r="F1468"/>
  <c r="G1468"/>
  <c r="H1468"/>
  <c r="I1468"/>
  <c r="J1468"/>
  <c r="K1468"/>
  <c r="L1468"/>
  <c r="M1468"/>
  <c r="N1468"/>
  <c r="O1468"/>
  <c r="P1468"/>
  <c r="Q1468"/>
  <c r="R1468"/>
  <c r="S1468"/>
  <c r="T1468"/>
  <c r="U1468"/>
  <c r="V1468"/>
  <c r="W1468"/>
  <c r="X1468"/>
  <c r="Y1468"/>
  <c r="Z1468"/>
  <c r="AA1468"/>
  <c r="AB1468"/>
  <c r="E1468"/>
  <c r="F1450"/>
  <c r="G1450"/>
  <c r="H1450"/>
  <c r="I1450"/>
  <c r="J1450"/>
  <c r="K1450"/>
  <c r="L1450"/>
  <c r="M1450"/>
  <c r="N1450"/>
  <c r="O1450"/>
  <c r="P1450"/>
  <c r="Q1450"/>
  <c r="R1450"/>
  <c r="S1450"/>
  <c r="T1450"/>
  <c r="U1450"/>
  <c r="V1450"/>
  <c r="W1450"/>
  <c r="X1450"/>
  <c r="Y1450"/>
  <c r="Z1450"/>
  <c r="AA1450"/>
  <c r="AB1450"/>
  <c r="F1425"/>
  <c r="G1425"/>
  <c r="H1425"/>
  <c r="I1425"/>
  <c r="J1425"/>
  <c r="K1425"/>
  <c r="L1425"/>
  <c r="M1425"/>
  <c r="N1425"/>
  <c r="O1425"/>
  <c r="P1425"/>
  <c r="Q1425"/>
  <c r="R1425"/>
  <c r="S1425"/>
  <c r="T1425"/>
  <c r="U1425"/>
  <c r="V1425"/>
  <c r="W1425"/>
  <c r="X1425"/>
  <c r="Y1425"/>
  <c r="Z1425"/>
  <c r="AA1425"/>
  <c r="AB1425"/>
  <c r="F1418"/>
  <c r="G1418"/>
  <c r="H1418"/>
  <c r="I1418"/>
  <c r="J1418"/>
  <c r="K1418"/>
  <c r="L1418"/>
  <c r="M1418"/>
  <c r="N1418"/>
  <c r="O1418"/>
  <c r="P1418"/>
  <c r="Q1418"/>
  <c r="R1418"/>
  <c r="S1418"/>
  <c r="T1418"/>
  <c r="U1418"/>
  <c r="V1418"/>
  <c r="W1418"/>
  <c r="X1418"/>
  <c r="Y1418"/>
  <c r="Z1418"/>
  <c r="AA1418"/>
  <c r="AB1418"/>
  <c r="F1411"/>
  <c r="G1411"/>
  <c r="H1411"/>
  <c r="I1411"/>
  <c r="J1411"/>
  <c r="K1411"/>
  <c r="L1411"/>
  <c r="M1411"/>
  <c r="N1411"/>
  <c r="O1411"/>
  <c r="P1411"/>
  <c r="Q1411"/>
  <c r="R1411"/>
  <c r="S1411"/>
  <c r="T1411"/>
  <c r="U1411"/>
  <c r="V1411"/>
  <c r="W1411"/>
  <c r="X1411"/>
  <c r="Y1411"/>
  <c r="Z1411"/>
  <c r="AA1411"/>
  <c r="AB1411"/>
  <c r="E1411"/>
  <c r="F1404"/>
  <c r="G1404"/>
  <c r="H1404"/>
  <c r="I1404"/>
  <c r="J1404"/>
  <c r="K1404"/>
  <c r="L1404"/>
  <c r="M1404"/>
  <c r="N1404"/>
  <c r="O1404"/>
  <c r="P1404"/>
  <c r="Q1404"/>
  <c r="R1404"/>
  <c r="S1404"/>
  <c r="T1404"/>
  <c r="U1404"/>
  <c r="V1404"/>
  <c r="W1404"/>
  <c r="X1404"/>
  <c r="Y1404"/>
  <c r="Z1404"/>
  <c r="AA1404"/>
  <c r="AB1404"/>
  <c r="F1250"/>
  <c r="G1250"/>
  <c r="H1250"/>
  <c r="I1250"/>
  <c r="J1250"/>
  <c r="K1250"/>
  <c r="L1250"/>
  <c r="M1250"/>
  <c r="N1250"/>
  <c r="O1250"/>
  <c r="P1250"/>
  <c r="Q1250"/>
  <c r="R1250"/>
  <c r="S1250"/>
  <c r="T1250"/>
  <c r="U1250"/>
  <c r="V1250"/>
  <c r="W1250"/>
  <c r="X1250"/>
  <c r="Y1250"/>
  <c r="Z1250"/>
  <c r="AA1250"/>
  <c r="AB1250"/>
  <c r="Y1628" l="1"/>
  <c r="E120" i="14" l="1"/>
  <c r="E124"/>
  <c r="E128"/>
  <c r="E132"/>
  <c r="E136"/>
  <c r="E140"/>
  <c r="E108" i="13" l="1"/>
  <c r="E112"/>
  <c r="E116"/>
  <c r="E120"/>
  <c r="F1074" i="7" l="1"/>
  <c r="G1074"/>
  <c r="H1074"/>
  <c r="I1074"/>
  <c r="J1074"/>
  <c r="K1074"/>
  <c r="L1074"/>
  <c r="M1074"/>
  <c r="N1074"/>
  <c r="O1074"/>
  <c r="P1074"/>
  <c r="Q1074"/>
  <c r="R1074"/>
  <c r="S1074"/>
  <c r="T1074"/>
  <c r="U1074"/>
  <c r="V1074"/>
  <c r="W1074"/>
  <c r="X1074"/>
  <c r="Y1074"/>
  <c r="Z1074"/>
  <c r="AA1074"/>
  <c r="AB1074"/>
  <c r="E1074"/>
  <c r="E985" l="1"/>
  <c r="F1689" l="1"/>
  <c r="E1689"/>
  <c r="AC1548" i="13" l="1"/>
  <c r="AC1547"/>
  <c r="AC870" i="7"/>
  <c r="AC875" s="1"/>
  <c r="AC864"/>
  <c r="AC869" s="1"/>
  <c r="AC858"/>
  <c r="AC863" s="1"/>
  <c r="AC852"/>
  <c r="AC857" s="1"/>
  <c r="AC772"/>
  <c r="AC766"/>
  <c r="AC754"/>
  <c r="AC748"/>
  <c r="AE630" i="13"/>
  <c r="AD630"/>
  <c r="AC630"/>
  <c r="AC654" i="7" l="1"/>
  <c r="AC656"/>
  <c r="AC614"/>
  <c r="AC608"/>
  <c r="AC602"/>
  <c r="AC2233" l="1"/>
  <c r="AC2232"/>
  <c r="E2090"/>
  <c r="E2094"/>
  <c r="E2098"/>
  <c r="E2101"/>
  <c r="E2103" s="1"/>
  <c r="E2102"/>
  <c r="E2104"/>
  <c r="E2012" i="13" l="1"/>
  <c r="E181" i="14"/>
  <c r="E182"/>
  <c r="E183"/>
  <c r="E184" s="1"/>
  <c r="E191"/>
  <c r="E195"/>
  <c r="E199"/>
  <c r="AC1892" i="7"/>
  <c r="F1902" l="1"/>
  <c r="F1904" s="1"/>
  <c r="G1902"/>
  <c r="G1904" s="1"/>
  <c r="H1902"/>
  <c r="H1904" s="1"/>
  <c r="I1902"/>
  <c r="I1904" s="1"/>
  <c r="J1902"/>
  <c r="J1904" s="1"/>
  <c r="K1902"/>
  <c r="K1904" s="1"/>
  <c r="L1902"/>
  <c r="L1904" s="1"/>
  <c r="M1902"/>
  <c r="M1904" s="1"/>
  <c r="N1902"/>
  <c r="N1904" s="1"/>
  <c r="O1902"/>
  <c r="O1904" s="1"/>
  <c r="P1902"/>
  <c r="P1904" s="1"/>
  <c r="Q1902"/>
  <c r="Q1904" s="1"/>
  <c r="R1902"/>
  <c r="R1904" s="1"/>
  <c r="S1902"/>
  <c r="S1904" s="1"/>
  <c r="T1902"/>
  <c r="T1904" s="1"/>
  <c r="U1902"/>
  <c r="U1904" s="1"/>
  <c r="V1902"/>
  <c r="V1904" s="1"/>
  <c r="W1902"/>
  <c r="W1904" s="1"/>
  <c r="X1902"/>
  <c r="X1904" s="1"/>
  <c r="Y1902"/>
  <c r="Y1904" s="1"/>
  <c r="Z1902"/>
  <c r="Z1904" s="1"/>
  <c r="AA1902"/>
  <c r="AA1904" s="1"/>
  <c r="AB1902"/>
  <c r="AB1904" s="1"/>
  <c r="F1903"/>
  <c r="F1905" s="1"/>
  <c r="G1903"/>
  <c r="G1905" s="1"/>
  <c r="H1903"/>
  <c r="H1905" s="1"/>
  <c r="I1903"/>
  <c r="I1905" s="1"/>
  <c r="J1903"/>
  <c r="J1905" s="1"/>
  <c r="K1903"/>
  <c r="K1905" s="1"/>
  <c r="L1903"/>
  <c r="L1905" s="1"/>
  <c r="M1903"/>
  <c r="M1905" s="1"/>
  <c r="N1903"/>
  <c r="N1905" s="1"/>
  <c r="O1903"/>
  <c r="O1905" s="1"/>
  <c r="P1903"/>
  <c r="P1905" s="1"/>
  <c r="Q1903"/>
  <c r="Q1905" s="1"/>
  <c r="R1903"/>
  <c r="R1905" s="1"/>
  <c r="S1903"/>
  <c r="S1905" s="1"/>
  <c r="T1903"/>
  <c r="T1905" s="1"/>
  <c r="U1903"/>
  <c r="U1905" s="1"/>
  <c r="V1903"/>
  <c r="V1905" s="1"/>
  <c r="W1903"/>
  <c r="W1905" s="1"/>
  <c r="X1903"/>
  <c r="X1905" s="1"/>
  <c r="Y1903"/>
  <c r="Y1905" s="1"/>
  <c r="Z1903"/>
  <c r="Z1905" s="1"/>
  <c r="AA1903"/>
  <c r="AA1905" s="1"/>
  <c r="AB1903"/>
  <c r="AB1905" s="1"/>
  <c r="E1903"/>
  <c r="E1905" s="1"/>
  <c r="E1902"/>
  <c r="E1904" s="1"/>
  <c r="Y1899"/>
  <c r="X1899"/>
  <c r="W1899"/>
  <c r="V1899"/>
  <c r="U1899"/>
  <c r="T1899"/>
  <c r="S1899"/>
  <c r="R1899"/>
  <c r="Q1899"/>
  <c r="P1899"/>
  <c r="O1899"/>
  <c r="N1899"/>
  <c r="M1899"/>
  <c r="L1899"/>
  <c r="K1899"/>
  <c r="J1899"/>
  <c r="I1899"/>
  <c r="H1899"/>
  <c r="G1899"/>
  <c r="F1899"/>
  <c r="E1899"/>
  <c r="AC1897"/>
  <c r="AC1896"/>
  <c r="Y1895"/>
  <c r="X1895"/>
  <c r="W1895"/>
  <c r="V1895"/>
  <c r="U1895"/>
  <c r="T1895"/>
  <c r="S1895"/>
  <c r="R1895"/>
  <c r="Q1895"/>
  <c r="P1895"/>
  <c r="O1895"/>
  <c r="N1895"/>
  <c r="M1895"/>
  <c r="L1895"/>
  <c r="K1895"/>
  <c r="J1895"/>
  <c r="I1895"/>
  <c r="H1895"/>
  <c r="G1895"/>
  <c r="F1895"/>
  <c r="E1895"/>
  <c r="AC1893"/>
  <c r="AC1899" l="1"/>
  <c r="AC1895"/>
  <c r="E191" i="13"/>
  <c r="E195"/>
  <c r="E199"/>
  <c r="E207"/>
  <c r="E211"/>
  <c r="AC1073" l="1"/>
  <c r="AB463" i="14" l="1"/>
  <c r="AA463"/>
  <c r="Z463"/>
  <c r="Y463"/>
  <c r="X463"/>
  <c r="W463"/>
  <c r="V463"/>
  <c r="U463"/>
  <c r="T463"/>
  <c r="S463"/>
  <c r="R463"/>
  <c r="Q463"/>
  <c r="P463"/>
  <c r="O463"/>
  <c r="N463"/>
  <c r="M463"/>
  <c r="L463"/>
  <c r="K463"/>
  <c r="J463"/>
  <c r="I463"/>
  <c r="H463"/>
  <c r="G463"/>
  <c r="F463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Z475"/>
  <c r="AA475"/>
  <c r="AB475"/>
  <c r="F476"/>
  <c r="F478" s="1"/>
  <c r="G476"/>
  <c r="H476"/>
  <c r="H478" s="1"/>
  <c r="I476"/>
  <c r="J476"/>
  <c r="J478" s="1"/>
  <c r="K476"/>
  <c r="L476"/>
  <c r="L478" s="1"/>
  <c r="M476"/>
  <c r="N476"/>
  <c r="N478" s="1"/>
  <c r="O476"/>
  <c r="P476"/>
  <c r="P478" s="1"/>
  <c r="Q476"/>
  <c r="R476"/>
  <c r="R478" s="1"/>
  <c r="S476"/>
  <c r="T476"/>
  <c r="T478" s="1"/>
  <c r="U476"/>
  <c r="V476"/>
  <c r="V478" s="1"/>
  <c r="W476"/>
  <c r="X476"/>
  <c r="X478" s="1"/>
  <c r="Y476"/>
  <c r="Z476"/>
  <c r="Z478" s="1"/>
  <c r="AA476"/>
  <c r="AB476"/>
  <c r="AB478" s="1"/>
  <c r="E476"/>
  <c r="E475"/>
  <c r="E477" s="1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Z427"/>
  <c r="AA427"/>
  <c r="AB427"/>
  <c r="F428"/>
  <c r="G428"/>
  <c r="H428"/>
  <c r="I428"/>
  <c r="J428"/>
  <c r="J430" s="1"/>
  <c r="K428"/>
  <c r="L428"/>
  <c r="M428"/>
  <c r="N428"/>
  <c r="N430" s="1"/>
  <c r="O428"/>
  <c r="P428"/>
  <c r="Q428"/>
  <c r="R428"/>
  <c r="R430" s="1"/>
  <c r="S428"/>
  <c r="T428"/>
  <c r="U428"/>
  <c r="V428"/>
  <c r="V430" s="1"/>
  <c r="W428"/>
  <c r="X428"/>
  <c r="Y428"/>
  <c r="Z428"/>
  <c r="Z430" s="1"/>
  <c r="AA428"/>
  <c r="AB428"/>
  <c r="E428"/>
  <c r="E427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Z423"/>
  <c r="AA423"/>
  <c r="AB423"/>
  <c r="F424"/>
  <c r="F426" s="1"/>
  <c r="G424"/>
  <c r="H424"/>
  <c r="I424"/>
  <c r="J424"/>
  <c r="J426" s="1"/>
  <c r="K424"/>
  <c r="L424"/>
  <c r="M424"/>
  <c r="N424"/>
  <c r="N426" s="1"/>
  <c r="O424"/>
  <c r="P424"/>
  <c r="Q424"/>
  <c r="R424"/>
  <c r="R426" s="1"/>
  <c r="S424"/>
  <c r="T424"/>
  <c r="U424"/>
  <c r="V424"/>
  <c r="V426" s="1"/>
  <c r="W424"/>
  <c r="X424"/>
  <c r="Y424"/>
  <c r="Z424"/>
  <c r="Z426" s="1"/>
  <c r="AA424"/>
  <c r="AB424"/>
  <c r="E423"/>
  <c r="E424"/>
  <c r="AA478"/>
  <c r="Y478"/>
  <c r="W478"/>
  <c r="U478"/>
  <c r="S478"/>
  <c r="Q478"/>
  <c r="O478"/>
  <c r="M478"/>
  <c r="K478"/>
  <c r="I478"/>
  <c r="G478"/>
  <c r="E478"/>
  <c r="AB477"/>
  <c r="AA477"/>
  <c r="Z477"/>
  <c r="Y477"/>
  <c r="X477"/>
  <c r="W477"/>
  <c r="V477"/>
  <c r="U477"/>
  <c r="T477"/>
  <c r="S477"/>
  <c r="R477"/>
  <c r="Q477"/>
  <c r="P477"/>
  <c r="O477"/>
  <c r="N477"/>
  <c r="M477"/>
  <c r="L477"/>
  <c r="K477"/>
  <c r="J477"/>
  <c r="I477"/>
  <c r="H477"/>
  <c r="G477"/>
  <c r="F477"/>
  <c r="AC474"/>
  <c r="AC473"/>
  <c r="AB468"/>
  <c r="AA468"/>
  <c r="Z468"/>
  <c r="Y468"/>
  <c r="X468"/>
  <c r="W468"/>
  <c r="V468"/>
  <c r="U468"/>
  <c r="T468"/>
  <c r="S468"/>
  <c r="R468"/>
  <c r="Q468"/>
  <c r="P468"/>
  <c r="O468"/>
  <c r="N468"/>
  <c r="M468"/>
  <c r="L468"/>
  <c r="K468"/>
  <c r="J468"/>
  <c r="I468"/>
  <c r="H468"/>
  <c r="G468"/>
  <c r="F468"/>
  <c r="E468"/>
  <c r="AC466"/>
  <c r="AC465"/>
  <c r="AB464"/>
  <c r="AA464"/>
  <c r="Z464"/>
  <c r="Y464"/>
  <c r="X464"/>
  <c r="W464"/>
  <c r="V464"/>
  <c r="U464"/>
  <c r="T464"/>
  <c r="S464"/>
  <c r="R464"/>
  <c r="Q464"/>
  <c r="P464"/>
  <c r="O464"/>
  <c r="N464"/>
  <c r="M464"/>
  <c r="L464"/>
  <c r="K464"/>
  <c r="J464"/>
  <c r="I464"/>
  <c r="H464"/>
  <c r="G464"/>
  <c r="F464"/>
  <c r="E464"/>
  <c r="AC462"/>
  <c r="AC461"/>
  <c r="AB460"/>
  <c r="AA460"/>
  <c r="Z460"/>
  <c r="Y460"/>
  <c r="X460"/>
  <c r="W460"/>
  <c r="V460"/>
  <c r="U460"/>
  <c r="T460"/>
  <c r="S460"/>
  <c r="R460"/>
  <c r="Q460"/>
  <c r="P460"/>
  <c r="O460"/>
  <c r="N460"/>
  <c r="M460"/>
  <c r="L460"/>
  <c r="K460"/>
  <c r="J460"/>
  <c r="I460"/>
  <c r="H460"/>
  <c r="G460"/>
  <c r="F460"/>
  <c r="E460"/>
  <c r="AC458"/>
  <c r="AC457"/>
  <c r="AB456"/>
  <c r="AB471" s="1"/>
  <c r="AA456"/>
  <c r="AA471" s="1"/>
  <c r="Z456"/>
  <c r="Z471" s="1"/>
  <c r="Y456"/>
  <c r="Y471" s="1"/>
  <c r="X456"/>
  <c r="X471" s="1"/>
  <c r="W456"/>
  <c r="W471" s="1"/>
  <c r="V456"/>
  <c r="V471" s="1"/>
  <c r="U456"/>
  <c r="U471" s="1"/>
  <c r="T456"/>
  <c r="T471" s="1"/>
  <c r="S456"/>
  <c r="S471" s="1"/>
  <c r="R456"/>
  <c r="R471" s="1"/>
  <c r="Q456"/>
  <c r="Q471" s="1"/>
  <c r="P456"/>
  <c r="P471" s="1"/>
  <c r="O456"/>
  <c r="O471" s="1"/>
  <c r="N456"/>
  <c r="N471" s="1"/>
  <c r="M456"/>
  <c r="M471" s="1"/>
  <c r="L456"/>
  <c r="L471" s="1"/>
  <c r="K456"/>
  <c r="K471" s="1"/>
  <c r="J456"/>
  <c r="J471" s="1"/>
  <c r="I456"/>
  <c r="I471" s="1"/>
  <c r="H456"/>
  <c r="H471" s="1"/>
  <c r="G456"/>
  <c r="G471" s="1"/>
  <c r="F456"/>
  <c r="F471" s="1"/>
  <c r="E456"/>
  <c r="E471" s="1"/>
  <c r="AC454"/>
  <c r="AC476" s="1"/>
  <c r="AC453"/>
  <c r="AB439"/>
  <c r="AA439"/>
  <c r="Z439"/>
  <c r="Y439"/>
  <c r="X439"/>
  <c r="W439"/>
  <c r="V439"/>
  <c r="U439"/>
  <c r="T439"/>
  <c r="S439"/>
  <c r="R439"/>
  <c r="Q439"/>
  <c r="P439"/>
  <c r="O439"/>
  <c r="N439"/>
  <c r="M439"/>
  <c r="L439"/>
  <c r="K439"/>
  <c r="J439"/>
  <c r="I439"/>
  <c r="H439"/>
  <c r="G439"/>
  <c r="F439"/>
  <c r="E439"/>
  <c r="AC437"/>
  <c r="AC436"/>
  <c r="AB434"/>
  <c r="AA434"/>
  <c r="Z434"/>
  <c r="Y434"/>
  <c r="X434"/>
  <c r="W434"/>
  <c r="V434"/>
  <c r="U434"/>
  <c r="T434"/>
  <c r="S434"/>
  <c r="R434"/>
  <c r="Q434"/>
  <c r="P434"/>
  <c r="O434"/>
  <c r="N434"/>
  <c r="M434"/>
  <c r="L434"/>
  <c r="K434"/>
  <c r="J434"/>
  <c r="I434"/>
  <c r="H434"/>
  <c r="G434"/>
  <c r="F434"/>
  <c r="E434"/>
  <c r="AC432"/>
  <c r="AC431"/>
  <c r="AB430"/>
  <c r="X430"/>
  <c r="T430"/>
  <c r="P430"/>
  <c r="L430"/>
  <c r="H430"/>
  <c r="AB426"/>
  <c r="X426"/>
  <c r="T426"/>
  <c r="P426"/>
  <c r="L426"/>
  <c r="H426"/>
  <c r="AB1630" i="13"/>
  <c r="AA1630"/>
  <c r="Z1630"/>
  <c r="Y1630"/>
  <c r="X1630"/>
  <c r="W1630"/>
  <c r="V1630"/>
  <c r="U1630"/>
  <c r="T1630"/>
  <c r="S1630"/>
  <c r="R1630"/>
  <c r="Q1630"/>
  <c r="P1630"/>
  <c r="O1630"/>
  <c r="N1630"/>
  <c r="M1630"/>
  <c r="L1630"/>
  <c r="K1630"/>
  <c r="J1630"/>
  <c r="I1630"/>
  <c r="H1630"/>
  <c r="G1630"/>
  <c r="F1630"/>
  <c r="AB1629"/>
  <c r="AA1629"/>
  <c r="AA1631" s="1"/>
  <c r="Z1629"/>
  <c r="Y1629"/>
  <c r="Y1631" s="1"/>
  <c r="X1629"/>
  <c r="W1629"/>
  <c r="W1631" s="1"/>
  <c r="V1629"/>
  <c r="U1629"/>
  <c r="U1631" s="1"/>
  <c r="T1629"/>
  <c r="S1629"/>
  <c r="S1631" s="1"/>
  <c r="R1629"/>
  <c r="Q1629"/>
  <c r="Q1631" s="1"/>
  <c r="P1629"/>
  <c r="O1629"/>
  <c r="O1631" s="1"/>
  <c r="N1629"/>
  <c r="M1629"/>
  <c r="M1631" s="1"/>
  <c r="L1629"/>
  <c r="K1629"/>
  <c r="K1631" s="1"/>
  <c r="J1629"/>
  <c r="I1629"/>
  <c r="I1631" s="1"/>
  <c r="H1629"/>
  <c r="G1629"/>
  <c r="G1631" s="1"/>
  <c r="F1629"/>
  <c r="F430" i="14" l="1"/>
  <c r="E426"/>
  <c r="AA426"/>
  <c r="Y426"/>
  <c r="W426"/>
  <c r="U426"/>
  <c r="S426"/>
  <c r="Q426"/>
  <c r="O426"/>
  <c r="M426"/>
  <c r="E430"/>
  <c r="K426"/>
  <c r="I426"/>
  <c r="G426"/>
  <c r="AA430"/>
  <c r="Y430"/>
  <c r="W430"/>
  <c r="U430"/>
  <c r="S430"/>
  <c r="Q430"/>
  <c r="O430"/>
  <c r="M430"/>
  <c r="K430"/>
  <c r="I430"/>
  <c r="G430"/>
  <c r="F1631" i="13"/>
  <c r="H1631"/>
  <c r="J1631"/>
  <c r="L1631"/>
  <c r="N1631"/>
  <c r="P1631"/>
  <c r="R1631"/>
  <c r="T1631"/>
  <c r="V1631"/>
  <c r="X1631"/>
  <c r="Z1631"/>
  <c r="AB1631"/>
  <c r="E429" i="14"/>
  <c r="E425"/>
  <c r="AB425"/>
  <c r="AA425"/>
  <c r="Z425"/>
  <c r="Y425"/>
  <c r="X425"/>
  <c r="W425"/>
  <c r="V425"/>
  <c r="U425"/>
  <c r="T425"/>
  <c r="S425"/>
  <c r="R425"/>
  <c r="Q425"/>
  <c r="P425"/>
  <c r="O425"/>
  <c r="N425"/>
  <c r="M425"/>
  <c r="L425"/>
  <c r="K425"/>
  <c r="J425"/>
  <c r="I425"/>
  <c r="H425"/>
  <c r="G425"/>
  <c r="F425"/>
  <c r="AB429"/>
  <c r="AA429"/>
  <c r="Z429"/>
  <c r="Y429"/>
  <c r="X429"/>
  <c r="W429"/>
  <c r="V429"/>
  <c r="U429"/>
  <c r="T429"/>
  <c r="S429"/>
  <c r="R429"/>
  <c r="Q429"/>
  <c r="P429"/>
  <c r="O429"/>
  <c r="N429"/>
  <c r="M429"/>
  <c r="L429"/>
  <c r="K429"/>
  <c r="J429"/>
  <c r="I429"/>
  <c r="H429"/>
  <c r="G429"/>
  <c r="F429"/>
  <c r="AC475"/>
  <c r="AC460"/>
  <c r="AC464"/>
  <c r="AC468"/>
  <c r="AC439"/>
  <c r="AC434"/>
  <c r="AC423"/>
  <c r="AC424"/>
  <c r="AC427"/>
  <c r="AC428"/>
  <c r="AC456"/>
  <c r="E1713" i="13"/>
  <c r="E1715" s="1"/>
  <c r="E1903"/>
  <c r="G2316" i="7"/>
  <c r="F2316"/>
  <c r="H2316"/>
  <c r="I2316"/>
  <c r="J2316"/>
  <c r="K2316"/>
  <c r="L2316"/>
  <c r="M2316"/>
  <c r="N2316"/>
  <c r="O2316"/>
  <c r="P2316"/>
  <c r="Q2316"/>
  <c r="R2316"/>
  <c r="S2316"/>
  <c r="T2316"/>
  <c r="V2316"/>
  <c r="W2316"/>
  <c r="X2316"/>
  <c r="Y2316"/>
  <c r="Z2316"/>
  <c r="AA2316"/>
  <c r="AB2316"/>
  <c r="E2316"/>
  <c r="AD1631" i="13" l="1"/>
  <c r="AC430" i="14"/>
  <c r="AC478"/>
  <c r="AC426"/>
  <c r="AC477"/>
  <c r="AD2316" i="7"/>
  <c r="V2121"/>
  <c r="AC1583" i="13" l="1"/>
  <c r="E1439" l="1"/>
  <c r="E1441" s="1"/>
  <c r="AC1418"/>
  <c r="AC1417"/>
  <c r="F1087" l="1"/>
  <c r="G1087"/>
  <c r="I1087"/>
  <c r="J1087"/>
  <c r="K1087"/>
  <c r="L1087"/>
  <c r="M1087"/>
  <c r="N1087"/>
  <c r="O1087"/>
  <c r="P1087"/>
  <c r="Q1087"/>
  <c r="R1087"/>
  <c r="S1087"/>
  <c r="T1087"/>
  <c r="U1087"/>
  <c r="W1087"/>
  <c r="X1087"/>
  <c r="Y1087"/>
  <c r="Z1087"/>
  <c r="AA1087"/>
  <c r="AB1087"/>
  <c r="F1088"/>
  <c r="G1088"/>
  <c r="H1088"/>
  <c r="H1089" s="1"/>
  <c r="I1088"/>
  <c r="J1088"/>
  <c r="K1088"/>
  <c r="L1088"/>
  <c r="M1088"/>
  <c r="N1088"/>
  <c r="O1088"/>
  <c r="P1088"/>
  <c r="Q1088"/>
  <c r="R1088"/>
  <c r="S1088"/>
  <c r="S1089" s="1"/>
  <c r="T1088"/>
  <c r="U1088"/>
  <c r="V1088"/>
  <c r="V1089" s="1"/>
  <c r="W1088"/>
  <c r="X1088"/>
  <c r="Y1088"/>
  <c r="Z1088"/>
  <c r="AA1088"/>
  <c r="AB1088"/>
  <c r="K1089"/>
  <c r="O1089" l="1"/>
  <c r="G1089"/>
  <c r="AA1089"/>
  <c r="Y1089"/>
  <c r="W1089"/>
  <c r="U1089"/>
  <c r="Q1089"/>
  <c r="M1089"/>
  <c r="I1089"/>
  <c r="AB1089"/>
  <c r="Z1089"/>
  <c r="X1089"/>
  <c r="F1089"/>
  <c r="T1089"/>
  <c r="R1089"/>
  <c r="P1089"/>
  <c r="N1089"/>
  <c r="L1089"/>
  <c r="J1089"/>
  <c r="V1276" i="7"/>
  <c r="E2183" l="1"/>
  <c r="E2179"/>
  <c r="E2165"/>
  <c r="E2169"/>
  <c r="AB738"/>
  <c r="N1628"/>
  <c r="N1635"/>
  <c r="P159" l="1"/>
  <c r="P161" s="1"/>
  <c r="J159"/>
  <c r="J161" s="1"/>
  <c r="AC148"/>
  <c r="AC149"/>
  <c r="AC152"/>
  <c r="AC153"/>
  <c r="E159"/>
  <c r="E161" s="1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4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AC40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G42"/>
  <c r="F42"/>
  <c r="AC155" l="1"/>
  <c r="AC151"/>
  <c r="H42"/>
  <c r="H47"/>
  <c r="E160"/>
  <c r="AB47"/>
  <c r="AA47"/>
  <c r="Z47"/>
  <c r="Y47"/>
  <c r="X47"/>
  <c r="W47"/>
  <c r="V47"/>
  <c r="R47"/>
  <c r="Q47"/>
  <c r="Q49" s="1"/>
  <c r="P47"/>
  <c r="O47"/>
  <c r="N47"/>
  <c r="M47"/>
  <c r="L47"/>
  <c r="K47"/>
  <c r="J47"/>
  <c r="I47"/>
  <c r="G47"/>
  <c r="F47"/>
  <c r="S47"/>
  <c r="AC39"/>
  <c r="AC42" s="1"/>
  <c r="AC43"/>
  <c r="AC46" s="1"/>
  <c r="AC249" l="1"/>
  <c r="AD648" l="1"/>
  <c r="N163" i="14"/>
  <c r="N164" i="7"/>
  <c r="AC1887" i="13" l="1"/>
  <c r="AC1712" l="1"/>
  <c r="AB1509" i="7" l="1"/>
  <c r="AA1509"/>
  <c r="Z1509"/>
  <c r="Y1509"/>
  <c r="X1509"/>
  <c r="W1509"/>
  <c r="V1509"/>
  <c r="U1509"/>
  <c r="T1509"/>
  <c r="S1509"/>
  <c r="R1509"/>
  <c r="Q1509"/>
  <c r="P1509"/>
  <c r="O1509"/>
  <c r="N1509"/>
  <c r="M1509"/>
  <c r="L1509"/>
  <c r="K1509"/>
  <c r="J1509"/>
  <c r="I1509"/>
  <c r="H1509"/>
  <c r="G1509"/>
  <c r="F1509"/>
  <c r="AC1507"/>
  <c r="AC1506"/>
  <c r="AC1509" l="1"/>
  <c r="AC2160" l="1"/>
  <c r="AC2159"/>
  <c r="AD2200"/>
  <c r="AD2204"/>
  <c r="AC541" l="1"/>
  <c r="E1559" l="1"/>
  <c r="E1564"/>
  <c r="E1569"/>
  <c r="E1573"/>
  <c r="AC631" i="13" l="1"/>
  <c r="AE628"/>
  <c r="AD628"/>
  <c r="AC628"/>
  <c r="AC611"/>
  <c r="AC610"/>
  <c r="AC2404" i="7" l="1"/>
  <c r="AC2403"/>
  <c r="AC2399"/>
  <c r="AC2398"/>
  <c r="AB2357"/>
  <c r="AA2357"/>
  <c r="Z2357"/>
  <c r="Y2357"/>
  <c r="X2357"/>
  <c r="W2357"/>
  <c r="V2357"/>
  <c r="U2357"/>
  <c r="T2357"/>
  <c r="S2357"/>
  <c r="R2357"/>
  <c r="Q2357"/>
  <c r="P2357"/>
  <c r="O2357"/>
  <c r="N2357"/>
  <c r="M2357"/>
  <c r="L2357"/>
  <c r="K2357"/>
  <c r="J2357"/>
  <c r="I2357"/>
  <c r="H2357"/>
  <c r="G2357"/>
  <c r="F2357"/>
  <c r="E2357"/>
  <c r="AC2355"/>
  <c r="AC2354"/>
  <c r="AB2353"/>
  <c r="AA2353"/>
  <c r="Z2353"/>
  <c r="Y2353"/>
  <c r="X2353"/>
  <c r="W2353"/>
  <c r="V2353"/>
  <c r="U2353"/>
  <c r="T2353"/>
  <c r="S2353"/>
  <c r="R2353"/>
  <c r="Q2353"/>
  <c r="P2353"/>
  <c r="O2353"/>
  <c r="N2353"/>
  <c r="M2353"/>
  <c r="L2353"/>
  <c r="K2353"/>
  <c r="J2353"/>
  <c r="I2353"/>
  <c r="H2353"/>
  <c r="G2353"/>
  <c r="F2353"/>
  <c r="E2353"/>
  <c r="AC2351"/>
  <c r="AC2350"/>
  <c r="AB1379"/>
  <c r="AB1381" s="1"/>
  <c r="AA1379"/>
  <c r="AA1381" s="1"/>
  <c r="Z1379"/>
  <c r="Z1381" s="1"/>
  <c r="Y1379"/>
  <c r="Y1381" s="1"/>
  <c r="X1379"/>
  <c r="X1381" s="1"/>
  <c r="W1379"/>
  <c r="W1381" s="1"/>
  <c r="V1379"/>
  <c r="V1381" s="1"/>
  <c r="U1379"/>
  <c r="U1381" s="1"/>
  <c r="T1379"/>
  <c r="T1381" s="1"/>
  <c r="S1379"/>
  <c r="S1381" s="1"/>
  <c r="R1379"/>
  <c r="R1381" s="1"/>
  <c r="Q1379"/>
  <c r="Q1381" s="1"/>
  <c r="P1379"/>
  <c r="P1381" s="1"/>
  <c r="O1379"/>
  <c r="O1381" s="1"/>
  <c r="N1379"/>
  <c r="N1381" s="1"/>
  <c r="M1379"/>
  <c r="M1381" s="1"/>
  <c r="L1379"/>
  <c r="L1381" s="1"/>
  <c r="K1379"/>
  <c r="K1381" s="1"/>
  <c r="J1379"/>
  <c r="J1381" s="1"/>
  <c r="I1379"/>
  <c r="I1381" s="1"/>
  <c r="H1379"/>
  <c r="H1381" s="1"/>
  <c r="G1379"/>
  <c r="G1381" s="1"/>
  <c r="F1379"/>
  <c r="F1381" s="1"/>
  <c r="E1379"/>
  <c r="E1381" s="1"/>
  <c r="AB1378"/>
  <c r="AB1380" s="1"/>
  <c r="AA1378"/>
  <c r="AA1380" s="1"/>
  <c r="Z1378"/>
  <c r="Z1380" s="1"/>
  <c r="Y1378"/>
  <c r="Y1380" s="1"/>
  <c r="X1378"/>
  <c r="X1380" s="1"/>
  <c r="W1378"/>
  <c r="W1380" s="1"/>
  <c r="V1378"/>
  <c r="V1380" s="1"/>
  <c r="U1378"/>
  <c r="U1380" s="1"/>
  <c r="T1378"/>
  <c r="T1380" s="1"/>
  <c r="S1378"/>
  <c r="S1380" s="1"/>
  <c r="R1378"/>
  <c r="R1380" s="1"/>
  <c r="Q1378"/>
  <c r="Q1380" s="1"/>
  <c r="P1378"/>
  <c r="P1380" s="1"/>
  <c r="O1378"/>
  <c r="O1380" s="1"/>
  <c r="N1378"/>
  <c r="N1380" s="1"/>
  <c r="M1378"/>
  <c r="M1380" s="1"/>
  <c r="L1378"/>
  <c r="L1380" s="1"/>
  <c r="K1378"/>
  <c r="K1380" s="1"/>
  <c r="J1378"/>
  <c r="J1380" s="1"/>
  <c r="I1378"/>
  <c r="I1380" s="1"/>
  <c r="H1378"/>
  <c r="H1380" s="1"/>
  <c r="G1378"/>
  <c r="G1380" s="1"/>
  <c r="F1378"/>
  <c r="F1380" s="1"/>
  <c r="E1378"/>
  <c r="E1380" s="1"/>
  <c r="AC1377"/>
  <c r="AC1376"/>
  <c r="AB1375"/>
  <c r="AA1375"/>
  <c r="Z1375"/>
  <c r="Y1375"/>
  <c r="X1375"/>
  <c r="W1375"/>
  <c r="V1375"/>
  <c r="U1375"/>
  <c r="T1375"/>
  <c r="S1375"/>
  <c r="R1375"/>
  <c r="Q1375"/>
  <c r="P1375"/>
  <c r="O1375"/>
  <c r="N1375"/>
  <c r="M1375"/>
  <c r="L1375"/>
  <c r="K1375"/>
  <c r="J1375"/>
  <c r="I1375"/>
  <c r="H1375"/>
  <c r="G1375"/>
  <c r="F1375"/>
  <c r="E1375"/>
  <c r="AC1373"/>
  <c r="AC1372"/>
  <c r="AB1371"/>
  <c r="AA1371"/>
  <c r="Z1371"/>
  <c r="Y1371"/>
  <c r="X1371"/>
  <c r="W1371"/>
  <c r="V1371"/>
  <c r="U1371"/>
  <c r="T1371"/>
  <c r="S1371"/>
  <c r="R1371"/>
  <c r="Q1371"/>
  <c r="P1371"/>
  <c r="O1371"/>
  <c r="N1371"/>
  <c r="M1371"/>
  <c r="L1371"/>
  <c r="K1371"/>
  <c r="J1371"/>
  <c r="I1371"/>
  <c r="H1371"/>
  <c r="G1371"/>
  <c r="F1371"/>
  <c r="E1371"/>
  <c r="AC1369"/>
  <c r="AC1368"/>
  <c r="AB1367"/>
  <c r="AA1367"/>
  <c r="Z1367"/>
  <c r="Y1367"/>
  <c r="X1367"/>
  <c r="W1367"/>
  <c r="V1367"/>
  <c r="U1367"/>
  <c r="T1367"/>
  <c r="S1367"/>
  <c r="R1367"/>
  <c r="Q1367"/>
  <c r="P1367"/>
  <c r="O1367"/>
  <c r="N1367"/>
  <c r="M1367"/>
  <c r="L1367"/>
  <c r="K1367"/>
  <c r="J1367"/>
  <c r="I1367"/>
  <c r="H1367"/>
  <c r="G1367"/>
  <c r="F1367"/>
  <c r="E1367"/>
  <c r="AC1365"/>
  <c r="AC1364"/>
  <c r="AB1363"/>
  <c r="AA1363"/>
  <c r="Z1363"/>
  <c r="Y1363"/>
  <c r="X1363"/>
  <c r="W1363"/>
  <c r="V1363"/>
  <c r="U1363"/>
  <c r="T1363"/>
  <c r="S1363"/>
  <c r="R1363"/>
  <c r="Q1363"/>
  <c r="P1363"/>
  <c r="O1363"/>
  <c r="N1363"/>
  <c r="M1363"/>
  <c r="L1363"/>
  <c r="K1363"/>
  <c r="J1363"/>
  <c r="I1363"/>
  <c r="H1363"/>
  <c r="G1363"/>
  <c r="F1363"/>
  <c r="E1363"/>
  <c r="AC1361"/>
  <c r="AC1360"/>
  <c r="AB1359"/>
  <c r="AA1359"/>
  <c r="Z1359"/>
  <c r="Y1359"/>
  <c r="X1359"/>
  <c r="W1359"/>
  <c r="V1359"/>
  <c r="U1359"/>
  <c r="T1359"/>
  <c r="S1359"/>
  <c r="R1359"/>
  <c r="Q1359"/>
  <c r="P1359"/>
  <c r="O1359"/>
  <c r="N1359"/>
  <c r="M1359"/>
  <c r="L1359"/>
  <c r="K1359"/>
  <c r="J1359"/>
  <c r="I1359"/>
  <c r="H1359"/>
  <c r="G1359"/>
  <c r="F1359"/>
  <c r="E1359"/>
  <c r="AC1357"/>
  <c r="AC1356"/>
  <c r="AB1355"/>
  <c r="AA1355"/>
  <c r="Z1355"/>
  <c r="Y1355"/>
  <c r="X1355"/>
  <c r="W1355"/>
  <c r="V1355"/>
  <c r="U1355"/>
  <c r="T1355"/>
  <c r="S1355"/>
  <c r="R1355"/>
  <c r="Q1355"/>
  <c r="P1355"/>
  <c r="O1355"/>
  <c r="N1355"/>
  <c r="M1355"/>
  <c r="L1355"/>
  <c r="K1355"/>
  <c r="J1355"/>
  <c r="I1355"/>
  <c r="H1355"/>
  <c r="G1355"/>
  <c r="AC1353"/>
  <c r="AC1352"/>
  <c r="AB1351"/>
  <c r="AA1351"/>
  <c r="Z1351"/>
  <c r="Y1351"/>
  <c r="X1351"/>
  <c r="W1351"/>
  <c r="V1351"/>
  <c r="U1351"/>
  <c r="T1351"/>
  <c r="S1351"/>
  <c r="R1351"/>
  <c r="Q1351"/>
  <c r="P1351"/>
  <c r="O1351"/>
  <c r="N1351"/>
  <c r="M1351"/>
  <c r="L1351"/>
  <c r="K1351"/>
  <c r="J1351"/>
  <c r="I1351"/>
  <c r="H1351"/>
  <c r="G1351"/>
  <c r="AC1349"/>
  <c r="AC1348"/>
  <c r="AB1347"/>
  <c r="AA1347"/>
  <c r="Z1347"/>
  <c r="Y1347"/>
  <c r="X1347"/>
  <c r="W1347"/>
  <c r="V1347"/>
  <c r="U1347"/>
  <c r="T1347"/>
  <c r="S1347"/>
  <c r="R1347"/>
  <c r="Q1347"/>
  <c r="P1347"/>
  <c r="O1347"/>
  <c r="N1347"/>
  <c r="M1347"/>
  <c r="L1347"/>
  <c r="K1347"/>
  <c r="J1347"/>
  <c r="I1347"/>
  <c r="H1347"/>
  <c r="G1347"/>
  <c r="AC1345"/>
  <c r="AC1344"/>
  <c r="AB1343"/>
  <c r="AA1343"/>
  <c r="Z1343"/>
  <c r="Y1343"/>
  <c r="X1343"/>
  <c r="W1343"/>
  <c r="V1343"/>
  <c r="U1343"/>
  <c r="T1343"/>
  <c r="S1343"/>
  <c r="R1343"/>
  <c r="Q1343"/>
  <c r="P1343"/>
  <c r="O1343"/>
  <c r="N1343"/>
  <c r="M1343"/>
  <c r="L1343"/>
  <c r="K1343"/>
  <c r="J1343"/>
  <c r="I1343"/>
  <c r="H1343"/>
  <c r="G1343"/>
  <c r="AC1341"/>
  <c r="AC1340"/>
  <c r="AB1339"/>
  <c r="AA1339"/>
  <c r="Z1339"/>
  <c r="Y1339"/>
  <c r="X1339"/>
  <c r="W1339"/>
  <c r="V1339"/>
  <c r="U1339"/>
  <c r="T1339"/>
  <c r="S1339"/>
  <c r="R1339"/>
  <c r="Q1339"/>
  <c r="P1339"/>
  <c r="O1339"/>
  <c r="N1339"/>
  <c r="M1339"/>
  <c r="L1339"/>
  <c r="K1339"/>
  <c r="J1339"/>
  <c r="I1339"/>
  <c r="H1339"/>
  <c r="G1339"/>
  <c r="AC1337"/>
  <c r="AC1379" s="1"/>
  <c r="AC1336"/>
  <c r="AC1378" s="1"/>
  <c r="AB1609" i="13"/>
  <c r="AB1611" s="1"/>
  <c r="AA1609"/>
  <c r="AA1611" s="1"/>
  <c r="Z1609"/>
  <c r="Z1611" s="1"/>
  <c r="Y1609"/>
  <c r="Y1611" s="1"/>
  <c r="X1609"/>
  <c r="X1611" s="1"/>
  <c r="W1609"/>
  <c r="W1611" s="1"/>
  <c r="V1609"/>
  <c r="V1611" s="1"/>
  <c r="U1609"/>
  <c r="U1611" s="1"/>
  <c r="T1609"/>
  <c r="T1611" s="1"/>
  <c r="S1609"/>
  <c r="S1611" s="1"/>
  <c r="R1609"/>
  <c r="R1611" s="1"/>
  <c r="Q1609"/>
  <c r="Q1611" s="1"/>
  <c r="P1609"/>
  <c r="P1611" s="1"/>
  <c r="O1609"/>
  <c r="O1611" s="1"/>
  <c r="N1609"/>
  <c r="N1611" s="1"/>
  <c r="M1609"/>
  <c r="M1611" s="1"/>
  <c r="L1609"/>
  <c r="L1611" s="1"/>
  <c r="K1609"/>
  <c r="K1611" s="1"/>
  <c r="J1609"/>
  <c r="J1611" s="1"/>
  <c r="I1609"/>
  <c r="I1611" s="1"/>
  <c r="H1609"/>
  <c r="H1611" s="1"/>
  <c r="G1609"/>
  <c r="G1611" s="1"/>
  <c r="F1609"/>
  <c r="F1611" s="1"/>
  <c r="E1609"/>
  <c r="E1611" s="1"/>
  <c r="AB1608"/>
  <c r="AB1610" s="1"/>
  <c r="AA1608"/>
  <c r="AA1610" s="1"/>
  <c r="Z1608"/>
  <c r="Z1610" s="1"/>
  <c r="Y1608"/>
  <c r="Y1610" s="1"/>
  <c r="X1608"/>
  <c r="X1610" s="1"/>
  <c r="W1608"/>
  <c r="W1610" s="1"/>
  <c r="V1608"/>
  <c r="V1610" s="1"/>
  <c r="U1608"/>
  <c r="U1610" s="1"/>
  <c r="T1608"/>
  <c r="T1610" s="1"/>
  <c r="S1608"/>
  <c r="S1610" s="1"/>
  <c r="R1608"/>
  <c r="R1610" s="1"/>
  <c r="Q1608"/>
  <c r="Q1610" s="1"/>
  <c r="P1608"/>
  <c r="P1610" s="1"/>
  <c r="O1608"/>
  <c r="O1610" s="1"/>
  <c r="N1608"/>
  <c r="N1610" s="1"/>
  <c r="M1608"/>
  <c r="M1610" s="1"/>
  <c r="L1608"/>
  <c r="L1610" s="1"/>
  <c r="K1608"/>
  <c r="K1610" s="1"/>
  <c r="J1608"/>
  <c r="J1610" s="1"/>
  <c r="I1608"/>
  <c r="I1610" s="1"/>
  <c r="H1608"/>
  <c r="H1610" s="1"/>
  <c r="G1608"/>
  <c r="G1610" s="1"/>
  <c r="F1608"/>
  <c r="F1610" s="1"/>
  <c r="E1608"/>
  <c r="E1610" s="1"/>
  <c r="AC1607"/>
  <c r="AC1606"/>
  <c r="AB1605"/>
  <c r="AA1605"/>
  <c r="Z1605"/>
  <c r="Y1605"/>
  <c r="X1605"/>
  <c r="W1605"/>
  <c r="V1605"/>
  <c r="U1605"/>
  <c r="T1605"/>
  <c r="S1605"/>
  <c r="R1605"/>
  <c r="Q1605"/>
  <c r="P1605"/>
  <c r="O1605"/>
  <c r="N1605"/>
  <c r="M1605"/>
  <c r="L1605"/>
  <c r="K1605"/>
  <c r="J1605"/>
  <c r="I1605"/>
  <c r="H1605"/>
  <c r="G1605"/>
  <c r="F1605"/>
  <c r="E1605"/>
  <c r="AC1603"/>
  <c r="AC1602"/>
  <c r="AB1601"/>
  <c r="AA1601"/>
  <c r="Z1601"/>
  <c r="Y1601"/>
  <c r="X1601"/>
  <c r="W1601"/>
  <c r="V1601"/>
  <c r="U1601"/>
  <c r="T1601"/>
  <c r="S1601"/>
  <c r="R1601"/>
  <c r="Q1601"/>
  <c r="P1601"/>
  <c r="O1601"/>
  <c r="N1601"/>
  <c r="M1601"/>
  <c r="L1601"/>
  <c r="K1601"/>
  <c r="J1601"/>
  <c r="I1601"/>
  <c r="H1601"/>
  <c r="G1601"/>
  <c r="F1601"/>
  <c r="E1601"/>
  <c r="AC1599"/>
  <c r="AC1598"/>
  <c r="AB1597"/>
  <c r="AA1597"/>
  <c r="Z1597"/>
  <c r="Y1597"/>
  <c r="X1597"/>
  <c r="W1597"/>
  <c r="V1597"/>
  <c r="U1597"/>
  <c r="T1597"/>
  <c r="S1597"/>
  <c r="R1597"/>
  <c r="Q1597"/>
  <c r="P1597"/>
  <c r="O1597"/>
  <c r="N1597"/>
  <c r="M1597"/>
  <c r="L1597"/>
  <c r="K1597"/>
  <c r="J1597"/>
  <c r="I1597"/>
  <c r="H1597"/>
  <c r="G1597"/>
  <c r="F1597"/>
  <c r="E1597"/>
  <c r="AC1595"/>
  <c r="AC1594"/>
  <c r="AB1593"/>
  <c r="AA1593"/>
  <c r="Z1593"/>
  <c r="Y1593"/>
  <c r="X1593"/>
  <c r="W1593"/>
  <c r="V1593"/>
  <c r="U1593"/>
  <c r="T1593"/>
  <c r="S1593"/>
  <c r="R1593"/>
  <c r="Q1593"/>
  <c r="P1593"/>
  <c r="O1593"/>
  <c r="N1593"/>
  <c r="M1593"/>
  <c r="L1593"/>
  <c r="K1593"/>
  <c r="J1593"/>
  <c r="I1593"/>
  <c r="H1593"/>
  <c r="G1593"/>
  <c r="F1593"/>
  <c r="E1593"/>
  <c r="AC1591"/>
  <c r="AC1590"/>
  <c r="AB1589"/>
  <c r="AA1589"/>
  <c r="Z1589"/>
  <c r="Y1589"/>
  <c r="X1589"/>
  <c r="W1589"/>
  <c r="V1589"/>
  <c r="U1589"/>
  <c r="T1589"/>
  <c r="S1589"/>
  <c r="R1589"/>
  <c r="Q1589"/>
  <c r="P1589"/>
  <c r="O1589"/>
  <c r="N1589"/>
  <c r="M1589"/>
  <c r="L1589"/>
  <c r="K1589"/>
  <c r="J1589"/>
  <c r="I1589"/>
  <c r="H1589"/>
  <c r="G1589"/>
  <c r="F1589"/>
  <c r="E1589"/>
  <c r="AC1587"/>
  <c r="AC1586"/>
  <c r="AB1585"/>
  <c r="AA1585"/>
  <c r="Z1585"/>
  <c r="Y1585"/>
  <c r="X1585"/>
  <c r="W1585"/>
  <c r="V1585"/>
  <c r="U1585"/>
  <c r="T1585"/>
  <c r="S1585"/>
  <c r="R1585"/>
  <c r="Q1585"/>
  <c r="P1585"/>
  <c r="O1585"/>
  <c r="N1585"/>
  <c r="M1585"/>
  <c r="L1585"/>
  <c r="K1585"/>
  <c r="J1585"/>
  <c r="I1585"/>
  <c r="H1585"/>
  <c r="G1585"/>
  <c r="F1585"/>
  <c r="E1585"/>
  <c r="AC1582"/>
  <c r="AB1581"/>
  <c r="AA1581"/>
  <c r="Z1581"/>
  <c r="Y1581"/>
  <c r="X1581"/>
  <c r="W1581"/>
  <c r="V1581"/>
  <c r="U1581"/>
  <c r="T1581"/>
  <c r="S1581"/>
  <c r="R1581"/>
  <c r="Q1581"/>
  <c r="P1581"/>
  <c r="O1581"/>
  <c r="N1581"/>
  <c r="M1581"/>
  <c r="L1581"/>
  <c r="K1581"/>
  <c r="J1581"/>
  <c r="I1581"/>
  <c r="H1581"/>
  <c r="G1581"/>
  <c r="F1581"/>
  <c r="E1581"/>
  <c r="AC1579"/>
  <c r="AC1578"/>
  <c r="AB1573"/>
  <c r="AA1573"/>
  <c r="Z1573"/>
  <c r="Y1573"/>
  <c r="X1573"/>
  <c r="W1573"/>
  <c r="V1573"/>
  <c r="U1573"/>
  <c r="T1573"/>
  <c r="S1573"/>
  <c r="R1573"/>
  <c r="Q1573"/>
  <c r="P1573"/>
  <c r="O1573"/>
  <c r="N1573"/>
  <c r="M1573"/>
  <c r="L1573"/>
  <c r="K1573"/>
  <c r="J1573"/>
  <c r="I1573"/>
  <c r="H1573"/>
  <c r="G1573"/>
  <c r="F1573"/>
  <c r="E1573"/>
  <c r="AB1572"/>
  <c r="AB1574" s="1"/>
  <c r="AA1572"/>
  <c r="AA1574" s="1"/>
  <c r="Z1572"/>
  <c r="Z1574" s="1"/>
  <c r="Y1572"/>
  <c r="Y1574" s="1"/>
  <c r="X1572"/>
  <c r="X1574" s="1"/>
  <c r="W1572"/>
  <c r="W1574" s="1"/>
  <c r="V1572"/>
  <c r="V1574" s="1"/>
  <c r="U1572"/>
  <c r="U1574" s="1"/>
  <c r="T1572"/>
  <c r="T1574" s="1"/>
  <c r="S1572"/>
  <c r="S1574" s="1"/>
  <c r="R1572"/>
  <c r="R1574" s="1"/>
  <c r="Q1572"/>
  <c r="Q1574" s="1"/>
  <c r="P1572"/>
  <c r="P1574" s="1"/>
  <c r="O1572"/>
  <c r="O1574" s="1"/>
  <c r="N1572"/>
  <c r="N1574" s="1"/>
  <c r="M1572"/>
  <c r="M1574" s="1"/>
  <c r="L1572"/>
  <c r="L1574" s="1"/>
  <c r="K1572"/>
  <c r="K1574" s="1"/>
  <c r="J1572"/>
  <c r="J1574" s="1"/>
  <c r="I1572"/>
  <c r="I1574" s="1"/>
  <c r="H1572"/>
  <c r="H1574" s="1"/>
  <c r="G1572"/>
  <c r="G1574" s="1"/>
  <c r="F1572"/>
  <c r="F1574" s="1"/>
  <c r="E1572"/>
  <c r="E1574" s="1"/>
  <c r="AB1571"/>
  <c r="AA1571"/>
  <c r="Z1571"/>
  <c r="Y1571"/>
  <c r="X1571"/>
  <c r="W1571"/>
  <c r="V1571"/>
  <c r="U1571"/>
  <c r="T1571"/>
  <c r="S1571"/>
  <c r="R1571"/>
  <c r="Q1571"/>
  <c r="P1571"/>
  <c r="O1571"/>
  <c r="N1571"/>
  <c r="M1571"/>
  <c r="L1571"/>
  <c r="K1571"/>
  <c r="J1571"/>
  <c r="I1571"/>
  <c r="H1571"/>
  <c r="G1571"/>
  <c r="F1571"/>
  <c r="E1571"/>
  <c r="AC1569"/>
  <c r="AC1568"/>
  <c r="AB1567"/>
  <c r="AA1567"/>
  <c r="Z1567"/>
  <c r="Y1567"/>
  <c r="X1567"/>
  <c r="W1567"/>
  <c r="V1567"/>
  <c r="U1567"/>
  <c r="T1567"/>
  <c r="S1567"/>
  <c r="R1567"/>
  <c r="Q1567"/>
  <c r="P1567"/>
  <c r="O1567"/>
  <c r="N1567"/>
  <c r="M1567"/>
  <c r="L1567"/>
  <c r="K1567"/>
  <c r="J1567"/>
  <c r="I1567"/>
  <c r="H1567"/>
  <c r="G1567"/>
  <c r="F1567"/>
  <c r="E1567"/>
  <c r="AC1565"/>
  <c r="AC1564"/>
  <c r="AB1554"/>
  <c r="AB1556" s="1"/>
  <c r="AA1554"/>
  <c r="AA1556" s="1"/>
  <c r="Z1554"/>
  <c r="Z1556" s="1"/>
  <c r="Y1554"/>
  <c r="Y1556" s="1"/>
  <c r="X1554"/>
  <c r="X1556" s="1"/>
  <c r="W1554"/>
  <c r="W1556" s="1"/>
  <c r="V1554"/>
  <c r="V1556" s="1"/>
  <c r="U1554"/>
  <c r="U1556" s="1"/>
  <c r="T1554"/>
  <c r="T1556" s="1"/>
  <c r="S1554"/>
  <c r="S1556" s="1"/>
  <c r="R1554"/>
  <c r="R1556" s="1"/>
  <c r="Q1554"/>
  <c r="Q1556" s="1"/>
  <c r="P1554"/>
  <c r="P1556" s="1"/>
  <c r="O1554"/>
  <c r="O1556" s="1"/>
  <c r="N1554"/>
  <c r="N1556" s="1"/>
  <c r="M1554"/>
  <c r="M1556" s="1"/>
  <c r="L1554"/>
  <c r="L1556" s="1"/>
  <c r="K1554"/>
  <c r="K1556" s="1"/>
  <c r="J1554"/>
  <c r="J1556" s="1"/>
  <c r="I1554"/>
  <c r="I1556" s="1"/>
  <c r="H1554"/>
  <c r="H1556" s="1"/>
  <c r="G1554"/>
  <c r="G1556" s="1"/>
  <c r="F1554"/>
  <c r="F1556" s="1"/>
  <c r="E1554"/>
  <c r="E1556" s="1"/>
  <c r="AB1553"/>
  <c r="AB1555" s="1"/>
  <c r="AA1553"/>
  <c r="AA1555" s="1"/>
  <c r="Z1553"/>
  <c r="Z1555" s="1"/>
  <c r="Y1553"/>
  <c r="Y1555" s="1"/>
  <c r="X1553"/>
  <c r="X1555" s="1"/>
  <c r="W1553"/>
  <c r="W1555" s="1"/>
  <c r="V1553"/>
  <c r="V1555" s="1"/>
  <c r="U1553"/>
  <c r="U1555" s="1"/>
  <c r="T1553"/>
  <c r="T1555" s="1"/>
  <c r="S1553"/>
  <c r="S1555" s="1"/>
  <c r="R1553"/>
  <c r="R1555" s="1"/>
  <c r="Q1553"/>
  <c r="Q1555" s="1"/>
  <c r="P1553"/>
  <c r="P1555" s="1"/>
  <c r="O1553"/>
  <c r="O1555" s="1"/>
  <c r="N1553"/>
  <c r="N1555" s="1"/>
  <c r="M1553"/>
  <c r="M1555" s="1"/>
  <c r="L1553"/>
  <c r="L1555" s="1"/>
  <c r="K1553"/>
  <c r="K1555" s="1"/>
  <c r="J1553"/>
  <c r="J1555" s="1"/>
  <c r="I1553"/>
  <c r="I1555" s="1"/>
  <c r="H1553"/>
  <c r="H1555" s="1"/>
  <c r="G1553"/>
  <c r="G1555" s="1"/>
  <c r="F1553"/>
  <c r="F1555" s="1"/>
  <c r="E1553"/>
  <c r="E1555" s="1"/>
  <c r="AC1552"/>
  <c r="AC1551"/>
  <c r="AC1550"/>
  <c r="AB1550"/>
  <c r="AA1550"/>
  <c r="Z1550"/>
  <c r="Y1550"/>
  <c r="X1550"/>
  <c r="W1550"/>
  <c r="V1550"/>
  <c r="U1550"/>
  <c r="T1550"/>
  <c r="S1550"/>
  <c r="R1550"/>
  <c r="Q1550"/>
  <c r="P1550"/>
  <c r="O1550"/>
  <c r="N1550"/>
  <c r="M1550"/>
  <c r="L1550"/>
  <c r="K1550"/>
  <c r="J1550"/>
  <c r="I1550"/>
  <c r="H1550"/>
  <c r="G1550"/>
  <c r="F1550"/>
  <c r="E1550"/>
  <c r="AB1546"/>
  <c r="AA1546"/>
  <c r="Z1546"/>
  <c r="Y1546"/>
  <c r="X1546"/>
  <c r="W1546"/>
  <c r="V1546"/>
  <c r="U1546"/>
  <c r="T1546"/>
  <c r="S1546"/>
  <c r="R1546"/>
  <c r="Q1546"/>
  <c r="P1546"/>
  <c r="O1546"/>
  <c r="N1546"/>
  <c r="M1546"/>
  <c r="L1546"/>
  <c r="K1546"/>
  <c r="J1546"/>
  <c r="I1546"/>
  <c r="H1546"/>
  <c r="G1546"/>
  <c r="F1546"/>
  <c r="E1546"/>
  <c r="AC1544"/>
  <c r="AC1543"/>
  <c r="AC1534"/>
  <c r="AB1534"/>
  <c r="AA1534"/>
  <c r="Z1534"/>
  <c r="Y1534"/>
  <c r="X1534"/>
  <c r="W1534"/>
  <c r="V1534"/>
  <c r="U1534"/>
  <c r="T1534"/>
  <c r="S1534"/>
  <c r="R1534"/>
  <c r="Q1534"/>
  <c r="P1534"/>
  <c r="O1534"/>
  <c r="N1534"/>
  <c r="M1534"/>
  <c r="L1534"/>
  <c r="K1534"/>
  <c r="J1534"/>
  <c r="I1534"/>
  <c r="H1534"/>
  <c r="G1534"/>
  <c r="F1534"/>
  <c r="E1534"/>
  <c r="AB1530"/>
  <c r="AA1530"/>
  <c r="Z1530"/>
  <c r="Y1530"/>
  <c r="X1530"/>
  <c r="W1530"/>
  <c r="V1530"/>
  <c r="U1530"/>
  <c r="T1530"/>
  <c r="S1530"/>
  <c r="R1530"/>
  <c r="Q1530"/>
  <c r="P1530"/>
  <c r="O1530"/>
  <c r="N1530"/>
  <c r="M1530"/>
  <c r="L1530"/>
  <c r="K1530"/>
  <c r="J1530"/>
  <c r="I1530"/>
  <c r="H1530"/>
  <c r="G1530"/>
  <c r="F1530"/>
  <c r="E1530"/>
  <c r="AC1528"/>
  <c r="AC1527"/>
  <c r="AB1526"/>
  <c r="AA1526"/>
  <c r="Z1526"/>
  <c r="Y1526"/>
  <c r="X1526"/>
  <c r="W1526"/>
  <c r="V1526"/>
  <c r="U1526"/>
  <c r="T1526"/>
  <c r="S1526"/>
  <c r="R1526"/>
  <c r="Q1526"/>
  <c r="P1526"/>
  <c r="O1526"/>
  <c r="N1526"/>
  <c r="M1526"/>
  <c r="L1526"/>
  <c r="K1526"/>
  <c r="J1526"/>
  <c r="I1526"/>
  <c r="H1526"/>
  <c r="G1526"/>
  <c r="F1526"/>
  <c r="E1526"/>
  <c r="AC1524"/>
  <c r="AC1523"/>
  <c r="AB1518"/>
  <c r="AA1518"/>
  <c r="Z1518"/>
  <c r="Y1518"/>
  <c r="X1518"/>
  <c r="W1518"/>
  <c r="V1518"/>
  <c r="U1518"/>
  <c r="T1518"/>
  <c r="S1518"/>
  <c r="R1518"/>
  <c r="Q1518"/>
  <c r="P1518"/>
  <c r="O1518"/>
  <c r="N1518"/>
  <c r="M1518"/>
  <c r="L1518"/>
  <c r="K1518"/>
  <c r="J1518"/>
  <c r="I1518"/>
  <c r="H1518"/>
  <c r="G1518"/>
  <c r="F1518"/>
  <c r="E1518"/>
  <c r="AB1517"/>
  <c r="AB1519" s="1"/>
  <c r="AA1517"/>
  <c r="AA1519" s="1"/>
  <c r="Z1517"/>
  <c r="Z1519" s="1"/>
  <c r="Y1517"/>
  <c r="Y1519" s="1"/>
  <c r="X1517"/>
  <c r="X1519" s="1"/>
  <c r="W1517"/>
  <c r="W1519" s="1"/>
  <c r="V1517"/>
  <c r="V1519" s="1"/>
  <c r="U1517"/>
  <c r="U1519" s="1"/>
  <c r="T1517"/>
  <c r="T1519" s="1"/>
  <c r="S1517"/>
  <c r="S1519" s="1"/>
  <c r="R1517"/>
  <c r="R1519" s="1"/>
  <c r="Q1517"/>
  <c r="Q1519" s="1"/>
  <c r="P1517"/>
  <c r="P1519" s="1"/>
  <c r="O1517"/>
  <c r="O1519" s="1"/>
  <c r="N1517"/>
  <c r="N1519" s="1"/>
  <c r="M1517"/>
  <c r="M1519" s="1"/>
  <c r="L1517"/>
  <c r="L1519" s="1"/>
  <c r="K1517"/>
  <c r="K1519" s="1"/>
  <c r="J1517"/>
  <c r="J1519" s="1"/>
  <c r="I1517"/>
  <c r="I1519" s="1"/>
  <c r="H1517"/>
  <c r="H1519" s="1"/>
  <c r="G1517"/>
  <c r="G1519" s="1"/>
  <c r="F1517"/>
  <c r="F1519" s="1"/>
  <c r="E1517"/>
  <c r="E1519" s="1"/>
  <c r="AB1516"/>
  <c r="AA1516"/>
  <c r="Z1516"/>
  <c r="Y1516"/>
  <c r="X1516"/>
  <c r="W1516"/>
  <c r="V1516"/>
  <c r="U1516"/>
  <c r="T1516"/>
  <c r="S1516"/>
  <c r="R1516"/>
  <c r="Q1516"/>
  <c r="P1516"/>
  <c r="O1516"/>
  <c r="N1516"/>
  <c r="M1516"/>
  <c r="L1516"/>
  <c r="K1516"/>
  <c r="J1516"/>
  <c r="I1516"/>
  <c r="H1516"/>
  <c r="G1516"/>
  <c r="F1516"/>
  <c r="E1516"/>
  <c r="AC1514"/>
  <c r="AC1513"/>
  <c r="AB1512"/>
  <c r="AA1512"/>
  <c r="Z1512"/>
  <c r="Y1512"/>
  <c r="X1512"/>
  <c r="W1512"/>
  <c r="V1512"/>
  <c r="U1512"/>
  <c r="T1512"/>
  <c r="S1512"/>
  <c r="R1512"/>
  <c r="Q1512"/>
  <c r="P1512"/>
  <c r="O1512"/>
  <c r="N1512"/>
  <c r="M1512"/>
  <c r="L1512"/>
  <c r="K1512"/>
  <c r="J1512"/>
  <c r="I1512"/>
  <c r="H1512"/>
  <c r="G1512"/>
  <c r="F1512"/>
  <c r="E1512"/>
  <c r="AC1510"/>
  <c r="AC1509"/>
  <c r="AB1499"/>
  <c r="AB1501" s="1"/>
  <c r="AA1499"/>
  <c r="AA1501" s="1"/>
  <c r="Z1499"/>
  <c r="Z1501" s="1"/>
  <c r="Y1499"/>
  <c r="Y1501" s="1"/>
  <c r="X1499"/>
  <c r="X1501" s="1"/>
  <c r="W1499"/>
  <c r="W1501" s="1"/>
  <c r="V1499"/>
  <c r="V1501" s="1"/>
  <c r="U1499"/>
  <c r="U1501" s="1"/>
  <c r="T1499"/>
  <c r="T1501" s="1"/>
  <c r="S1499"/>
  <c r="S1501" s="1"/>
  <c r="R1499"/>
  <c r="R1501" s="1"/>
  <c r="Q1499"/>
  <c r="Q1501" s="1"/>
  <c r="P1499"/>
  <c r="P1501" s="1"/>
  <c r="O1499"/>
  <c r="O1501" s="1"/>
  <c r="N1499"/>
  <c r="N1501" s="1"/>
  <c r="M1499"/>
  <c r="M1501" s="1"/>
  <c r="L1499"/>
  <c r="L1501" s="1"/>
  <c r="K1499"/>
  <c r="K1501" s="1"/>
  <c r="J1499"/>
  <c r="J1501" s="1"/>
  <c r="I1499"/>
  <c r="I1501" s="1"/>
  <c r="H1499"/>
  <c r="H1501" s="1"/>
  <c r="G1499"/>
  <c r="G1501" s="1"/>
  <c r="F1499"/>
  <c r="F1501" s="1"/>
  <c r="E1499"/>
  <c r="E1501" s="1"/>
  <c r="AB1498"/>
  <c r="AB1500" s="1"/>
  <c r="AA1498"/>
  <c r="AA1500" s="1"/>
  <c r="Z1498"/>
  <c r="Z1500" s="1"/>
  <c r="Y1498"/>
  <c r="Y1500" s="1"/>
  <c r="X1498"/>
  <c r="X1500" s="1"/>
  <c r="W1498"/>
  <c r="W1500" s="1"/>
  <c r="V1498"/>
  <c r="V1500" s="1"/>
  <c r="U1498"/>
  <c r="U1500" s="1"/>
  <c r="T1498"/>
  <c r="T1500" s="1"/>
  <c r="S1498"/>
  <c r="S1500" s="1"/>
  <c r="R1498"/>
  <c r="R1500" s="1"/>
  <c r="Q1498"/>
  <c r="Q1500" s="1"/>
  <c r="P1498"/>
  <c r="P1500" s="1"/>
  <c r="O1498"/>
  <c r="O1500" s="1"/>
  <c r="N1498"/>
  <c r="N1500" s="1"/>
  <c r="M1498"/>
  <c r="M1500" s="1"/>
  <c r="L1498"/>
  <c r="L1500" s="1"/>
  <c r="K1498"/>
  <c r="K1500" s="1"/>
  <c r="J1498"/>
  <c r="J1500" s="1"/>
  <c r="I1498"/>
  <c r="I1500" s="1"/>
  <c r="H1498"/>
  <c r="H1500" s="1"/>
  <c r="G1498"/>
  <c r="G1500" s="1"/>
  <c r="F1498"/>
  <c r="F1500" s="1"/>
  <c r="E1498"/>
  <c r="E1500" s="1"/>
  <c r="AC1497"/>
  <c r="AC1496"/>
  <c r="AB1495"/>
  <c r="AA1495"/>
  <c r="Z1495"/>
  <c r="Y1495"/>
  <c r="X1495"/>
  <c r="W1495"/>
  <c r="V1495"/>
  <c r="U1495"/>
  <c r="T1495"/>
  <c r="S1495"/>
  <c r="R1495"/>
  <c r="Q1495"/>
  <c r="P1495"/>
  <c r="O1495"/>
  <c r="N1495"/>
  <c r="M1495"/>
  <c r="L1495"/>
  <c r="K1495"/>
  <c r="J1495"/>
  <c r="I1495"/>
  <c r="H1495"/>
  <c r="G1495"/>
  <c r="F1495"/>
  <c r="E1495"/>
  <c r="AC1493"/>
  <c r="AC1492"/>
  <c r="AB1483"/>
  <c r="AA1483"/>
  <c r="Z1483"/>
  <c r="Y1483"/>
  <c r="X1483"/>
  <c r="W1483"/>
  <c r="V1483"/>
  <c r="U1483"/>
  <c r="T1483"/>
  <c r="S1483"/>
  <c r="R1483"/>
  <c r="Q1483"/>
  <c r="P1483"/>
  <c r="O1483"/>
  <c r="N1483"/>
  <c r="M1483"/>
  <c r="L1483"/>
  <c r="K1483"/>
  <c r="J1483"/>
  <c r="I1483"/>
  <c r="H1483"/>
  <c r="G1483"/>
  <c r="F1483"/>
  <c r="E1483"/>
  <c r="AC1481"/>
  <c r="AC1480"/>
  <c r="AB1479"/>
  <c r="AA1479"/>
  <c r="Z1479"/>
  <c r="Y1479"/>
  <c r="X1479"/>
  <c r="W1479"/>
  <c r="V1479"/>
  <c r="U1479"/>
  <c r="T1479"/>
  <c r="S1479"/>
  <c r="R1479"/>
  <c r="Q1479"/>
  <c r="P1479"/>
  <c r="O1479"/>
  <c r="N1479"/>
  <c r="M1479"/>
  <c r="L1479"/>
  <c r="K1479"/>
  <c r="J1479"/>
  <c r="I1479"/>
  <c r="H1479"/>
  <c r="G1479"/>
  <c r="F1479"/>
  <c r="E1479"/>
  <c r="AC1477"/>
  <c r="AC1476"/>
  <c r="AB1475"/>
  <c r="AA1475"/>
  <c r="Z1475"/>
  <c r="Y1475"/>
  <c r="X1475"/>
  <c r="W1475"/>
  <c r="V1475"/>
  <c r="U1475"/>
  <c r="T1475"/>
  <c r="S1475"/>
  <c r="R1475"/>
  <c r="Q1475"/>
  <c r="P1475"/>
  <c r="O1475"/>
  <c r="N1475"/>
  <c r="M1475"/>
  <c r="L1475"/>
  <c r="K1475"/>
  <c r="J1475"/>
  <c r="I1475"/>
  <c r="H1475"/>
  <c r="G1475"/>
  <c r="F1475"/>
  <c r="E1475"/>
  <c r="AC1473"/>
  <c r="AC1472"/>
  <c r="AB1471"/>
  <c r="AA1471"/>
  <c r="Z1471"/>
  <c r="Y1471"/>
  <c r="X1471"/>
  <c r="W1471"/>
  <c r="V1471"/>
  <c r="U1471"/>
  <c r="T1471"/>
  <c r="S1471"/>
  <c r="R1471"/>
  <c r="Q1471"/>
  <c r="P1471"/>
  <c r="O1471"/>
  <c r="N1471"/>
  <c r="M1471"/>
  <c r="L1471"/>
  <c r="K1471"/>
  <c r="J1471"/>
  <c r="I1471"/>
  <c r="H1471"/>
  <c r="G1471"/>
  <c r="F1471"/>
  <c r="E1471"/>
  <c r="AC1469"/>
  <c r="AC1468"/>
  <c r="AB1467"/>
  <c r="AA1467"/>
  <c r="Z1467"/>
  <c r="Y1467"/>
  <c r="X1467"/>
  <c r="W1467"/>
  <c r="V1467"/>
  <c r="U1467"/>
  <c r="T1467"/>
  <c r="S1467"/>
  <c r="R1467"/>
  <c r="Q1467"/>
  <c r="P1467"/>
  <c r="O1467"/>
  <c r="N1467"/>
  <c r="M1467"/>
  <c r="L1467"/>
  <c r="K1467"/>
  <c r="J1467"/>
  <c r="I1467"/>
  <c r="H1467"/>
  <c r="G1467"/>
  <c r="F1467"/>
  <c r="E1467"/>
  <c r="AC1465"/>
  <c r="AC1499" s="1"/>
  <c r="AE1464"/>
  <c r="AD1464"/>
  <c r="AC1464"/>
  <c r="AC1498" s="1"/>
  <c r="AB1459"/>
  <c r="AA1459"/>
  <c r="Z1459"/>
  <c r="Y1459"/>
  <c r="X1459"/>
  <c r="W1459"/>
  <c r="V1459"/>
  <c r="U1459"/>
  <c r="T1459"/>
  <c r="S1459"/>
  <c r="R1459"/>
  <c r="Q1459"/>
  <c r="P1459"/>
  <c r="O1459"/>
  <c r="N1459"/>
  <c r="M1459"/>
  <c r="L1459"/>
  <c r="K1459"/>
  <c r="J1459"/>
  <c r="I1459"/>
  <c r="H1459"/>
  <c r="G1459"/>
  <c r="F1459"/>
  <c r="E1459"/>
  <c r="AB1458"/>
  <c r="AB1460" s="1"/>
  <c r="AA1458"/>
  <c r="AA1460" s="1"/>
  <c r="Z1458"/>
  <c r="Z1460" s="1"/>
  <c r="Y1458"/>
  <c r="Y1460" s="1"/>
  <c r="X1458"/>
  <c r="X1460" s="1"/>
  <c r="W1458"/>
  <c r="W1460" s="1"/>
  <c r="V1458"/>
  <c r="V1460" s="1"/>
  <c r="U1458"/>
  <c r="U1460" s="1"/>
  <c r="T1458"/>
  <c r="T1460" s="1"/>
  <c r="S1458"/>
  <c r="S1460" s="1"/>
  <c r="R1458"/>
  <c r="R1460" s="1"/>
  <c r="Q1458"/>
  <c r="Q1460" s="1"/>
  <c r="P1458"/>
  <c r="P1460" s="1"/>
  <c r="O1458"/>
  <c r="O1460" s="1"/>
  <c r="N1458"/>
  <c r="N1460" s="1"/>
  <c r="M1458"/>
  <c r="M1460" s="1"/>
  <c r="L1458"/>
  <c r="L1460" s="1"/>
  <c r="K1458"/>
  <c r="K1460" s="1"/>
  <c r="J1458"/>
  <c r="J1460" s="1"/>
  <c r="I1458"/>
  <c r="I1460" s="1"/>
  <c r="H1458"/>
  <c r="H1460" s="1"/>
  <c r="G1458"/>
  <c r="G1460" s="1"/>
  <c r="F1458"/>
  <c r="F1460" s="1"/>
  <c r="E1458"/>
  <c r="E1460" s="1"/>
  <c r="AB1457"/>
  <c r="AA1457"/>
  <c r="Z1457"/>
  <c r="Y1457"/>
  <c r="X1457"/>
  <c r="W1457"/>
  <c r="V1457"/>
  <c r="U1457"/>
  <c r="T1457"/>
  <c r="S1457"/>
  <c r="R1457"/>
  <c r="Q1457"/>
  <c r="P1457"/>
  <c r="O1457"/>
  <c r="N1457"/>
  <c r="M1457"/>
  <c r="L1457"/>
  <c r="K1457"/>
  <c r="J1457"/>
  <c r="I1457"/>
  <c r="H1457"/>
  <c r="G1457"/>
  <c r="F1457"/>
  <c r="E1457"/>
  <c r="AC1455"/>
  <c r="AC1454"/>
  <c r="AB1453"/>
  <c r="AA1453"/>
  <c r="Z1453"/>
  <c r="Y1453"/>
  <c r="X1453"/>
  <c r="W1453"/>
  <c r="V1453"/>
  <c r="U1453"/>
  <c r="T1453"/>
  <c r="S1453"/>
  <c r="R1453"/>
  <c r="Q1453"/>
  <c r="P1453"/>
  <c r="O1453"/>
  <c r="N1453"/>
  <c r="M1453"/>
  <c r="L1453"/>
  <c r="K1453"/>
  <c r="J1453"/>
  <c r="I1453"/>
  <c r="H1453"/>
  <c r="G1453"/>
  <c r="F1453"/>
  <c r="E1453"/>
  <c r="AC1451"/>
  <c r="AC1501" s="1"/>
  <c r="AC1450"/>
  <c r="AC1500" s="1"/>
  <c r="AB1440"/>
  <c r="AB1442" s="1"/>
  <c r="AA1440"/>
  <c r="AA1442" s="1"/>
  <c r="Z1440"/>
  <c r="Z1442" s="1"/>
  <c r="Y1440"/>
  <c r="Y1442" s="1"/>
  <c r="X1440"/>
  <c r="X1442" s="1"/>
  <c r="W1440"/>
  <c r="W1442" s="1"/>
  <c r="V1440"/>
  <c r="V1442" s="1"/>
  <c r="U1440"/>
  <c r="U1442" s="1"/>
  <c r="T1440"/>
  <c r="T1442" s="1"/>
  <c r="S1440"/>
  <c r="S1442" s="1"/>
  <c r="R1440"/>
  <c r="R1442" s="1"/>
  <c r="Q1440"/>
  <c r="Q1442" s="1"/>
  <c r="P1440"/>
  <c r="P1442" s="1"/>
  <c r="O1440"/>
  <c r="O1442" s="1"/>
  <c r="N1440"/>
  <c r="N1442" s="1"/>
  <c r="M1440"/>
  <c r="M1442" s="1"/>
  <c r="L1440"/>
  <c r="L1442" s="1"/>
  <c r="K1440"/>
  <c r="K1442" s="1"/>
  <c r="J1440"/>
  <c r="J1442" s="1"/>
  <c r="I1440"/>
  <c r="I1442" s="1"/>
  <c r="H1440"/>
  <c r="H1442" s="1"/>
  <c r="G1440"/>
  <c r="G1442" s="1"/>
  <c r="F1440"/>
  <c r="F1442" s="1"/>
  <c r="E1440"/>
  <c r="E1442" s="1"/>
  <c r="AB1439"/>
  <c r="AB1441" s="1"/>
  <c r="AA1439"/>
  <c r="AA1441" s="1"/>
  <c r="Z1439"/>
  <c r="Z1441" s="1"/>
  <c r="Y1439"/>
  <c r="Y1441" s="1"/>
  <c r="X1439"/>
  <c r="X1441" s="1"/>
  <c r="W1439"/>
  <c r="W1441" s="1"/>
  <c r="V1439"/>
  <c r="V1441" s="1"/>
  <c r="U1439"/>
  <c r="U1441" s="1"/>
  <c r="T1439"/>
  <c r="T1441" s="1"/>
  <c r="S1439"/>
  <c r="S1441" s="1"/>
  <c r="R1439"/>
  <c r="R1441" s="1"/>
  <c r="Q1439"/>
  <c r="Q1441" s="1"/>
  <c r="P1439"/>
  <c r="P1441" s="1"/>
  <c r="O1439"/>
  <c r="O1441" s="1"/>
  <c r="N1439"/>
  <c r="N1441" s="1"/>
  <c r="M1439"/>
  <c r="M1441" s="1"/>
  <c r="L1439"/>
  <c r="L1441" s="1"/>
  <c r="K1439"/>
  <c r="K1441" s="1"/>
  <c r="J1439"/>
  <c r="J1441" s="1"/>
  <c r="I1439"/>
  <c r="I1441" s="1"/>
  <c r="H1439"/>
  <c r="H1441" s="1"/>
  <c r="G1439"/>
  <c r="G1441" s="1"/>
  <c r="F1439"/>
  <c r="F1441" s="1"/>
  <c r="AC1438"/>
  <c r="AC1437"/>
  <c r="AB1432"/>
  <c r="AA1432"/>
  <c r="Z1432"/>
  <c r="Y1432"/>
  <c r="X1432"/>
  <c r="W1432"/>
  <c r="V1432"/>
  <c r="U1432"/>
  <c r="T1432"/>
  <c r="S1432"/>
  <c r="R1432"/>
  <c r="Q1432"/>
  <c r="P1432"/>
  <c r="O1432"/>
  <c r="N1432"/>
  <c r="M1432"/>
  <c r="L1432"/>
  <c r="K1432"/>
  <c r="J1432"/>
  <c r="I1432"/>
  <c r="H1432"/>
  <c r="G1432"/>
  <c r="F1432"/>
  <c r="E1432"/>
  <c r="AC1430"/>
  <c r="AC1429"/>
  <c r="AB1428"/>
  <c r="AA1428"/>
  <c r="Z1428"/>
  <c r="Y1428"/>
  <c r="X1428"/>
  <c r="W1428"/>
  <c r="V1428"/>
  <c r="U1428"/>
  <c r="T1428"/>
  <c r="S1428"/>
  <c r="R1428"/>
  <c r="Q1428"/>
  <c r="P1428"/>
  <c r="O1428"/>
  <c r="N1428"/>
  <c r="M1428"/>
  <c r="L1428"/>
  <c r="K1428"/>
  <c r="J1428"/>
  <c r="I1428"/>
  <c r="H1428"/>
  <c r="G1428"/>
  <c r="F1428"/>
  <c r="E1428"/>
  <c r="AC1426"/>
  <c r="AC1425"/>
  <c r="AB1416"/>
  <c r="AA1416"/>
  <c r="Z1416"/>
  <c r="Y1416"/>
  <c r="X1416"/>
  <c r="W1416"/>
  <c r="V1416"/>
  <c r="U1416"/>
  <c r="T1416"/>
  <c r="S1416"/>
  <c r="R1416"/>
  <c r="Q1416"/>
  <c r="P1416"/>
  <c r="O1416"/>
  <c r="N1416"/>
  <c r="M1416"/>
  <c r="L1416"/>
  <c r="K1416"/>
  <c r="J1416"/>
  <c r="I1416"/>
  <c r="H1416"/>
  <c r="G1416"/>
  <c r="F1416"/>
  <c r="AC1414"/>
  <c r="AC1413"/>
  <c r="AB1412"/>
  <c r="AA1412"/>
  <c r="Z1412"/>
  <c r="Y1412"/>
  <c r="X1412"/>
  <c r="W1412"/>
  <c r="V1412"/>
  <c r="U1412"/>
  <c r="T1412"/>
  <c r="S1412"/>
  <c r="R1412"/>
  <c r="Q1412"/>
  <c r="P1412"/>
  <c r="O1412"/>
  <c r="N1412"/>
  <c r="M1412"/>
  <c r="L1412"/>
  <c r="K1412"/>
  <c r="J1412"/>
  <c r="I1412"/>
  <c r="H1412"/>
  <c r="G1412"/>
  <c r="F1412"/>
  <c r="AC1410"/>
  <c r="AC1409"/>
  <c r="AB1400"/>
  <c r="AA1400"/>
  <c r="Z1400"/>
  <c r="Y1400"/>
  <c r="X1400"/>
  <c r="W1400"/>
  <c r="V1400"/>
  <c r="U1400"/>
  <c r="T1400"/>
  <c r="S1400"/>
  <c r="R1400"/>
  <c r="Q1400"/>
  <c r="P1400"/>
  <c r="O1400"/>
  <c r="N1400"/>
  <c r="M1400"/>
  <c r="L1400"/>
  <c r="K1400"/>
  <c r="J1400"/>
  <c r="I1400"/>
  <c r="H1400"/>
  <c r="G1400"/>
  <c r="F1400"/>
  <c r="AB1399"/>
  <c r="AA1399"/>
  <c r="Z1399"/>
  <c r="Y1399"/>
  <c r="X1399"/>
  <c r="W1399"/>
  <c r="V1399"/>
  <c r="U1399"/>
  <c r="T1399"/>
  <c r="S1399"/>
  <c r="R1399"/>
  <c r="Q1399"/>
  <c r="P1399"/>
  <c r="O1399"/>
  <c r="N1399"/>
  <c r="M1399"/>
  <c r="L1399"/>
  <c r="K1399"/>
  <c r="J1399"/>
  <c r="I1399"/>
  <c r="H1399"/>
  <c r="G1399"/>
  <c r="F1399"/>
  <c r="AB1397"/>
  <c r="AA1397"/>
  <c r="Z1397"/>
  <c r="Y1397"/>
  <c r="X1397"/>
  <c r="W1397"/>
  <c r="V1397"/>
  <c r="U1397"/>
  <c r="T1397"/>
  <c r="S1397"/>
  <c r="R1397"/>
  <c r="Q1397"/>
  <c r="P1397"/>
  <c r="O1397"/>
  <c r="N1397"/>
  <c r="M1397"/>
  <c r="L1397"/>
  <c r="K1397"/>
  <c r="J1397"/>
  <c r="I1397"/>
  <c r="H1397"/>
  <c r="G1397"/>
  <c r="F1397"/>
  <c r="AC1395"/>
  <c r="AC1394"/>
  <c r="AB1392"/>
  <c r="AA1392"/>
  <c r="Z1392"/>
  <c r="Y1392"/>
  <c r="X1392"/>
  <c r="W1392"/>
  <c r="V1392"/>
  <c r="U1392"/>
  <c r="T1392"/>
  <c r="S1392"/>
  <c r="R1392"/>
  <c r="Q1392"/>
  <c r="P1392"/>
  <c r="O1392"/>
  <c r="N1392"/>
  <c r="M1392"/>
  <c r="L1392"/>
  <c r="K1392"/>
  <c r="J1392"/>
  <c r="I1392"/>
  <c r="H1392"/>
  <c r="G1392"/>
  <c r="F1392"/>
  <c r="E1392"/>
  <c r="AC1390"/>
  <c r="AC1389"/>
  <c r="AB1939"/>
  <c r="AB1941" s="1"/>
  <c r="AA1939"/>
  <c r="AA1941" s="1"/>
  <c r="Z1939"/>
  <c r="Z1941" s="1"/>
  <c r="Y1939"/>
  <c r="Y1941" s="1"/>
  <c r="X1939"/>
  <c r="X1941" s="1"/>
  <c r="W1939"/>
  <c r="W1941" s="1"/>
  <c r="V1939"/>
  <c r="V1941" s="1"/>
  <c r="U1939"/>
  <c r="U1941" s="1"/>
  <c r="T1939"/>
  <c r="T1941" s="1"/>
  <c r="S1939"/>
  <c r="S1941" s="1"/>
  <c r="R1939"/>
  <c r="R1941" s="1"/>
  <c r="Q1939"/>
  <c r="Q1941" s="1"/>
  <c r="P1939"/>
  <c r="P1941" s="1"/>
  <c r="O1939"/>
  <c r="O1941" s="1"/>
  <c r="N1939"/>
  <c r="N1941" s="1"/>
  <c r="M1939"/>
  <c r="M1941" s="1"/>
  <c r="L1939"/>
  <c r="L1941" s="1"/>
  <c r="K1939"/>
  <c r="K1941" s="1"/>
  <c r="J1939"/>
  <c r="J1941" s="1"/>
  <c r="I1939"/>
  <c r="I1941" s="1"/>
  <c r="H1939"/>
  <c r="H1941" s="1"/>
  <c r="G1939"/>
  <c r="G1941" s="1"/>
  <c r="F1939"/>
  <c r="F1941" s="1"/>
  <c r="E1939"/>
  <c r="E1941" s="1"/>
  <c r="AB1938"/>
  <c r="AB1940" s="1"/>
  <c r="AA1938"/>
  <c r="AA1940" s="1"/>
  <c r="Z1938"/>
  <c r="Z1940" s="1"/>
  <c r="Y1938"/>
  <c r="Y1940" s="1"/>
  <c r="X1938"/>
  <c r="X1940" s="1"/>
  <c r="W1938"/>
  <c r="W1940" s="1"/>
  <c r="V1938"/>
  <c r="V1940" s="1"/>
  <c r="U1938"/>
  <c r="U1940" s="1"/>
  <c r="T1938"/>
  <c r="T1940" s="1"/>
  <c r="S1938"/>
  <c r="S1940" s="1"/>
  <c r="R1938"/>
  <c r="R1940" s="1"/>
  <c r="Q1938"/>
  <c r="Q1940" s="1"/>
  <c r="P1938"/>
  <c r="P1940" s="1"/>
  <c r="O1938"/>
  <c r="O1940" s="1"/>
  <c r="N1938"/>
  <c r="N1940" s="1"/>
  <c r="M1938"/>
  <c r="M1940" s="1"/>
  <c r="L1938"/>
  <c r="L1940" s="1"/>
  <c r="K1938"/>
  <c r="K1940" s="1"/>
  <c r="J1938"/>
  <c r="J1940" s="1"/>
  <c r="I1938"/>
  <c r="I1940" s="1"/>
  <c r="H1938"/>
  <c r="H1940" s="1"/>
  <c r="G1938"/>
  <c r="G1940" s="1"/>
  <c r="F1938"/>
  <c r="F1940" s="1"/>
  <c r="E1938"/>
  <c r="E1940" s="1"/>
  <c r="AC1937"/>
  <c r="AB1936"/>
  <c r="AA1936"/>
  <c r="Z1936"/>
  <c r="Y1936"/>
  <c r="X1936"/>
  <c r="W1936"/>
  <c r="V1936"/>
  <c r="U1936"/>
  <c r="T1936"/>
  <c r="S1936"/>
  <c r="R1936"/>
  <c r="Q1936"/>
  <c r="P1936"/>
  <c r="O1936"/>
  <c r="N1936"/>
  <c r="M1936"/>
  <c r="L1936"/>
  <c r="K1936"/>
  <c r="J1936"/>
  <c r="I1936"/>
  <c r="H1936"/>
  <c r="G1936"/>
  <c r="F1936"/>
  <c r="E1936"/>
  <c r="AC1934"/>
  <c r="AE1933"/>
  <c r="AD1933"/>
  <c r="AC1933"/>
  <c r="AB1932"/>
  <c r="AA1932"/>
  <c r="Z1932"/>
  <c r="Y1932"/>
  <c r="X1932"/>
  <c r="W1932"/>
  <c r="V1932"/>
  <c r="U1932"/>
  <c r="T1932"/>
  <c r="S1932"/>
  <c r="R1932"/>
  <c r="Q1932"/>
  <c r="P1932"/>
  <c r="O1932"/>
  <c r="N1932"/>
  <c r="M1932"/>
  <c r="L1932"/>
  <c r="K1932"/>
  <c r="J1932"/>
  <c r="I1932"/>
  <c r="H1932"/>
  <c r="G1932"/>
  <c r="F1932"/>
  <c r="E1932"/>
  <c r="AC1930"/>
  <c r="AC1939" s="1"/>
  <c r="AE1929"/>
  <c r="AD1929"/>
  <c r="AC1929"/>
  <c r="AC1938" s="1"/>
  <c r="AB1926"/>
  <c r="AA1926"/>
  <c r="Z1926"/>
  <c r="Y1926"/>
  <c r="X1926"/>
  <c r="W1926"/>
  <c r="V1926"/>
  <c r="U1926"/>
  <c r="T1926"/>
  <c r="S1926"/>
  <c r="R1926"/>
  <c r="Q1926"/>
  <c r="P1926"/>
  <c r="O1926"/>
  <c r="N1926"/>
  <c r="M1926"/>
  <c r="L1926"/>
  <c r="K1926"/>
  <c r="J1926"/>
  <c r="I1926"/>
  <c r="H1926"/>
  <c r="G1926"/>
  <c r="F1926"/>
  <c r="E1926"/>
  <c r="AB1924"/>
  <c r="AA1924"/>
  <c r="Z1924"/>
  <c r="Y1924"/>
  <c r="X1924"/>
  <c r="W1924"/>
  <c r="V1924"/>
  <c r="U1924"/>
  <c r="T1924"/>
  <c r="S1924"/>
  <c r="R1924"/>
  <c r="Q1924"/>
  <c r="P1924"/>
  <c r="O1924"/>
  <c r="N1924"/>
  <c r="M1924"/>
  <c r="L1924"/>
  <c r="K1924"/>
  <c r="J1924"/>
  <c r="I1924"/>
  <c r="H1924"/>
  <c r="G1924"/>
  <c r="F1924"/>
  <c r="E1924"/>
  <c r="AC1922"/>
  <c r="AC1941" s="1"/>
  <c r="AC1921"/>
  <c r="AC1940" s="1"/>
  <c r="F1401" l="1"/>
  <c r="H1401"/>
  <c r="J1401"/>
  <c r="L1401"/>
  <c r="N1401"/>
  <c r="P1401"/>
  <c r="R1401"/>
  <c r="T1401"/>
  <c r="V1401"/>
  <c r="X1401"/>
  <c r="Z1401"/>
  <c r="AB1401"/>
  <c r="AC1439"/>
  <c r="AC1441" s="1"/>
  <c r="AC1554"/>
  <c r="AC1556" s="1"/>
  <c r="AC1609"/>
  <c r="AC1611" s="1"/>
  <c r="AD1926"/>
  <c r="G1401"/>
  <c r="I1401"/>
  <c r="K1401"/>
  <c r="M1401"/>
  <c r="O1401"/>
  <c r="Q1401"/>
  <c r="S1401"/>
  <c r="U1401"/>
  <c r="W1401"/>
  <c r="Y1401"/>
  <c r="AA1401"/>
  <c r="AC1440"/>
  <c r="AC1442" s="1"/>
  <c r="AD1460"/>
  <c r="AD1519"/>
  <c r="AC1553"/>
  <c r="AC1555" s="1"/>
  <c r="AD1574"/>
  <c r="AC1608"/>
  <c r="AC1610" s="1"/>
  <c r="AC1343" i="7"/>
  <c r="AC1347"/>
  <c r="AC1351"/>
  <c r="AC1355"/>
  <c r="AC1359"/>
  <c r="AC1363"/>
  <c r="AC1367"/>
  <c r="AC1371"/>
  <c r="AC1375"/>
  <c r="AC2353"/>
  <c r="AC2357"/>
  <c r="AC1936" i="13"/>
  <c r="AC1397"/>
  <c r="AC1416"/>
  <c r="AC1428"/>
  <c r="AC1432"/>
  <c r="AC1457"/>
  <c r="AC1471"/>
  <c r="AC1475"/>
  <c r="AC1479"/>
  <c r="AC1483"/>
  <c r="AC1495"/>
  <c r="AC1516"/>
  <c r="AC1530"/>
  <c r="AC1546"/>
  <c r="AC1571"/>
  <c r="AC1585"/>
  <c r="AC1589"/>
  <c r="AC1593"/>
  <c r="AC1597"/>
  <c r="AC1601"/>
  <c r="AC1605"/>
  <c r="AC1339" i="7"/>
  <c r="AC1512" i="13"/>
  <c r="AC1526"/>
  <c r="AC1567"/>
  <c r="AC1581"/>
  <c r="AC1453"/>
  <c r="AC1467"/>
  <c r="AC1392"/>
  <c r="AC1412"/>
  <c r="AC1924"/>
  <c r="AC1932"/>
  <c r="AD1401" l="1"/>
  <c r="AB2138" i="7"/>
  <c r="AA2138"/>
  <c r="Z2138"/>
  <c r="Y2138"/>
  <c r="X2138"/>
  <c r="W2138"/>
  <c r="V2138"/>
  <c r="U2138"/>
  <c r="T2138"/>
  <c r="S2138"/>
  <c r="R2138"/>
  <c r="Q2138"/>
  <c r="P2138"/>
  <c r="O2138"/>
  <c r="N2138"/>
  <c r="M2138"/>
  <c r="L2138"/>
  <c r="K2138"/>
  <c r="J2138"/>
  <c r="I2138"/>
  <c r="H2138"/>
  <c r="G2138"/>
  <c r="F2138"/>
  <c r="E2138"/>
  <c r="AB2137"/>
  <c r="AA2137"/>
  <c r="Z2137"/>
  <c r="Y2137"/>
  <c r="X2137"/>
  <c r="W2137"/>
  <c r="V2137"/>
  <c r="U2137"/>
  <c r="T2137"/>
  <c r="S2137"/>
  <c r="R2137"/>
  <c r="Q2137"/>
  <c r="P2137"/>
  <c r="O2137"/>
  <c r="N2137"/>
  <c r="M2137"/>
  <c r="L2137"/>
  <c r="K2137"/>
  <c r="J2137"/>
  <c r="I2137"/>
  <c r="H2137"/>
  <c r="G2137"/>
  <c r="F2137"/>
  <c r="E2137"/>
  <c r="AC2136"/>
  <c r="AB2135"/>
  <c r="AA2135"/>
  <c r="Z2135"/>
  <c r="Y2135"/>
  <c r="X2135"/>
  <c r="W2135"/>
  <c r="V2135"/>
  <c r="U2135"/>
  <c r="T2135"/>
  <c r="S2135"/>
  <c r="R2135"/>
  <c r="Q2135"/>
  <c r="P2135"/>
  <c r="O2135"/>
  <c r="N2135"/>
  <c r="M2135"/>
  <c r="L2135"/>
  <c r="K2135"/>
  <c r="J2135"/>
  <c r="I2135"/>
  <c r="H2135"/>
  <c r="G2135"/>
  <c r="F2135"/>
  <c r="E2135"/>
  <c r="AC2133"/>
  <c r="AE2132"/>
  <c r="AD2132"/>
  <c r="AC2132"/>
  <c r="AB2131"/>
  <c r="AA2131"/>
  <c r="Z2131"/>
  <c r="Y2131"/>
  <c r="X2131"/>
  <c r="W2131"/>
  <c r="V2131"/>
  <c r="U2131"/>
  <c r="T2131"/>
  <c r="S2131"/>
  <c r="R2131"/>
  <c r="Q2131"/>
  <c r="P2131"/>
  <c r="O2131"/>
  <c r="N2131"/>
  <c r="M2131"/>
  <c r="L2131"/>
  <c r="K2131"/>
  <c r="J2131"/>
  <c r="I2131"/>
  <c r="H2131"/>
  <c r="G2131"/>
  <c r="F2131"/>
  <c r="E2131"/>
  <c r="AC2129"/>
  <c r="AE2128"/>
  <c r="AD2128"/>
  <c r="AC2128"/>
  <c r="AB2127"/>
  <c r="AA2127"/>
  <c r="Z2127"/>
  <c r="Y2127"/>
  <c r="X2127"/>
  <c r="W2127"/>
  <c r="V2127"/>
  <c r="U2127"/>
  <c r="T2127"/>
  <c r="S2127"/>
  <c r="R2127"/>
  <c r="Q2127"/>
  <c r="P2127"/>
  <c r="O2127"/>
  <c r="N2127"/>
  <c r="M2127"/>
  <c r="L2127"/>
  <c r="K2127"/>
  <c r="J2127"/>
  <c r="I2127"/>
  <c r="H2127"/>
  <c r="G2127"/>
  <c r="F2127"/>
  <c r="E2127"/>
  <c r="AC2125"/>
  <c r="AC2138" s="1"/>
  <c r="AE2124"/>
  <c r="AD2124"/>
  <c r="AC2124"/>
  <c r="AC2137" s="1"/>
  <c r="AB2121"/>
  <c r="AA2121"/>
  <c r="Z2121"/>
  <c r="Y2121"/>
  <c r="X2121"/>
  <c r="W2121"/>
  <c r="U2121"/>
  <c r="T2121"/>
  <c r="S2121"/>
  <c r="R2121"/>
  <c r="Q2121"/>
  <c r="P2121"/>
  <c r="O2121"/>
  <c r="N2121"/>
  <c r="M2121"/>
  <c r="L2121"/>
  <c r="K2121"/>
  <c r="J2121"/>
  <c r="I2121"/>
  <c r="H2121"/>
  <c r="G2121"/>
  <c r="F2121"/>
  <c r="E2121"/>
  <c r="AD2121" s="1"/>
  <c r="AB2120"/>
  <c r="AA2120"/>
  <c r="Z2120"/>
  <c r="Y2120"/>
  <c r="X2120"/>
  <c r="W2120"/>
  <c r="V2120"/>
  <c r="U2120"/>
  <c r="T2120"/>
  <c r="S2120"/>
  <c r="R2120"/>
  <c r="Q2120"/>
  <c r="P2120"/>
  <c r="O2120"/>
  <c r="N2120"/>
  <c r="M2120"/>
  <c r="L2120"/>
  <c r="K2120"/>
  <c r="J2120"/>
  <c r="I2120"/>
  <c r="H2120"/>
  <c r="G2120"/>
  <c r="F2120"/>
  <c r="E2120"/>
  <c r="AC2118"/>
  <c r="AC2117"/>
  <c r="AC2121" s="1"/>
  <c r="AB2115"/>
  <c r="AA2115"/>
  <c r="Z2115"/>
  <c r="Y2115"/>
  <c r="X2115"/>
  <c r="W2115"/>
  <c r="V2115"/>
  <c r="U2115"/>
  <c r="T2115"/>
  <c r="S2115"/>
  <c r="R2115"/>
  <c r="Q2115"/>
  <c r="P2115"/>
  <c r="O2115"/>
  <c r="N2115"/>
  <c r="M2115"/>
  <c r="L2115"/>
  <c r="K2115"/>
  <c r="J2115"/>
  <c r="I2115"/>
  <c r="H2115"/>
  <c r="G2115"/>
  <c r="F2115"/>
  <c r="E2115"/>
  <c r="AC2113"/>
  <c r="AC2112"/>
  <c r="AC2115" l="1"/>
  <c r="AC2120"/>
  <c r="AC2131"/>
  <c r="AC2135"/>
  <c r="AC2127"/>
  <c r="AB2102" l="1"/>
  <c r="AB2104" s="1"/>
  <c r="AA2102"/>
  <c r="AA2104" s="1"/>
  <c r="Z2102"/>
  <c r="Z2104" s="1"/>
  <c r="Y2102"/>
  <c r="Y2104" s="1"/>
  <c r="X2102"/>
  <c r="X2104" s="1"/>
  <c r="W2102"/>
  <c r="W2104" s="1"/>
  <c r="V2102"/>
  <c r="V2104" s="1"/>
  <c r="U2102"/>
  <c r="U2104" s="1"/>
  <c r="T2102"/>
  <c r="T2104" s="1"/>
  <c r="S2102"/>
  <c r="S2104" s="1"/>
  <c r="R2102"/>
  <c r="R2104" s="1"/>
  <c r="Q2102"/>
  <c r="Q2104" s="1"/>
  <c r="P2102"/>
  <c r="P2104" s="1"/>
  <c r="O2102"/>
  <c r="O2104" s="1"/>
  <c r="N2102"/>
  <c r="N2104" s="1"/>
  <c r="M2102"/>
  <c r="M2104" s="1"/>
  <c r="L2102"/>
  <c r="L2104" s="1"/>
  <c r="K2102"/>
  <c r="K2104" s="1"/>
  <c r="J2102"/>
  <c r="J2104" s="1"/>
  <c r="I2102"/>
  <c r="I2104" s="1"/>
  <c r="H2102"/>
  <c r="H2104" s="1"/>
  <c r="G2102"/>
  <c r="G2104" s="1"/>
  <c r="F2102"/>
  <c r="F2104" s="1"/>
  <c r="AB2101"/>
  <c r="AB2103" s="1"/>
  <c r="AA2101"/>
  <c r="AA2103" s="1"/>
  <c r="Z2101"/>
  <c r="Z2103" s="1"/>
  <c r="Y2101"/>
  <c r="Y2103" s="1"/>
  <c r="X2101"/>
  <c r="X2103" s="1"/>
  <c r="W2101"/>
  <c r="W2103" s="1"/>
  <c r="V2101"/>
  <c r="V2103" s="1"/>
  <c r="U2101"/>
  <c r="U2103" s="1"/>
  <c r="T2101"/>
  <c r="T2103" s="1"/>
  <c r="S2101"/>
  <c r="S2103" s="1"/>
  <c r="R2101"/>
  <c r="R2103" s="1"/>
  <c r="Q2101"/>
  <c r="Q2103" s="1"/>
  <c r="P2101"/>
  <c r="P2103" s="1"/>
  <c r="O2101"/>
  <c r="O2103" s="1"/>
  <c r="N2101"/>
  <c r="N2103" s="1"/>
  <c r="M2101"/>
  <c r="M2103" s="1"/>
  <c r="L2101"/>
  <c r="L2103" s="1"/>
  <c r="K2101"/>
  <c r="K2103" s="1"/>
  <c r="J2101"/>
  <c r="J2103" s="1"/>
  <c r="I2101"/>
  <c r="I2103" s="1"/>
  <c r="H2103"/>
  <c r="G2101"/>
  <c r="G2103" s="1"/>
  <c r="F2101"/>
  <c r="F2103" s="1"/>
  <c r="AC2100"/>
  <c r="AC2099"/>
  <c r="AB2098"/>
  <c r="AA2098"/>
  <c r="Z2098"/>
  <c r="Y2098"/>
  <c r="X2098"/>
  <c r="W2098"/>
  <c r="V2098"/>
  <c r="U2098"/>
  <c r="T2098"/>
  <c r="S2098"/>
  <c r="R2098"/>
  <c r="Q2098"/>
  <c r="P2098"/>
  <c r="O2098"/>
  <c r="N2098"/>
  <c r="M2098"/>
  <c r="L2098"/>
  <c r="K2098"/>
  <c r="J2098"/>
  <c r="I2098"/>
  <c r="H2098"/>
  <c r="G2098"/>
  <c r="F2098"/>
  <c r="AC2096"/>
  <c r="AE2095"/>
  <c r="AD2095"/>
  <c r="AC2095"/>
  <c r="AB2094"/>
  <c r="AA2094"/>
  <c r="Z2094"/>
  <c r="Y2094"/>
  <c r="X2094"/>
  <c r="W2094"/>
  <c r="V2094"/>
  <c r="U2094"/>
  <c r="T2094"/>
  <c r="S2094"/>
  <c r="R2094"/>
  <c r="Q2094"/>
  <c r="P2094"/>
  <c r="O2094"/>
  <c r="N2094"/>
  <c r="M2094"/>
  <c r="L2094"/>
  <c r="K2094"/>
  <c r="J2094"/>
  <c r="I2094"/>
  <c r="H2094"/>
  <c r="G2094"/>
  <c r="F2094"/>
  <c r="AC2092"/>
  <c r="AE2091"/>
  <c r="AD2091"/>
  <c r="AC2091"/>
  <c r="AB2090"/>
  <c r="AA2090"/>
  <c r="Z2090"/>
  <c r="Y2090"/>
  <c r="X2090"/>
  <c r="W2090"/>
  <c r="V2090"/>
  <c r="U2090"/>
  <c r="T2090"/>
  <c r="S2090"/>
  <c r="R2090"/>
  <c r="Q2090"/>
  <c r="P2090"/>
  <c r="O2090"/>
  <c r="N2090"/>
  <c r="M2090"/>
  <c r="L2090"/>
  <c r="K2090"/>
  <c r="J2090"/>
  <c r="I2090"/>
  <c r="H2090"/>
  <c r="G2090"/>
  <c r="F2090"/>
  <c r="AC2088"/>
  <c r="AE2087"/>
  <c r="AD2087"/>
  <c r="AC2087"/>
  <c r="AC2084"/>
  <c r="AC2083"/>
  <c r="AC2080"/>
  <c r="AC2079"/>
  <c r="AB2078"/>
  <c r="AA2078"/>
  <c r="Z2078"/>
  <c r="Y2078"/>
  <c r="X2078"/>
  <c r="W2078"/>
  <c r="V2078"/>
  <c r="U2078"/>
  <c r="T2078"/>
  <c r="S2078"/>
  <c r="R2078"/>
  <c r="Q2078"/>
  <c r="P2078"/>
  <c r="O2078"/>
  <c r="N2078"/>
  <c r="M2078"/>
  <c r="L2078"/>
  <c r="K2078"/>
  <c r="J2078"/>
  <c r="I2078"/>
  <c r="H2078"/>
  <c r="G2078"/>
  <c r="F2078"/>
  <c r="E2078"/>
  <c r="AC2076"/>
  <c r="AC2102" s="1"/>
  <c r="AC2075"/>
  <c r="AC2101" s="1"/>
  <c r="AB2071"/>
  <c r="AA2071"/>
  <c r="Z2071"/>
  <c r="Y2071"/>
  <c r="X2071"/>
  <c r="W2071"/>
  <c r="V2071"/>
  <c r="U2071"/>
  <c r="T2071"/>
  <c r="S2071"/>
  <c r="R2071"/>
  <c r="Q2071"/>
  <c r="P2071"/>
  <c r="O2071"/>
  <c r="N2071"/>
  <c r="M2071"/>
  <c r="L2071"/>
  <c r="K2071"/>
  <c r="J2071"/>
  <c r="I2071"/>
  <c r="H2071"/>
  <c r="G2071"/>
  <c r="F2071"/>
  <c r="E2071"/>
  <c r="AB2064"/>
  <c r="AA2064"/>
  <c r="Z2064"/>
  <c r="Y2064"/>
  <c r="X2064"/>
  <c r="W2064"/>
  <c r="V2064"/>
  <c r="U2064"/>
  <c r="T2064"/>
  <c r="S2064"/>
  <c r="R2064"/>
  <c r="Q2064"/>
  <c r="P2064"/>
  <c r="O2064"/>
  <c r="N2064"/>
  <c r="M2064"/>
  <c r="L2064"/>
  <c r="K2064"/>
  <c r="J2064"/>
  <c r="I2064"/>
  <c r="H2064"/>
  <c r="G2064"/>
  <c r="F2064"/>
  <c r="AC2062"/>
  <c r="AC2061"/>
  <c r="AB2060"/>
  <c r="AA2060"/>
  <c r="Z2060"/>
  <c r="Y2060"/>
  <c r="X2060"/>
  <c r="W2060"/>
  <c r="V2060"/>
  <c r="U2060"/>
  <c r="T2060"/>
  <c r="S2060"/>
  <c r="R2060"/>
  <c r="Q2060"/>
  <c r="P2060"/>
  <c r="O2060"/>
  <c r="N2060"/>
  <c r="M2060"/>
  <c r="L2060"/>
  <c r="K2060"/>
  <c r="J2060"/>
  <c r="I2060"/>
  <c r="H2060"/>
  <c r="G2060"/>
  <c r="F2060"/>
  <c r="AC2057"/>
  <c r="AC2104" s="1"/>
  <c r="AC2056"/>
  <c r="AC2103" s="1"/>
  <c r="AB2054"/>
  <c r="AA2054"/>
  <c r="Z2054"/>
  <c r="Y2054"/>
  <c r="X2054"/>
  <c r="W2054"/>
  <c r="V2054"/>
  <c r="U2054"/>
  <c r="T2054"/>
  <c r="S2054"/>
  <c r="R2054"/>
  <c r="Q2054"/>
  <c r="P2054"/>
  <c r="O2054"/>
  <c r="N2054"/>
  <c r="M2054"/>
  <c r="L2054"/>
  <c r="K2054"/>
  <c r="J2054"/>
  <c r="I2054"/>
  <c r="H2054"/>
  <c r="G2054"/>
  <c r="F2054"/>
  <c r="AC2052"/>
  <c r="AC2051"/>
  <c r="AB2049"/>
  <c r="AA2049"/>
  <c r="Z2049"/>
  <c r="Y2049"/>
  <c r="X2049"/>
  <c r="W2049"/>
  <c r="V2049"/>
  <c r="U2049"/>
  <c r="T2049"/>
  <c r="S2049"/>
  <c r="R2049"/>
  <c r="Q2049"/>
  <c r="P2049"/>
  <c r="O2049"/>
  <c r="N2049"/>
  <c r="M2049"/>
  <c r="L2049"/>
  <c r="K2049"/>
  <c r="J2049"/>
  <c r="I2049"/>
  <c r="H2049"/>
  <c r="G2049"/>
  <c r="F2049"/>
  <c r="AC2047"/>
  <c r="AC2046"/>
  <c r="AD2071" l="1"/>
  <c r="AC2049"/>
  <c r="AC2054"/>
  <c r="AC2064"/>
  <c r="AC2090"/>
  <c r="AC2094"/>
  <c r="AC2098"/>
  <c r="AC2060"/>
  <c r="AC2078"/>
  <c r="AB2251" i="13" l="1"/>
  <c r="AB2253" s="1"/>
  <c r="AA2251"/>
  <c r="AA2253" s="1"/>
  <c r="Z2251"/>
  <c r="Z2253" s="1"/>
  <c r="Y2251"/>
  <c r="Y2253" s="1"/>
  <c r="X2251"/>
  <c r="X2253" s="1"/>
  <c r="W2251"/>
  <c r="W2253" s="1"/>
  <c r="V2251"/>
  <c r="V2253" s="1"/>
  <c r="U2251"/>
  <c r="U2253" s="1"/>
  <c r="T2251"/>
  <c r="T2253" s="1"/>
  <c r="S2251"/>
  <c r="S2253" s="1"/>
  <c r="R2251"/>
  <c r="R2253" s="1"/>
  <c r="Q2251"/>
  <c r="Q2253" s="1"/>
  <c r="P2251"/>
  <c r="P2253" s="1"/>
  <c r="O2251"/>
  <c r="O2253" s="1"/>
  <c r="N2251"/>
  <c r="N2253" s="1"/>
  <c r="M2251"/>
  <c r="M2253" s="1"/>
  <c r="L2251"/>
  <c r="L2253" s="1"/>
  <c r="K2251"/>
  <c r="K2253" s="1"/>
  <c r="J2251"/>
  <c r="J2253" s="1"/>
  <c r="I2251"/>
  <c r="I2253" s="1"/>
  <c r="H2251"/>
  <c r="H2253" s="1"/>
  <c r="G2251"/>
  <c r="G2253" s="1"/>
  <c r="F2251"/>
  <c r="F2253" s="1"/>
  <c r="E2251"/>
  <c r="E2253" s="1"/>
  <c r="AB2250"/>
  <c r="AB2252" s="1"/>
  <c r="AA2250"/>
  <c r="AA2252" s="1"/>
  <c r="Z2250"/>
  <c r="Z2252" s="1"/>
  <c r="Y2250"/>
  <c r="Y2252" s="1"/>
  <c r="X2250"/>
  <c r="X2252" s="1"/>
  <c r="W2250"/>
  <c r="W2252" s="1"/>
  <c r="V2250"/>
  <c r="V2252" s="1"/>
  <c r="U2250"/>
  <c r="U2252" s="1"/>
  <c r="T2250"/>
  <c r="T2252" s="1"/>
  <c r="S2250"/>
  <c r="S2252" s="1"/>
  <c r="R2250"/>
  <c r="R2252" s="1"/>
  <c r="Q2250"/>
  <c r="Q2252" s="1"/>
  <c r="P2250"/>
  <c r="P2252" s="1"/>
  <c r="O2250"/>
  <c r="O2252" s="1"/>
  <c r="N2250"/>
  <c r="N2252" s="1"/>
  <c r="M2250"/>
  <c r="M2252" s="1"/>
  <c r="L2250"/>
  <c r="L2252" s="1"/>
  <c r="K2250"/>
  <c r="K2252" s="1"/>
  <c r="J2250"/>
  <c r="J2252" s="1"/>
  <c r="I2250"/>
  <c r="I2252" s="1"/>
  <c r="H2250"/>
  <c r="H2252" s="1"/>
  <c r="G2250"/>
  <c r="G2252" s="1"/>
  <c r="F2250"/>
  <c r="F2252" s="1"/>
  <c r="E2250"/>
  <c r="E2252" s="1"/>
  <c r="AC2249"/>
  <c r="AC2248"/>
  <c r="AC2247"/>
  <c r="AB2245"/>
  <c r="AA2245"/>
  <c r="Z2245"/>
  <c r="Y2245"/>
  <c r="X2245"/>
  <c r="W2245"/>
  <c r="V2245"/>
  <c r="U2245"/>
  <c r="T2245"/>
  <c r="S2245"/>
  <c r="R2245"/>
  <c r="Q2245"/>
  <c r="P2245"/>
  <c r="O2245"/>
  <c r="N2245"/>
  <c r="M2245"/>
  <c r="L2245"/>
  <c r="K2245"/>
  <c r="J2245"/>
  <c r="I2245"/>
  <c r="H2245"/>
  <c r="G2245"/>
  <c r="F2245"/>
  <c r="E2245"/>
  <c r="AC2243"/>
  <c r="AC2242"/>
  <c r="AB2241"/>
  <c r="AA2241"/>
  <c r="Z2241"/>
  <c r="Y2241"/>
  <c r="X2241"/>
  <c r="W2241"/>
  <c r="V2241"/>
  <c r="U2241"/>
  <c r="T2241"/>
  <c r="S2241"/>
  <c r="R2241"/>
  <c r="Q2241"/>
  <c r="P2241"/>
  <c r="O2241"/>
  <c r="N2241"/>
  <c r="M2241"/>
  <c r="L2241"/>
  <c r="K2241"/>
  <c r="J2241"/>
  <c r="I2241"/>
  <c r="H2241"/>
  <c r="G2241"/>
  <c r="F2241"/>
  <c r="E2241"/>
  <c r="AC2239"/>
  <c r="AC2238"/>
  <c r="AB2237"/>
  <c r="AA2237"/>
  <c r="Z2237"/>
  <c r="Y2237"/>
  <c r="X2237"/>
  <c r="W2237"/>
  <c r="V2237"/>
  <c r="U2237"/>
  <c r="T2237"/>
  <c r="S2237"/>
  <c r="R2237"/>
  <c r="Q2237"/>
  <c r="P2237"/>
  <c r="O2237"/>
  <c r="N2237"/>
  <c r="M2237"/>
  <c r="L2237"/>
  <c r="K2237"/>
  <c r="J2237"/>
  <c r="I2237"/>
  <c r="H2237"/>
  <c r="G2237"/>
  <c r="F2237"/>
  <c r="E2237"/>
  <c r="AB2236"/>
  <c r="AA2236"/>
  <c r="Z2236"/>
  <c r="Y2236"/>
  <c r="X2236"/>
  <c r="W2236"/>
  <c r="V2236"/>
  <c r="U2236"/>
  <c r="T2236"/>
  <c r="S2236"/>
  <c r="R2236"/>
  <c r="Q2236"/>
  <c r="P2236"/>
  <c r="O2236"/>
  <c r="N2236"/>
  <c r="M2236"/>
  <c r="L2236"/>
  <c r="K2236"/>
  <c r="J2236"/>
  <c r="I2236"/>
  <c r="H2236"/>
  <c r="G2236"/>
  <c r="F2236"/>
  <c r="AC2235"/>
  <c r="AC2234"/>
  <c r="AB2233"/>
  <c r="AA2233"/>
  <c r="Z2233"/>
  <c r="Y2233"/>
  <c r="X2233"/>
  <c r="W2233"/>
  <c r="V2233"/>
  <c r="U2233"/>
  <c r="T2233"/>
  <c r="S2233"/>
  <c r="R2233"/>
  <c r="Q2233"/>
  <c r="P2233"/>
  <c r="O2233"/>
  <c r="N2233"/>
  <c r="M2233"/>
  <c r="L2233"/>
  <c r="K2233"/>
  <c r="J2233"/>
  <c r="I2233"/>
  <c r="H2233"/>
  <c r="G2233"/>
  <c r="F2233"/>
  <c r="E2233"/>
  <c r="AB2232"/>
  <c r="AA2232"/>
  <c r="Z2232"/>
  <c r="Y2232"/>
  <c r="X2232"/>
  <c r="W2232"/>
  <c r="V2232"/>
  <c r="U2232"/>
  <c r="T2232"/>
  <c r="S2232"/>
  <c r="R2232"/>
  <c r="Q2232"/>
  <c r="P2232"/>
  <c r="O2232"/>
  <c r="N2232"/>
  <c r="M2232"/>
  <c r="L2232"/>
  <c r="K2232"/>
  <c r="J2232"/>
  <c r="I2232"/>
  <c r="H2232"/>
  <c r="G2232"/>
  <c r="F2232"/>
  <c r="AC2231"/>
  <c r="AC2230"/>
  <c r="AB2229"/>
  <c r="AA2229"/>
  <c r="Z2229"/>
  <c r="Y2229"/>
  <c r="X2229"/>
  <c r="W2229"/>
  <c r="V2229"/>
  <c r="U2229"/>
  <c r="T2229"/>
  <c r="S2229"/>
  <c r="R2229"/>
  <c r="Q2229"/>
  <c r="P2229"/>
  <c r="O2229"/>
  <c r="N2229"/>
  <c r="M2229"/>
  <c r="L2229"/>
  <c r="K2229"/>
  <c r="J2229"/>
  <c r="I2229"/>
  <c r="H2229"/>
  <c r="G2229"/>
  <c r="F2229"/>
  <c r="E2229"/>
  <c r="AB2228"/>
  <c r="AA2228"/>
  <c r="Z2228"/>
  <c r="Y2228"/>
  <c r="X2228"/>
  <c r="W2228"/>
  <c r="V2228"/>
  <c r="U2228"/>
  <c r="T2228"/>
  <c r="S2228"/>
  <c r="R2228"/>
  <c r="Q2228"/>
  <c r="P2228"/>
  <c r="O2228"/>
  <c r="N2228"/>
  <c r="M2228"/>
  <c r="L2228"/>
  <c r="K2228"/>
  <c r="J2228"/>
  <c r="I2228"/>
  <c r="H2228"/>
  <c r="G2228"/>
  <c r="F2228"/>
  <c r="AC2227"/>
  <c r="AC2226"/>
  <c r="AB2225"/>
  <c r="AA2225"/>
  <c r="Z2225"/>
  <c r="Y2225"/>
  <c r="X2225"/>
  <c r="W2225"/>
  <c r="V2225"/>
  <c r="U2225"/>
  <c r="T2225"/>
  <c r="S2225"/>
  <c r="R2225"/>
  <c r="Q2225"/>
  <c r="P2225"/>
  <c r="O2225"/>
  <c r="N2225"/>
  <c r="M2225"/>
  <c r="L2225"/>
  <c r="K2225"/>
  <c r="J2225"/>
  <c r="I2225"/>
  <c r="H2225"/>
  <c r="G2225"/>
  <c r="F2225"/>
  <c r="E2225"/>
  <c r="AB2224"/>
  <c r="AA2224"/>
  <c r="Z2224"/>
  <c r="Y2224"/>
  <c r="X2224"/>
  <c r="W2224"/>
  <c r="V2224"/>
  <c r="U2224"/>
  <c r="T2224"/>
  <c r="S2224"/>
  <c r="R2224"/>
  <c r="Q2224"/>
  <c r="P2224"/>
  <c r="O2224"/>
  <c r="N2224"/>
  <c r="M2224"/>
  <c r="L2224"/>
  <c r="K2224"/>
  <c r="J2224"/>
  <c r="I2224"/>
  <c r="H2224"/>
  <c r="G2224"/>
  <c r="F2224"/>
  <c r="AC2223"/>
  <c r="AC2222"/>
  <c r="AB2221"/>
  <c r="AA2221"/>
  <c r="Z2221"/>
  <c r="Y2221"/>
  <c r="X2221"/>
  <c r="W2221"/>
  <c r="V2221"/>
  <c r="U2221"/>
  <c r="T2221"/>
  <c r="S2221"/>
  <c r="R2221"/>
  <c r="Q2221"/>
  <c r="P2221"/>
  <c r="O2221"/>
  <c r="N2221"/>
  <c r="M2221"/>
  <c r="L2221"/>
  <c r="K2221"/>
  <c r="J2221"/>
  <c r="I2221"/>
  <c r="H2221"/>
  <c r="G2221"/>
  <c r="F2221"/>
  <c r="E2221"/>
  <c r="AC2219"/>
  <c r="AC2218"/>
  <c r="AB2217"/>
  <c r="AA2217"/>
  <c r="Z2217"/>
  <c r="Y2217"/>
  <c r="X2217"/>
  <c r="W2217"/>
  <c r="V2217"/>
  <c r="U2217"/>
  <c r="T2217"/>
  <c r="S2217"/>
  <c r="R2217"/>
  <c r="Q2217"/>
  <c r="P2217"/>
  <c r="O2217"/>
  <c r="N2217"/>
  <c r="M2217"/>
  <c r="L2217"/>
  <c r="K2217"/>
  <c r="J2217"/>
  <c r="I2217"/>
  <c r="H2217"/>
  <c r="G2217"/>
  <c r="F2217"/>
  <c r="E2217"/>
  <c r="AC2215"/>
  <c r="AC2214"/>
  <c r="AB2213"/>
  <c r="AA2213"/>
  <c r="Z2213"/>
  <c r="Y2213"/>
  <c r="X2213"/>
  <c r="W2213"/>
  <c r="V2213"/>
  <c r="U2213"/>
  <c r="T2213"/>
  <c r="S2213"/>
  <c r="R2213"/>
  <c r="Q2213"/>
  <c r="P2213"/>
  <c r="O2213"/>
  <c r="N2213"/>
  <c r="M2213"/>
  <c r="L2213"/>
  <c r="K2213"/>
  <c r="J2213"/>
  <c r="I2213"/>
  <c r="H2213"/>
  <c r="G2213"/>
  <c r="F2213"/>
  <c r="E2213"/>
  <c r="AC2211"/>
  <c r="AC2210"/>
  <c r="AB2209"/>
  <c r="AA2209"/>
  <c r="Z2209"/>
  <c r="Y2209"/>
  <c r="X2209"/>
  <c r="W2209"/>
  <c r="V2209"/>
  <c r="U2209"/>
  <c r="T2209"/>
  <c r="S2209"/>
  <c r="R2209"/>
  <c r="Q2209"/>
  <c r="P2209"/>
  <c r="O2209"/>
  <c r="N2209"/>
  <c r="M2209"/>
  <c r="L2209"/>
  <c r="K2209"/>
  <c r="J2209"/>
  <c r="I2209"/>
  <c r="H2209"/>
  <c r="G2209"/>
  <c r="F2209"/>
  <c r="E2209"/>
  <c r="AB2208"/>
  <c r="AA2208"/>
  <c r="Z2208"/>
  <c r="Y2208"/>
  <c r="X2208"/>
  <c r="W2208"/>
  <c r="V2208"/>
  <c r="U2208"/>
  <c r="T2208"/>
  <c r="S2208"/>
  <c r="R2208"/>
  <c r="Q2208"/>
  <c r="P2208"/>
  <c r="O2208"/>
  <c r="N2208"/>
  <c r="M2208"/>
  <c r="L2208"/>
  <c r="K2208"/>
  <c r="J2208"/>
  <c r="I2208"/>
  <c r="H2208"/>
  <c r="G2208"/>
  <c r="F2208"/>
  <c r="AC2207"/>
  <c r="AC2206"/>
  <c r="AB2205"/>
  <c r="AA2205"/>
  <c r="Z2205"/>
  <c r="Y2205"/>
  <c r="X2205"/>
  <c r="W2205"/>
  <c r="V2205"/>
  <c r="U2205"/>
  <c r="T2205"/>
  <c r="S2205"/>
  <c r="R2205"/>
  <c r="Q2205"/>
  <c r="P2205"/>
  <c r="O2205"/>
  <c r="N2205"/>
  <c r="M2205"/>
  <c r="L2205"/>
  <c r="K2205"/>
  <c r="J2205"/>
  <c r="I2205"/>
  <c r="H2205"/>
  <c r="G2205"/>
  <c r="F2205"/>
  <c r="E2205"/>
  <c r="AB2204"/>
  <c r="AA2204"/>
  <c r="Z2204"/>
  <c r="Y2204"/>
  <c r="X2204"/>
  <c r="W2204"/>
  <c r="V2204"/>
  <c r="U2204"/>
  <c r="T2204"/>
  <c r="S2204"/>
  <c r="R2204"/>
  <c r="Q2204"/>
  <c r="P2204"/>
  <c r="O2204"/>
  <c r="N2204"/>
  <c r="M2204"/>
  <c r="L2204"/>
  <c r="K2204"/>
  <c r="J2204"/>
  <c r="I2204"/>
  <c r="H2204"/>
  <c r="G2204"/>
  <c r="F2204"/>
  <c r="AC2203"/>
  <c r="AC2202"/>
  <c r="AB2201"/>
  <c r="AA2201"/>
  <c r="Z2201"/>
  <c r="Y2201"/>
  <c r="X2201"/>
  <c r="W2201"/>
  <c r="V2201"/>
  <c r="U2201"/>
  <c r="T2201"/>
  <c r="S2201"/>
  <c r="R2201"/>
  <c r="Q2201"/>
  <c r="P2201"/>
  <c r="O2201"/>
  <c r="N2201"/>
  <c r="M2201"/>
  <c r="L2201"/>
  <c r="K2201"/>
  <c r="J2201"/>
  <c r="I2201"/>
  <c r="H2201"/>
  <c r="G2201"/>
  <c r="F2201"/>
  <c r="E2201"/>
  <c r="AC2199"/>
  <c r="AC2198"/>
  <c r="AB2197"/>
  <c r="AA2197"/>
  <c r="Z2197"/>
  <c r="Y2197"/>
  <c r="X2197"/>
  <c r="W2197"/>
  <c r="V2197"/>
  <c r="U2197"/>
  <c r="T2197"/>
  <c r="S2197"/>
  <c r="R2197"/>
  <c r="Q2197"/>
  <c r="P2197"/>
  <c r="O2197"/>
  <c r="N2197"/>
  <c r="M2197"/>
  <c r="L2197"/>
  <c r="K2197"/>
  <c r="J2197"/>
  <c r="I2197"/>
  <c r="H2197"/>
  <c r="G2197"/>
  <c r="F2197"/>
  <c r="E2197"/>
  <c r="AB2196"/>
  <c r="AA2196"/>
  <c r="Z2196"/>
  <c r="Y2196"/>
  <c r="X2196"/>
  <c r="W2196"/>
  <c r="V2196"/>
  <c r="U2196"/>
  <c r="T2196"/>
  <c r="S2196"/>
  <c r="R2196"/>
  <c r="Q2196"/>
  <c r="P2196"/>
  <c r="O2196"/>
  <c r="N2196"/>
  <c r="M2196"/>
  <c r="L2196"/>
  <c r="K2196"/>
  <c r="J2196"/>
  <c r="I2196"/>
  <c r="H2196"/>
  <c r="G2196"/>
  <c r="F2196"/>
  <c r="AC2195"/>
  <c r="AC2194"/>
  <c r="AB2193"/>
  <c r="AA2193"/>
  <c r="Z2193"/>
  <c r="Y2193"/>
  <c r="X2193"/>
  <c r="W2193"/>
  <c r="V2193"/>
  <c r="U2193"/>
  <c r="T2193"/>
  <c r="S2193"/>
  <c r="R2193"/>
  <c r="Q2193"/>
  <c r="P2193"/>
  <c r="O2193"/>
  <c r="N2193"/>
  <c r="M2193"/>
  <c r="L2193"/>
  <c r="K2193"/>
  <c r="J2193"/>
  <c r="I2193"/>
  <c r="H2193"/>
  <c r="G2193"/>
  <c r="F2193"/>
  <c r="E2193"/>
  <c r="AB2192"/>
  <c r="AA2192"/>
  <c r="Z2192"/>
  <c r="Y2192"/>
  <c r="X2192"/>
  <c r="W2192"/>
  <c r="V2192"/>
  <c r="U2192"/>
  <c r="T2192"/>
  <c r="S2192"/>
  <c r="R2192"/>
  <c r="Q2192"/>
  <c r="P2192"/>
  <c r="O2192"/>
  <c r="N2192"/>
  <c r="M2192"/>
  <c r="L2192"/>
  <c r="K2192"/>
  <c r="J2192"/>
  <c r="I2192"/>
  <c r="H2192"/>
  <c r="G2192"/>
  <c r="F2192"/>
  <c r="AC2191"/>
  <c r="AC2190"/>
  <c r="AB2189"/>
  <c r="AA2189"/>
  <c r="Z2189"/>
  <c r="Y2189"/>
  <c r="X2189"/>
  <c r="W2189"/>
  <c r="V2189"/>
  <c r="U2189"/>
  <c r="T2189"/>
  <c r="S2189"/>
  <c r="R2189"/>
  <c r="Q2189"/>
  <c r="P2189"/>
  <c r="O2189"/>
  <c r="N2189"/>
  <c r="M2189"/>
  <c r="L2189"/>
  <c r="K2189"/>
  <c r="J2189"/>
  <c r="I2189"/>
  <c r="H2189"/>
  <c r="G2189"/>
  <c r="F2189"/>
  <c r="E2189"/>
  <c r="AB2188"/>
  <c r="AA2188"/>
  <c r="Z2188"/>
  <c r="Y2188"/>
  <c r="X2188"/>
  <c r="W2188"/>
  <c r="V2188"/>
  <c r="U2188"/>
  <c r="T2188"/>
  <c r="S2188"/>
  <c r="R2188"/>
  <c r="Q2188"/>
  <c r="P2188"/>
  <c r="O2188"/>
  <c r="N2188"/>
  <c r="M2188"/>
  <c r="L2188"/>
  <c r="K2188"/>
  <c r="J2188"/>
  <c r="I2188"/>
  <c r="H2188"/>
  <c r="G2188"/>
  <c r="F2188"/>
  <c r="AC2187"/>
  <c r="AC2186"/>
  <c r="AB2181"/>
  <c r="AA2181"/>
  <c r="Z2181"/>
  <c r="Y2181"/>
  <c r="X2181"/>
  <c r="W2181"/>
  <c r="V2181"/>
  <c r="U2181"/>
  <c r="T2181"/>
  <c r="S2181"/>
  <c r="R2181"/>
  <c r="Q2181"/>
  <c r="P2181"/>
  <c r="O2181"/>
  <c r="N2181"/>
  <c r="M2181"/>
  <c r="L2181"/>
  <c r="K2181"/>
  <c r="J2181"/>
  <c r="I2181"/>
  <c r="H2181"/>
  <c r="G2181"/>
  <c r="F2181"/>
  <c r="E2181"/>
  <c r="AB2180"/>
  <c r="AB2182" s="1"/>
  <c r="AA2180"/>
  <c r="AA2182" s="1"/>
  <c r="Z2180"/>
  <c r="Z2182" s="1"/>
  <c r="Y2180"/>
  <c r="Y2182" s="1"/>
  <c r="X2180"/>
  <c r="X2182" s="1"/>
  <c r="W2180"/>
  <c r="W2182" s="1"/>
  <c r="V2180"/>
  <c r="V2182" s="1"/>
  <c r="U2180"/>
  <c r="U2182" s="1"/>
  <c r="T2180"/>
  <c r="T2182" s="1"/>
  <c r="S2180"/>
  <c r="S2182" s="1"/>
  <c r="R2180"/>
  <c r="R2182" s="1"/>
  <c r="Q2180"/>
  <c r="Q2182" s="1"/>
  <c r="P2180"/>
  <c r="P2182" s="1"/>
  <c r="O2180"/>
  <c r="O2182" s="1"/>
  <c r="N2180"/>
  <c r="N2182" s="1"/>
  <c r="M2180"/>
  <c r="M2182" s="1"/>
  <c r="L2180"/>
  <c r="L2182" s="1"/>
  <c r="K2180"/>
  <c r="K2182" s="1"/>
  <c r="J2180"/>
  <c r="J2182" s="1"/>
  <c r="I2180"/>
  <c r="I2182" s="1"/>
  <c r="H2180"/>
  <c r="H2182" s="1"/>
  <c r="G2180"/>
  <c r="G2182" s="1"/>
  <c r="F2180"/>
  <c r="F2182" s="1"/>
  <c r="E2180"/>
  <c r="E2182" s="1"/>
  <c r="AB2179"/>
  <c r="AA2179"/>
  <c r="Z2179"/>
  <c r="Y2179"/>
  <c r="X2179"/>
  <c r="W2179"/>
  <c r="V2179"/>
  <c r="U2179"/>
  <c r="T2179"/>
  <c r="S2179"/>
  <c r="R2179"/>
  <c r="Q2179"/>
  <c r="P2179"/>
  <c r="O2179"/>
  <c r="N2179"/>
  <c r="M2179"/>
  <c r="L2179"/>
  <c r="K2179"/>
  <c r="J2179"/>
  <c r="I2179"/>
  <c r="H2179"/>
  <c r="G2179"/>
  <c r="F2179"/>
  <c r="E2179"/>
  <c r="AB2178"/>
  <c r="AA2178"/>
  <c r="Z2178"/>
  <c r="Y2178"/>
  <c r="X2178"/>
  <c r="W2178"/>
  <c r="V2178"/>
  <c r="U2178"/>
  <c r="T2178"/>
  <c r="S2178"/>
  <c r="R2178"/>
  <c r="Q2178"/>
  <c r="P2178"/>
  <c r="O2178"/>
  <c r="N2178"/>
  <c r="M2178"/>
  <c r="L2178"/>
  <c r="K2178"/>
  <c r="J2178"/>
  <c r="I2178"/>
  <c r="H2178"/>
  <c r="G2178"/>
  <c r="F2178"/>
  <c r="AC2177"/>
  <c r="AC2176"/>
  <c r="AB2175"/>
  <c r="AA2175"/>
  <c r="Z2175"/>
  <c r="Y2175"/>
  <c r="X2175"/>
  <c r="W2175"/>
  <c r="V2175"/>
  <c r="U2175"/>
  <c r="T2175"/>
  <c r="S2175"/>
  <c r="R2175"/>
  <c r="Q2175"/>
  <c r="P2175"/>
  <c r="O2175"/>
  <c r="N2175"/>
  <c r="M2175"/>
  <c r="L2175"/>
  <c r="K2175"/>
  <c r="J2175"/>
  <c r="I2175"/>
  <c r="H2175"/>
  <c r="G2175"/>
  <c r="F2175"/>
  <c r="E2175"/>
  <c r="AC2173"/>
  <c r="AC2172"/>
  <c r="AB2135"/>
  <c r="AB2137" s="1"/>
  <c r="AA2135"/>
  <c r="AA2137" s="1"/>
  <c r="Z2135"/>
  <c r="Z2137" s="1"/>
  <c r="Y2135"/>
  <c r="Y2137" s="1"/>
  <c r="X2135"/>
  <c r="X2137" s="1"/>
  <c r="W2135"/>
  <c r="W2137" s="1"/>
  <c r="V2135"/>
  <c r="V2137" s="1"/>
  <c r="U2135"/>
  <c r="U2137" s="1"/>
  <c r="T2135"/>
  <c r="T2137" s="1"/>
  <c r="S2135"/>
  <c r="S2137" s="1"/>
  <c r="R2135"/>
  <c r="R2137" s="1"/>
  <c r="Q2135"/>
  <c r="Q2137" s="1"/>
  <c r="P2135"/>
  <c r="P2137" s="1"/>
  <c r="O2135"/>
  <c r="O2137" s="1"/>
  <c r="N2135"/>
  <c r="N2137" s="1"/>
  <c r="M2135"/>
  <c r="M2137" s="1"/>
  <c r="L2135"/>
  <c r="L2137" s="1"/>
  <c r="K2135"/>
  <c r="K2137" s="1"/>
  <c r="J2135"/>
  <c r="J2137" s="1"/>
  <c r="I2135"/>
  <c r="I2137" s="1"/>
  <c r="H2135"/>
  <c r="H2137" s="1"/>
  <c r="G2135"/>
  <c r="G2137" s="1"/>
  <c r="F2135"/>
  <c r="F2137" s="1"/>
  <c r="E2135"/>
  <c r="E2137" s="1"/>
  <c r="AB2134"/>
  <c r="AB2136" s="1"/>
  <c r="AA2134"/>
  <c r="AA2136" s="1"/>
  <c r="Z2134"/>
  <c r="Z2136" s="1"/>
  <c r="Y2134"/>
  <c r="Y2136" s="1"/>
  <c r="X2134"/>
  <c r="X2136" s="1"/>
  <c r="W2134"/>
  <c r="W2136" s="1"/>
  <c r="V2134"/>
  <c r="V2136" s="1"/>
  <c r="U2134"/>
  <c r="U2136" s="1"/>
  <c r="T2134"/>
  <c r="T2136" s="1"/>
  <c r="S2134"/>
  <c r="S2136" s="1"/>
  <c r="R2134"/>
  <c r="R2136" s="1"/>
  <c r="Q2134"/>
  <c r="Q2136" s="1"/>
  <c r="P2134"/>
  <c r="P2136" s="1"/>
  <c r="O2134"/>
  <c r="O2136" s="1"/>
  <c r="N2134"/>
  <c r="N2136" s="1"/>
  <c r="M2134"/>
  <c r="M2136" s="1"/>
  <c r="L2134"/>
  <c r="L2136" s="1"/>
  <c r="K2134"/>
  <c r="K2136" s="1"/>
  <c r="J2134"/>
  <c r="J2136" s="1"/>
  <c r="I2134"/>
  <c r="I2136" s="1"/>
  <c r="H2134"/>
  <c r="H2136" s="1"/>
  <c r="G2134"/>
  <c r="G2136" s="1"/>
  <c r="F2134"/>
  <c r="F2136" s="1"/>
  <c r="E2134"/>
  <c r="E2136" s="1"/>
  <c r="AC2133"/>
  <c r="AB2132"/>
  <c r="AA2132"/>
  <c r="Z2132"/>
  <c r="Y2132"/>
  <c r="X2132"/>
  <c r="W2132"/>
  <c r="V2132"/>
  <c r="U2132"/>
  <c r="T2132"/>
  <c r="S2132"/>
  <c r="R2132"/>
  <c r="Q2132"/>
  <c r="P2132"/>
  <c r="O2132"/>
  <c r="N2132"/>
  <c r="M2132"/>
  <c r="L2132"/>
  <c r="K2132"/>
  <c r="J2132"/>
  <c r="I2132"/>
  <c r="H2132"/>
  <c r="G2132"/>
  <c r="F2132"/>
  <c r="E2132"/>
  <c r="AC2130"/>
  <c r="AC2129"/>
  <c r="AB2128"/>
  <c r="AA2128"/>
  <c r="Z2128"/>
  <c r="Y2128"/>
  <c r="X2128"/>
  <c r="W2128"/>
  <c r="V2128"/>
  <c r="U2128"/>
  <c r="T2128"/>
  <c r="S2128"/>
  <c r="R2128"/>
  <c r="Q2128"/>
  <c r="P2128"/>
  <c r="O2128"/>
  <c r="N2128"/>
  <c r="M2128"/>
  <c r="L2128"/>
  <c r="K2128"/>
  <c r="J2128"/>
  <c r="I2128"/>
  <c r="H2128"/>
  <c r="G2128"/>
  <c r="F2128"/>
  <c r="E2128"/>
  <c r="AC2126"/>
  <c r="AC2135" s="1"/>
  <c r="AC2125"/>
  <c r="AC2134" s="1"/>
  <c r="AB2122"/>
  <c r="AA2122"/>
  <c r="Z2122"/>
  <c r="Y2122"/>
  <c r="X2122"/>
  <c r="W2122"/>
  <c r="V2122"/>
  <c r="U2122"/>
  <c r="T2122"/>
  <c r="S2122"/>
  <c r="R2122"/>
  <c r="Q2122"/>
  <c r="P2122"/>
  <c r="O2122"/>
  <c r="N2122"/>
  <c r="M2122"/>
  <c r="L2122"/>
  <c r="K2122"/>
  <c r="J2122"/>
  <c r="I2122"/>
  <c r="H2122"/>
  <c r="G2122"/>
  <c r="F2122"/>
  <c r="E2122"/>
  <c r="AB2121"/>
  <c r="AA2121"/>
  <c r="Z2121"/>
  <c r="Y2121"/>
  <c r="X2121"/>
  <c r="W2121"/>
  <c r="V2121"/>
  <c r="U2121"/>
  <c r="T2121"/>
  <c r="S2121"/>
  <c r="R2121"/>
  <c r="Q2121"/>
  <c r="P2121"/>
  <c r="O2121"/>
  <c r="N2121"/>
  <c r="M2121"/>
  <c r="L2121"/>
  <c r="K2121"/>
  <c r="J2121"/>
  <c r="I2121"/>
  <c r="H2121"/>
  <c r="G2121"/>
  <c r="F2121"/>
  <c r="E2121"/>
  <c r="AC2119"/>
  <c r="AC2137" s="1"/>
  <c r="AC2118"/>
  <c r="AC2136" s="1"/>
  <c r="AB2109"/>
  <c r="AB2111" s="1"/>
  <c r="AA2109"/>
  <c r="AA2111" s="1"/>
  <c r="Z2109"/>
  <c r="Z2111" s="1"/>
  <c r="Y2109"/>
  <c r="Y2111" s="1"/>
  <c r="X2109"/>
  <c r="X2111" s="1"/>
  <c r="W2109"/>
  <c r="W2111" s="1"/>
  <c r="V2109"/>
  <c r="V2111" s="1"/>
  <c r="U2109"/>
  <c r="U2111" s="1"/>
  <c r="T2109"/>
  <c r="T2111" s="1"/>
  <c r="S2109"/>
  <c r="S2111" s="1"/>
  <c r="R2109"/>
  <c r="R2111" s="1"/>
  <c r="Q2109"/>
  <c r="Q2111" s="1"/>
  <c r="P2109"/>
  <c r="P2111" s="1"/>
  <c r="O2109"/>
  <c r="O2111" s="1"/>
  <c r="N2109"/>
  <c r="N2111" s="1"/>
  <c r="M2109"/>
  <c r="M2111" s="1"/>
  <c r="L2109"/>
  <c r="L2111" s="1"/>
  <c r="K2109"/>
  <c r="K2111" s="1"/>
  <c r="J2109"/>
  <c r="J2111" s="1"/>
  <c r="I2109"/>
  <c r="I2111" s="1"/>
  <c r="H2109"/>
  <c r="H2111" s="1"/>
  <c r="G2109"/>
  <c r="G2111" s="1"/>
  <c r="F2109"/>
  <c r="F2111" s="1"/>
  <c r="E2109"/>
  <c r="E2111" s="1"/>
  <c r="AB2108"/>
  <c r="AB2110" s="1"/>
  <c r="AA2108"/>
  <c r="AA2110" s="1"/>
  <c r="Z2108"/>
  <c r="Z2110" s="1"/>
  <c r="Y2108"/>
  <c r="Y2110" s="1"/>
  <c r="X2108"/>
  <c r="X2110" s="1"/>
  <c r="W2108"/>
  <c r="W2110" s="1"/>
  <c r="V2108"/>
  <c r="V2110" s="1"/>
  <c r="U2108"/>
  <c r="U2110" s="1"/>
  <c r="T2108"/>
  <c r="T2110" s="1"/>
  <c r="S2108"/>
  <c r="S2110" s="1"/>
  <c r="R2108"/>
  <c r="R2110" s="1"/>
  <c r="Q2108"/>
  <c r="Q2110" s="1"/>
  <c r="P2108"/>
  <c r="P2110" s="1"/>
  <c r="O2108"/>
  <c r="O2110" s="1"/>
  <c r="N2108"/>
  <c r="N2110" s="1"/>
  <c r="M2108"/>
  <c r="M2110" s="1"/>
  <c r="L2108"/>
  <c r="L2110" s="1"/>
  <c r="K2108"/>
  <c r="K2110" s="1"/>
  <c r="J2108"/>
  <c r="J2110" s="1"/>
  <c r="I2108"/>
  <c r="I2110" s="1"/>
  <c r="H2108"/>
  <c r="H2110" s="1"/>
  <c r="G2108"/>
  <c r="G2110" s="1"/>
  <c r="F2108"/>
  <c r="F2110" s="1"/>
  <c r="E2108"/>
  <c r="E2110" s="1"/>
  <c r="AB2107"/>
  <c r="AA2107"/>
  <c r="Z2107"/>
  <c r="Y2107"/>
  <c r="X2107"/>
  <c r="W2107"/>
  <c r="V2107"/>
  <c r="U2107"/>
  <c r="T2107"/>
  <c r="S2107"/>
  <c r="R2107"/>
  <c r="Q2107"/>
  <c r="P2107"/>
  <c r="O2107"/>
  <c r="N2107"/>
  <c r="M2107"/>
  <c r="L2107"/>
  <c r="K2107"/>
  <c r="J2107"/>
  <c r="I2107"/>
  <c r="H2107"/>
  <c r="G2107"/>
  <c r="F2107"/>
  <c r="E2107"/>
  <c r="AC2105"/>
  <c r="AC2104"/>
  <c r="AB2103"/>
  <c r="AA2103"/>
  <c r="Z2103"/>
  <c r="Y2103"/>
  <c r="X2103"/>
  <c r="W2103"/>
  <c r="V2103"/>
  <c r="U2103"/>
  <c r="T2103"/>
  <c r="S2103"/>
  <c r="R2103"/>
  <c r="Q2103"/>
  <c r="P2103"/>
  <c r="O2103"/>
  <c r="N2103"/>
  <c r="M2103"/>
  <c r="L2103"/>
  <c r="K2103"/>
  <c r="J2103"/>
  <c r="I2103"/>
  <c r="H2103"/>
  <c r="G2103"/>
  <c r="F2103"/>
  <c r="E2103"/>
  <c r="AC2101"/>
  <c r="AC2109" s="1"/>
  <c r="AC2100"/>
  <c r="AC2108" s="1"/>
  <c r="AB2097"/>
  <c r="AA2097"/>
  <c r="Z2097"/>
  <c r="Y2097"/>
  <c r="X2097"/>
  <c r="W2097"/>
  <c r="V2097"/>
  <c r="U2097"/>
  <c r="T2097"/>
  <c r="S2097"/>
  <c r="R2097"/>
  <c r="Q2097"/>
  <c r="P2097"/>
  <c r="O2097"/>
  <c r="N2097"/>
  <c r="M2097"/>
  <c r="L2097"/>
  <c r="K2097"/>
  <c r="J2097"/>
  <c r="I2097"/>
  <c r="H2097"/>
  <c r="G2097"/>
  <c r="F2097"/>
  <c r="E2097"/>
  <c r="AB2095"/>
  <c r="AA2095"/>
  <c r="Z2095"/>
  <c r="Y2095"/>
  <c r="X2095"/>
  <c r="W2095"/>
  <c r="V2095"/>
  <c r="U2095"/>
  <c r="T2095"/>
  <c r="S2095"/>
  <c r="R2095"/>
  <c r="Q2095"/>
  <c r="P2095"/>
  <c r="O2095"/>
  <c r="N2095"/>
  <c r="M2095"/>
  <c r="L2095"/>
  <c r="K2095"/>
  <c r="J2095"/>
  <c r="I2095"/>
  <c r="H2095"/>
  <c r="G2095"/>
  <c r="F2095"/>
  <c r="E2095"/>
  <c r="AC2093"/>
  <c r="AC2111" s="1"/>
  <c r="AC2092"/>
  <c r="AC2110" s="1"/>
  <c r="AB2039"/>
  <c r="AA2039"/>
  <c r="Z2039"/>
  <c r="Y2039"/>
  <c r="X2039"/>
  <c r="W2039"/>
  <c r="V2039"/>
  <c r="U2039"/>
  <c r="T2039"/>
  <c r="S2039"/>
  <c r="R2039"/>
  <c r="Q2039"/>
  <c r="P2039"/>
  <c r="O2039"/>
  <c r="N2039"/>
  <c r="M2039"/>
  <c r="L2039"/>
  <c r="K2039"/>
  <c r="J2039"/>
  <c r="I2039"/>
  <c r="H2039"/>
  <c r="G2039"/>
  <c r="F2039"/>
  <c r="E2039"/>
  <c r="AB2038"/>
  <c r="AB2040" s="1"/>
  <c r="AA2038"/>
  <c r="AA2040" s="1"/>
  <c r="Z2038"/>
  <c r="Z2040" s="1"/>
  <c r="Y2038"/>
  <c r="Y2040" s="1"/>
  <c r="X2038"/>
  <c r="X2040" s="1"/>
  <c r="W2038"/>
  <c r="W2040" s="1"/>
  <c r="V2038"/>
  <c r="V2040" s="1"/>
  <c r="U2038"/>
  <c r="U2040" s="1"/>
  <c r="T2038"/>
  <c r="T2040" s="1"/>
  <c r="S2038"/>
  <c r="S2040" s="1"/>
  <c r="R2038"/>
  <c r="R2040" s="1"/>
  <c r="Q2038"/>
  <c r="Q2040" s="1"/>
  <c r="P2038"/>
  <c r="P2040" s="1"/>
  <c r="O2038"/>
  <c r="O2040" s="1"/>
  <c r="N2038"/>
  <c r="N2040" s="1"/>
  <c r="M2038"/>
  <c r="M2040" s="1"/>
  <c r="L2038"/>
  <c r="L2040" s="1"/>
  <c r="K2038"/>
  <c r="K2040" s="1"/>
  <c r="J2038"/>
  <c r="J2040" s="1"/>
  <c r="I2038"/>
  <c r="I2040" s="1"/>
  <c r="H2038"/>
  <c r="H2040" s="1"/>
  <c r="G2038"/>
  <c r="G2040" s="1"/>
  <c r="F2038"/>
  <c r="F2040" s="1"/>
  <c r="E2038"/>
  <c r="E2040" s="1"/>
  <c r="AB2036"/>
  <c r="AA2036"/>
  <c r="Z2036"/>
  <c r="Y2036"/>
  <c r="X2036"/>
  <c r="W2036"/>
  <c r="V2036"/>
  <c r="U2036"/>
  <c r="T2036"/>
  <c r="S2036"/>
  <c r="R2036"/>
  <c r="Q2036"/>
  <c r="P2036"/>
  <c r="O2036"/>
  <c r="N2036"/>
  <c r="M2036"/>
  <c r="L2036"/>
  <c r="K2036"/>
  <c r="J2036"/>
  <c r="I2036"/>
  <c r="H2036"/>
  <c r="G2036"/>
  <c r="F2036"/>
  <c r="E2036"/>
  <c r="AC2034"/>
  <c r="AC2033"/>
  <c r="AB2031"/>
  <c r="AA2031"/>
  <c r="Z2031"/>
  <c r="Y2031"/>
  <c r="X2031"/>
  <c r="W2031"/>
  <c r="V2031"/>
  <c r="U2031"/>
  <c r="T2031"/>
  <c r="S2031"/>
  <c r="R2031"/>
  <c r="Q2031"/>
  <c r="P2031"/>
  <c r="O2031"/>
  <c r="N2031"/>
  <c r="M2031"/>
  <c r="L2031"/>
  <c r="K2031"/>
  <c r="J2031"/>
  <c r="I2031"/>
  <c r="H2031"/>
  <c r="G2031"/>
  <c r="F2031"/>
  <c r="E2031"/>
  <c r="AC2029"/>
  <c r="AC2028"/>
  <c r="AB2021"/>
  <c r="AA2021"/>
  <c r="Z2021"/>
  <c r="Y2021"/>
  <c r="X2021"/>
  <c r="W2021"/>
  <c r="V2021"/>
  <c r="U2021"/>
  <c r="T2021"/>
  <c r="S2021"/>
  <c r="R2021"/>
  <c r="Q2021"/>
  <c r="P2021"/>
  <c r="O2021"/>
  <c r="N2021"/>
  <c r="M2021"/>
  <c r="L2021"/>
  <c r="K2021"/>
  <c r="J2021"/>
  <c r="I2021"/>
  <c r="H2021"/>
  <c r="G2021"/>
  <c r="F2021"/>
  <c r="E2021"/>
  <c r="AB2020"/>
  <c r="AB2022" s="1"/>
  <c r="AA2020"/>
  <c r="AA2022" s="1"/>
  <c r="Z2020"/>
  <c r="Z2022" s="1"/>
  <c r="Y2020"/>
  <c r="Y2022" s="1"/>
  <c r="X2020"/>
  <c r="X2022" s="1"/>
  <c r="W2020"/>
  <c r="W2022" s="1"/>
  <c r="V2020"/>
  <c r="V2022" s="1"/>
  <c r="U2020"/>
  <c r="U2022" s="1"/>
  <c r="T2020"/>
  <c r="T2022" s="1"/>
  <c r="S2020"/>
  <c r="S2022" s="1"/>
  <c r="R2020"/>
  <c r="R2022" s="1"/>
  <c r="Q2020"/>
  <c r="Q2022" s="1"/>
  <c r="P2020"/>
  <c r="P2022" s="1"/>
  <c r="O2020"/>
  <c r="O2022" s="1"/>
  <c r="N2020"/>
  <c r="N2022" s="1"/>
  <c r="M2020"/>
  <c r="M2022" s="1"/>
  <c r="L2020"/>
  <c r="L2022" s="1"/>
  <c r="K2020"/>
  <c r="K2022" s="1"/>
  <c r="J2020"/>
  <c r="J2022" s="1"/>
  <c r="I2020"/>
  <c r="I2022" s="1"/>
  <c r="H2020"/>
  <c r="H2022" s="1"/>
  <c r="G2020"/>
  <c r="G2022" s="1"/>
  <c r="F2020"/>
  <c r="F2022" s="1"/>
  <c r="E2020"/>
  <c r="E2022" s="1"/>
  <c r="AB2018"/>
  <c r="AA2018"/>
  <c r="Z2018"/>
  <c r="Y2018"/>
  <c r="X2018"/>
  <c r="W2018"/>
  <c r="V2018"/>
  <c r="U2018"/>
  <c r="T2018"/>
  <c r="S2018"/>
  <c r="R2018"/>
  <c r="Q2018"/>
  <c r="P2018"/>
  <c r="O2018"/>
  <c r="N2018"/>
  <c r="M2018"/>
  <c r="L2018"/>
  <c r="K2018"/>
  <c r="J2018"/>
  <c r="I2018"/>
  <c r="H2018"/>
  <c r="G2018"/>
  <c r="F2018"/>
  <c r="E2018"/>
  <c r="AB2017"/>
  <c r="AA2017"/>
  <c r="Z2017"/>
  <c r="Y2017"/>
  <c r="X2017"/>
  <c r="W2017"/>
  <c r="V2017"/>
  <c r="U2017"/>
  <c r="T2017"/>
  <c r="S2017"/>
  <c r="R2017"/>
  <c r="Q2017"/>
  <c r="P2017"/>
  <c r="O2017"/>
  <c r="N2017"/>
  <c r="M2017"/>
  <c r="L2017"/>
  <c r="K2017"/>
  <c r="J2017"/>
  <c r="I2017"/>
  <c r="H2017"/>
  <c r="G2017"/>
  <c r="F2017"/>
  <c r="AD2016"/>
  <c r="AC2016"/>
  <c r="AD2015"/>
  <c r="AC2015"/>
  <c r="AB2013"/>
  <c r="AA2013"/>
  <c r="Z2013"/>
  <c r="Y2013"/>
  <c r="X2013"/>
  <c r="W2013"/>
  <c r="V2013"/>
  <c r="U2013"/>
  <c r="T2013"/>
  <c r="S2013"/>
  <c r="R2013"/>
  <c r="Q2013"/>
  <c r="P2013"/>
  <c r="O2013"/>
  <c r="N2013"/>
  <c r="M2013"/>
  <c r="L2013"/>
  <c r="K2013"/>
  <c r="J2013"/>
  <c r="I2013"/>
  <c r="H2013"/>
  <c r="G2013"/>
  <c r="F2013"/>
  <c r="E2013"/>
  <c r="AB2012"/>
  <c r="AA2012"/>
  <c r="Z2012"/>
  <c r="Y2012"/>
  <c r="X2012"/>
  <c r="W2012"/>
  <c r="V2012"/>
  <c r="U2012"/>
  <c r="T2012"/>
  <c r="S2012"/>
  <c r="R2012"/>
  <c r="Q2012"/>
  <c r="P2012"/>
  <c r="O2012"/>
  <c r="N2012"/>
  <c r="M2012"/>
  <c r="L2012"/>
  <c r="K2012"/>
  <c r="J2012"/>
  <c r="I2012"/>
  <c r="H2012"/>
  <c r="G2012"/>
  <c r="F2012"/>
  <c r="AC2011"/>
  <c r="AC2010"/>
  <c r="AB2003"/>
  <c r="AA2003"/>
  <c r="Z2003"/>
  <c r="Y2003"/>
  <c r="X2003"/>
  <c r="W2003"/>
  <c r="V2003"/>
  <c r="U2003"/>
  <c r="T2003"/>
  <c r="S2003"/>
  <c r="R2003"/>
  <c r="Q2003"/>
  <c r="P2003"/>
  <c r="O2003"/>
  <c r="N2003"/>
  <c r="M2003"/>
  <c r="L2003"/>
  <c r="K2003"/>
  <c r="J2003"/>
  <c r="I2003"/>
  <c r="H2003"/>
  <c r="G2003"/>
  <c r="F2003"/>
  <c r="E2003"/>
  <c r="AB2002"/>
  <c r="AB2004" s="1"/>
  <c r="AA2002"/>
  <c r="Z2002"/>
  <c r="Z2004" s="1"/>
  <c r="Y2002"/>
  <c r="Y2004" s="1"/>
  <c r="X2002"/>
  <c r="X2004" s="1"/>
  <c r="W2002"/>
  <c r="W2004" s="1"/>
  <c r="V2002"/>
  <c r="V2004" s="1"/>
  <c r="U2002"/>
  <c r="U2004" s="1"/>
  <c r="T2002"/>
  <c r="T2004" s="1"/>
  <c r="S2002"/>
  <c r="S2004" s="1"/>
  <c r="R2002"/>
  <c r="R2004" s="1"/>
  <c r="Q2002"/>
  <c r="Q2004" s="1"/>
  <c r="P2002"/>
  <c r="P2004" s="1"/>
  <c r="O2002"/>
  <c r="O2004" s="1"/>
  <c r="N2002"/>
  <c r="N2004" s="1"/>
  <c r="M2002"/>
  <c r="M2004" s="1"/>
  <c r="L2002"/>
  <c r="L2004" s="1"/>
  <c r="K2002"/>
  <c r="K2004" s="1"/>
  <c r="J2002"/>
  <c r="J2004" s="1"/>
  <c r="I2002"/>
  <c r="I2004" s="1"/>
  <c r="H2002"/>
  <c r="H2004" s="1"/>
  <c r="G2002"/>
  <c r="G2004" s="1"/>
  <c r="F2002"/>
  <c r="F2004" s="1"/>
  <c r="E2002"/>
  <c r="E2004" s="1"/>
  <c r="AB2000"/>
  <c r="AA2000"/>
  <c r="Z2000"/>
  <c r="Y2000"/>
  <c r="X2000"/>
  <c r="W2000"/>
  <c r="V2000"/>
  <c r="U2000"/>
  <c r="T2000"/>
  <c r="S2000"/>
  <c r="R2000"/>
  <c r="Q2000"/>
  <c r="P2000"/>
  <c r="O2000"/>
  <c r="N2000"/>
  <c r="M2000"/>
  <c r="L2000"/>
  <c r="K2000"/>
  <c r="J2000"/>
  <c r="I2000"/>
  <c r="H2000"/>
  <c r="G2000"/>
  <c r="F2000"/>
  <c r="E2000"/>
  <c r="AB1999"/>
  <c r="AA1999"/>
  <c r="Z1999"/>
  <c r="Y1999"/>
  <c r="X1999"/>
  <c r="W1999"/>
  <c r="V1999"/>
  <c r="U1999"/>
  <c r="T1999"/>
  <c r="S1999"/>
  <c r="R1999"/>
  <c r="Q1999"/>
  <c r="P1999"/>
  <c r="O1999"/>
  <c r="N1999"/>
  <c r="M1999"/>
  <c r="L1999"/>
  <c r="K1999"/>
  <c r="J1999"/>
  <c r="I1999"/>
  <c r="H1999"/>
  <c r="G1999"/>
  <c r="F1999"/>
  <c r="E1999"/>
  <c r="AC1998"/>
  <c r="AC1997"/>
  <c r="AB1995"/>
  <c r="AA1995"/>
  <c r="Z1995"/>
  <c r="Y1995"/>
  <c r="X1995"/>
  <c r="W1995"/>
  <c r="V1995"/>
  <c r="U1995"/>
  <c r="T1995"/>
  <c r="S1995"/>
  <c r="R1995"/>
  <c r="Q1995"/>
  <c r="P1995"/>
  <c r="O1995"/>
  <c r="N1995"/>
  <c r="M1995"/>
  <c r="L1995"/>
  <c r="K1995"/>
  <c r="J1995"/>
  <c r="I1995"/>
  <c r="H1995"/>
  <c r="G1995"/>
  <c r="F1995"/>
  <c r="E1995"/>
  <c r="AB1994"/>
  <c r="AA1994"/>
  <c r="Z1994"/>
  <c r="Y1994"/>
  <c r="X1994"/>
  <c r="W1994"/>
  <c r="V1994"/>
  <c r="U1994"/>
  <c r="T1994"/>
  <c r="S1994"/>
  <c r="R1994"/>
  <c r="Q1994"/>
  <c r="P1994"/>
  <c r="O1994"/>
  <c r="N1994"/>
  <c r="M1994"/>
  <c r="L1994"/>
  <c r="K1994"/>
  <c r="J1994"/>
  <c r="I1994"/>
  <c r="H1994"/>
  <c r="G1994"/>
  <c r="F1994"/>
  <c r="E1994"/>
  <c r="AC1992"/>
  <c r="AC1995" s="1"/>
  <c r="AA2004" l="1"/>
  <c r="AC2251"/>
  <c r="AC2253" s="1"/>
  <c r="AD2182"/>
  <c r="AC2250"/>
  <c r="AC2252" s="1"/>
  <c r="AD2004"/>
  <c r="AD2022"/>
  <c r="AD2040"/>
  <c r="AD2097"/>
  <c r="AD2122"/>
  <c r="AC2000"/>
  <c r="AC2013"/>
  <c r="AC2018"/>
  <c r="AC2031"/>
  <c r="AC2036"/>
  <c r="AC2107"/>
  <c r="AC2132"/>
  <c r="AC2179"/>
  <c r="AC2193"/>
  <c r="AC2197"/>
  <c r="AC2201"/>
  <c r="AC2205"/>
  <c r="AC2209"/>
  <c r="AC2213"/>
  <c r="AC2217"/>
  <c r="AC2221"/>
  <c r="AC2225"/>
  <c r="AC2229"/>
  <c r="AC2233"/>
  <c r="AC2237"/>
  <c r="AC2241"/>
  <c r="AC2245"/>
  <c r="AC2175"/>
  <c r="AC2189"/>
  <c r="AC2121"/>
  <c r="AC2128"/>
  <c r="AC2095"/>
  <c r="AC2103"/>
  <c r="E1011" l="1"/>
  <c r="E1015"/>
  <c r="E1019"/>
  <c r="E1023"/>
  <c r="E1026"/>
  <c r="E1027"/>
  <c r="E1029" s="1"/>
  <c r="E1028"/>
  <c r="E325" i="14" l="1"/>
  <c r="E328"/>
  <c r="E329"/>
  <c r="E333"/>
  <c r="E337"/>
  <c r="E341"/>
  <c r="E345"/>
  <c r="E321"/>
  <c r="E44" i="13"/>
  <c r="E48"/>
  <c r="E52"/>
  <c r="E56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V952" i="7"/>
  <c r="N952"/>
  <c r="AC1057" i="13"/>
  <c r="AC1056"/>
  <c r="AC1059" l="1"/>
  <c r="AC892" l="1"/>
  <c r="AC891"/>
  <c r="AC846"/>
  <c r="AC845"/>
  <c r="AC809"/>
  <c r="AC808"/>
  <c r="AC805"/>
  <c r="AC804"/>
  <c r="AC1742" i="7" l="1"/>
  <c r="E2267"/>
  <c r="E2271"/>
  <c r="E2275"/>
  <c r="E2279"/>
  <c r="E2282"/>
  <c r="E2284" s="1"/>
  <c r="E2283"/>
  <c r="E2285"/>
  <c r="E2255"/>
  <c r="E2263"/>
  <c r="E2139"/>
  <c r="E2140"/>
  <c r="AB1542" l="1"/>
  <c r="AA1542"/>
  <c r="Z1542"/>
  <c r="Y1542"/>
  <c r="X1542"/>
  <c r="W1542"/>
  <c r="V1542"/>
  <c r="U1542"/>
  <c r="T1542"/>
  <c r="S1542"/>
  <c r="R1542"/>
  <c r="Q1542"/>
  <c r="P1542"/>
  <c r="O1542"/>
  <c r="N1542"/>
  <c r="M1542"/>
  <c r="L1542"/>
  <c r="K1542"/>
  <c r="J1542"/>
  <c r="I1542"/>
  <c r="H1542"/>
  <c r="G1542"/>
  <c r="F1542"/>
  <c r="E1542"/>
  <c r="AC1540"/>
  <c r="AC1539"/>
  <c r="AC1542" l="1"/>
  <c r="AC1233"/>
  <c r="AC1232"/>
  <c r="AB1039"/>
  <c r="AA1039"/>
  <c r="Z1039"/>
  <c r="Y1039"/>
  <c r="X1039"/>
  <c r="W1039"/>
  <c r="V1039"/>
  <c r="U1039"/>
  <c r="T1039"/>
  <c r="S1039"/>
  <c r="R1039"/>
  <c r="Q1039"/>
  <c r="P1039"/>
  <c r="O1039"/>
  <c r="N1039"/>
  <c r="M1039"/>
  <c r="L1039"/>
  <c r="K1039"/>
  <c r="J1039"/>
  <c r="I1039"/>
  <c r="H1039"/>
  <c r="G1039"/>
  <c r="F1039"/>
  <c r="E1039"/>
  <c r="AC1037"/>
  <c r="AC1036"/>
  <c r="AB1071"/>
  <c r="AA1071"/>
  <c r="Z1071"/>
  <c r="Y1071"/>
  <c r="X1071"/>
  <c r="W1071"/>
  <c r="V1071"/>
  <c r="U1071"/>
  <c r="T1071"/>
  <c r="S1071"/>
  <c r="R1071"/>
  <c r="Q1071"/>
  <c r="P1071"/>
  <c r="O1071"/>
  <c r="N1071"/>
  <c r="M1071"/>
  <c r="L1071"/>
  <c r="K1071"/>
  <c r="J1071"/>
  <c r="I1071"/>
  <c r="H1071"/>
  <c r="G1071"/>
  <c r="F1071"/>
  <c r="E1071"/>
  <c r="AC1069"/>
  <c r="AC1068"/>
  <c r="E986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Z985"/>
  <c r="AA985"/>
  <c r="AB985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Z986"/>
  <c r="AA986"/>
  <c r="AB986"/>
  <c r="E1055"/>
  <c r="E1059"/>
  <c r="E1063"/>
  <c r="E1067"/>
  <c r="E1075"/>
  <c r="E1079"/>
  <c r="E527"/>
  <c r="E535"/>
  <c r="E539"/>
  <c r="E543"/>
  <c r="E547"/>
  <c r="E278"/>
  <c r="F1981" i="13"/>
  <c r="G1981"/>
  <c r="H1981"/>
  <c r="I1981"/>
  <c r="J1981"/>
  <c r="K1981"/>
  <c r="L1981"/>
  <c r="M1981"/>
  <c r="N1981"/>
  <c r="O1981"/>
  <c r="P1981"/>
  <c r="Q1981"/>
  <c r="R1981"/>
  <c r="S1981"/>
  <c r="T1981"/>
  <c r="U1981"/>
  <c r="V1981"/>
  <c r="W1981"/>
  <c r="X1981"/>
  <c r="Y1981"/>
  <c r="Z1981"/>
  <c r="AA1981"/>
  <c r="AB1981"/>
  <c r="F1982"/>
  <c r="G1982"/>
  <c r="H1982"/>
  <c r="I1982"/>
  <c r="J1982"/>
  <c r="K1982"/>
  <c r="L1982"/>
  <c r="L1984" s="1"/>
  <c r="M1982"/>
  <c r="M1984" s="1"/>
  <c r="N1982"/>
  <c r="N1984" s="1"/>
  <c r="O1982"/>
  <c r="O1984" s="1"/>
  <c r="P1982"/>
  <c r="P1984" s="1"/>
  <c r="Q1982"/>
  <c r="Q1984" s="1"/>
  <c r="R1982"/>
  <c r="R1984" s="1"/>
  <c r="S1982"/>
  <c r="T1982"/>
  <c r="T1984" s="1"/>
  <c r="U1982"/>
  <c r="U1984" s="1"/>
  <c r="V1982"/>
  <c r="V1984" s="1"/>
  <c r="W1982"/>
  <c r="W1984" s="1"/>
  <c r="X1982"/>
  <c r="X1984" s="1"/>
  <c r="Y1982"/>
  <c r="Y1984" s="1"/>
  <c r="Z1982"/>
  <c r="Z1984" s="1"/>
  <c r="AA1982"/>
  <c r="AB1982"/>
  <c r="AB1984" s="1"/>
  <c r="F1983"/>
  <c r="G1983"/>
  <c r="H1983"/>
  <c r="I1983"/>
  <c r="J1983"/>
  <c r="K1983"/>
  <c r="L1983"/>
  <c r="M1983"/>
  <c r="N1983"/>
  <c r="O1983"/>
  <c r="P1983"/>
  <c r="Q1983"/>
  <c r="R1983"/>
  <c r="S1983"/>
  <c r="T1983"/>
  <c r="U1983"/>
  <c r="V1983"/>
  <c r="W1983"/>
  <c r="X1983"/>
  <c r="Y1983"/>
  <c r="Z1983"/>
  <c r="AA1983"/>
  <c r="AB1983"/>
  <c r="F1984"/>
  <c r="G1984"/>
  <c r="H1984"/>
  <c r="I1984"/>
  <c r="J1984"/>
  <c r="K1984"/>
  <c r="S1984"/>
  <c r="AA1984"/>
  <c r="E1982"/>
  <c r="E1984" s="1"/>
  <c r="E1981"/>
  <c r="E1983" s="1"/>
  <c r="AC1235" i="7" l="1"/>
  <c r="AC1039"/>
  <c r="AC1071"/>
  <c r="AC353"/>
  <c r="AC352"/>
  <c r="E1106" i="13"/>
  <c r="E1111" s="1"/>
  <c r="F1106"/>
  <c r="G1106"/>
  <c r="H1106"/>
  <c r="I1106"/>
  <c r="J1106"/>
  <c r="K1106"/>
  <c r="L1106"/>
  <c r="M1106"/>
  <c r="N1106"/>
  <c r="O1106"/>
  <c r="P1106"/>
  <c r="Q1106"/>
  <c r="R1106"/>
  <c r="S1106"/>
  <c r="T1106"/>
  <c r="U1106"/>
  <c r="V1106"/>
  <c r="W1106"/>
  <c r="X1106"/>
  <c r="Y1106"/>
  <c r="Z1106"/>
  <c r="AA1106"/>
  <c r="AB1106"/>
  <c r="F1105"/>
  <c r="G1105"/>
  <c r="H1105"/>
  <c r="I1105"/>
  <c r="J1105"/>
  <c r="K1105"/>
  <c r="L1105"/>
  <c r="M1105"/>
  <c r="N1105"/>
  <c r="O1105"/>
  <c r="P1105"/>
  <c r="Q1105"/>
  <c r="R1105"/>
  <c r="S1105"/>
  <c r="T1105"/>
  <c r="U1105"/>
  <c r="V1105"/>
  <c r="W1105"/>
  <c r="X1105"/>
  <c r="Y1105"/>
  <c r="Z1105"/>
  <c r="AA1105"/>
  <c r="AB1105"/>
  <c r="AC1078"/>
  <c r="AC1079"/>
  <c r="E1083"/>
  <c r="F1083"/>
  <c r="G1083"/>
  <c r="H1083"/>
  <c r="I1083"/>
  <c r="J1083"/>
  <c r="K1083"/>
  <c r="L1083"/>
  <c r="M1083"/>
  <c r="N1083"/>
  <c r="O1083"/>
  <c r="P1083"/>
  <c r="Q1083"/>
  <c r="R1083"/>
  <c r="S1083"/>
  <c r="T1083"/>
  <c r="U1083"/>
  <c r="V1083"/>
  <c r="W1083"/>
  <c r="X1083"/>
  <c r="Y1083"/>
  <c r="Z1083"/>
  <c r="AA1083"/>
  <c r="AB1083"/>
  <c r="E1279"/>
  <c r="E1283"/>
  <c r="E1284"/>
  <c r="E1290"/>
  <c r="E1291"/>
  <c r="E1294"/>
  <c r="E1295"/>
  <c r="E1298"/>
  <c r="AC1240"/>
  <c r="AC1239"/>
  <c r="E1157"/>
  <c r="E1163"/>
  <c r="E1169"/>
  <c r="E1175"/>
  <c r="E1179"/>
  <c r="E1183"/>
  <c r="E1145"/>
  <c r="E1151"/>
  <c r="AD1860" i="7"/>
  <c r="AE1860"/>
  <c r="AC1083" i="13" l="1"/>
  <c r="E2171" i="7"/>
  <c r="E2170"/>
  <c r="E2172" s="1"/>
  <c r="E769"/>
  <c r="E775"/>
  <c r="E779"/>
  <c r="E780"/>
  <c r="E781"/>
  <c r="E790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Z742"/>
  <c r="AA742"/>
  <c r="AB742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Z743"/>
  <c r="AA743"/>
  <c r="AB743"/>
  <c r="E743"/>
  <c r="E742"/>
  <c r="E758" s="1"/>
  <c r="E739"/>
  <c r="E782"/>
  <c r="F739"/>
  <c r="G739"/>
  <c r="G759" s="1"/>
  <c r="H739"/>
  <c r="I739"/>
  <c r="I759" s="1"/>
  <c r="J739"/>
  <c r="K739"/>
  <c r="K759" s="1"/>
  <c r="L739"/>
  <c r="L759" s="1"/>
  <c r="M739"/>
  <c r="M759" s="1"/>
  <c r="N739"/>
  <c r="N759" s="1"/>
  <c r="O739"/>
  <c r="O759" s="1"/>
  <c r="P739"/>
  <c r="P759" s="1"/>
  <c r="Q739"/>
  <c r="Q759" s="1"/>
  <c r="R739"/>
  <c r="R759" s="1"/>
  <c r="S739"/>
  <c r="S759" s="1"/>
  <c r="T739"/>
  <c r="T759" s="1"/>
  <c r="U739"/>
  <c r="U759" s="1"/>
  <c r="V739"/>
  <c r="V759" s="1"/>
  <c r="W739"/>
  <c r="W759" s="1"/>
  <c r="X739"/>
  <c r="X759" s="1"/>
  <c r="Y739"/>
  <c r="Y759" s="1"/>
  <c r="Z739"/>
  <c r="Z759" s="1"/>
  <c r="AA739"/>
  <c r="AA759" s="1"/>
  <c r="AB739"/>
  <c r="AB759" s="1"/>
  <c r="F738"/>
  <c r="G738"/>
  <c r="H738"/>
  <c r="I738"/>
  <c r="J738"/>
  <c r="K738"/>
  <c r="L738"/>
  <c r="L758" s="1"/>
  <c r="M738"/>
  <c r="N738"/>
  <c r="O738"/>
  <c r="P738"/>
  <c r="Q738"/>
  <c r="R738"/>
  <c r="S738"/>
  <c r="T738"/>
  <c r="U738"/>
  <c r="U758" s="1"/>
  <c r="V738"/>
  <c r="W738"/>
  <c r="X738"/>
  <c r="Y738"/>
  <c r="Z738"/>
  <c r="AA738"/>
  <c r="AA758" s="1"/>
  <c r="J759" l="1"/>
  <c r="H759"/>
  <c r="F759"/>
  <c r="E759"/>
  <c r="E760" s="1"/>
  <c r="E741"/>
  <c r="E745"/>
  <c r="E783"/>
  <c r="E41" i="14"/>
  <c r="E45"/>
  <c r="E49"/>
  <c r="E53"/>
  <c r="E57"/>
  <c r="E61"/>
  <c r="AC1017" i="13" l="1"/>
  <c r="AC1016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Z1019"/>
  <c r="AA1019"/>
  <c r="AB1019"/>
  <c r="E611" i="7" l="1"/>
  <c r="E617"/>
  <c r="E625"/>
  <c r="E627"/>
  <c r="E629"/>
  <c r="E631"/>
  <c r="E632"/>
  <c r="E633"/>
  <c r="E635" s="1"/>
  <c r="E634"/>
  <c r="E90" i="14" l="1"/>
  <c r="E94"/>
  <c r="E95"/>
  <c r="E96"/>
  <c r="E104"/>
  <c r="E108"/>
  <c r="E97" l="1"/>
  <c r="AC468" i="13"/>
  <c r="AC2328" i="7" l="1"/>
  <c r="E374" i="14" l="1"/>
  <c r="E375"/>
  <c r="E376"/>
  <c r="E384"/>
  <c r="E388"/>
  <c r="E392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Z337"/>
  <c r="AA337"/>
  <c r="AB337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Z341"/>
  <c r="AA341"/>
  <c r="AB341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Z345"/>
  <c r="AA345"/>
  <c r="AB345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Z349"/>
  <c r="AA349"/>
  <c r="AB349"/>
  <c r="E352"/>
  <c r="F352"/>
  <c r="G352"/>
  <c r="H352"/>
  <c r="H354" s="1"/>
  <c r="I352"/>
  <c r="J352"/>
  <c r="J354" s="1"/>
  <c r="K352"/>
  <c r="L352"/>
  <c r="L354" s="1"/>
  <c r="M352"/>
  <c r="N352"/>
  <c r="N354" s="1"/>
  <c r="O352"/>
  <c r="P352"/>
  <c r="P354" s="1"/>
  <c r="Q352"/>
  <c r="R352"/>
  <c r="R354" s="1"/>
  <c r="S352"/>
  <c r="T352"/>
  <c r="T354" s="1"/>
  <c r="U352"/>
  <c r="V352"/>
  <c r="V354" s="1"/>
  <c r="W352"/>
  <c r="X352"/>
  <c r="X354" s="1"/>
  <c r="Y352"/>
  <c r="Z352"/>
  <c r="Z354" s="1"/>
  <c r="AA352"/>
  <c r="AB352"/>
  <c r="AB354" s="1"/>
  <c r="E353"/>
  <c r="F353"/>
  <c r="F355" s="1"/>
  <c r="G353"/>
  <c r="H353"/>
  <c r="H355" s="1"/>
  <c r="I353"/>
  <c r="J353"/>
  <c r="J355" s="1"/>
  <c r="K353"/>
  <c r="L353"/>
  <c r="L355" s="1"/>
  <c r="M353"/>
  <c r="N353"/>
  <c r="N355" s="1"/>
  <c r="O353"/>
  <c r="P353"/>
  <c r="P355" s="1"/>
  <c r="Q353"/>
  <c r="R353"/>
  <c r="R355" s="1"/>
  <c r="S353"/>
  <c r="T353"/>
  <c r="T355" s="1"/>
  <c r="U353"/>
  <c r="V353"/>
  <c r="V355" s="1"/>
  <c r="W353"/>
  <c r="X353"/>
  <c r="X355" s="1"/>
  <c r="Y353"/>
  <c r="Z353"/>
  <c r="Z355" s="1"/>
  <c r="AA353"/>
  <c r="AB353"/>
  <c r="AB355" s="1"/>
  <c r="E354"/>
  <c r="F354"/>
  <c r="G354"/>
  <c r="I354"/>
  <c r="K354"/>
  <c r="M354"/>
  <c r="O354"/>
  <c r="Q354"/>
  <c r="S354"/>
  <c r="U354"/>
  <c r="W354"/>
  <c r="Y354"/>
  <c r="AA354"/>
  <c r="E355"/>
  <c r="G355"/>
  <c r="I355"/>
  <c r="K355"/>
  <c r="M355"/>
  <c r="O355"/>
  <c r="Q355"/>
  <c r="S355"/>
  <c r="U355"/>
  <c r="W355"/>
  <c r="Y355"/>
  <c r="AA355"/>
  <c r="E1128" i="7"/>
  <c r="E1132"/>
  <c r="E1133"/>
  <c r="E1134"/>
  <c r="E377" i="14" l="1"/>
  <c r="E956" i="13"/>
  <c r="E16"/>
  <c r="AE50" i="14"/>
  <c r="AD50"/>
  <c r="AE38"/>
  <c r="AD38"/>
  <c r="AE34"/>
  <c r="AD34"/>
  <c r="AE74"/>
  <c r="AD74"/>
  <c r="AE70"/>
  <c r="AD70"/>
  <c r="AE58"/>
  <c r="AD58"/>
  <c r="AE54"/>
  <c r="AD54"/>
  <c r="AE1780" i="13"/>
  <c r="AD1780"/>
  <c r="AE1761"/>
  <c r="AD1761"/>
  <c r="AE1730"/>
  <c r="AD1730"/>
  <c r="AE1259"/>
  <c r="AD1259"/>
  <c r="AE1247"/>
  <c r="AE1243"/>
  <c r="AD1243"/>
  <c r="AE1231"/>
  <c r="AD1231"/>
  <c r="AE1223"/>
  <c r="AD1223"/>
  <c r="AE1164"/>
  <c r="AD1164"/>
  <c r="AE1158"/>
  <c r="AD1158"/>
  <c r="AE1152"/>
  <c r="AD1152"/>
  <c r="AE1128"/>
  <c r="AD1128"/>
  <c r="AE1118"/>
  <c r="AD1118"/>
  <c r="AE1052"/>
  <c r="AD1052"/>
  <c r="AE1048"/>
  <c r="AD1048"/>
  <c r="AE700" i="7"/>
  <c r="AD700"/>
  <c r="AE678"/>
  <c r="AD678"/>
  <c r="AE648"/>
  <c r="AE776"/>
  <c r="AD776"/>
  <c r="AE1619"/>
  <c r="AD1619"/>
  <c r="AE1615"/>
  <c r="AD1615"/>
  <c r="AE1607"/>
  <c r="AD1607"/>
  <c r="AE2276"/>
  <c r="AD2276"/>
  <c r="AE2272"/>
  <c r="AD2272"/>
  <c r="AE2268"/>
  <c r="AD2268"/>
  <c r="AE2264"/>
  <c r="AD2264"/>
  <c r="AE2260"/>
  <c r="AD2260"/>
  <c r="AE2248"/>
  <c r="AD2248"/>
  <c r="AE2204"/>
  <c r="AE2200"/>
  <c r="AE2196"/>
  <c r="AD2196"/>
  <c r="AE2192"/>
  <c r="AD2192"/>
  <c r="AE2184"/>
  <c r="AD2184"/>
  <c r="AE2176"/>
  <c r="AD2176"/>
  <c r="AE1840"/>
  <c r="AD1840"/>
  <c r="AD367" i="14"/>
  <c r="Y285"/>
  <c r="N285"/>
  <c r="Y163"/>
  <c r="Y605" i="13"/>
  <c r="V605"/>
  <c r="N605"/>
  <c r="Y514"/>
  <c r="V514"/>
  <c r="N514"/>
  <c r="Y159"/>
  <c r="V159"/>
  <c r="N159"/>
  <c r="Y2288" i="7"/>
  <c r="V2288"/>
  <c r="N2288"/>
  <c r="Y2216"/>
  <c r="V2216"/>
  <c r="N2216"/>
  <c r="Y2143"/>
  <c r="V2143"/>
  <c r="N2143"/>
  <c r="Y2107"/>
  <c r="N2107"/>
  <c r="Y2041"/>
  <c r="V2041"/>
  <c r="N2041"/>
  <c r="Y1980"/>
  <c r="V1980"/>
  <c r="N1980"/>
  <c r="Y1908"/>
  <c r="N1908"/>
  <c r="Y1754"/>
  <c r="V1754"/>
  <c r="N1754"/>
  <c r="Y1635"/>
  <c r="V1635"/>
  <c r="Y1276"/>
  <c r="N1276"/>
  <c r="Y1088"/>
  <c r="V1088"/>
  <c r="N1088"/>
  <c r="Y953"/>
  <c r="Y839"/>
  <c r="N839"/>
  <c r="Y723"/>
  <c r="V723"/>
  <c r="N723"/>
  <c r="N568"/>
  <c r="Y164"/>
  <c r="AC68"/>
  <c r="AC72"/>
  <c r="AC76"/>
  <c r="AC80"/>
  <c r="AC84"/>
  <c r="AC88"/>
  <c r="AC92"/>
  <c r="AC96"/>
  <c r="AC100"/>
  <c r="AC104"/>
  <c r="AC108"/>
  <c r="AC112"/>
  <c r="AC116"/>
  <c r="AC120"/>
  <c r="AC124"/>
  <c r="AC128"/>
  <c r="AC132"/>
  <c r="AC136"/>
  <c r="AC140"/>
  <c r="AC144"/>
  <c r="AC156"/>
  <c r="AC157"/>
  <c r="AC31"/>
  <c r="AC35"/>
  <c r="F49"/>
  <c r="G49"/>
  <c r="H49"/>
  <c r="I49"/>
  <c r="J49"/>
  <c r="K49"/>
  <c r="L49"/>
  <c r="M49"/>
  <c r="N49"/>
  <c r="O49"/>
  <c r="P49"/>
  <c r="R49"/>
  <c r="S49"/>
  <c r="T49"/>
  <c r="U49"/>
  <c r="V49"/>
  <c r="W49"/>
  <c r="X49"/>
  <c r="Y49"/>
  <c r="Z49"/>
  <c r="AA49"/>
  <c r="AB49"/>
  <c r="Z1825"/>
  <c r="AA1825"/>
  <c r="AB1825"/>
  <c r="Z1821"/>
  <c r="AA1821"/>
  <c r="AB1821"/>
  <c r="N201"/>
  <c r="N284" s="1"/>
  <c r="H201"/>
  <c r="H284" s="1"/>
  <c r="H2210"/>
  <c r="V1628"/>
  <c r="H1628"/>
  <c r="V201"/>
  <c r="V284" s="1"/>
  <c r="F1452"/>
  <c r="G1452"/>
  <c r="H1452"/>
  <c r="I1452"/>
  <c r="J1452"/>
  <c r="K1452"/>
  <c r="L1452"/>
  <c r="M1452"/>
  <c r="N1452"/>
  <c r="O1452"/>
  <c r="P1452"/>
  <c r="Q1452"/>
  <c r="R1452"/>
  <c r="S1452"/>
  <c r="T1452"/>
  <c r="U1452"/>
  <c r="V1452"/>
  <c r="W1452"/>
  <c r="X1452"/>
  <c r="Y1452"/>
  <c r="Z1452"/>
  <c r="AA1452"/>
  <c r="AB1452"/>
  <c r="E1452"/>
  <c r="E1470" s="1"/>
  <c r="E1472" s="1"/>
  <c r="AC1464"/>
  <c r="AC1442"/>
  <c r="AC1446"/>
  <c r="E1453"/>
  <c r="E1471" s="1"/>
  <c r="F1453"/>
  <c r="G1453"/>
  <c r="G1471" s="1"/>
  <c r="H1453"/>
  <c r="H1471" s="1"/>
  <c r="I1453"/>
  <c r="I1471" s="1"/>
  <c r="J1453"/>
  <c r="K1453"/>
  <c r="K1471" s="1"/>
  <c r="L1453"/>
  <c r="L1471" s="1"/>
  <c r="M1453"/>
  <c r="M1471" s="1"/>
  <c r="N1453"/>
  <c r="O1453"/>
  <c r="O1471" s="1"/>
  <c r="P1453"/>
  <c r="P1471" s="1"/>
  <c r="Q1453"/>
  <c r="Q1471" s="1"/>
  <c r="R1453"/>
  <c r="S1453"/>
  <c r="S1471" s="1"/>
  <c r="T1453"/>
  <c r="T1471" s="1"/>
  <c r="U1453"/>
  <c r="U1471" s="1"/>
  <c r="V1453"/>
  <c r="W1453"/>
  <c r="W1471" s="1"/>
  <c r="X1453"/>
  <c r="X1471" s="1"/>
  <c r="Y1453"/>
  <c r="Y1471" s="1"/>
  <c r="Z1453"/>
  <c r="AA1453"/>
  <c r="AA1471" s="1"/>
  <c r="AB1453"/>
  <c r="AB1471" s="1"/>
  <c r="AC1460"/>
  <c r="AC1314"/>
  <c r="AC1318"/>
  <c r="AC1322"/>
  <c r="AC1326"/>
  <c r="AC1463"/>
  <c r="AC1441"/>
  <c r="AC1445"/>
  <c r="AC1313"/>
  <c r="AC1317"/>
  <c r="AC1321"/>
  <c r="AC1325"/>
  <c r="F1471"/>
  <c r="J1471"/>
  <c r="N1471"/>
  <c r="R1471"/>
  <c r="V1471"/>
  <c r="Z1471"/>
  <c r="F17" i="14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E17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E13"/>
  <c r="AC1119" i="13"/>
  <c r="AC1129"/>
  <c r="AC1135"/>
  <c r="AC1141"/>
  <c r="AC1147"/>
  <c r="AC1153"/>
  <c r="AC1159"/>
  <c r="AC1165"/>
  <c r="AC1171"/>
  <c r="AC1177"/>
  <c r="AC1181"/>
  <c r="AB1187"/>
  <c r="AB1189" s="1"/>
  <c r="AA1187"/>
  <c r="AA1189" s="1"/>
  <c r="Z1187"/>
  <c r="Z1189" s="1"/>
  <c r="Y1187"/>
  <c r="Y1189" s="1"/>
  <c r="X1187"/>
  <c r="X1189" s="1"/>
  <c r="W1187"/>
  <c r="W1189" s="1"/>
  <c r="V1187"/>
  <c r="V1189" s="1"/>
  <c r="U1187"/>
  <c r="U1189" s="1"/>
  <c r="T1187"/>
  <c r="T1189" s="1"/>
  <c r="S1187"/>
  <c r="S1189" s="1"/>
  <c r="R1187"/>
  <c r="R1189" s="1"/>
  <c r="Q1187"/>
  <c r="Q1189" s="1"/>
  <c r="P1187"/>
  <c r="P1189" s="1"/>
  <c r="O1187"/>
  <c r="O1189" s="1"/>
  <c r="N1187"/>
  <c r="N1189" s="1"/>
  <c r="M1187"/>
  <c r="M1189" s="1"/>
  <c r="L1187"/>
  <c r="L1189" s="1"/>
  <c r="K1187"/>
  <c r="K1189" s="1"/>
  <c r="J1187"/>
  <c r="J1189" s="1"/>
  <c r="I1187"/>
  <c r="I1189" s="1"/>
  <c r="H1187"/>
  <c r="H1189" s="1"/>
  <c r="G1187"/>
  <c r="G1189" s="1"/>
  <c r="F1187"/>
  <c r="F1189" s="1"/>
  <c r="E1187"/>
  <c r="E1189" s="1"/>
  <c r="AC1072"/>
  <c r="AC1118"/>
  <c r="AC1128"/>
  <c r="AC1140"/>
  <c r="AC1146"/>
  <c r="AC1152"/>
  <c r="AC1158"/>
  <c r="AC1164"/>
  <c r="AC1170"/>
  <c r="AC1176"/>
  <c r="AC1180"/>
  <c r="AB1186"/>
  <c r="AB1188" s="1"/>
  <c r="AA1186"/>
  <c r="AA1188" s="1"/>
  <c r="Z1186"/>
  <c r="Z1188" s="1"/>
  <c r="Y1186"/>
  <c r="Y1188" s="1"/>
  <c r="X1186"/>
  <c r="X1188" s="1"/>
  <c r="W1186"/>
  <c r="W1188" s="1"/>
  <c r="V1186"/>
  <c r="V1188" s="1"/>
  <c r="U1186"/>
  <c r="U1188" s="1"/>
  <c r="T1186"/>
  <c r="T1188" s="1"/>
  <c r="S1186"/>
  <c r="S1188" s="1"/>
  <c r="R1186"/>
  <c r="R1188" s="1"/>
  <c r="Q1186"/>
  <c r="Q1188" s="1"/>
  <c r="P1186"/>
  <c r="P1188" s="1"/>
  <c r="O1186"/>
  <c r="O1188" s="1"/>
  <c r="N1186"/>
  <c r="N1188" s="1"/>
  <c r="M1186"/>
  <c r="M1188" s="1"/>
  <c r="L1186"/>
  <c r="L1188" s="1"/>
  <c r="K1186"/>
  <c r="K1188" s="1"/>
  <c r="J1186"/>
  <c r="J1188" s="1"/>
  <c r="I1186"/>
  <c r="I1188" s="1"/>
  <c r="H1186"/>
  <c r="H1188" s="1"/>
  <c r="G1186"/>
  <c r="G1188" s="1"/>
  <c r="F1186"/>
  <c r="F1188" s="1"/>
  <c r="AC1185"/>
  <c r="AC1184"/>
  <c r="AB1183"/>
  <c r="AA1183"/>
  <c r="Z1183"/>
  <c r="Y1183"/>
  <c r="X1183"/>
  <c r="W1183"/>
  <c r="V1183"/>
  <c r="U1183"/>
  <c r="T1183"/>
  <c r="S1183"/>
  <c r="R1183"/>
  <c r="Q1183"/>
  <c r="P1183"/>
  <c r="O1183"/>
  <c r="N1183"/>
  <c r="M1183"/>
  <c r="L1183"/>
  <c r="K1183"/>
  <c r="J1183"/>
  <c r="I1183"/>
  <c r="H1183"/>
  <c r="G1183"/>
  <c r="F1183"/>
  <c r="AB1182"/>
  <c r="AA1182"/>
  <c r="Z1182"/>
  <c r="Y1182"/>
  <c r="X1182"/>
  <c r="W1182"/>
  <c r="V1182"/>
  <c r="U1182"/>
  <c r="T1182"/>
  <c r="S1182"/>
  <c r="R1182"/>
  <c r="Q1182"/>
  <c r="P1182"/>
  <c r="O1182"/>
  <c r="N1182"/>
  <c r="M1182"/>
  <c r="L1182"/>
  <c r="K1182"/>
  <c r="J1182"/>
  <c r="I1182"/>
  <c r="H1182"/>
  <c r="G1182"/>
  <c r="F1182"/>
  <c r="AB1179"/>
  <c r="AA1179"/>
  <c r="Z1179"/>
  <c r="Y1179"/>
  <c r="X1179"/>
  <c r="W1179"/>
  <c r="V1179"/>
  <c r="U1179"/>
  <c r="T1179"/>
  <c r="S1179"/>
  <c r="R1179"/>
  <c r="Q1179"/>
  <c r="P1179"/>
  <c r="O1179"/>
  <c r="N1179"/>
  <c r="M1179"/>
  <c r="L1179"/>
  <c r="K1179"/>
  <c r="J1179"/>
  <c r="I1179"/>
  <c r="H1179"/>
  <c r="G1179"/>
  <c r="F1179"/>
  <c r="AB1178"/>
  <c r="AA1178"/>
  <c r="Z1178"/>
  <c r="Y1178"/>
  <c r="X1178"/>
  <c r="W1178"/>
  <c r="V1178"/>
  <c r="U1178"/>
  <c r="T1178"/>
  <c r="S1178"/>
  <c r="R1178"/>
  <c r="Q1178"/>
  <c r="P1178"/>
  <c r="O1178"/>
  <c r="N1178"/>
  <c r="M1178"/>
  <c r="L1178"/>
  <c r="K1178"/>
  <c r="J1178"/>
  <c r="I1178"/>
  <c r="H1178"/>
  <c r="G1178"/>
  <c r="F1178"/>
  <c r="AB1175"/>
  <c r="AA1175"/>
  <c r="Z1175"/>
  <c r="Y1175"/>
  <c r="X1175"/>
  <c r="W1175"/>
  <c r="V1175"/>
  <c r="U1175"/>
  <c r="T1175"/>
  <c r="S1175"/>
  <c r="R1175"/>
  <c r="Q1175"/>
  <c r="P1175"/>
  <c r="O1175"/>
  <c r="N1175"/>
  <c r="M1175"/>
  <c r="L1175"/>
  <c r="K1175"/>
  <c r="J1175"/>
  <c r="I1175"/>
  <c r="H1175"/>
  <c r="G1175"/>
  <c r="F1175"/>
  <c r="AC1169"/>
  <c r="AB1169"/>
  <c r="AA1169"/>
  <c r="Z1169"/>
  <c r="Y1169"/>
  <c r="X1169"/>
  <c r="W1169"/>
  <c r="V1169"/>
  <c r="U1169"/>
  <c r="T1169"/>
  <c r="S1169"/>
  <c r="R1169"/>
  <c r="Q1169"/>
  <c r="P1169"/>
  <c r="O1169"/>
  <c r="N1169"/>
  <c r="M1169"/>
  <c r="L1169"/>
  <c r="K1169"/>
  <c r="J1169"/>
  <c r="I1169"/>
  <c r="H1169"/>
  <c r="G1169"/>
  <c r="F1169"/>
  <c r="AC1163"/>
  <c r="AB1163"/>
  <c r="AA1163"/>
  <c r="Z1163"/>
  <c r="Y1163"/>
  <c r="X1163"/>
  <c r="W1163"/>
  <c r="V1163"/>
  <c r="U1163"/>
  <c r="T1163"/>
  <c r="S1163"/>
  <c r="R1163"/>
  <c r="Q1163"/>
  <c r="P1163"/>
  <c r="O1163"/>
  <c r="N1163"/>
  <c r="M1163"/>
  <c r="L1163"/>
  <c r="K1163"/>
  <c r="J1163"/>
  <c r="I1163"/>
  <c r="H1163"/>
  <c r="G1163"/>
  <c r="F1163"/>
  <c r="AC1157"/>
  <c r="AB1157"/>
  <c r="AA1157"/>
  <c r="Z1157"/>
  <c r="Y1157"/>
  <c r="X1157"/>
  <c r="W1157"/>
  <c r="V1157"/>
  <c r="U1157"/>
  <c r="T1157"/>
  <c r="S1157"/>
  <c r="R1157"/>
  <c r="Q1157"/>
  <c r="P1157"/>
  <c r="O1157"/>
  <c r="N1157"/>
  <c r="M1157"/>
  <c r="L1157"/>
  <c r="K1157"/>
  <c r="J1157"/>
  <c r="I1157"/>
  <c r="H1157"/>
  <c r="G1157"/>
  <c r="F1157"/>
  <c r="AC1151"/>
  <c r="AB1151"/>
  <c r="AA1151"/>
  <c r="Z1151"/>
  <c r="Y1151"/>
  <c r="X1151"/>
  <c r="W1151"/>
  <c r="V1151"/>
  <c r="U1151"/>
  <c r="T1151"/>
  <c r="S1151"/>
  <c r="R1151"/>
  <c r="Q1151"/>
  <c r="P1151"/>
  <c r="O1151"/>
  <c r="N1151"/>
  <c r="M1151"/>
  <c r="L1151"/>
  <c r="K1151"/>
  <c r="J1151"/>
  <c r="I1151"/>
  <c r="H1151"/>
  <c r="G1151"/>
  <c r="F1151"/>
  <c r="AC1145"/>
  <c r="AB1145"/>
  <c r="AA1145"/>
  <c r="Z1145"/>
  <c r="Y1145"/>
  <c r="X1145"/>
  <c r="W1145"/>
  <c r="V1145"/>
  <c r="U1145"/>
  <c r="T1145"/>
  <c r="S1145"/>
  <c r="R1145"/>
  <c r="Q1145"/>
  <c r="P1145"/>
  <c r="O1145"/>
  <c r="N1145"/>
  <c r="M1145"/>
  <c r="L1145"/>
  <c r="K1145"/>
  <c r="J1145"/>
  <c r="I1145"/>
  <c r="H1145"/>
  <c r="G1145"/>
  <c r="F1145"/>
  <c r="AB1139"/>
  <c r="AA1139"/>
  <c r="Z1139"/>
  <c r="Y1139"/>
  <c r="X1139"/>
  <c r="W1139"/>
  <c r="V1139"/>
  <c r="U1139"/>
  <c r="T1139"/>
  <c r="S1139"/>
  <c r="R1139"/>
  <c r="Q1139"/>
  <c r="P1139"/>
  <c r="O1139"/>
  <c r="N1139"/>
  <c r="M1139"/>
  <c r="L1139"/>
  <c r="K1139"/>
  <c r="J1139"/>
  <c r="I1139"/>
  <c r="H1139"/>
  <c r="G1139"/>
  <c r="F1139"/>
  <c r="AC1133"/>
  <c r="AB1133"/>
  <c r="AA1133"/>
  <c r="Z1133"/>
  <c r="Y1133"/>
  <c r="X1133"/>
  <c r="W1133"/>
  <c r="V1133"/>
  <c r="U1133"/>
  <c r="T1133"/>
  <c r="S1133"/>
  <c r="R1133"/>
  <c r="Q1133"/>
  <c r="P1133"/>
  <c r="O1133"/>
  <c r="N1133"/>
  <c r="M1133"/>
  <c r="L1133"/>
  <c r="K1133"/>
  <c r="J1133"/>
  <c r="I1133"/>
  <c r="H1133"/>
  <c r="G1133"/>
  <c r="F1133"/>
  <c r="E1133"/>
  <c r="AC1123"/>
  <c r="AB1123"/>
  <c r="AA1123"/>
  <c r="Z1123"/>
  <c r="Y1123"/>
  <c r="X1123"/>
  <c r="W1123"/>
  <c r="V1123"/>
  <c r="U1123"/>
  <c r="T1123"/>
  <c r="S1123"/>
  <c r="R1123"/>
  <c r="Q1123"/>
  <c r="P1123"/>
  <c r="O1123"/>
  <c r="N1123"/>
  <c r="M1123"/>
  <c r="L1123"/>
  <c r="K1123"/>
  <c r="J1123"/>
  <c r="I1123"/>
  <c r="H1123"/>
  <c r="G1123"/>
  <c r="F1123"/>
  <c r="E1123"/>
  <c r="AC1106"/>
  <c r="AC1105"/>
  <c r="AB1111"/>
  <c r="AA1111"/>
  <c r="Z1111"/>
  <c r="Y1111"/>
  <c r="X1111"/>
  <c r="W1111"/>
  <c r="V1111"/>
  <c r="U1111"/>
  <c r="T1111"/>
  <c r="S1111"/>
  <c r="R1111"/>
  <c r="Q1111"/>
  <c r="P1111"/>
  <c r="O1111"/>
  <c r="N1111"/>
  <c r="M1111"/>
  <c r="L1111"/>
  <c r="K1111"/>
  <c r="J1111"/>
  <c r="I1111"/>
  <c r="H1111"/>
  <c r="G1111"/>
  <c r="F1111"/>
  <c r="AB1104"/>
  <c r="AA1104"/>
  <c r="Z1104"/>
  <c r="Y1104"/>
  <c r="X1104"/>
  <c r="W1104"/>
  <c r="V1104"/>
  <c r="U1104"/>
  <c r="T1104"/>
  <c r="S1104"/>
  <c r="R1104"/>
  <c r="Q1104"/>
  <c r="P1104"/>
  <c r="O1104"/>
  <c r="N1104"/>
  <c r="M1104"/>
  <c r="L1104"/>
  <c r="K1104"/>
  <c r="J1104"/>
  <c r="I1104"/>
  <c r="H1104"/>
  <c r="G1104"/>
  <c r="F1104"/>
  <c r="E1104"/>
  <c r="AB1103"/>
  <c r="AA1103"/>
  <c r="Z1103"/>
  <c r="Y1103"/>
  <c r="X1103"/>
  <c r="W1103"/>
  <c r="V1103"/>
  <c r="U1103"/>
  <c r="T1103"/>
  <c r="S1103"/>
  <c r="R1103"/>
  <c r="Q1103"/>
  <c r="P1103"/>
  <c r="O1103"/>
  <c r="N1103"/>
  <c r="M1103"/>
  <c r="L1103"/>
  <c r="K1103"/>
  <c r="J1103"/>
  <c r="I1103"/>
  <c r="H1103"/>
  <c r="G1103"/>
  <c r="F1103"/>
  <c r="AC1102"/>
  <c r="AC1101"/>
  <c r="AC1098"/>
  <c r="AC1097"/>
  <c r="AB1100"/>
  <c r="AA1100"/>
  <c r="Z1100"/>
  <c r="Y1100"/>
  <c r="X1100"/>
  <c r="W1100"/>
  <c r="V1100"/>
  <c r="U1100"/>
  <c r="T1100"/>
  <c r="S1100"/>
  <c r="R1100"/>
  <c r="Q1100"/>
  <c r="P1100"/>
  <c r="O1100"/>
  <c r="N1100"/>
  <c r="M1100"/>
  <c r="L1100"/>
  <c r="K1100"/>
  <c r="J1100"/>
  <c r="I1100"/>
  <c r="H1100"/>
  <c r="G1100"/>
  <c r="F1100"/>
  <c r="E1100"/>
  <c r="AB1099"/>
  <c r="AA1099"/>
  <c r="Z1099"/>
  <c r="Y1099"/>
  <c r="X1099"/>
  <c r="W1099"/>
  <c r="V1099"/>
  <c r="U1099"/>
  <c r="T1099"/>
  <c r="S1099"/>
  <c r="R1099"/>
  <c r="Q1099"/>
  <c r="P1099"/>
  <c r="O1099"/>
  <c r="N1099"/>
  <c r="M1099"/>
  <c r="L1099"/>
  <c r="K1099"/>
  <c r="J1099"/>
  <c r="I1099"/>
  <c r="H1099"/>
  <c r="G1099"/>
  <c r="F1099"/>
  <c r="AC1094"/>
  <c r="AC1093"/>
  <c r="AB1096"/>
  <c r="AA1096"/>
  <c r="Z1096"/>
  <c r="Y1096"/>
  <c r="X1096"/>
  <c r="W1096"/>
  <c r="V1096"/>
  <c r="U1096"/>
  <c r="T1096"/>
  <c r="S1096"/>
  <c r="R1096"/>
  <c r="Q1096"/>
  <c r="P1096"/>
  <c r="O1096"/>
  <c r="N1096"/>
  <c r="M1096"/>
  <c r="L1096"/>
  <c r="K1096"/>
  <c r="J1096"/>
  <c r="I1096"/>
  <c r="H1096"/>
  <c r="G1096"/>
  <c r="F1096"/>
  <c r="E1096"/>
  <c r="AB1095"/>
  <c r="AA1095"/>
  <c r="Z1095"/>
  <c r="Y1095"/>
  <c r="X1095"/>
  <c r="W1095"/>
  <c r="V1095"/>
  <c r="U1095"/>
  <c r="T1095"/>
  <c r="S1095"/>
  <c r="R1095"/>
  <c r="Q1095"/>
  <c r="P1095"/>
  <c r="O1095"/>
  <c r="N1095"/>
  <c r="M1095"/>
  <c r="L1095"/>
  <c r="K1095"/>
  <c r="J1095"/>
  <c r="I1095"/>
  <c r="H1095"/>
  <c r="G1095"/>
  <c r="F1095"/>
  <c r="AB1084"/>
  <c r="AB1085"/>
  <c r="AA1084"/>
  <c r="AA1085"/>
  <c r="Z1084"/>
  <c r="Z1085"/>
  <c r="Y1084"/>
  <c r="Y1085"/>
  <c r="X1084"/>
  <c r="X1085"/>
  <c r="W1084"/>
  <c r="W1085"/>
  <c r="V1085"/>
  <c r="V1086" s="1"/>
  <c r="U1084"/>
  <c r="U1085"/>
  <c r="T1084"/>
  <c r="T1085"/>
  <c r="S1084"/>
  <c r="S1085"/>
  <c r="R1084"/>
  <c r="R1085"/>
  <c r="Q1084"/>
  <c r="Q1085"/>
  <c r="P1084"/>
  <c r="P1085"/>
  <c r="O1084"/>
  <c r="O1085"/>
  <c r="N1084"/>
  <c r="N1085"/>
  <c r="M1084"/>
  <c r="M1085"/>
  <c r="L1084"/>
  <c r="L1085"/>
  <c r="K1084"/>
  <c r="K1085"/>
  <c r="J1084"/>
  <c r="J1085"/>
  <c r="I1084"/>
  <c r="I1085"/>
  <c r="H1084"/>
  <c r="H1085"/>
  <c r="G1084"/>
  <c r="G1085"/>
  <c r="F1084"/>
  <c r="F1085"/>
  <c r="AC1077"/>
  <c r="AB1077"/>
  <c r="AA1077"/>
  <c r="Z1077"/>
  <c r="Y1077"/>
  <c r="X1077"/>
  <c r="W1077"/>
  <c r="V1077"/>
  <c r="U1077"/>
  <c r="T1077"/>
  <c r="S1077"/>
  <c r="R1077"/>
  <c r="Q1077"/>
  <c r="P1077"/>
  <c r="O1077"/>
  <c r="N1077"/>
  <c r="M1077"/>
  <c r="L1077"/>
  <c r="K1077"/>
  <c r="J1077"/>
  <c r="I1077"/>
  <c r="H1077"/>
  <c r="G1077"/>
  <c r="F1077"/>
  <c r="E1077"/>
  <c r="AC1153" i="7"/>
  <c r="E1203"/>
  <c r="E218" i="14"/>
  <c r="E220" s="1"/>
  <c r="AC189"/>
  <c r="AC193"/>
  <c r="AC197"/>
  <c r="AC201"/>
  <c r="AC205"/>
  <c r="AC209"/>
  <c r="AC213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AA167"/>
  <c r="AB167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B219"/>
  <c r="AB221" s="1"/>
  <c r="AA219"/>
  <c r="AA221" s="1"/>
  <c r="Z219"/>
  <c r="Z221" s="1"/>
  <c r="Y219"/>
  <c r="Y221" s="1"/>
  <c r="X219"/>
  <c r="X221" s="1"/>
  <c r="W219"/>
  <c r="W221" s="1"/>
  <c r="V219"/>
  <c r="V221" s="1"/>
  <c r="U219"/>
  <c r="U221" s="1"/>
  <c r="T219"/>
  <c r="T221" s="1"/>
  <c r="S219"/>
  <c r="S221" s="1"/>
  <c r="R219"/>
  <c r="R221" s="1"/>
  <c r="Q219"/>
  <c r="Q221" s="1"/>
  <c r="P219"/>
  <c r="P221" s="1"/>
  <c r="O219"/>
  <c r="O221" s="1"/>
  <c r="N219"/>
  <c r="N221" s="1"/>
  <c r="M219"/>
  <c r="M221" s="1"/>
  <c r="L219"/>
  <c r="L221" s="1"/>
  <c r="K219"/>
  <c r="K221" s="1"/>
  <c r="J219"/>
  <c r="J221" s="1"/>
  <c r="I219"/>
  <c r="I221" s="1"/>
  <c r="H219"/>
  <c r="H221" s="1"/>
  <c r="G219"/>
  <c r="G221" s="1"/>
  <c r="F219"/>
  <c r="F221" s="1"/>
  <c r="E219"/>
  <c r="E221" s="1"/>
  <c r="AC188"/>
  <c r="AC192"/>
  <c r="AC195" s="1"/>
  <c r="AC196"/>
  <c r="AC200"/>
  <c r="AC203" s="1"/>
  <c r="AC204"/>
  <c r="AC208"/>
  <c r="AC211" s="1"/>
  <c r="AC212"/>
  <c r="E166"/>
  <c r="E168" s="1"/>
  <c r="F166"/>
  <c r="G166"/>
  <c r="G168" s="1"/>
  <c r="H166"/>
  <c r="I166"/>
  <c r="I168" s="1"/>
  <c r="J166"/>
  <c r="K166"/>
  <c r="K168" s="1"/>
  <c r="L166"/>
  <c r="M166"/>
  <c r="M168" s="1"/>
  <c r="N166"/>
  <c r="O166"/>
  <c r="O168" s="1"/>
  <c r="P166"/>
  <c r="Q166"/>
  <c r="Q168" s="1"/>
  <c r="R166"/>
  <c r="S166"/>
  <c r="S168" s="1"/>
  <c r="T166"/>
  <c r="U166"/>
  <c r="U168" s="1"/>
  <c r="V166"/>
  <c r="W166"/>
  <c r="W168" s="1"/>
  <c r="X166"/>
  <c r="Y166"/>
  <c r="Y168" s="1"/>
  <c r="Z166"/>
  <c r="AA166"/>
  <c r="AA168" s="1"/>
  <c r="AB166"/>
  <c r="E170"/>
  <c r="E172" s="1"/>
  <c r="F170"/>
  <c r="G170"/>
  <c r="G172" s="1"/>
  <c r="H170"/>
  <c r="I170"/>
  <c r="I172" s="1"/>
  <c r="J170"/>
  <c r="K170"/>
  <c r="K172" s="1"/>
  <c r="L170"/>
  <c r="M170"/>
  <c r="M172" s="1"/>
  <c r="N170"/>
  <c r="O170"/>
  <c r="O172" s="1"/>
  <c r="P170"/>
  <c r="Q170"/>
  <c r="Q172" s="1"/>
  <c r="R170"/>
  <c r="S170"/>
  <c r="S172" s="1"/>
  <c r="T170"/>
  <c r="U170"/>
  <c r="U172" s="1"/>
  <c r="V170"/>
  <c r="W170"/>
  <c r="W172" s="1"/>
  <c r="X170"/>
  <c r="Y170"/>
  <c r="Y172" s="1"/>
  <c r="Z170"/>
  <c r="AA170"/>
  <c r="AA172" s="1"/>
  <c r="AB170"/>
  <c r="AB218"/>
  <c r="AB220" s="1"/>
  <c r="AA218"/>
  <c r="AA220" s="1"/>
  <c r="Z218"/>
  <c r="Z220" s="1"/>
  <c r="Y218"/>
  <c r="Y220" s="1"/>
  <c r="X218"/>
  <c r="X220" s="1"/>
  <c r="W218"/>
  <c r="W220" s="1"/>
  <c r="V218"/>
  <c r="V220" s="1"/>
  <c r="U218"/>
  <c r="U220" s="1"/>
  <c r="T218"/>
  <c r="T220" s="1"/>
  <c r="S218"/>
  <c r="S220" s="1"/>
  <c r="R218"/>
  <c r="R220" s="1"/>
  <c r="Q218"/>
  <c r="Q220" s="1"/>
  <c r="P218"/>
  <c r="P220" s="1"/>
  <c r="O218"/>
  <c r="O220" s="1"/>
  <c r="N218"/>
  <c r="N220" s="1"/>
  <c r="M218"/>
  <c r="M220" s="1"/>
  <c r="L218"/>
  <c r="L220" s="1"/>
  <c r="K218"/>
  <c r="K220" s="1"/>
  <c r="J218"/>
  <c r="J220" s="1"/>
  <c r="I218"/>
  <c r="I220" s="1"/>
  <c r="H218"/>
  <c r="H220" s="1"/>
  <c r="G218"/>
  <c r="G220" s="1"/>
  <c r="F218"/>
  <c r="F220" s="1"/>
  <c r="AC217"/>
  <c r="AC216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AB182"/>
  <c r="AB183"/>
  <c r="AA182"/>
  <c r="AA183"/>
  <c r="Z182"/>
  <c r="Z183"/>
  <c r="Y182"/>
  <c r="Y183"/>
  <c r="X182"/>
  <c r="X183"/>
  <c r="W182"/>
  <c r="W183"/>
  <c r="V182"/>
  <c r="V183"/>
  <c r="U182"/>
  <c r="U183"/>
  <c r="T182"/>
  <c r="T183"/>
  <c r="S182"/>
  <c r="S183"/>
  <c r="R182"/>
  <c r="R183"/>
  <c r="Q182"/>
  <c r="Q183"/>
  <c r="P182"/>
  <c r="P183"/>
  <c r="O182"/>
  <c r="O183"/>
  <c r="N182"/>
  <c r="N183"/>
  <c r="M182"/>
  <c r="M183"/>
  <c r="L182"/>
  <c r="L183"/>
  <c r="K182"/>
  <c r="K183"/>
  <c r="J182"/>
  <c r="J183"/>
  <c r="I182"/>
  <c r="I183"/>
  <c r="H182"/>
  <c r="H183"/>
  <c r="G182"/>
  <c r="G183"/>
  <c r="F182"/>
  <c r="F183"/>
  <c r="AC179"/>
  <c r="AC178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AC175"/>
  <c r="AC174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AC973" i="7"/>
  <c r="AC977"/>
  <c r="AC993"/>
  <c r="AC997"/>
  <c r="AC1001"/>
  <c r="AC1005"/>
  <c r="AC1009"/>
  <c r="AC1013"/>
  <c r="AC1017"/>
  <c r="AC1021"/>
  <c r="AC1025"/>
  <c r="AC1029"/>
  <c r="AC1033"/>
  <c r="AC1041"/>
  <c r="AC1045"/>
  <c r="AC1049"/>
  <c r="AC1053"/>
  <c r="AC1057"/>
  <c r="AC1061"/>
  <c r="AC1065"/>
  <c r="AC1073"/>
  <c r="AC1077"/>
  <c r="AC1083" s="1"/>
  <c r="AB1085"/>
  <c r="AA1085"/>
  <c r="Z1085"/>
  <c r="Y1085"/>
  <c r="X1085"/>
  <c r="W1085"/>
  <c r="V1085"/>
  <c r="U1085"/>
  <c r="T1085"/>
  <c r="S1085"/>
  <c r="R1085"/>
  <c r="Q1085"/>
  <c r="P1085"/>
  <c r="O1085"/>
  <c r="N1085"/>
  <c r="M1085"/>
  <c r="L1085"/>
  <c r="K1085"/>
  <c r="J1085"/>
  <c r="I1085"/>
  <c r="H1085"/>
  <c r="G1085"/>
  <c r="F1085"/>
  <c r="E1085"/>
  <c r="AC972"/>
  <c r="AC976"/>
  <c r="AC992"/>
  <c r="AC996"/>
  <c r="AC1000"/>
  <c r="AC1004"/>
  <c r="AC1008"/>
  <c r="AC1012"/>
  <c r="AC1016"/>
  <c r="AC1020"/>
  <c r="AC1024"/>
  <c r="AC1028"/>
  <c r="AC1032"/>
  <c r="AC1040"/>
  <c r="AC1044"/>
  <c r="AC1048"/>
  <c r="AC1052"/>
  <c r="AC1056"/>
  <c r="AC1060"/>
  <c r="AC1063" s="1"/>
  <c r="AC1064"/>
  <c r="AC1072"/>
  <c r="AC1075" s="1"/>
  <c r="AC1076"/>
  <c r="AC1080"/>
  <c r="AC1081"/>
  <c r="AC1082"/>
  <c r="AB1084"/>
  <c r="AA1084"/>
  <c r="Z1084"/>
  <c r="Y1084"/>
  <c r="X1084"/>
  <c r="W1084"/>
  <c r="V1084"/>
  <c r="U1084"/>
  <c r="T1084"/>
  <c r="S1084"/>
  <c r="R1084"/>
  <c r="Q1084"/>
  <c r="P1084"/>
  <c r="O1084"/>
  <c r="N1084"/>
  <c r="M1084"/>
  <c r="L1084"/>
  <c r="K1084"/>
  <c r="J1084"/>
  <c r="I1084"/>
  <c r="H1084"/>
  <c r="G1084"/>
  <c r="F1084"/>
  <c r="E1084"/>
  <c r="AC1079"/>
  <c r="AB1079"/>
  <c r="AA1079"/>
  <c r="Z1079"/>
  <c r="Y1079"/>
  <c r="X1079"/>
  <c r="W1079"/>
  <c r="V1079"/>
  <c r="U1079"/>
  <c r="T1079"/>
  <c r="S1079"/>
  <c r="R1079"/>
  <c r="Q1079"/>
  <c r="P1079"/>
  <c r="O1079"/>
  <c r="N1079"/>
  <c r="M1079"/>
  <c r="L1079"/>
  <c r="K1079"/>
  <c r="J1079"/>
  <c r="I1079"/>
  <c r="H1079"/>
  <c r="G1079"/>
  <c r="F1079"/>
  <c r="AB1075"/>
  <c r="AA1075"/>
  <c r="Z1075"/>
  <c r="Y1075"/>
  <c r="X1075"/>
  <c r="W1075"/>
  <c r="V1075"/>
  <c r="U1075"/>
  <c r="T1075"/>
  <c r="S1075"/>
  <c r="R1075"/>
  <c r="Q1075"/>
  <c r="P1075"/>
  <c r="O1075"/>
  <c r="N1075"/>
  <c r="M1075"/>
  <c r="L1075"/>
  <c r="K1075"/>
  <c r="J1075"/>
  <c r="I1075"/>
  <c r="H1075"/>
  <c r="G1075"/>
  <c r="F1075"/>
  <c r="AC1067"/>
  <c r="AB1067"/>
  <c r="AA1067"/>
  <c r="Z1067"/>
  <c r="Y1067"/>
  <c r="X1067"/>
  <c r="W1067"/>
  <c r="V1067"/>
  <c r="U1067"/>
  <c r="T1067"/>
  <c r="S1067"/>
  <c r="R1067"/>
  <c r="Q1067"/>
  <c r="P1067"/>
  <c r="O1067"/>
  <c r="N1067"/>
  <c r="M1067"/>
  <c r="L1067"/>
  <c r="K1067"/>
  <c r="J1067"/>
  <c r="I1067"/>
  <c r="H1067"/>
  <c r="G1067"/>
  <c r="F1067"/>
  <c r="AB1063"/>
  <c r="AA1063"/>
  <c r="Z1063"/>
  <c r="Y1063"/>
  <c r="X1063"/>
  <c r="W1063"/>
  <c r="V1063"/>
  <c r="U1063"/>
  <c r="T1063"/>
  <c r="S1063"/>
  <c r="R1063"/>
  <c r="Q1063"/>
  <c r="P1063"/>
  <c r="O1063"/>
  <c r="N1063"/>
  <c r="M1063"/>
  <c r="L1063"/>
  <c r="K1063"/>
  <c r="J1063"/>
  <c r="I1063"/>
  <c r="H1063"/>
  <c r="G1063"/>
  <c r="F1063"/>
  <c r="AC1059"/>
  <c r="AB1059"/>
  <c r="AA1059"/>
  <c r="Z1059"/>
  <c r="Y1059"/>
  <c r="X1059"/>
  <c r="W1059"/>
  <c r="V1059"/>
  <c r="U1059"/>
  <c r="T1059"/>
  <c r="S1059"/>
  <c r="R1059"/>
  <c r="Q1059"/>
  <c r="P1059"/>
  <c r="O1059"/>
  <c r="N1059"/>
  <c r="M1059"/>
  <c r="L1059"/>
  <c r="K1059"/>
  <c r="J1059"/>
  <c r="I1059"/>
  <c r="H1059"/>
  <c r="G1059"/>
  <c r="F1059"/>
  <c r="AC1055"/>
  <c r="AB1055"/>
  <c r="AA1055"/>
  <c r="Z1055"/>
  <c r="Y1055"/>
  <c r="X1055"/>
  <c r="W1055"/>
  <c r="V1055"/>
  <c r="U1055"/>
  <c r="T1055"/>
  <c r="S1055"/>
  <c r="R1055"/>
  <c r="Q1055"/>
  <c r="P1055"/>
  <c r="O1055"/>
  <c r="N1055"/>
  <c r="M1055"/>
  <c r="L1055"/>
  <c r="K1055"/>
  <c r="J1055"/>
  <c r="I1055"/>
  <c r="H1055"/>
  <c r="G1055"/>
  <c r="F1055"/>
  <c r="AC1051"/>
  <c r="AB1051"/>
  <c r="AA1051"/>
  <c r="Z1051"/>
  <c r="Y1051"/>
  <c r="X1051"/>
  <c r="W1051"/>
  <c r="V1051"/>
  <c r="U1051"/>
  <c r="T1051"/>
  <c r="S1051"/>
  <c r="R1051"/>
  <c r="Q1051"/>
  <c r="P1051"/>
  <c r="O1051"/>
  <c r="N1051"/>
  <c r="M1051"/>
  <c r="L1051"/>
  <c r="K1051"/>
  <c r="J1051"/>
  <c r="I1051"/>
  <c r="H1051"/>
  <c r="G1051"/>
  <c r="F1051"/>
  <c r="E1051"/>
  <c r="AC1047"/>
  <c r="AB1047"/>
  <c r="AA1047"/>
  <c r="Z1047"/>
  <c r="Y1047"/>
  <c r="X1047"/>
  <c r="W1047"/>
  <c r="V1047"/>
  <c r="U1047"/>
  <c r="T1047"/>
  <c r="S1047"/>
  <c r="R1047"/>
  <c r="Q1047"/>
  <c r="P1047"/>
  <c r="O1047"/>
  <c r="N1047"/>
  <c r="M1047"/>
  <c r="L1047"/>
  <c r="K1047"/>
  <c r="J1047"/>
  <c r="I1047"/>
  <c r="H1047"/>
  <c r="G1047"/>
  <c r="F1047"/>
  <c r="E1047"/>
  <c r="AC1043"/>
  <c r="AB1043"/>
  <c r="AA1043"/>
  <c r="Z1043"/>
  <c r="Y1043"/>
  <c r="X1043"/>
  <c r="W1043"/>
  <c r="V1043"/>
  <c r="U1043"/>
  <c r="T1043"/>
  <c r="S1043"/>
  <c r="R1043"/>
  <c r="Q1043"/>
  <c r="P1043"/>
  <c r="O1043"/>
  <c r="N1043"/>
  <c r="M1043"/>
  <c r="L1043"/>
  <c r="K1043"/>
  <c r="J1043"/>
  <c r="I1043"/>
  <c r="H1043"/>
  <c r="G1043"/>
  <c r="F1043"/>
  <c r="E1043"/>
  <c r="AC1035"/>
  <c r="AB1035"/>
  <c r="AA1035"/>
  <c r="Z1035"/>
  <c r="Y1035"/>
  <c r="X1035"/>
  <c r="W1035"/>
  <c r="V1035"/>
  <c r="U1035"/>
  <c r="T1035"/>
  <c r="S1035"/>
  <c r="R1035"/>
  <c r="Q1035"/>
  <c r="P1035"/>
  <c r="O1035"/>
  <c r="N1035"/>
  <c r="M1035"/>
  <c r="L1035"/>
  <c r="K1035"/>
  <c r="J1035"/>
  <c r="I1035"/>
  <c r="H1035"/>
  <c r="G1035"/>
  <c r="F1035"/>
  <c r="E1035"/>
  <c r="AC1027"/>
  <c r="AB1027"/>
  <c r="AA1027"/>
  <c r="Z1027"/>
  <c r="Y1027"/>
  <c r="X1027"/>
  <c r="W1027"/>
  <c r="V1027"/>
  <c r="U1027"/>
  <c r="T1027"/>
  <c r="S1027"/>
  <c r="R1027"/>
  <c r="Q1027"/>
  <c r="P1027"/>
  <c r="O1027"/>
  <c r="N1027"/>
  <c r="M1027"/>
  <c r="L1027"/>
  <c r="K1027"/>
  <c r="J1027"/>
  <c r="I1027"/>
  <c r="H1027"/>
  <c r="G1027"/>
  <c r="F1027"/>
  <c r="E1027"/>
  <c r="AC1023"/>
  <c r="AB1023"/>
  <c r="AA1023"/>
  <c r="Z1023"/>
  <c r="Y1023"/>
  <c r="X1023"/>
  <c r="W1023"/>
  <c r="V1023"/>
  <c r="U1023"/>
  <c r="T1023"/>
  <c r="S1023"/>
  <c r="R1023"/>
  <c r="Q1023"/>
  <c r="P1023"/>
  <c r="O1023"/>
  <c r="N1023"/>
  <c r="M1023"/>
  <c r="L1023"/>
  <c r="K1023"/>
  <c r="J1023"/>
  <c r="I1023"/>
  <c r="H1023"/>
  <c r="G1023"/>
  <c r="F1023"/>
  <c r="E1023"/>
  <c r="AC1019"/>
  <c r="AB1019"/>
  <c r="AA1019"/>
  <c r="Z1019"/>
  <c r="Y1019"/>
  <c r="X1019"/>
  <c r="W1019"/>
  <c r="V1019"/>
  <c r="U1019"/>
  <c r="T1019"/>
  <c r="S1019"/>
  <c r="R1019"/>
  <c r="Q1019"/>
  <c r="P1019"/>
  <c r="O1019"/>
  <c r="N1019"/>
  <c r="M1019"/>
  <c r="L1019"/>
  <c r="K1019"/>
  <c r="J1019"/>
  <c r="I1019"/>
  <c r="H1019"/>
  <c r="G1019"/>
  <c r="F1019"/>
  <c r="E1019"/>
  <c r="AC1015"/>
  <c r="AB1015"/>
  <c r="AA1015"/>
  <c r="Z1015"/>
  <c r="Y1015"/>
  <c r="X1015"/>
  <c r="W1015"/>
  <c r="V1015"/>
  <c r="U1015"/>
  <c r="T1015"/>
  <c r="S1015"/>
  <c r="R1015"/>
  <c r="Q1015"/>
  <c r="P1015"/>
  <c r="O1015"/>
  <c r="N1015"/>
  <c r="M1015"/>
  <c r="L1015"/>
  <c r="K1015"/>
  <c r="J1015"/>
  <c r="I1015"/>
  <c r="H1015"/>
  <c r="G1015"/>
  <c r="F1015"/>
  <c r="E1015"/>
  <c r="AC1011"/>
  <c r="AB1011"/>
  <c r="AA1011"/>
  <c r="Z1011"/>
  <c r="Y1011"/>
  <c r="X1011"/>
  <c r="W1011"/>
  <c r="V1011"/>
  <c r="U1011"/>
  <c r="T1011"/>
  <c r="S1011"/>
  <c r="R1011"/>
  <c r="Q1011"/>
  <c r="P1011"/>
  <c r="O1011"/>
  <c r="N1011"/>
  <c r="M1011"/>
  <c r="L1011"/>
  <c r="K1011"/>
  <c r="J1011"/>
  <c r="I1011"/>
  <c r="H1011"/>
  <c r="G1011"/>
  <c r="F1011"/>
  <c r="E1011"/>
  <c r="AC1007"/>
  <c r="AB1007"/>
  <c r="AA1007"/>
  <c r="Z1007"/>
  <c r="Y1007"/>
  <c r="X1007"/>
  <c r="W1007"/>
  <c r="V1007"/>
  <c r="U1007"/>
  <c r="T1007"/>
  <c r="S1007"/>
  <c r="R1007"/>
  <c r="Q1007"/>
  <c r="P1007"/>
  <c r="O1007"/>
  <c r="N1007"/>
  <c r="M1007"/>
  <c r="L1007"/>
  <c r="K1007"/>
  <c r="J1007"/>
  <c r="I1007"/>
  <c r="H1007"/>
  <c r="G1007"/>
  <c r="F1007"/>
  <c r="E1007"/>
  <c r="AC999"/>
  <c r="AB999"/>
  <c r="AA999"/>
  <c r="Z999"/>
  <c r="Y999"/>
  <c r="X999"/>
  <c r="W999"/>
  <c r="V999"/>
  <c r="U999"/>
  <c r="T999"/>
  <c r="S999"/>
  <c r="R999"/>
  <c r="Q999"/>
  <c r="P999"/>
  <c r="O999"/>
  <c r="N999"/>
  <c r="M999"/>
  <c r="L999"/>
  <c r="K999"/>
  <c r="J999"/>
  <c r="I999"/>
  <c r="H999"/>
  <c r="G999"/>
  <c r="F999"/>
  <c r="E999"/>
  <c r="AC995"/>
  <c r="AB995"/>
  <c r="AA995"/>
  <c r="Z995"/>
  <c r="Y995"/>
  <c r="X995"/>
  <c r="W995"/>
  <c r="V995"/>
  <c r="U995"/>
  <c r="T995"/>
  <c r="S995"/>
  <c r="R995"/>
  <c r="Q995"/>
  <c r="P995"/>
  <c r="O995"/>
  <c r="N995"/>
  <c r="M995"/>
  <c r="L995"/>
  <c r="K995"/>
  <c r="J995"/>
  <c r="I995"/>
  <c r="H995"/>
  <c r="G995"/>
  <c r="F995"/>
  <c r="E995"/>
  <c r="AC986"/>
  <c r="AC985"/>
  <c r="AB988"/>
  <c r="AA988"/>
  <c r="Z988"/>
  <c r="Y988"/>
  <c r="X988"/>
  <c r="W988"/>
  <c r="V988"/>
  <c r="U988"/>
  <c r="T988"/>
  <c r="S988"/>
  <c r="R988"/>
  <c r="Q988"/>
  <c r="P988"/>
  <c r="O988"/>
  <c r="N988"/>
  <c r="M988"/>
  <c r="L988"/>
  <c r="K988"/>
  <c r="J988"/>
  <c r="I988"/>
  <c r="H988"/>
  <c r="G988"/>
  <c r="F988"/>
  <c r="E988"/>
  <c r="AB980"/>
  <c r="AB981"/>
  <c r="AB982"/>
  <c r="AA980"/>
  <c r="AA981"/>
  <c r="AA982" s="1"/>
  <c r="Z980"/>
  <c r="Z981"/>
  <c r="Z982" s="1"/>
  <c r="Y980"/>
  <c r="Y981"/>
  <c r="X980"/>
  <c r="X981"/>
  <c r="X982" s="1"/>
  <c r="W980"/>
  <c r="W981"/>
  <c r="V980"/>
  <c r="V981"/>
  <c r="U980"/>
  <c r="U981"/>
  <c r="T980"/>
  <c r="T981"/>
  <c r="T982"/>
  <c r="S980"/>
  <c r="S981"/>
  <c r="R980"/>
  <c r="R981"/>
  <c r="Q980"/>
  <c r="Q981"/>
  <c r="P980"/>
  <c r="P981"/>
  <c r="P982" s="1"/>
  <c r="O980"/>
  <c r="O981"/>
  <c r="N980"/>
  <c r="N981"/>
  <c r="M980"/>
  <c r="M981"/>
  <c r="L980"/>
  <c r="L981"/>
  <c r="L982"/>
  <c r="K980"/>
  <c r="K981"/>
  <c r="K982" s="1"/>
  <c r="J980"/>
  <c r="J981"/>
  <c r="J982" s="1"/>
  <c r="I980"/>
  <c r="I981"/>
  <c r="H980"/>
  <c r="H981"/>
  <c r="H982" s="1"/>
  <c r="G980"/>
  <c r="G981"/>
  <c r="F980"/>
  <c r="F981"/>
  <c r="E980"/>
  <c r="E981"/>
  <c r="AC979"/>
  <c r="AB979"/>
  <c r="AA979"/>
  <c r="Z979"/>
  <c r="Y979"/>
  <c r="X979"/>
  <c r="W979"/>
  <c r="V979"/>
  <c r="U979"/>
  <c r="T979"/>
  <c r="S979"/>
  <c r="R979"/>
  <c r="Q979"/>
  <c r="P979"/>
  <c r="O979"/>
  <c r="N979"/>
  <c r="M979"/>
  <c r="L979"/>
  <c r="K979"/>
  <c r="J979"/>
  <c r="I979"/>
  <c r="H979"/>
  <c r="G979"/>
  <c r="F979"/>
  <c r="E979"/>
  <c r="AC975"/>
  <c r="AB975"/>
  <c r="AA975"/>
  <c r="Z975"/>
  <c r="Y975"/>
  <c r="X975"/>
  <c r="W975"/>
  <c r="V975"/>
  <c r="U975"/>
  <c r="T975"/>
  <c r="S975"/>
  <c r="R975"/>
  <c r="Q975"/>
  <c r="P975"/>
  <c r="O975"/>
  <c r="N975"/>
  <c r="M975"/>
  <c r="L975"/>
  <c r="K975"/>
  <c r="J975"/>
  <c r="I975"/>
  <c r="H975"/>
  <c r="G975"/>
  <c r="F975"/>
  <c r="E975"/>
  <c r="AC969"/>
  <c r="AC968"/>
  <c r="AB971"/>
  <c r="AA971"/>
  <c r="Z971"/>
  <c r="Y971"/>
  <c r="X971"/>
  <c r="W971"/>
  <c r="V971"/>
  <c r="U971"/>
  <c r="T971"/>
  <c r="S971"/>
  <c r="R971"/>
  <c r="Q971"/>
  <c r="P971"/>
  <c r="O971"/>
  <c r="N971"/>
  <c r="M971"/>
  <c r="L971"/>
  <c r="K971"/>
  <c r="J971"/>
  <c r="I971"/>
  <c r="H971"/>
  <c r="G971"/>
  <c r="F971"/>
  <c r="E971"/>
  <c r="AC964"/>
  <c r="AC963"/>
  <c r="AB966"/>
  <c r="AA966"/>
  <c r="Z966"/>
  <c r="Y966"/>
  <c r="X966"/>
  <c r="W966"/>
  <c r="V966"/>
  <c r="U966"/>
  <c r="T966"/>
  <c r="S966"/>
  <c r="R966"/>
  <c r="Q966"/>
  <c r="P966"/>
  <c r="O966"/>
  <c r="N966"/>
  <c r="M966"/>
  <c r="L966"/>
  <c r="K966"/>
  <c r="J966"/>
  <c r="I966"/>
  <c r="G966"/>
  <c r="F966"/>
  <c r="E966"/>
  <c r="AC959"/>
  <c r="AC958"/>
  <c r="AB961"/>
  <c r="AA961"/>
  <c r="Z961"/>
  <c r="Y961"/>
  <c r="X961"/>
  <c r="W961"/>
  <c r="V961"/>
  <c r="U961"/>
  <c r="T961"/>
  <c r="S961"/>
  <c r="R961"/>
  <c r="Q961"/>
  <c r="P961"/>
  <c r="O961"/>
  <c r="N961"/>
  <c r="M961"/>
  <c r="L961"/>
  <c r="K961"/>
  <c r="J961"/>
  <c r="I961"/>
  <c r="H961"/>
  <c r="G961"/>
  <c r="F961"/>
  <c r="E961"/>
  <c r="AC54"/>
  <c r="AC58"/>
  <c r="AC69"/>
  <c r="AC73"/>
  <c r="AC77"/>
  <c r="AC81"/>
  <c r="AC85"/>
  <c r="AC89"/>
  <c r="AC93"/>
  <c r="AC97"/>
  <c r="AC101"/>
  <c r="AC105"/>
  <c r="AC109"/>
  <c r="AC113"/>
  <c r="AC117"/>
  <c r="AC121"/>
  <c r="AC125"/>
  <c r="AC129"/>
  <c r="AC133"/>
  <c r="AC137"/>
  <c r="AC141"/>
  <c r="AC145"/>
  <c r="AB62"/>
  <c r="AB159"/>
  <c r="AB161" s="1"/>
  <c r="AA62"/>
  <c r="AA159"/>
  <c r="AA161" s="1"/>
  <c r="Z62"/>
  <c r="Z159"/>
  <c r="Z161" s="1"/>
  <c r="Y62"/>
  <c r="Y159"/>
  <c r="Y161" s="1"/>
  <c r="X62"/>
  <c r="X159"/>
  <c r="X161" s="1"/>
  <c r="W62"/>
  <c r="W159"/>
  <c r="W161" s="1"/>
  <c r="V62"/>
  <c r="V159"/>
  <c r="V161" s="1"/>
  <c r="U62"/>
  <c r="U159"/>
  <c r="U161" s="1"/>
  <c r="T62"/>
  <c r="T159"/>
  <c r="T161" s="1"/>
  <c r="S62"/>
  <c r="S159"/>
  <c r="S161" s="1"/>
  <c r="R62"/>
  <c r="R159"/>
  <c r="R161" s="1"/>
  <c r="Q62"/>
  <c r="Q159"/>
  <c r="Q161" s="1"/>
  <c r="P62"/>
  <c r="P163" s="1"/>
  <c r="O62"/>
  <c r="O159"/>
  <c r="O161" s="1"/>
  <c r="N62"/>
  <c r="N159"/>
  <c r="N161" s="1"/>
  <c r="M62"/>
  <c r="M159"/>
  <c r="M161" s="1"/>
  <c r="L62"/>
  <c r="L159"/>
  <c r="L161" s="1"/>
  <c r="K62"/>
  <c r="K159"/>
  <c r="K161" s="1"/>
  <c r="J62"/>
  <c r="J163" s="1"/>
  <c r="I62"/>
  <c r="I159"/>
  <c r="I161" s="1"/>
  <c r="H62"/>
  <c r="H159"/>
  <c r="H161" s="1"/>
  <c r="G62"/>
  <c r="G159"/>
  <c r="G161" s="1"/>
  <c r="F62"/>
  <c r="F159"/>
  <c r="F161" s="1"/>
  <c r="E62"/>
  <c r="E163" s="1"/>
  <c r="AC57"/>
  <c r="AC61" s="1"/>
  <c r="AB61"/>
  <c r="AB162" s="1"/>
  <c r="AA61"/>
  <c r="AA158"/>
  <c r="AA160" s="1"/>
  <c r="Z61"/>
  <c r="Z158"/>
  <c r="Z160" s="1"/>
  <c r="Y61"/>
  <c r="Y158"/>
  <c r="Y160" s="1"/>
  <c r="X61"/>
  <c r="X158"/>
  <c r="X160" s="1"/>
  <c r="W61"/>
  <c r="W158"/>
  <c r="W160" s="1"/>
  <c r="V61"/>
  <c r="V158"/>
  <c r="V160" s="1"/>
  <c r="U61"/>
  <c r="U158"/>
  <c r="U160" s="1"/>
  <c r="T61"/>
  <c r="T158"/>
  <c r="S61"/>
  <c r="S158"/>
  <c r="S160" s="1"/>
  <c r="R61"/>
  <c r="R158"/>
  <c r="R160" s="1"/>
  <c r="Q61"/>
  <c r="Q158"/>
  <c r="Q160" s="1"/>
  <c r="P61"/>
  <c r="P158"/>
  <c r="P160" s="1"/>
  <c r="O61"/>
  <c r="O162" s="1"/>
  <c r="N61"/>
  <c r="N158"/>
  <c r="N160" s="1"/>
  <c r="M61"/>
  <c r="M158"/>
  <c r="M160" s="1"/>
  <c r="L61"/>
  <c r="L158"/>
  <c r="L160" s="1"/>
  <c r="K61"/>
  <c r="K158"/>
  <c r="K160" s="1"/>
  <c r="J61"/>
  <c r="J158"/>
  <c r="J160" s="1"/>
  <c r="I61"/>
  <c r="I158"/>
  <c r="I160" s="1"/>
  <c r="H61"/>
  <c r="H158"/>
  <c r="H160" s="1"/>
  <c r="G61"/>
  <c r="G158"/>
  <c r="G160" s="1"/>
  <c r="F61"/>
  <c r="F158"/>
  <c r="F160" s="1"/>
  <c r="E61"/>
  <c r="AC32"/>
  <c r="AC36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AC95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AC71"/>
  <c r="AC24"/>
  <c r="AC28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AC1314" i="13"/>
  <c r="AC1319"/>
  <c r="AC1330"/>
  <c r="AC1346"/>
  <c r="AC1362"/>
  <c r="AC1370"/>
  <c r="AC1374"/>
  <c r="AB1379"/>
  <c r="AB1381" s="1"/>
  <c r="AA1379"/>
  <c r="AA1381" s="1"/>
  <c r="Z1379"/>
  <c r="Z1381" s="1"/>
  <c r="Y1379"/>
  <c r="Y1381" s="1"/>
  <c r="X1379"/>
  <c r="X1381" s="1"/>
  <c r="W1379"/>
  <c r="W1381" s="1"/>
  <c r="V1379"/>
  <c r="V1381" s="1"/>
  <c r="U1379"/>
  <c r="U1381" s="1"/>
  <c r="T1379"/>
  <c r="T1381" s="1"/>
  <c r="S1379"/>
  <c r="S1381" s="1"/>
  <c r="R1379"/>
  <c r="R1381" s="1"/>
  <c r="Q1379"/>
  <c r="Q1381" s="1"/>
  <c r="P1379"/>
  <c r="P1381" s="1"/>
  <c r="O1379"/>
  <c r="O1381" s="1"/>
  <c r="N1379"/>
  <c r="N1381" s="1"/>
  <c r="M1379"/>
  <c r="M1381" s="1"/>
  <c r="L1379"/>
  <c r="L1381" s="1"/>
  <c r="K1379"/>
  <c r="K1381" s="1"/>
  <c r="J1379"/>
  <c r="J1381" s="1"/>
  <c r="I1379"/>
  <c r="I1381" s="1"/>
  <c r="H1379"/>
  <c r="H1381" s="1"/>
  <c r="G1379"/>
  <c r="G1381" s="1"/>
  <c r="F1379"/>
  <c r="F1381" s="1"/>
  <c r="E1379"/>
  <c r="E1381" s="1"/>
  <c r="AC1313"/>
  <c r="AC1318"/>
  <c r="AC1329"/>
  <c r="AC1345"/>
  <c r="AC1361"/>
  <c r="AC1369"/>
  <c r="AC1373"/>
  <c r="AB1378"/>
  <c r="AB1380" s="1"/>
  <c r="AA1378"/>
  <c r="AA1380" s="1"/>
  <c r="Z1378"/>
  <c r="Z1380" s="1"/>
  <c r="Y1378"/>
  <c r="Y1380" s="1"/>
  <c r="X1378"/>
  <c r="X1380" s="1"/>
  <c r="W1378"/>
  <c r="W1380" s="1"/>
  <c r="V1378"/>
  <c r="V1380" s="1"/>
  <c r="U1378"/>
  <c r="U1380" s="1"/>
  <c r="T1378"/>
  <c r="T1380" s="1"/>
  <c r="S1378"/>
  <c r="S1380" s="1"/>
  <c r="R1378"/>
  <c r="R1380" s="1"/>
  <c r="Q1378"/>
  <c r="Q1380" s="1"/>
  <c r="P1378"/>
  <c r="P1380" s="1"/>
  <c r="O1378"/>
  <c r="O1380" s="1"/>
  <c r="N1378"/>
  <c r="N1380" s="1"/>
  <c r="M1378"/>
  <c r="M1380" s="1"/>
  <c r="L1378"/>
  <c r="L1380" s="1"/>
  <c r="K1378"/>
  <c r="K1380" s="1"/>
  <c r="J1378"/>
  <c r="J1380" s="1"/>
  <c r="I1378"/>
  <c r="I1380" s="1"/>
  <c r="H1378"/>
  <c r="H1380" s="1"/>
  <c r="G1378"/>
  <c r="G1380" s="1"/>
  <c r="F1378"/>
  <c r="F1380" s="1"/>
  <c r="E1378"/>
  <c r="E1380" s="1"/>
  <c r="AC1377"/>
  <c r="AB1376"/>
  <c r="AA1376"/>
  <c r="Z1376"/>
  <c r="Y1376"/>
  <c r="X1376"/>
  <c r="W1376"/>
  <c r="V1376"/>
  <c r="U1376"/>
  <c r="T1376"/>
  <c r="S1376"/>
  <c r="R1376"/>
  <c r="Q1376"/>
  <c r="P1376"/>
  <c r="O1376"/>
  <c r="N1376"/>
  <c r="M1376"/>
  <c r="L1376"/>
  <c r="K1376"/>
  <c r="J1376"/>
  <c r="I1376"/>
  <c r="H1376"/>
  <c r="G1376"/>
  <c r="F1376"/>
  <c r="E1376"/>
  <c r="AB1372"/>
  <c r="AA1372"/>
  <c r="Z1372"/>
  <c r="Y1372"/>
  <c r="X1372"/>
  <c r="W1372"/>
  <c r="V1372"/>
  <c r="U1372"/>
  <c r="T1372"/>
  <c r="S1372"/>
  <c r="R1372"/>
  <c r="Q1372"/>
  <c r="P1372"/>
  <c r="O1372"/>
  <c r="N1372"/>
  <c r="M1372"/>
  <c r="L1372"/>
  <c r="K1372"/>
  <c r="J1372"/>
  <c r="I1372"/>
  <c r="H1372"/>
  <c r="G1372"/>
  <c r="F1372"/>
  <c r="E1372"/>
  <c r="AB1364"/>
  <c r="AA1364"/>
  <c r="Z1364"/>
  <c r="Y1364"/>
  <c r="X1364"/>
  <c r="W1364"/>
  <c r="V1364"/>
  <c r="U1364"/>
  <c r="T1364"/>
  <c r="S1364"/>
  <c r="R1364"/>
  <c r="Q1364"/>
  <c r="P1364"/>
  <c r="O1364"/>
  <c r="N1364"/>
  <c r="M1364"/>
  <c r="L1364"/>
  <c r="K1364"/>
  <c r="J1364"/>
  <c r="I1364"/>
  <c r="H1364"/>
  <c r="G1364"/>
  <c r="F1364"/>
  <c r="E1364"/>
  <c r="AB1348"/>
  <c r="AA1348"/>
  <c r="Z1348"/>
  <c r="Y1348"/>
  <c r="X1348"/>
  <c r="W1348"/>
  <c r="V1348"/>
  <c r="U1348"/>
  <c r="T1348"/>
  <c r="S1348"/>
  <c r="R1348"/>
  <c r="Q1348"/>
  <c r="P1348"/>
  <c r="O1348"/>
  <c r="N1348"/>
  <c r="M1348"/>
  <c r="L1348"/>
  <c r="K1348"/>
  <c r="J1348"/>
  <c r="I1348"/>
  <c r="H1348"/>
  <c r="G1348"/>
  <c r="F1348"/>
  <c r="AB1332"/>
  <c r="AA1332"/>
  <c r="Z1332"/>
  <c r="Y1332"/>
  <c r="X1332"/>
  <c r="W1332"/>
  <c r="V1332"/>
  <c r="U1332"/>
  <c r="T1332"/>
  <c r="S1332"/>
  <c r="R1332"/>
  <c r="Q1332"/>
  <c r="P1332"/>
  <c r="O1332"/>
  <c r="N1332"/>
  <c r="M1332"/>
  <c r="L1332"/>
  <c r="K1332"/>
  <c r="J1332"/>
  <c r="I1332"/>
  <c r="H1332"/>
  <c r="G1332"/>
  <c r="F1332"/>
  <c r="AB1323"/>
  <c r="AB1324"/>
  <c r="AA1323"/>
  <c r="AA1324"/>
  <c r="Z1323"/>
  <c r="Z1324"/>
  <c r="Y1323"/>
  <c r="Y1324"/>
  <c r="X1323"/>
  <c r="X1324"/>
  <c r="W1323"/>
  <c r="W1324"/>
  <c r="V1323"/>
  <c r="V1324"/>
  <c r="U1323"/>
  <c r="U1324"/>
  <c r="T1323"/>
  <c r="T1324"/>
  <c r="S1323"/>
  <c r="S1324"/>
  <c r="R1323"/>
  <c r="R1324"/>
  <c r="Q1323"/>
  <c r="Q1324"/>
  <c r="P1323"/>
  <c r="P1324"/>
  <c r="O1323"/>
  <c r="O1324"/>
  <c r="N1323"/>
  <c r="N1324"/>
  <c r="M1323"/>
  <c r="M1324"/>
  <c r="L1323"/>
  <c r="L1324"/>
  <c r="K1323"/>
  <c r="K1324"/>
  <c r="J1323"/>
  <c r="J1324"/>
  <c r="I1323"/>
  <c r="I1324"/>
  <c r="H1323"/>
  <c r="H1324"/>
  <c r="G1323"/>
  <c r="G1324"/>
  <c r="F1323"/>
  <c r="F1324"/>
  <c r="E1323"/>
  <c r="E1324"/>
  <c r="AB1321"/>
  <c r="AA1321"/>
  <c r="Z1321"/>
  <c r="Y1321"/>
  <c r="X1321"/>
  <c r="W1321"/>
  <c r="V1321"/>
  <c r="U1321"/>
  <c r="T1321"/>
  <c r="S1321"/>
  <c r="R1321"/>
  <c r="Q1321"/>
  <c r="P1321"/>
  <c r="O1321"/>
  <c r="N1321"/>
  <c r="M1321"/>
  <c r="L1321"/>
  <c r="K1321"/>
  <c r="J1321"/>
  <c r="I1321"/>
  <c r="H1321"/>
  <c r="G1321"/>
  <c r="F1321"/>
  <c r="E1321"/>
  <c r="AB1316"/>
  <c r="AA1316"/>
  <c r="Z1316"/>
  <c r="Y1316"/>
  <c r="X1316"/>
  <c r="W1316"/>
  <c r="V1316"/>
  <c r="U1316"/>
  <c r="T1316"/>
  <c r="S1316"/>
  <c r="R1316"/>
  <c r="Q1316"/>
  <c r="P1316"/>
  <c r="O1316"/>
  <c r="N1316"/>
  <c r="M1316"/>
  <c r="L1316"/>
  <c r="K1316"/>
  <c r="J1316"/>
  <c r="I1316"/>
  <c r="H1316"/>
  <c r="G1316"/>
  <c r="F1316"/>
  <c r="E1316"/>
  <c r="AC1198"/>
  <c r="AC1202"/>
  <c r="AC1212"/>
  <c r="AC1216"/>
  <c r="AC1220"/>
  <c r="AC1224"/>
  <c r="AC1228"/>
  <c r="AC1232"/>
  <c r="AC1236"/>
  <c r="AC1244"/>
  <c r="AC1248"/>
  <c r="AC1256"/>
  <c r="AC1260"/>
  <c r="AB1266"/>
  <c r="AB1268" s="1"/>
  <c r="AA1266"/>
  <c r="AA1268" s="1"/>
  <c r="Z1266"/>
  <c r="Z1268" s="1"/>
  <c r="Y1266"/>
  <c r="Y1268" s="1"/>
  <c r="X1266"/>
  <c r="X1268" s="1"/>
  <c r="W1266"/>
  <c r="W1268" s="1"/>
  <c r="V1266"/>
  <c r="V1268" s="1"/>
  <c r="U1266"/>
  <c r="U1268" s="1"/>
  <c r="T1266"/>
  <c r="T1268" s="1"/>
  <c r="S1266"/>
  <c r="S1268" s="1"/>
  <c r="R1266"/>
  <c r="R1268" s="1"/>
  <c r="Q1266"/>
  <c r="Q1268" s="1"/>
  <c r="P1266"/>
  <c r="P1268" s="1"/>
  <c r="O1266"/>
  <c r="O1268" s="1"/>
  <c r="N1266"/>
  <c r="N1268" s="1"/>
  <c r="M1266"/>
  <c r="M1268" s="1"/>
  <c r="L1266"/>
  <c r="L1268" s="1"/>
  <c r="K1266"/>
  <c r="K1268" s="1"/>
  <c r="J1266"/>
  <c r="J1268" s="1"/>
  <c r="I1266"/>
  <c r="I1268" s="1"/>
  <c r="H1266"/>
  <c r="H1268" s="1"/>
  <c r="G1266"/>
  <c r="G1268" s="1"/>
  <c r="F1266"/>
  <c r="F1268" s="1"/>
  <c r="E1266"/>
  <c r="E1268" s="1"/>
  <c r="AC1197"/>
  <c r="AC1201"/>
  <c r="AC1211"/>
  <c r="AC1215"/>
  <c r="AC1219"/>
  <c r="AC1223"/>
  <c r="AC1227"/>
  <c r="AC1231"/>
  <c r="AC1235"/>
  <c r="AC1238" s="1"/>
  <c r="AC1243"/>
  <c r="AC1247"/>
  <c r="AC1250" s="1"/>
  <c r="AC1255"/>
  <c r="AC1259"/>
  <c r="AB1265"/>
  <c r="AB1267" s="1"/>
  <c r="AA1265"/>
  <c r="AA1267" s="1"/>
  <c r="Z1265"/>
  <c r="Z1267" s="1"/>
  <c r="Y1265"/>
  <c r="Y1267" s="1"/>
  <c r="X1265"/>
  <c r="X1267" s="1"/>
  <c r="W1265"/>
  <c r="W1267" s="1"/>
  <c r="V1265"/>
  <c r="V1267" s="1"/>
  <c r="U1265"/>
  <c r="U1267" s="1"/>
  <c r="T1265"/>
  <c r="T1267" s="1"/>
  <c r="S1265"/>
  <c r="S1267" s="1"/>
  <c r="R1265"/>
  <c r="R1267" s="1"/>
  <c r="Q1265"/>
  <c r="Q1267" s="1"/>
  <c r="P1265"/>
  <c r="P1267" s="1"/>
  <c r="O1265"/>
  <c r="O1267" s="1"/>
  <c r="N1265"/>
  <c r="N1267" s="1"/>
  <c r="M1265"/>
  <c r="M1267" s="1"/>
  <c r="L1265"/>
  <c r="L1267" s="1"/>
  <c r="K1265"/>
  <c r="K1267" s="1"/>
  <c r="J1265"/>
  <c r="J1267" s="1"/>
  <c r="I1265"/>
  <c r="I1267" s="1"/>
  <c r="H1265"/>
  <c r="H1267" s="1"/>
  <c r="G1265"/>
  <c r="G1267" s="1"/>
  <c r="F1265"/>
  <c r="F1267" s="1"/>
  <c r="E1265"/>
  <c r="E1267" s="1"/>
  <c r="AC1264"/>
  <c r="AC1263"/>
  <c r="AB1262"/>
  <c r="AA1262"/>
  <c r="Z1262"/>
  <c r="Y1262"/>
  <c r="X1262"/>
  <c r="W1262"/>
  <c r="V1262"/>
  <c r="U1262"/>
  <c r="T1262"/>
  <c r="S1262"/>
  <c r="R1262"/>
  <c r="Q1262"/>
  <c r="P1262"/>
  <c r="O1262"/>
  <c r="N1262"/>
  <c r="M1262"/>
  <c r="L1262"/>
  <c r="K1262"/>
  <c r="J1262"/>
  <c r="I1262"/>
  <c r="H1262"/>
  <c r="G1262"/>
  <c r="F1262"/>
  <c r="E1262"/>
  <c r="AB1258"/>
  <c r="AA1258"/>
  <c r="Z1258"/>
  <c r="Y1258"/>
  <c r="X1258"/>
  <c r="W1258"/>
  <c r="V1258"/>
  <c r="U1258"/>
  <c r="T1258"/>
  <c r="S1258"/>
  <c r="R1258"/>
  <c r="Q1258"/>
  <c r="P1258"/>
  <c r="O1258"/>
  <c r="N1258"/>
  <c r="M1258"/>
  <c r="L1258"/>
  <c r="K1258"/>
  <c r="J1258"/>
  <c r="I1258"/>
  <c r="H1258"/>
  <c r="G1258"/>
  <c r="F1258"/>
  <c r="E1258"/>
  <c r="AB1250"/>
  <c r="AA1250"/>
  <c r="Z1250"/>
  <c r="Y1250"/>
  <c r="X1250"/>
  <c r="W1250"/>
  <c r="V1250"/>
  <c r="U1250"/>
  <c r="T1250"/>
  <c r="S1250"/>
  <c r="R1250"/>
  <c r="Q1250"/>
  <c r="P1250"/>
  <c r="O1250"/>
  <c r="N1250"/>
  <c r="M1250"/>
  <c r="L1250"/>
  <c r="K1250"/>
  <c r="J1250"/>
  <c r="I1250"/>
  <c r="H1250"/>
  <c r="G1250"/>
  <c r="F1250"/>
  <c r="E1250"/>
  <c r="AB1246"/>
  <c r="AA1246"/>
  <c r="Z1246"/>
  <c r="Y1246"/>
  <c r="X1246"/>
  <c r="W1246"/>
  <c r="V1246"/>
  <c r="U1246"/>
  <c r="T1246"/>
  <c r="S1246"/>
  <c r="R1246"/>
  <c r="Q1246"/>
  <c r="P1246"/>
  <c r="O1246"/>
  <c r="N1246"/>
  <c r="M1246"/>
  <c r="L1246"/>
  <c r="K1246"/>
  <c r="J1246"/>
  <c r="I1246"/>
  <c r="H1246"/>
  <c r="G1246"/>
  <c r="F1246"/>
  <c r="E1246"/>
  <c r="AC1242"/>
  <c r="AB1242"/>
  <c r="AA1242"/>
  <c r="Z1242"/>
  <c r="Y1242"/>
  <c r="X1242"/>
  <c r="W1242"/>
  <c r="V1242"/>
  <c r="U1242"/>
  <c r="T1242"/>
  <c r="S1242"/>
  <c r="R1242"/>
  <c r="Q1242"/>
  <c r="P1242"/>
  <c r="O1242"/>
  <c r="N1242"/>
  <c r="M1242"/>
  <c r="L1242"/>
  <c r="K1242"/>
  <c r="J1242"/>
  <c r="I1242"/>
  <c r="H1242"/>
  <c r="G1242"/>
  <c r="F1242"/>
  <c r="E1242"/>
  <c r="AB1238"/>
  <c r="AA1238"/>
  <c r="Z1238"/>
  <c r="Y1238"/>
  <c r="X1238"/>
  <c r="W1238"/>
  <c r="V1238"/>
  <c r="U1238"/>
  <c r="T1238"/>
  <c r="S1238"/>
  <c r="R1238"/>
  <c r="Q1238"/>
  <c r="P1238"/>
  <c r="O1238"/>
  <c r="N1238"/>
  <c r="M1238"/>
  <c r="L1238"/>
  <c r="K1238"/>
  <c r="J1238"/>
  <c r="I1238"/>
  <c r="H1238"/>
  <c r="G1238"/>
  <c r="F1238"/>
  <c r="E1238"/>
  <c r="AB1234"/>
  <c r="AA1234"/>
  <c r="Z1234"/>
  <c r="Y1234"/>
  <c r="X1234"/>
  <c r="W1234"/>
  <c r="V1234"/>
  <c r="U1234"/>
  <c r="T1234"/>
  <c r="S1234"/>
  <c r="R1234"/>
  <c r="Q1234"/>
  <c r="P1234"/>
  <c r="O1234"/>
  <c r="N1234"/>
  <c r="M1234"/>
  <c r="L1234"/>
  <c r="K1234"/>
  <c r="J1234"/>
  <c r="I1234"/>
  <c r="H1234"/>
  <c r="G1234"/>
  <c r="F1234"/>
  <c r="E1234"/>
  <c r="AB1230"/>
  <c r="AA1230"/>
  <c r="Z1230"/>
  <c r="Y1230"/>
  <c r="X1230"/>
  <c r="W1230"/>
  <c r="V1230"/>
  <c r="U1230"/>
  <c r="T1230"/>
  <c r="S1230"/>
  <c r="R1230"/>
  <c r="Q1230"/>
  <c r="P1230"/>
  <c r="O1230"/>
  <c r="N1230"/>
  <c r="M1230"/>
  <c r="L1230"/>
  <c r="K1230"/>
  <c r="J1230"/>
  <c r="I1230"/>
  <c r="H1230"/>
  <c r="G1230"/>
  <c r="F1230"/>
  <c r="E1230"/>
  <c r="AB1226"/>
  <c r="AA1226"/>
  <c r="Z1226"/>
  <c r="Y1226"/>
  <c r="X1226"/>
  <c r="W1226"/>
  <c r="V1226"/>
  <c r="U1226"/>
  <c r="T1226"/>
  <c r="S1226"/>
  <c r="R1226"/>
  <c r="Q1226"/>
  <c r="P1226"/>
  <c r="O1226"/>
  <c r="N1226"/>
  <c r="M1226"/>
  <c r="L1226"/>
  <c r="K1226"/>
  <c r="J1226"/>
  <c r="I1226"/>
  <c r="H1226"/>
  <c r="G1226"/>
  <c r="F1226"/>
  <c r="E1226"/>
  <c r="AB1222"/>
  <c r="AA1222"/>
  <c r="Z1222"/>
  <c r="Y1222"/>
  <c r="X1222"/>
  <c r="W1222"/>
  <c r="V1222"/>
  <c r="U1222"/>
  <c r="T1222"/>
  <c r="S1222"/>
  <c r="R1222"/>
  <c r="Q1222"/>
  <c r="P1222"/>
  <c r="O1222"/>
  <c r="N1222"/>
  <c r="M1222"/>
  <c r="L1222"/>
  <c r="K1222"/>
  <c r="J1222"/>
  <c r="I1222"/>
  <c r="H1222"/>
  <c r="G1222"/>
  <c r="F1222"/>
  <c r="E1222"/>
  <c r="AB1221"/>
  <c r="AA1221"/>
  <c r="Z1221"/>
  <c r="Y1221"/>
  <c r="X1221"/>
  <c r="W1221"/>
  <c r="V1221"/>
  <c r="U1221"/>
  <c r="T1221"/>
  <c r="S1221"/>
  <c r="R1221"/>
  <c r="Q1221"/>
  <c r="P1221"/>
  <c r="O1221"/>
  <c r="N1221"/>
  <c r="M1221"/>
  <c r="L1221"/>
  <c r="K1221"/>
  <c r="J1221"/>
  <c r="I1221"/>
  <c r="H1221"/>
  <c r="G1221"/>
  <c r="F1221"/>
  <c r="AB1218"/>
  <c r="AA1218"/>
  <c r="Z1218"/>
  <c r="Y1218"/>
  <c r="X1218"/>
  <c r="W1218"/>
  <c r="V1218"/>
  <c r="U1218"/>
  <c r="T1218"/>
  <c r="S1218"/>
  <c r="R1218"/>
  <c r="Q1218"/>
  <c r="P1218"/>
  <c r="O1218"/>
  <c r="N1218"/>
  <c r="M1218"/>
  <c r="L1218"/>
  <c r="K1218"/>
  <c r="J1218"/>
  <c r="I1218"/>
  <c r="H1218"/>
  <c r="G1218"/>
  <c r="F1218"/>
  <c r="E1218"/>
  <c r="AB1214"/>
  <c r="AA1214"/>
  <c r="Z1214"/>
  <c r="Y1214"/>
  <c r="X1214"/>
  <c r="W1214"/>
  <c r="V1214"/>
  <c r="U1214"/>
  <c r="T1214"/>
  <c r="S1214"/>
  <c r="R1214"/>
  <c r="Q1214"/>
  <c r="P1214"/>
  <c r="O1214"/>
  <c r="N1214"/>
  <c r="M1214"/>
  <c r="L1214"/>
  <c r="K1214"/>
  <c r="J1214"/>
  <c r="I1214"/>
  <c r="H1214"/>
  <c r="G1214"/>
  <c r="F1214"/>
  <c r="E1214"/>
  <c r="AB1205"/>
  <c r="AB1206"/>
  <c r="AA1205"/>
  <c r="AA1206"/>
  <c r="Z1205"/>
  <c r="Z1206"/>
  <c r="Y1205"/>
  <c r="Y1206"/>
  <c r="X1205"/>
  <c r="X1206"/>
  <c r="W1205"/>
  <c r="W1206"/>
  <c r="V1205"/>
  <c r="V1206"/>
  <c r="U1205"/>
  <c r="U1206"/>
  <c r="T1205"/>
  <c r="T1206"/>
  <c r="S1205"/>
  <c r="S1206"/>
  <c r="R1205"/>
  <c r="R1206"/>
  <c r="Q1205"/>
  <c r="Q1206"/>
  <c r="P1205"/>
  <c r="P1206"/>
  <c r="O1205"/>
  <c r="O1206"/>
  <c r="N1205"/>
  <c r="N1206"/>
  <c r="M1205"/>
  <c r="M1206"/>
  <c r="L1205"/>
  <c r="L1206"/>
  <c r="K1205"/>
  <c r="K1206"/>
  <c r="J1205"/>
  <c r="J1206"/>
  <c r="I1205"/>
  <c r="I1206"/>
  <c r="H1205"/>
  <c r="H1206"/>
  <c r="G1205"/>
  <c r="G1206"/>
  <c r="F1205"/>
  <c r="F1206"/>
  <c r="E1205"/>
  <c r="E1206"/>
  <c r="AB1204"/>
  <c r="AA1204"/>
  <c r="Z1204"/>
  <c r="Y1204"/>
  <c r="X1204"/>
  <c r="W1204"/>
  <c r="V1204"/>
  <c r="U1204"/>
  <c r="T1204"/>
  <c r="S1204"/>
  <c r="R1204"/>
  <c r="Q1204"/>
  <c r="P1204"/>
  <c r="O1204"/>
  <c r="N1204"/>
  <c r="M1204"/>
  <c r="L1204"/>
  <c r="K1204"/>
  <c r="J1204"/>
  <c r="I1204"/>
  <c r="H1204"/>
  <c r="G1204"/>
  <c r="F1204"/>
  <c r="E1204"/>
  <c r="AB1200"/>
  <c r="AA1200"/>
  <c r="Z1200"/>
  <c r="Y1200"/>
  <c r="X1200"/>
  <c r="W1200"/>
  <c r="V1200"/>
  <c r="U1200"/>
  <c r="T1200"/>
  <c r="S1200"/>
  <c r="R1200"/>
  <c r="Q1200"/>
  <c r="P1200"/>
  <c r="O1200"/>
  <c r="N1200"/>
  <c r="M1200"/>
  <c r="L1200"/>
  <c r="K1200"/>
  <c r="J1200"/>
  <c r="I1200"/>
  <c r="H1200"/>
  <c r="G1200"/>
  <c r="F1200"/>
  <c r="E1200"/>
  <c r="AC749" i="7"/>
  <c r="AC755"/>
  <c r="AC796"/>
  <c r="AC800"/>
  <c r="AC808"/>
  <c r="AC812"/>
  <c r="AC816"/>
  <c r="AC820"/>
  <c r="AC824"/>
  <c r="AC828"/>
  <c r="AB834"/>
  <c r="AB836" s="1"/>
  <c r="AA834"/>
  <c r="AA836" s="1"/>
  <c r="Z834"/>
  <c r="Z836" s="1"/>
  <c r="Y834"/>
  <c r="Y836" s="1"/>
  <c r="X834"/>
  <c r="X836" s="1"/>
  <c r="W834"/>
  <c r="W836" s="1"/>
  <c r="V834"/>
  <c r="V836" s="1"/>
  <c r="U834"/>
  <c r="U836" s="1"/>
  <c r="T834"/>
  <c r="T836" s="1"/>
  <c r="S834"/>
  <c r="S836" s="1"/>
  <c r="R834"/>
  <c r="R836" s="1"/>
  <c r="Q834"/>
  <c r="Q836" s="1"/>
  <c r="P834"/>
  <c r="P836" s="1"/>
  <c r="O834"/>
  <c r="O836" s="1"/>
  <c r="N834"/>
  <c r="N836" s="1"/>
  <c r="M834"/>
  <c r="M836" s="1"/>
  <c r="L834"/>
  <c r="L836" s="1"/>
  <c r="K834"/>
  <c r="K836" s="1"/>
  <c r="J834"/>
  <c r="J836" s="1"/>
  <c r="I834"/>
  <c r="I836" s="1"/>
  <c r="H834"/>
  <c r="H836" s="1"/>
  <c r="G834"/>
  <c r="G836" s="1"/>
  <c r="F834"/>
  <c r="F836" s="1"/>
  <c r="E834"/>
  <c r="E836" s="1"/>
  <c r="AC752"/>
  <c r="AC757" s="1"/>
  <c r="AC795"/>
  <c r="AC798" s="1"/>
  <c r="AC799"/>
  <c r="AC806"/>
  <c r="AC807"/>
  <c r="AC811"/>
  <c r="AC815"/>
  <c r="AC819"/>
  <c r="AC822" s="1"/>
  <c r="AC823"/>
  <c r="AC826" s="1"/>
  <c r="AC827"/>
  <c r="AB833"/>
  <c r="AB835" s="1"/>
  <c r="AA833"/>
  <c r="AA835" s="1"/>
  <c r="Z833"/>
  <c r="Z835" s="1"/>
  <c r="Y833"/>
  <c r="Y835" s="1"/>
  <c r="X833"/>
  <c r="X835" s="1"/>
  <c r="W833"/>
  <c r="W835" s="1"/>
  <c r="V833"/>
  <c r="V835" s="1"/>
  <c r="U833"/>
  <c r="U835" s="1"/>
  <c r="T833"/>
  <c r="T835" s="1"/>
  <c r="S833"/>
  <c r="S835" s="1"/>
  <c r="R833"/>
  <c r="R835" s="1"/>
  <c r="Q833"/>
  <c r="Q835" s="1"/>
  <c r="P833"/>
  <c r="P835" s="1"/>
  <c r="O833"/>
  <c r="O835" s="1"/>
  <c r="N833"/>
  <c r="N835" s="1"/>
  <c r="M833"/>
  <c r="M835" s="1"/>
  <c r="L833"/>
  <c r="L835" s="1"/>
  <c r="K833"/>
  <c r="K835" s="1"/>
  <c r="J833"/>
  <c r="J835" s="1"/>
  <c r="I833"/>
  <c r="I835" s="1"/>
  <c r="H833"/>
  <c r="H835" s="1"/>
  <c r="G833"/>
  <c r="G835" s="1"/>
  <c r="F833"/>
  <c r="F835" s="1"/>
  <c r="E833"/>
  <c r="E835" s="1"/>
  <c r="AC832"/>
  <c r="AC831"/>
  <c r="AB826"/>
  <c r="AA826"/>
  <c r="Z826"/>
  <c r="Y826"/>
  <c r="X826"/>
  <c r="W826"/>
  <c r="V826"/>
  <c r="U826"/>
  <c r="T826"/>
  <c r="S826"/>
  <c r="R826"/>
  <c r="Q826"/>
  <c r="P826"/>
  <c r="O826"/>
  <c r="N826"/>
  <c r="M826"/>
  <c r="L826"/>
  <c r="K826"/>
  <c r="J826"/>
  <c r="I826"/>
  <c r="H826"/>
  <c r="G826"/>
  <c r="F826"/>
  <c r="E826"/>
  <c r="AB822"/>
  <c r="AA822"/>
  <c r="Z822"/>
  <c r="Y822"/>
  <c r="X822"/>
  <c r="W822"/>
  <c r="V822"/>
  <c r="U822"/>
  <c r="T822"/>
  <c r="S822"/>
  <c r="R822"/>
  <c r="Q822"/>
  <c r="P822"/>
  <c r="O822"/>
  <c r="N822"/>
  <c r="M822"/>
  <c r="L822"/>
  <c r="K822"/>
  <c r="J822"/>
  <c r="I822"/>
  <c r="H822"/>
  <c r="G822"/>
  <c r="F822"/>
  <c r="E822"/>
  <c r="AB818"/>
  <c r="AA818"/>
  <c r="Z818"/>
  <c r="Y818"/>
  <c r="X818"/>
  <c r="W818"/>
  <c r="V818"/>
  <c r="U818"/>
  <c r="T818"/>
  <c r="S818"/>
  <c r="R818"/>
  <c r="Q818"/>
  <c r="P818"/>
  <c r="O818"/>
  <c r="N818"/>
  <c r="M818"/>
  <c r="L818"/>
  <c r="K818"/>
  <c r="J818"/>
  <c r="I818"/>
  <c r="H818"/>
  <c r="G818"/>
  <c r="F818"/>
  <c r="E818"/>
  <c r="AB814"/>
  <c r="AA814"/>
  <c r="Z814"/>
  <c r="Y814"/>
  <c r="X814"/>
  <c r="W814"/>
  <c r="V814"/>
  <c r="U814"/>
  <c r="T814"/>
  <c r="S814"/>
  <c r="R814"/>
  <c r="Q814"/>
  <c r="P814"/>
  <c r="O814"/>
  <c r="N814"/>
  <c r="M814"/>
  <c r="L814"/>
  <c r="K814"/>
  <c r="J814"/>
  <c r="I814"/>
  <c r="H814"/>
  <c r="G814"/>
  <c r="F814"/>
  <c r="E814"/>
  <c r="AB813"/>
  <c r="AA813"/>
  <c r="Z813"/>
  <c r="Y813"/>
  <c r="X813"/>
  <c r="W813"/>
  <c r="V813"/>
  <c r="U813"/>
  <c r="T813"/>
  <c r="S813"/>
  <c r="R813"/>
  <c r="Q813"/>
  <c r="P813"/>
  <c r="O813"/>
  <c r="N813"/>
  <c r="M813"/>
  <c r="L813"/>
  <c r="K813"/>
  <c r="J813"/>
  <c r="I813"/>
  <c r="H813"/>
  <c r="G813"/>
  <c r="F813"/>
  <c r="AC810"/>
  <c r="AB810"/>
  <c r="AA810"/>
  <c r="Z810"/>
  <c r="Y810"/>
  <c r="X810"/>
  <c r="W810"/>
  <c r="V810"/>
  <c r="U810"/>
  <c r="T810"/>
  <c r="S810"/>
  <c r="R810"/>
  <c r="Q810"/>
  <c r="P810"/>
  <c r="O810"/>
  <c r="N810"/>
  <c r="M810"/>
  <c r="L810"/>
  <c r="K810"/>
  <c r="J810"/>
  <c r="I810"/>
  <c r="H810"/>
  <c r="G810"/>
  <c r="F810"/>
  <c r="E810"/>
  <c r="AB809"/>
  <c r="AA809"/>
  <c r="Z809"/>
  <c r="Y809"/>
  <c r="X809"/>
  <c r="W809"/>
  <c r="V809"/>
  <c r="U809"/>
  <c r="T809"/>
  <c r="S809"/>
  <c r="R809"/>
  <c r="Q809"/>
  <c r="P809"/>
  <c r="O809"/>
  <c r="N809"/>
  <c r="M809"/>
  <c r="L809"/>
  <c r="K809"/>
  <c r="J809"/>
  <c r="I809"/>
  <c r="H809"/>
  <c r="G809"/>
  <c r="F809"/>
  <c r="AB806"/>
  <c r="AA806"/>
  <c r="Z806"/>
  <c r="Y806"/>
  <c r="X806"/>
  <c r="W806"/>
  <c r="V806"/>
  <c r="U806"/>
  <c r="T806"/>
  <c r="S806"/>
  <c r="R806"/>
  <c r="Q806"/>
  <c r="P806"/>
  <c r="O806"/>
  <c r="N806"/>
  <c r="M806"/>
  <c r="L806"/>
  <c r="K806"/>
  <c r="J806"/>
  <c r="I806"/>
  <c r="H806"/>
  <c r="G806"/>
  <c r="F806"/>
  <c r="E806"/>
  <c r="AC802"/>
  <c r="AB802"/>
  <c r="AA802"/>
  <c r="Z802"/>
  <c r="Y802"/>
  <c r="X802"/>
  <c r="W802"/>
  <c r="V802"/>
  <c r="U802"/>
  <c r="T802"/>
  <c r="S802"/>
  <c r="R802"/>
  <c r="Q802"/>
  <c r="P802"/>
  <c r="O802"/>
  <c r="N802"/>
  <c r="M802"/>
  <c r="L802"/>
  <c r="K802"/>
  <c r="J802"/>
  <c r="I802"/>
  <c r="H802"/>
  <c r="G802"/>
  <c r="F802"/>
  <c r="E802"/>
  <c r="AB798"/>
  <c r="AA798"/>
  <c r="Z798"/>
  <c r="Y798"/>
  <c r="X798"/>
  <c r="W798"/>
  <c r="V798"/>
  <c r="U798"/>
  <c r="T798"/>
  <c r="S798"/>
  <c r="R798"/>
  <c r="Q798"/>
  <c r="P798"/>
  <c r="O798"/>
  <c r="N798"/>
  <c r="M798"/>
  <c r="L798"/>
  <c r="K798"/>
  <c r="J798"/>
  <c r="I798"/>
  <c r="H798"/>
  <c r="G798"/>
  <c r="F798"/>
  <c r="E798"/>
  <c r="AC794"/>
  <c r="AB794"/>
  <c r="AA794"/>
  <c r="Z794"/>
  <c r="Y794"/>
  <c r="X794"/>
  <c r="W794"/>
  <c r="V794"/>
  <c r="U794"/>
  <c r="T794"/>
  <c r="S794"/>
  <c r="R794"/>
  <c r="Q794"/>
  <c r="P794"/>
  <c r="O794"/>
  <c r="N794"/>
  <c r="M794"/>
  <c r="L794"/>
  <c r="K794"/>
  <c r="J794"/>
  <c r="I794"/>
  <c r="H794"/>
  <c r="G794"/>
  <c r="F794"/>
  <c r="E794"/>
  <c r="AB790"/>
  <c r="AA790"/>
  <c r="Z790"/>
  <c r="Y790"/>
  <c r="X790"/>
  <c r="W790"/>
  <c r="V790"/>
  <c r="U790"/>
  <c r="T790"/>
  <c r="S790"/>
  <c r="R790"/>
  <c r="Q790"/>
  <c r="P790"/>
  <c r="O790"/>
  <c r="N790"/>
  <c r="M790"/>
  <c r="L790"/>
  <c r="K790"/>
  <c r="J790"/>
  <c r="I790"/>
  <c r="H790"/>
  <c r="G790"/>
  <c r="F790"/>
  <c r="AC739"/>
  <c r="AC743"/>
  <c r="AC767"/>
  <c r="AC773"/>
  <c r="AC775" s="1"/>
  <c r="AC777"/>
  <c r="AB781"/>
  <c r="AB783" s="1"/>
  <c r="AA781"/>
  <c r="AA783" s="1"/>
  <c r="Z781"/>
  <c r="Z783" s="1"/>
  <c r="Y781"/>
  <c r="Y783" s="1"/>
  <c r="X781"/>
  <c r="X783" s="1"/>
  <c r="W781"/>
  <c r="W783" s="1"/>
  <c r="V781"/>
  <c r="V783" s="1"/>
  <c r="U781"/>
  <c r="U783" s="1"/>
  <c r="T781"/>
  <c r="T783" s="1"/>
  <c r="S781"/>
  <c r="S783" s="1"/>
  <c r="R781"/>
  <c r="R783" s="1"/>
  <c r="Q781"/>
  <c r="Q783" s="1"/>
  <c r="P781"/>
  <c r="P783" s="1"/>
  <c r="O781"/>
  <c r="O783" s="1"/>
  <c r="N781"/>
  <c r="N783" s="1"/>
  <c r="M781"/>
  <c r="M783" s="1"/>
  <c r="L781"/>
  <c r="L783" s="1"/>
  <c r="K781"/>
  <c r="K783" s="1"/>
  <c r="J781"/>
  <c r="J783" s="1"/>
  <c r="I781"/>
  <c r="I783" s="1"/>
  <c r="H781"/>
  <c r="H783" s="1"/>
  <c r="G781"/>
  <c r="G783" s="1"/>
  <c r="F781"/>
  <c r="F783" s="1"/>
  <c r="AC738"/>
  <c r="AC742"/>
  <c r="AC764"/>
  <c r="AC769" s="1"/>
  <c r="AC776"/>
  <c r="AC780" s="1"/>
  <c r="AC782" s="1"/>
  <c r="AB780"/>
  <c r="AB782" s="1"/>
  <c r="AA780"/>
  <c r="AA782" s="1"/>
  <c r="Z780"/>
  <c r="Z782" s="1"/>
  <c r="Y780"/>
  <c r="Y782" s="1"/>
  <c r="X780"/>
  <c r="X782" s="1"/>
  <c r="W780"/>
  <c r="W782" s="1"/>
  <c r="V780"/>
  <c r="V782" s="1"/>
  <c r="U780"/>
  <c r="U782" s="1"/>
  <c r="T780"/>
  <c r="T782" s="1"/>
  <c r="S780"/>
  <c r="S782" s="1"/>
  <c r="R780"/>
  <c r="R782" s="1"/>
  <c r="Q780"/>
  <c r="Q782" s="1"/>
  <c r="P780"/>
  <c r="P782" s="1"/>
  <c r="O780"/>
  <c r="O782" s="1"/>
  <c r="N780"/>
  <c r="N782" s="1"/>
  <c r="M780"/>
  <c r="M782" s="1"/>
  <c r="L780"/>
  <c r="L782" s="1"/>
  <c r="K780"/>
  <c r="K782" s="1"/>
  <c r="J780"/>
  <c r="J782" s="1"/>
  <c r="I780"/>
  <c r="I782" s="1"/>
  <c r="H780"/>
  <c r="H782" s="1"/>
  <c r="G780"/>
  <c r="G782"/>
  <c r="F780"/>
  <c r="F782"/>
  <c r="AB779"/>
  <c r="AA779"/>
  <c r="Z779"/>
  <c r="Y779"/>
  <c r="X779"/>
  <c r="W779"/>
  <c r="V779"/>
  <c r="U779"/>
  <c r="T779"/>
  <c r="S779"/>
  <c r="R779"/>
  <c r="Q779"/>
  <c r="P779"/>
  <c r="O779"/>
  <c r="N779"/>
  <c r="M779"/>
  <c r="L779"/>
  <c r="K779"/>
  <c r="J779"/>
  <c r="I779"/>
  <c r="H779"/>
  <c r="G779"/>
  <c r="F779"/>
  <c r="AB775"/>
  <c r="AA775"/>
  <c r="Z775"/>
  <c r="Y775"/>
  <c r="X775"/>
  <c r="W775"/>
  <c r="V775"/>
  <c r="U775"/>
  <c r="T775"/>
  <c r="S775"/>
  <c r="R775"/>
  <c r="Q775"/>
  <c r="P775"/>
  <c r="O775"/>
  <c r="N775"/>
  <c r="M775"/>
  <c r="L775"/>
  <c r="K775"/>
  <c r="J775"/>
  <c r="I775"/>
  <c r="H775"/>
  <c r="G775"/>
  <c r="F775"/>
  <c r="AB769"/>
  <c r="AA769"/>
  <c r="Z769"/>
  <c r="Y769"/>
  <c r="X769"/>
  <c r="W769"/>
  <c r="V769"/>
  <c r="U769"/>
  <c r="T769"/>
  <c r="S769"/>
  <c r="R769"/>
  <c r="Q769"/>
  <c r="P769"/>
  <c r="O769"/>
  <c r="N769"/>
  <c r="M769"/>
  <c r="L769"/>
  <c r="K769"/>
  <c r="J769"/>
  <c r="I769"/>
  <c r="H769"/>
  <c r="G769"/>
  <c r="F769"/>
  <c r="AB758"/>
  <c r="AB760" s="1"/>
  <c r="AA760"/>
  <c r="Z758"/>
  <c r="Z760" s="1"/>
  <c r="Y758"/>
  <c r="Y760" s="1"/>
  <c r="X758"/>
  <c r="X760" s="1"/>
  <c r="W758"/>
  <c r="W760" s="1"/>
  <c r="V758"/>
  <c r="V760" s="1"/>
  <c r="U760"/>
  <c r="T758"/>
  <c r="T760" s="1"/>
  <c r="S758"/>
  <c r="S760" s="1"/>
  <c r="R758"/>
  <c r="R760" s="1"/>
  <c r="Q758"/>
  <c r="Q760" s="1"/>
  <c r="P758"/>
  <c r="P760" s="1"/>
  <c r="O758"/>
  <c r="O760" s="1"/>
  <c r="N758"/>
  <c r="N760" s="1"/>
  <c r="M758"/>
  <c r="M760"/>
  <c r="L760"/>
  <c r="K758"/>
  <c r="K760" s="1"/>
  <c r="J758"/>
  <c r="J760" s="1"/>
  <c r="I758"/>
  <c r="I760" s="1"/>
  <c r="H758"/>
  <c r="H760" s="1"/>
  <c r="G758"/>
  <c r="G760" s="1"/>
  <c r="F758"/>
  <c r="F760" s="1"/>
  <c r="AC745"/>
  <c r="AB745"/>
  <c r="AA745"/>
  <c r="Z745"/>
  <c r="Y745"/>
  <c r="X745"/>
  <c r="W745"/>
  <c r="V745"/>
  <c r="U745"/>
  <c r="T745"/>
  <c r="S745"/>
  <c r="R745"/>
  <c r="Q745"/>
  <c r="P745"/>
  <c r="O745"/>
  <c r="N745"/>
  <c r="M745"/>
  <c r="L745"/>
  <c r="K745"/>
  <c r="J745"/>
  <c r="I745"/>
  <c r="H745"/>
  <c r="G745"/>
  <c r="F745"/>
  <c r="AC741"/>
  <c r="AB741"/>
  <c r="AA741"/>
  <c r="Z741"/>
  <c r="Y741"/>
  <c r="X741"/>
  <c r="W741"/>
  <c r="V741"/>
  <c r="U741"/>
  <c r="T741"/>
  <c r="S741"/>
  <c r="R741"/>
  <c r="Q741"/>
  <c r="P741"/>
  <c r="O741"/>
  <c r="N741"/>
  <c r="M741"/>
  <c r="L741"/>
  <c r="K741"/>
  <c r="J741"/>
  <c r="I741"/>
  <c r="H741"/>
  <c r="G741"/>
  <c r="F741"/>
  <c r="AC736"/>
  <c r="AB736"/>
  <c r="AA736"/>
  <c r="Z736"/>
  <c r="Y736"/>
  <c r="X736"/>
  <c r="W736"/>
  <c r="V736"/>
  <c r="U736"/>
  <c r="T736"/>
  <c r="S736"/>
  <c r="R736"/>
  <c r="Q736"/>
  <c r="P736"/>
  <c r="O736"/>
  <c r="N736"/>
  <c r="M736"/>
  <c r="L736"/>
  <c r="K736"/>
  <c r="J736"/>
  <c r="I736"/>
  <c r="H736"/>
  <c r="G736"/>
  <c r="F736"/>
  <c r="E736"/>
  <c r="AC731"/>
  <c r="AB731"/>
  <c r="AA731"/>
  <c r="Z731"/>
  <c r="Y731"/>
  <c r="X731"/>
  <c r="W731"/>
  <c r="V731"/>
  <c r="U731"/>
  <c r="T731"/>
  <c r="S731"/>
  <c r="R731"/>
  <c r="Q731"/>
  <c r="P731"/>
  <c r="O731"/>
  <c r="N731"/>
  <c r="M731"/>
  <c r="L731"/>
  <c r="K731"/>
  <c r="J731"/>
  <c r="I731"/>
  <c r="H731"/>
  <c r="G731"/>
  <c r="F731"/>
  <c r="E731"/>
  <c r="AC1492"/>
  <c r="AC1523"/>
  <c r="AC1478"/>
  <c r="AC1482"/>
  <c r="AC1486"/>
  <c r="AC1496"/>
  <c r="AC1511"/>
  <c r="AC1515"/>
  <c r="AC1519"/>
  <c r="AC1533"/>
  <c r="AC1546" s="1"/>
  <c r="AB1546"/>
  <c r="AB1548" s="1"/>
  <c r="AA1546"/>
  <c r="AA1548" s="1"/>
  <c r="Z1546"/>
  <c r="Z1548" s="1"/>
  <c r="Y1546"/>
  <c r="Y1548" s="1"/>
  <c r="X1546"/>
  <c r="X1548" s="1"/>
  <c r="W1546"/>
  <c r="W1548" s="1"/>
  <c r="V1546"/>
  <c r="V1548" s="1"/>
  <c r="U1546"/>
  <c r="U1548" s="1"/>
  <c r="T1546"/>
  <c r="T1548" s="1"/>
  <c r="S1546"/>
  <c r="S1548" s="1"/>
  <c r="R1546"/>
  <c r="R1548" s="1"/>
  <c r="Q1546"/>
  <c r="Q1548" s="1"/>
  <c r="P1546"/>
  <c r="P1548" s="1"/>
  <c r="O1546"/>
  <c r="O1548" s="1"/>
  <c r="N1546"/>
  <c r="N1548" s="1"/>
  <c r="M1546"/>
  <c r="M1548" s="1"/>
  <c r="L1546"/>
  <c r="L1548" s="1"/>
  <c r="K1546"/>
  <c r="K1548" s="1"/>
  <c r="J1546"/>
  <c r="J1548" s="1"/>
  <c r="I1546"/>
  <c r="I1548" s="1"/>
  <c r="H1546"/>
  <c r="H1548" s="1"/>
  <c r="G1546"/>
  <c r="G1548" s="1"/>
  <c r="F1546"/>
  <c r="F1548" s="1"/>
  <c r="E1546"/>
  <c r="E1548" s="1"/>
  <c r="AC1491"/>
  <c r="AC1522"/>
  <c r="AC1477"/>
  <c r="AC1481"/>
  <c r="AC1485"/>
  <c r="AC1495"/>
  <c r="AC1510"/>
  <c r="AC1514"/>
  <c r="AC1518"/>
  <c r="AC1532"/>
  <c r="AB1545"/>
  <c r="AB1547" s="1"/>
  <c r="AA1545"/>
  <c r="AA1547" s="1"/>
  <c r="Z1545"/>
  <c r="Z1547" s="1"/>
  <c r="Y1545"/>
  <c r="Y1547" s="1"/>
  <c r="X1545"/>
  <c r="X1547" s="1"/>
  <c r="W1545"/>
  <c r="W1547" s="1"/>
  <c r="V1545"/>
  <c r="V1547" s="1"/>
  <c r="U1545"/>
  <c r="U1547" s="1"/>
  <c r="T1545"/>
  <c r="T1547" s="1"/>
  <c r="S1545"/>
  <c r="S1547" s="1"/>
  <c r="R1545"/>
  <c r="R1547" s="1"/>
  <c r="Q1545"/>
  <c r="Q1547" s="1"/>
  <c r="P1545"/>
  <c r="P1547" s="1"/>
  <c r="O1545"/>
  <c r="O1547" s="1"/>
  <c r="N1545"/>
  <c r="N1547" s="1"/>
  <c r="M1545"/>
  <c r="M1547" s="1"/>
  <c r="L1545"/>
  <c r="L1547" s="1"/>
  <c r="K1545"/>
  <c r="K1547" s="1"/>
  <c r="J1545"/>
  <c r="J1547" s="1"/>
  <c r="I1545"/>
  <c r="I1547" s="1"/>
  <c r="H1545"/>
  <c r="H1547" s="1"/>
  <c r="G1545"/>
  <c r="G1547" s="1"/>
  <c r="F1545"/>
  <c r="F1547" s="1"/>
  <c r="AC1544"/>
  <c r="AC1543"/>
  <c r="AC1538"/>
  <c r="AB1538"/>
  <c r="AA1538"/>
  <c r="Z1538"/>
  <c r="Y1538"/>
  <c r="X1538"/>
  <c r="W1538"/>
  <c r="V1538"/>
  <c r="U1538"/>
  <c r="T1538"/>
  <c r="S1538"/>
  <c r="R1538"/>
  <c r="Q1538"/>
  <c r="P1538"/>
  <c r="O1538"/>
  <c r="N1538"/>
  <c r="M1538"/>
  <c r="L1538"/>
  <c r="K1538"/>
  <c r="J1538"/>
  <c r="I1538"/>
  <c r="H1538"/>
  <c r="G1538"/>
  <c r="F1538"/>
  <c r="E1538"/>
  <c r="AC1529"/>
  <c r="AC1528"/>
  <c r="AB1531"/>
  <c r="AA1531"/>
  <c r="Z1531"/>
  <c r="Y1531"/>
  <c r="X1531"/>
  <c r="W1531"/>
  <c r="V1531"/>
  <c r="U1531"/>
  <c r="T1531"/>
  <c r="S1531"/>
  <c r="R1531"/>
  <c r="Q1531"/>
  <c r="P1531"/>
  <c r="O1531"/>
  <c r="N1531"/>
  <c r="M1531"/>
  <c r="L1531"/>
  <c r="K1531"/>
  <c r="J1531"/>
  <c r="I1531"/>
  <c r="H1531"/>
  <c r="G1531"/>
  <c r="F1531"/>
  <c r="E1531"/>
  <c r="AC1527"/>
  <c r="AB1527"/>
  <c r="AA1527"/>
  <c r="Z1527"/>
  <c r="Y1527"/>
  <c r="X1527"/>
  <c r="W1527"/>
  <c r="V1527"/>
  <c r="U1527"/>
  <c r="T1527"/>
  <c r="S1527"/>
  <c r="R1527"/>
  <c r="Q1527"/>
  <c r="P1527"/>
  <c r="O1527"/>
  <c r="N1527"/>
  <c r="M1527"/>
  <c r="L1527"/>
  <c r="K1527"/>
  <c r="J1527"/>
  <c r="I1527"/>
  <c r="H1527"/>
  <c r="G1527"/>
  <c r="F1527"/>
  <c r="E1527"/>
  <c r="AB1521"/>
  <c r="AA1521"/>
  <c r="Z1521"/>
  <c r="Y1521"/>
  <c r="X1521"/>
  <c r="W1521"/>
  <c r="V1521"/>
  <c r="U1521"/>
  <c r="T1521"/>
  <c r="S1521"/>
  <c r="R1521"/>
  <c r="Q1521"/>
  <c r="P1521"/>
  <c r="O1521"/>
  <c r="N1521"/>
  <c r="M1521"/>
  <c r="L1521"/>
  <c r="K1521"/>
  <c r="J1521"/>
  <c r="I1521"/>
  <c r="H1521"/>
  <c r="G1521"/>
  <c r="F1521"/>
  <c r="E1521"/>
  <c r="AC1500"/>
  <c r="AC1499"/>
  <c r="AB1505"/>
  <c r="AA1505"/>
  <c r="Z1505"/>
  <c r="Y1505"/>
  <c r="X1505"/>
  <c r="W1505"/>
  <c r="V1505"/>
  <c r="U1505"/>
  <c r="T1505"/>
  <c r="S1505"/>
  <c r="R1505"/>
  <c r="Q1505"/>
  <c r="P1505"/>
  <c r="O1505"/>
  <c r="N1505"/>
  <c r="M1505"/>
  <c r="L1505"/>
  <c r="K1505"/>
  <c r="J1505"/>
  <c r="I1505"/>
  <c r="H1505"/>
  <c r="G1505"/>
  <c r="F1505"/>
  <c r="AC1498"/>
  <c r="AB1498"/>
  <c r="AA1498"/>
  <c r="Z1498"/>
  <c r="Y1498"/>
  <c r="X1498"/>
  <c r="W1498"/>
  <c r="V1498"/>
  <c r="U1498"/>
  <c r="T1498"/>
  <c r="S1498"/>
  <c r="R1498"/>
  <c r="Q1498"/>
  <c r="P1498"/>
  <c r="O1498"/>
  <c r="N1498"/>
  <c r="M1498"/>
  <c r="L1498"/>
  <c r="K1498"/>
  <c r="J1498"/>
  <c r="I1498"/>
  <c r="H1498"/>
  <c r="G1498"/>
  <c r="F1498"/>
  <c r="AB1497"/>
  <c r="AA1497"/>
  <c r="Z1497"/>
  <c r="Y1497"/>
  <c r="X1497"/>
  <c r="W1497"/>
  <c r="V1497"/>
  <c r="U1497"/>
  <c r="T1497"/>
  <c r="S1497"/>
  <c r="R1497"/>
  <c r="Q1497"/>
  <c r="P1497"/>
  <c r="O1497"/>
  <c r="N1497"/>
  <c r="M1497"/>
  <c r="L1497"/>
  <c r="K1497"/>
  <c r="J1497"/>
  <c r="I1497"/>
  <c r="H1497"/>
  <c r="G1497"/>
  <c r="F1497"/>
  <c r="AB1494"/>
  <c r="AA1494"/>
  <c r="Z1494"/>
  <c r="Y1494"/>
  <c r="X1494"/>
  <c r="W1494"/>
  <c r="V1494"/>
  <c r="U1494"/>
  <c r="T1494"/>
  <c r="S1494"/>
  <c r="R1494"/>
  <c r="Q1494"/>
  <c r="P1494"/>
  <c r="O1494"/>
  <c r="N1494"/>
  <c r="M1494"/>
  <c r="L1494"/>
  <c r="K1494"/>
  <c r="J1494"/>
  <c r="I1494"/>
  <c r="H1494"/>
  <c r="G1494"/>
  <c r="F1494"/>
  <c r="AB1488"/>
  <c r="AA1488"/>
  <c r="Z1488"/>
  <c r="Y1488"/>
  <c r="X1488"/>
  <c r="W1488"/>
  <c r="V1488"/>
  <c r="U1488"/>
  <c r="T1488"/>
  <c r="S1488"/>
  <c r="R1488"/>
  <c r="Q1488"/>
  <c r="P1488"/>
  <c r="O1488"/>
  <c r="N1488"/>
  <c r="M1488"/>
  <c r="L1488"/>
  <c r="K1488"/>
  <c r="J1488"/>
  <c r="I1488"/>
  <c r="H1488"/>
  <c r="G1488"/>
  <c r="F1488"/>
  <c r="E1488"/>
  <c r="AC1480"/>
  <c r="AB1480"/>
  <c r="AA1480"/>
  <c r="Z1480"/>
  <c r="Y1480"/>
  <c r="X1480"/>
  <c r="W1480"/>
  <c r="V1480"/>
  <c r="U1480"/>
  <c r="T1480"/>
  <c r="S1480"/>
  <c r="R1480"/>
  <c r="Q1480"/>
  <c r="P1480"/>
  <c r="O1480"/>
  <c r="N1480"/>
  <c r="M1480"/>
  <c r="L1480"/>
  <c r="K1480"/>
  <c r="J1480"/>
  <c r="I1480"/>
  <c r="H1480"/>
  <c r="G1480"/>
  <c r="F1480"/>
  <c r="E1480"/>
  <c r="AB1479"/>
  <c r="AA1479"/>
  <c r="Z1479"/>
  <c r="Y1479"/>
  <c r="X1479"/>
  <c r="W1479"/>
  <c r="V1479"/>
  <c r="U1479"/>
  <c r="T1479"/>
  <c r="S1479"/>
  <c r="R1479"/>
  <c r="Q1479"/>
  <c r="P1479"/>
  <c r="O1479"/>
  <c r="N1479"/>
  <c r="M1479"/>
  <c r="L1479"/>
  <c r="K1479"/>
  <c r="J1479"/>
  <c r="I1479"/>
  <c r="H1479"/>
  <c r="G1479"/>
  <c r="F1479"/>
  <c r="AC1469"/>
  <c r="AB1469"/>
  <c r="AA1469"/>
  <c r="Z1469"/>
  <c r="Y1469"/>
  <c r="X1469"/>
  <c r="W1469"/>
  <c r="V1469"/>
  <c r="U1469"/>
  <c r="T1469"/>
  <c r="S1469"/>
  <c r="R1469"/>
  <c r="Q1469"/>
  <c r="P1469"/>
  <c r="O1469"/>
  <c r="N1469"/>
  <c r="M1469"/>
  <c r="L1469"/>
  <c r="K1469"/>
  <c r="J1469"/>
  <c r="I1469"/>
  <c r="H1469"/>
  <c r="G1469"/>
  <c r="F1469"/>
  <c r="E1469"/>
  <c r="AB1458"/>
  <c r="Z1458"/>
  <c r="X1458"/>
  <c r="V1458"/>
  <c r="T1458"/>
  <c r="R1458"/>
  <c r="P1458"/>
  <c r="N1458"/>
  <c r="L1458"/>
  <c r="J1458"/>
  <c r="H1458"/>
  <c r="F1458"/>
  <c r="AC1451"/>
  <c r="AB1451"/>
  <c r="AA1451"/>
  <c r="Z1451"/>
  <c r="Y1451"/>
  <c r="X1451"/>
  <c r="W1451"/>
  <c r="V1451"/>
  <c r="U1451"/>
  <c r="T1451"/>
  <c r="S1451"/>
  <c r="R1451"/>
  <c r="Q1451"/>
  <c r="P1451"/>
  <c r="O1451"/>
  <c r="N1451"/>
  <c r="M1451"/>
  <c r="L1451"/>
  <c r="K1451"/>
  <c r="J1451"/>
  <c r="I1451"/>
  <c r="H1451"/>
  <c r="G1451"/>
  <c r="F1451"/>
  <c r="E1451"/>
  <c r="AC1444"/>
  <c r="AB1444"/>
  <c r="AA1444"/>
  <c r="Z1444"/>
  <c r="Y1444"/>
  <c r="X1444"/>
  <c r="W1444"/>
  <c r="V1444"/>
  <c r="U1444"/>
  <c r="T1444"/>
  <c r="S1444"/>
  <c r="R1444"/>
  <c r="Q1444"/>
  <c r="P1444"/>
  <c r="O1444"/>
  <c r="N1444"/>
  <c r="M1444"/>
  <c r="L1444"/>
  <c r="K1444"/>
  <c r="J1444"/>
  <c r="I1444"/>
  <c r="H1444"/>
  <c r="G1444"/>
  <c r="F1444"/>
  <c r="E1444"/>
  <c r="AB1437"/>
  <c r="AA1437"/>
  <c r="Z1437"/>
  <c r="Y1437"/>
  <c r="W1437"/>
  <c r="V1437"/>
  <c r="U1437"/>
  <c r="S1437"/>
  <c r="R1437"/>
  <c r="Q1437"/>
  <c r="P1437"/>
  <c r="O1437"/>
  <c r="N1437"/>
  <c r="L1437"/>
  <c r="K1437"/>
  <c r="J1437"/>
  <c r="H1437"/>
  <c r="G1437"/>
  <c r="F1437"/>
  <c r="E1437"/>
  <c r="AC1421"/>
  <c r="AC1420"/>
  <c r="AB1426"/>
  <c r="AA1426"/>
  <c r="Z1426"/>
  <c r="Y1426"/>
  <c r="X1426"/>
  <c r="W1426"/>
  <c r="V1426"/>
  <c r="U1426"/>
  <c r="T1426"/>
  <c r="S1426"/>
  <c r="R1426"/>
  <c r="Q1426"/>
  <c r="P1426"/>
  <c r="O1426"/>
  <c r="N1426"/>
  <c r="M1426"/>
  <c r="L1426"/>
  <c r="K1426"/>
  <c r="J1426"/>
  <c r="I1426"/>
  <c r="H1426"/>
  <c r="G1426"/>
  <c r="F1426"/>
  <c r="E1426"/>
  <c r="AC1414"/>
  <c r="AC1413"/>
  <c r="AB1419"/>
  <c r="AA1419"/>
  <c r="Z1419"/>
  <c r="Y1419"/>
  <c r="X1419"/>
  <c r="W1419"/>
  <c r="V1419"/>
  <c r="U1419"/>
  <c r="T1419"/>
  <c r="S1419"/>
  <c r="R1419"/>
  <c r="Q1419"/>
  <c r="P1419"/>
  <c r="O1419"/>
  <c r="N1419"/>
  <c r="M1419"/>
  <c r="L1419"/>
  <c r="K1419"/>
  <c r="J1419"/>
  <c r="I1419"/>
  <c r="H1419"/>
  <c r="G1419"/>
  <c r="F1419"/>
  <c r="E1419"/>
  <c r="AC1407"/>
  <c r="AC1406"/>
  <c r="AC1412" s="1"/>
  <c r="AB1412"/>
  <c r="AA1412"/>
  <c r="Z1412"/>
  <c r="Y1412"/>
  <c r="X1412"/>
  <c r="W1412"/>
  <c r="V1412"/>
  <c r="U1412"/>
  <c r="T1412"/>
  <c r="S1412"/>
  <c r="R1412"/>
  <c r="Q1412"/>
  <c r="P1412"/>
  <c r="O1412"/>
  <c r="N1412"/>
  <c r="M1412"/>
  <c r="L1412"/>
  <c r="K1412"/>
  <c r="J1412"/>
  <c r="I1412"/>
  <c r="H1412"/>
  <c r="G1412"/>
  <c r="F1412"/>
  <c r="E1412"/>
  <c r="AC1400"/>
  <c r="AC1399"/>
  <c r="AB1405"/>
  <c r="AA1405"/>
  <c r="Z1405"/>
  <c r="Y1405"/>
  <c r="X1405"/>
  <c r="W1405"/>
  <c r="V1405"/>
  <c r="U1405"/>
  <c r="T1405"/>
  <c r="S1405"/>
  <c r="R1405"/>
  <c r="Q1405"/>
  <c r="P1405"/>
  <c r="O1405"/>
  <c r="N1405"/>
  <c r="M1405"/>
  <c r="L1405"/>
  <c r="K1405"/>
  <c r="J1405"/>
  <c r="I1405"/>
  <c r="H1405"/>
  <c r="G1405"/>
  <c r="F1405"/>
  <c r="E1405"/>
  <c r="AC1395"/>
  <c r="AC1394"/>
  <c r="AB1397"/>
  <c r="AA1397"/>
  <c r="Z1397"/>
  <c r="Y1397"/>
  <c r="X1397"/>
  <c r="W1397"/>
  <c r="V1397"/>
  <c r="U1397"/>
  <c r="T1397"/>
  <c r="S1397"/>
  <c r="R1397"/>
  <c r="Q1397"/>
  <c r="P1397"/>
  <c r="O1397"/>
  <c r="N1397"/>
  <c r="M1397"/>
  <c r="L1397"/>
  <c r="K1397"/>
  <c r="J1397"/>
  <c r="I1397"/>
  <c r="H1397"/>
  <c r="G1397"/>
  <c r="F1397"/>
  <c r="E1397"/>
  <c r="AC1390"/>
  <c r="AC1389"/>
  <c r="AB1392"/>
  <c r="AA1392"/>
  <c r="Z1392"/>
  <c r="Y1392"/>
  <c r="X1392"/>
  <c r="W1392"/>
  <c r="V1392"/>
  <c r="U1392"/>
  <c r="T1392"/>
  <c r="S1392"/>
  <c r="R1392"/>
  <c r="Q1392"/>
  <c r="P1392"/>
  <c r="O1392"/>
  <c r="N1392"/>
  <c r="M1392"/>
  <c r="L1392"/>
  <c r="K1392"/>
  <c r="J1392"/>
  <c r="I1392"/>
  <c r="H1392"/>
  <c r="G1392"/>
  <c r="F1392"/>
  <c r="E1392"/>
  <c r="AC1300"/>
  <c r="AC1304"/>
  <c r="AC1299"/>
  <c r="AC1303"/>
  <c r="AC1292"/>
  <c r="AC1296"/>
  <c r="AC1330"/>
  <c r="AB1330"/>
  <c r="Z1330"/>
  <c r="X1330"/>
  <c r="V1330"/>
  <c r="T1330"/>
  <c r="R1330"/>
  <c r="P1330"/>
  <c r="N1330"/>
  <c r="L1330"/>
  <c r="J1330"/>
  <c r="H1330"/>
  <c r="F1330"/>
  <c r="AC1291"/>
  <c r="AC1295"/>
  <c r="AC1329"/>
  <c r="AC1328"/>
  <c r="AB1328"/>
  <c r="AA1328"/>
  <c r="Z1328"/>
  <c r="Y1328"/>
  <c r="X1328"/>
  <c r="W1328"/>
  <c r="V1328"/>
  <c r="U1328"/>
  <c r="T1328"/>
  <c r="S1328"/>
  <c r="R1328"/>
  <c r="Q1328"/>
  <c r="P1328"/>
  <c r="O1328"/>
  <c r="N1328"/>
  <c r="M1328"/>
  <c r="L1328"/>
  <c r="K1328"/>
  <c r="J1328"/>
  <c r="I1328"/>
  <c r="H1328"/>
  <c r="G1328"/>
  <c r="F1328"/>
  <c r="E1328"/>
  <c r="AC1324"/>
  <c r="AB1324"/>
  <c r="AA1324"/>
  <c r="Z1324"/>
  <c r="Y1324"/>
  <c r="X1324"/>
  <c r="W1324"/>
  <c r="V1324"/>
  <c r="U1324"/>
  <c r="T1324"/>
  <c r="S1324"/>
  <c r="R1324"/>
  <c r="Q1324"/>
  <c r="P1324"/>
  <c r="O1324"/>
  <c r="N1324"/>
  <c r="M1324"/>
  <c r="L1324"/>
  <c r="K1324"/>
  <c r="J1324"/>
  <c r="I1324"/>
  <c r="H1324"/>
  <c r="G1324"/>
  <c r="F1324"/>
  <c r="E1324"/>
  <c r="AC1320"/>
  <c r="AB1320"/>
  <c r="AA1320"/>
  <c r="Z1320"/>
  <c r="Y1320"/>
  <c r="X1320"/>
  <c r="W1320"/>
  <c r="V1320"/>
  <c r="U1320"/>
  <c r="T1320"/>
  <c r="S1320"/>
  <c r="R1320"/>
  <c r="Q1320"/>
  <c r="P1320"/>
  <c r="O1320"/>
  <c r="N1320"/>
  <c r="M1320"/>
  <c r="L1320"/>
  <c r="K1320"/>
  <c r="J1320"/>
  <c r="I1320"/>
  <c r="H1320"/>
  <c r="G1320"/>
  <c r="F1320"/>
  <c r="E1320"/>
  <c r="AC1316"/>
  <c r="AB1316"/>
  <c r="AA1316"/>
  <c r="Z1316"/>
  <c r="Y1316"/>
  <c r="X1316"/>
  <c r="W1316"/>
  <c r="V1316"/>
  <c r="U1316"/>
  <c r="T1316"/>
  <c r="S1316"/>
  <c r="R1316"/>
  <c r="Q1316"/>
  <c r="P1316"/>
  <c r="O1316"/>
  <c r="N1316"/>
  <c r="M1316"/>
  <c r="L1316"/>
  <c r="K1316"/>
  <c r="J1316"/>
  <c r="I1316"/>
  <c r="H1316"/>
  <c r="G1316"/>
  <c r="F1316"/>
  <c r="E1316"/>
  <c r="AB1307"/>
  <c r="AB1308"/>
  <c r="AB1309"/>
  <c r="AA1307"/>
  <c r="AA1308"/>
  <c r="AA1309" s="1"/>
  <c r="Z1307"/>
  <c r="Z1308"/>
  <c r="Z1309" s="1"/>
  <c r="Y1307"/>
  <c r="Y1308"/>
  <c r="X1307"/>
  <c r="X1308"/>
  <c r="X1309" s="1"/>
  <c r="W1307"/>
  <c r="W1308"/>
  <c r="V1307"/>
  <c r="V1308"/>
  <c r="U1307"/>
  <c r="U1308"/>
  <c r="T1307"/>
  <c r="T1308"/>
  <c r="T1309"/>
  <c r="S1307"/>
  <c r="S1308"/>
  <c r="S1309" s="1"/>
  <c r="R1307"/>
  <c r="R1308"/>
  <c r="R1309" s="1"/>
  <c r="Q1307"/>
  <c r="Q1308"/>
  <c r="P1307"/>
  <c r="P1308"/>
  <c r="P1309" s="1"/>
  <c r="O1307"/>
  <c r="O1308"/>
  <c r="N1307"/>
  <c r="N1308"/>
  <c r="M1307"/>
  <c r="M1308"/>
  <c r="L1307"/>
  <c r="L1308"/>
  <c r="L1309"/>
  <c r="K1307"/>
  <c r="K1308"/>
  <c r="K1309" s="1"/>
  <c r="J1307"/>
  <c r="J1308"/>
  <c r="J1309" s="1"/>
  <c r="I1307"/>
  <c r="I1308"/>
  <c r="H1307"/>
  <c r="H1308"/>
  <c r="H1309" s="1"/>
  <c r="G1307"/>
  <c r="G1308"/>
  <c r="F1307"/>
  <c r="F1308"/>
  <c r="E1307"/>
  <c r="E1308"/>
  <c r="AC1306"/>
  <c r="AB1306"/>
  <c r="AA1306"/>
  <c r="Z1306"/>
  <c r="Y1306"/>
  <c r="X1306"/>
  <c r="W1306"/>
  <c r="V1306"/>
  <c r="U1306"/>
  <c r="T1306"/>
  <c r="S1306"/>
  <c r="R1306"/>
  <c r="Q1306"/>
  <c r="P1306"/>
  <c r="O1306"/>
  <c r="N1306"/>
  <c r="M1306"/>
  <c r="L1306"/>
  <c r="K1306"/>
  <c r="J1306"/>
  <c r="I1306"/>
  <c r="H1306"/>
  <c r="G1306"/>
  <c r="F1306"/>
  <c r="E1306"/>
  <c r="AB1305"/>
  <c r="AA1305"/>
  <c r="Z1305"/>
  <c r="Y1305"/>
  <c r="X1305"/>
  <c r="W1305"/>
  <c r="V1305"/>
  <c r="U1305"/>
  <c r="T1305"/>
  <c r="S1305"/>
  <c r="R1305"/>
  <c r="Q1305"/>
  <c r="P1305"/>
  <c r="O1305"/>
  <c r="N1305"/>
  <c r="M1305"/>
  <c r="L1305"/>
  <c r="K1305"/>
  <c r="J1305"/>
  <c r="I1305"/>
  <c r="H1305"/>
  <c r="G1305"/>
  <c r="F1305"/>
  <c r="AC1302"/>
  <c r="AB1302"/>
  <c r="AA1302"/>
  <c r="Z1302"/>
  <c r="Y1302"/>
  <c r="X1302"/>
  <c r="W1302"/>
  <c r="V1302"/>
  <c r="U1302"/>
  <c r="T1302"/>
  <c r="S1302"/>
  <c r="R1302"/>
  <c r="Q1302"/>
  <c r="P1302"/>
  <c r="O1302"/>
  <c r="N1302"/>
  <c r="M1302"/>
  <c r="L1302"/>
  <c r="K1302"/>
  <c r="J1302"/>
  <c r="I1302"/>
  <c r="H1302"/>
  <c r="G1302"/>
  <c r="F1302"/>
  <c r="E1302"/>
  <c r="AB1301"/>
  <c r="AA1301"/>
  <c r="Z1301"/>
  <c r="Y1301"/>
  <c r="X1301"/>
  <c r="W1301"/>
  <c r="V1301"/>
  <c r="U1301"/>
  <c r="T1301"/>
  <c r="S1301"/>
  <c r="R1301"/>
  <c r="Q1301"/>
  <c r="P1301"/>
  <c r="O1301"/>
  <c r="N1301"/>
  <c r="M1301"/>
  <c r="L1301"/>
  <c r="K1301"/>
  <c r="J1301"/>
  <c r="I1301"/>
  <c r="H1301"/>
  <c r="G1301"/>
  <c r="F1301"/>
  <c r="AC1298"/>
  <c r="AB1298"/>
  <c r="AA1298"/>
  <c r="Z1298"/>
  <c r="Y1298"/>
  <c r="X1298"/>
  <c r="W1298"/>
  <c r="V1298"/>
  <c r="U1298"/>
  <c r="T1298"/>
  <c r="S1298"/>
  <c r="R1298"/>
  <c r="Q1298"/>
  <c r="P1298"/>
  <c r="O1298"/>
  <c r="N1298"/>
  <c r="M1298"/>
  <c r="L1298"/>
  <c r="K1298"/>
  <c r="J1298"/>
  <c r="I1298"/>
  <c r="H1298"/>
  <c r="G1298"/>
  <c r="F1298"/>
  <c r="E1298"/>
  <c r="AB1297"/>
  <c r="AA1297"/>
  <c r="Z1297"/>
  <c r="Y1297"/>
  <c r="X1297"/>
  <c r="W1297"/>
  <c r="V1297"/>
  <c r="U1297"/>
  <c r="T1297"/>
  <c r="S1297"/>
  <c r="R1297"/>
  <c r="Q1297"/>
  <c r="P1297"/>
  <c r="O1297"/>
  <c r="N1297"/>
  <c r="M1297"/>
  <c r="L1297"/>
  <c r="K1297"/>
  <c r="J1297"/>
  <c r="I1297"/>
  <c r="H1297"/>
  <c r="G1297"/>
  <c r="F1297"/>
  <c r="AC1294"/>
  <c r="AB1294"/>
  <c r="AA1294"/>
  <c r="Z1294"/>
  <c r="Y1294"/>
  <c r="X1294"/>
  <c r="W1294"/>
  <c r="V1294"/>
  <c r="U1294"/>
  <c r="T1294"/>
  <c r="S1294"/>
  <c r="R1294"/>
  <c r="Q1294"/>
  <c r="P1294"/>
  <c r="O1294"/>
  <c r="N1294"/>
  <c r="M1294"/>
  <c r="L1294"/>
  <c r="K1294"/>
  <c r="J1294"/>
  <c r="I1294"/>
  <c r="H1294"/>
  <c r="G1294"/>
  <c r="F1294"/>
  <c r="E1294"/>
  <c r="AB1293"/>
  <c r="AA1293"/>
  <c r="Z1293"/>
  <c r="Y1293"/>
  <c r="X1293"/>
  <c r="W1293"/>
  <c r="V1293"/>
  <c r="U1293"/>
  <c r="T1293"/>
  <c r="S1293"/>
  <c r="R1293"/>
  <c r="Q1293"/>
  <c r="P1293"/>
  <c r="O1293"/>
  <c r="N1293"/>
  <c r="M1293"/>
  <c r="L1293"/>
  <c r="K1293"/>
  <c r="J1293"/>
  <c r="I1293"/>
  <c r="H1293"/>
  <c r="G1293"/>
  <c r="F1293"/>
  <c r="AC1287"/>
  <c r="AC1286"/>
  <c r="AC1289"/>
  <c r="AB1289"/>
  <c r="AA1289"/>
  <c r="Z1289"/>
  <c r="Y1289"/>
  <c r="X1289"/>
  <c r="W1289"/>
  <c r="V1289"/>
  <c r="U1289"/>
  <c r="T1289"/>
  <c r="S1289"/>
  <c r="R1289"/>
  <c r="Q1289"/>
  <c r="P1289"/>
  <c r="O1289"/>
  <c r="N1289"/>
  <c r="M1289"/>
  <c r="L1289"/>
  <c r="K1289"/>
  <c r="J1289"/>
  <c r="I1289"/>
  <c r="H1289"/>
  <c r="G1289"/>
  <c r="F1289"/>
  <c r="E1289"/>
  <c r="AC1282"/>
  <c r="AC1281"/>
  <c r="AC1284" s="1"/>
  <c r="AB1284"/>
  <c r="AA1284"/>
  <c r="Z1284"/>
  <c r="Y1284"/>
  <c r="X1284"/>
  <c r="W1284"/>
  <c r="V1284"/>
  <c r="U1284"/>
  <c r="T1284"/>
  <c r="S1284"/>
  <c r="R1284"/>
  <c r="Q1284"/>
  <c r="P1284"/>
  <c r="O1284"/>
  <c r="N1284"/>
  <c r="M1284"/>
  <c r="L1284"/>
  <c r="K1284"/>
  <c r="J1284"/>
  <c r="I1284"/>
  <c r="H1284"/>
  <c r="G1284"/>
  <c r="F1284"/>
  <c r="E1284"/>
  <c r="F363" i="14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Z363"/>
  <c r="AA363"/>
  <c r="AB363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Z364"/>
  <c r="AA364"/>
  <c r="AB364"/>
  <c r="E364"/>
  <c r="E363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Z359"/>
  <c r="AA359"/>
  <c r="AB359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Z360"/>
  <c r="AA360"/>
  <c r="AB360"/>
  <c r="E359"/>
  <c r="E360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E293"/>
  <c r="E292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Z288"/>
  <c r="AA288"/>
  <c r="AB288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Z289"/>
  <c r="AA289"/>
  <c r="AB289"/>
  <c r="E289"/>
  <c r="E288"/>
  <c r="AB416"/>
  <c r="AB418" s="1"/>
  <c r="AA416"/>
  <c r="AA418" s="1"/>
  <c r="Z416"/>
  <c r="Z418" s="1"/>
  <c r="Y416"/>
  <c r="Y418" s="1"/>
  <c r="X416"/>
  <c r="X418" s="1"/>
  <c r="W416"/>
  <c r="W418" s="1"/>
  <c r="V416"/>
  <c r="V418" s="1"/>
  <c r="U416"/>
  <c r="U418" s="1"/>
  <c r="T416"/>
  <c r="T418" s="1"/>
  <c r="S416"/>
  <c r="S418" s="1"/>
  <c r="R416"/>
  <c r="R418" s="1"/>
  <c r="Q416"/>
  <c r="Q418" s="1"/>
  <c r="P416"/>
  <c r="P418" s="1"/>
  <c r="O416"/>
  <c r="O418" s="1"/>
  <c r="N416"/>
  <c r="N418" s="1"/>
  <c r="M416"/>
  <c r="M418" s="1"/>
  <c r="L416"/>
  <c r="L418" s="1"/>
  <c r="K416"/>
  <c r="K418" s="1"/>
  <c r="J416"/>
  <c r="J418" s="1"/>
  <c r="I416"/>
  <c r="I418" s="1"/>
  <c r="H416"/>
  <c r="H418" s="1"/>
  <c r="G416"/>
  <c r="G418" s="1"/>
  <c r="F416"/>
  <c r="F418" s="1"/>
  <c r="E416"/>
  <c r="E418" s="1"/>
  <c r="AB415"/>
  <c r="AB417" s="1"/>
  <c r="AA415"/>
  <c r="AA417" s="1"/>
  <c r="Z415"/>
  <c r="Z417" s="1"/>
  <c r="Y415"/>
  <c r="Y417" s="1"/>
  <c r="X415"/>
  <c r="X417" s="1"/>
  <c r="W415"/>
  <c r="W417" s="1"/>
  <c r="V415"/>
  <c r="V417" s="1"/>
  <c r="U415"/>
  <c r="U417" s="1"/>
  <c r="T415"/>
  <c r="T417" s="1"/>
  <c r="S415"/>
  <c r="S417" s="1"/>
  <c r="R415"/>
  <c r="R417" s="1"/>
  <c r="Q415"/>
  <c r="Q417" s="1"/>
  <c r="P415"/>
  <c r="P417" s="1"/>
  <c r="O415"/>
  <c r="O417" s="1"/>
  <c r="N415"/>
  <c r="N417" s="1"/>
  <c r="M415"/>
  <c r="M417" s="1"/>
  <c r="L415"/>
  <c r="L417" s="1"/>
  <c r="K415"/>
  <c r="K417" s="1"/>
  <c r="J415"/>
  <c r="J417" s="1"/>
  <c r="I415"/>
  <c r="I417" s="1"/>
  <c r="H415"/>
  <c r="H417" s="1"/>
  <c r="G415"/>
  <c r="G417" s="1"/>
  <c r="F415"/>
  <c r="F417" s="1"/>
  <c r="E415"/>
  <c r="E417" s="1"/>
  <c r="AB412"/>
  <c r="AA412"/>
  <c r="Z412"/>
  <c r="Y412"/>
  <c r="X412"/>
  <c r="W412"/>
  <c r="V412"/>
  <c r="U412"/>
  <c r="T412"/>
  <c r="S412"/>
  <c r="R412"/>
  <c r="Q412"/>
  <c r="P412"/>
  <c r="O412"/>
  <c r="N412"/>
  <c r="M412"/>
  <c r="L412"/>
  <c r="K412"/>
  <c r="J412"/>
  <c r="I412"/>
  <c r="H412"/>
  <c r="G412"/>
  <c r="F412"/>
  <c r="E412"/>
  <c r="AB408"/>
  <c r="AA408"/>
  <c r="Z408"/>
  <c r="Y408"/>
  <c r="X408"/>
  <c r="W408"/>
  <c r="V408"/>
  <c r="U408"/>
  <c r="T408"/>
  <c r="S408"/>
  <c r="R408"/>
  <c r="Q408"/>
  <c r="P408"/>
  <c r="O408"/>
  <c r="N408"/>
  <c r="M408"/>
  <c r="L408"/>
  <c r="K408"/>
  <c r="J408"/>
  <c r="I408"/>
  <c r="H408"/>
  <c r="G408"/>
  <c r="F408"/>
  <c r="E408"/>
  <c r="AB404"/>
  <c r="AA404"/>
  <c r="Z404"/>
  <c r="Y404"/>
  <c r="X404"/>
  <c r="W404"/>
  <c r="V404"/>
  <c r="U404"/>
  <c r="T404"/>
  <c r="S404"/>
  <c r="R404"/>
  <c r="Q404"/>
  <c r="P404"/>
  <c r="O404"/>
  <c r="N404"/>
  <c r="M404"/>
  <c r="L404"/>
  <c r="K404"/>
  <c r="J404"/>
  <c r="I404"/>
  <c r="H404"/>
  <c r="G404"/>
  <c r="F404"/>
  <c r="E404"/>
  <c r="AB400"/>
  <c r="AA400"/>
  <c r="Z400"/>
  <c r="Y400"/>
  <c r="X400"/>
  <c r="W400"/>
  <c r="V400"/>
  <c r="U400"/>
  <c r="T400"/>
  <c r="S400"/>
  <c r="R400"/>
  <c r="Q400"/>
  <c r="P400"/>
  <c r="O400"/>
  <c r="N400"/>
  <c r="M400"/>
  <c r="L400"/>
  <c r="K400"/>
  <c r="J400"/>
  <c r="I400"/>
  <c r="H400"/>
  <c r="G400"/>
  <c r="F400"/>
  <c r="E400"/>
  <c r="AB396"/>
  <c r="AA396"/>
  <c r="Z396"/>
  <c r="Y396"/>
  <c r="X396"/>
  <c r="W396"/>
  <c r="V396"/>
  <c r="U396"/>
  <c r="T396"/>
  <c r="S396"/>
  <c r="R396"/>
  <c r="Q396"/>
  <c r="P396"/>
  <c r="O396"/>
  <c r="N396"/>
  <c r="M396"/>
  <c r="L396"/>
  <c r="K396"/>
  <c r="J396"/>
  <c r="I396"/>
  <c r="H396"/>
  <c r="G396"/>
  <c r="F396"/>
  <c r="E396"/>
  <c r="AB392"/>
  <c r="AA392"/>
  <c r="Z392"/>
  <c r="Y392"/>
  <c r="X392"/>
  <c r="W392"/>
  <c r="V392"/>
  <c r="U392"/>
  <c r="T392"/>
  <c r="S392"/>
  <c r="R392"/>
  <c r="Q392"/>
  <c r="P392"/>
  <c r="O392"/>
  <c r="N392"/>
  <c r="M392"/>
  <c r="L392"/>
  <c r="K392"/>
  <c r="J392"/>
  <c r="I392"/>
  <c r="H392"/>
  <c r="G392"/>
  <c r="F392"/>
  <c r="AB388"/>
  <c r="AA388"/>
  <c r="Z388"/>
  <c r="Y388"/>
  <c r="X388"/>
  <c r="W388"/>
  <c r="V388"/>
  <c r="U388"/>
  <c r="T388"/>
  <c r="S388"/>
  <c r="R388"/>
  <c r="Q388"/>
  <c r="P388"/>
  <c r="O388"/>
  <c r="N388"/>
  <c r="M388"/>
  <c r="L388"/>
  <c r="K388"/>
  <c r="J388"/>
  <c r="I388"/>
  <c r="H388"/>
  <c r="G388"/>
  <c r="F388"/>
  <c r="AB384"/>
  <c r="AA384"/>
  <c r="Z384"/>
  <c r="Y384"/>
  <c r="X384"/>
  <c r="W384"/>
  <c r="V384"/>
  <c r="U384"/>
  <c r="T384"/>
  <c r="S384"/>
  <c r="R384"/>
  <c r="Q384"/>
  <c r="P384"/>
  <c r="O384"/>
  <c r="N384"/>
  <c r="M384"/>
  <c r="L384"/>
  <c r="K384"/>
  <c r="J384"/>
  <c r="I384"/>
  <c r="H384"/>
  <c r="G384"/>
  <c r="F384"/>
  <c r="AB375"/>
  <c r="AB376"/>
  <c r="AA375"/>
  <c r="AA376"/>
  <c r="Z375"/>
  <c r="Z376"/>
  <c r="Y375"/>
  <c r="Y376"/>
  <c r="X375"/>
  <c r="X376"/>
  <c r="W375"/>
  <c r="W376"/>
  <c r="V375"/>
  <c r="V376"/>
  <c r="U375"/>
  <c r="U376"/>
  <c r="T375"/>
  <c r="T376"/>
  <c r="S375"/>
  <c r="S376"/>
  <c r="R375"/>
  <c r="R376"/>
  <c r="Q375"/>
  <c r="Q376"/>
  <c r="P375"/>
  <c r="P376"/>
  <c r="O375"/>
  <c r="O376"/>
  <c r="N375"/>
  <c r="N376"/>
  <c r="M375"/>
  <c r="M376"/>
  <c r="L375"/>
  <c r="L376"/>
  <c r="K375"/>
  <c r="K376"/>
  <c r="J375"/>
  <c r="J376"/>
  <c r="I375"/>
  <c r="I376"/>
  <c r="H375"/>
  <c r="H376"/>
  <c r="G375"/>
  <c r="G376"/>
  <c r="F375"/>
  <c r="F376"/>
  <c r="AB374"/>
  <c r="AA374"/>
  <c r="Z374"/>
  <c r="Y374"/>
  <c r="X374"/>
  <c r="W374"/>
  <c r="V374"/>
  <c r="U374"/>
  <c r="T374"/>
  <c r="S374"/>
  <c r="R374"/>
  <c r="Q374"/>
  <c r="P374"/>
  <c r="O374"/>
  <c r="N374"/>
  <c r="M374"/>
  <c r="L374"/>
  <c r="K374"/>
  <c r="J374"/>
  <c r="I374"/>
  <c r="H374"/>
  <c r="G374"/>
  <c r="F374"/>
  <c r="AB370"/>
  <c r="AA370"/>
  <c r="Z370"/>
  <c r="Y370"/>
  <c r="X370"/>
  <c r="W370"/>
  <c r="V370"/>
  <c r="U370"/>
  <c r="T370"/>
  <c r="S370"/>
  <c r="R370"/>
  <c r="Q370"/>
  <c r="P370"/>
  <c r="O370"/>
  <c r="N370"/>
  <c r="M370"/>
  <c r="L370"/>
  <c r="K370"/>
  <c r="J370"/>
  <c r="I370"/>
  <c r="H370"/>
  <c r="G370"/>
  <c r="F370"/>
  <c r="E370"/>
  <c r="S366"/>
  <c r="K366"/>
  <c r="AA362"/>
  <c r="S362"/>
  <c r="K362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AB304"/>
  <c r="AB305"/>
  <c r="AA304"/>
  <c r="AA305"/>
  <c r="Z304"/>
  <c r="Z305"/>
  <c r="Y304"/>
  <c r="Y305"/>
  <c r="X304"/>
  <c r="X305"/>
  <c r="W304"/>
  <c r="W305"/>
  <c r="V304"/>
  <c r="V305"/>
  <c r="U304"/>
  <c r="U305"/>
  <c r="T304"/>
  <c r="T305"/>
  <c r="S304"/>
  <c r="S305"/>
  <c r="R304"/>
  <c r="R305"/>
  <c r="Q304"/>
  <c r="Q305"/>
  <c r="P304"/>
  <c r="P305"/>
  <c r="O304"/>
  <c r="O305"/>
  <c r="N304"/>
  <c r="N305"/>
  <c r="M304"/>
  <c r="M305"/>
  <c r="L304"/>
  <c r="L305"/>
  <c r="K304"/>
  <c r="K305"/>
  <c r="J304"/>
  <c r="J305"/>
  <c r="I304"/>
  <c r="I305"/>
  <c r="H304"/>
  <c r="H305"/>
  <c r="G304"/>
  <c r="G305"/>
  <c r="F304"/>
  <c r="F305"/>
  <c r="E304"/>
  <c r="E305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P295"/>
  <c r="AB1783" i="13"/>
  <c r="AA1783"/>
  <c r="Z1783"/>
  <c r="Y1783"/>
  <c r="X1783"/>
  <c r="W1783"/>
  <c r="V1783"/>
  <c r="U1783"/>
  <c r="T1783"/>
  <c r="S1783"/>
  <c r="R1783"/>
  <c r="Q1783"/>
  <c r="P1783"/>
  <c r="O1783"/>
  <c r="N1783"/>
  <c r="M1783"/>
  <c r="L1783"/>
  <c r="K1783"/>
  <c r="J1783"/>
  <c r="I1783"/>
  <c r="H1783"/>
  <c r="G1783"/>
  <c r="F1783"/>
  <c r="E1783"/>
  <c r="AB1771"/>
  <c r="AB1773" s="1"/>
  <c r="AA1771"/>
  <c r="AA1773" s="1"/>
  <c r="Z1771"/>
  <c r="Z1773" s="1"/>
  <c r="Y1771"/>
  <c r="Y1773" s="1"/>
  <c r="X1771"/>
  <c r="X1773" s="1"/>
  <c r="W1771"/>
  <c r="W1773" s="1"/>
  <c r="V1771"/>
  <c r="V1773" s="1"/>
  <c r="U1771"/>
  <c r="U1773" s="1"/>
  <c r="T1771"/>
  <c r="T1773" s="1"/>
  <c r="S1771"/>
  <c r="S1773" s="1"/>
  <c r="R1771"/>
  <c r="R1773" s="1"/>
  <c r="Q1771"/>
  <c r="Q1773" s="1"/>
  <c r="P1771"/>
  <c r="P1773" s="1"/>
  <c r="O1771"/>
  <c r="O1773" s="1"/>
  <c r="N1771"/>
  <c r="N1773" s="1"/>
  <c r="M1771"/>
  <c r="M1773" s="1"/>
  <c r="L1771"/>
  <c r="L1773" s="1"/>
  <c r="K1771"/>
  <c r="K1773" s="1"/>
  <c r="J1771"/>
  <c r="J1773" s="1"/>
  <c r="I1771"/>
  <c r="I1773" s="1"/>
  <c r="H1771"/>
  <c r="H1773" s="1"/>
  <c r="G1771"/>
  <c r="G1773" s="1"/>
  <c r="F1771"/>
  <c r="F1773" s="1"/>
  <c r="E1771"/>
  <c r="E1773" s="1"/>
  <c r="AB1770"/>
  <c r="AB1772" s="1"/>
  <c r="AA1770"/>
  <c r="AA1772" s="1"/>
  <c r="Z1770"/>
  <c r="Z1772" s="1"/>
  <c r="Y1770"/>
  <c r="Y1772" s="1"/>
  <c r="X1770"/>
  <c r="X1772" s="1"/>
  <c r="W1770"/>
  <c r="W1772" s="1"/>
  <c r="V1770"/>
  <c r="V1772" s="1"/>
  <c r="U1770"/>
  <c r="U1772" s="1"/>
  <c r="T1770"/>
  <c r="T1772" s="1"/>
  <c r="S1770"/>
  <c r="S1772" s="1"/>
  <c r="R1770"/>
  <c r="R1772" s="1"/>
  <c r="Q1770"/>
  <c r="Q1772" s="1"/>
  <c r="P1770"/>
  <c r="P1772" s="1"/>
  <c r="O1770"/>
  <c r="O1772" s="1"/>
  <c r="N1770"/>
  <c r="N1772" s="1"/>
  <c r="M1770"/>
  <c r="M1772" s="1"/>
  <c r="L1770"/>
  <c r="L1772" s="1"/>
  <c r="K1770"/>
  <c r="K1772" s="1"/>
  <c r="J1770"/>
  <c r="J1772" s="1"/>
  <c r="I1770"/>
  <c r="I1772" s="1"/>
  <c r="H1770"/>
  <c r="H1772" s="1"/>
  <c r="G1770"/>
  <c r="G1772" s="1"/>
  <c r="F1770"/>
  <c r="F1772" s="1"/>
  <c r="E1770"/>
  <c r="E1772" s="1"/>
  <c r="AB1764"/>
  <c r="AA1764"/>
  <c r="Z1764"/>
  <c r="Y1764"/>
  <c r="X1764"/>
  <c r="W1764"/>
  <c r="V1764"/>
  <c r="U1764"/>
  <c r="T1764"/>
  <c r="S1764"/>
  <c r="R1764"/>
  <c r="Q1764"/>
  <c r="P1764"/>
  <c r="O1764"/>
  <c r="N1764"/>
  <c r="M1764"/>
  <c r="L1764"/>
  <c r="K1764"/>
  <c r="J1764"/>
  <c r="I1764"/>
  <c r="H1764"/>
  <c r="G1764"/>
  <c r="F1764"/>
  <c r="E1764"/>
  <c r="AB1754"/>
  <c r="AA1754"/>
  <c r="Z1754"/>
  <c r="Y1754"/>
  <c r="X1754"/>
  <c r="W1754"/>
  <c r="V1754"/>
  <c r="U1754"/>
  <c r="T1754"/>
  <c r="S1754"/>
  <c r="R1754"/>
  <c r="Q1754"/>
  <c r="P1754"/>
  <c r="O1754"/>
  <c r="N1754"/>
  <c r="M1754"/>
  <c r="L1754"/>
  <c r="K1754"/>
  <c r="J1754"/>
  <c r="I1754"/>
  <c r="H1754"/>
  <c r="G1754"/>
  <c r="F1754"/>
  <c r="E1754"/>
  <c r="AB1752"/>
  <c r="AA1752"/>
  <c r="Z1752"/>
  <c r="Y1752"/>
  <c r="X1752"/>
  <c r="W1752"/>
  <c r="V1752"/>
  <c r="U1752"/>
  <c r="T1752"/>
  <c r="S1752"/>
  <c r="R1752"/>
  <c r="Q1752"/>
  <c r="P1752"/>
  <c r="O1752"/>
  <c r="N1752"/>
  <c r="M1752"/>
  <c r="L1752"/>
  <c r="K1752"/>
  <c r="J1752"/>
  <c r="I1752"/>
  <c r="H1752"/>
  <c r="G1752"/>
  <c r="F1752"/>
  <c r="E1752"/>
  <c r="AB1740"/>
  <c r="AB1742" s="1"/>
  <c r="AA1740"/>
  <c r="AA1742" s="1"/>
  <c r="Z1740"/>
  <c r="Z1742" s="1"/>
  <c r="Y1740"/>
  <c r="Y1742" s="1"/>
  <c r="X1740"/>
  <c r="X1742" s="1"/>
  <c r="W1740"/>
  <c r="W1742" s="1"/>
  <c r="V1740"/>
  <c r="V1742" s="1"/>
  <c r="U1740"/>
  <c r="U1742" s="1"/>
  <c r="T1740"/>
  <c r="T1742" s="1"/>
  <c r="S1740"/>
  <c r="S1742" s="1"/>
  <c r="R1740"/>
  <c r="R1742" s="1"/>
  <c r="Q1740"/>
  <c r="Q1742" s="1"/>
  <c r="P1740"/>
  <c r="P1742" s="1"/>
  <c r="O1740"/>
  <c r="O1742" s="1"/>
  <c r="N1740"/>
  <c r="N1742" s="1"/>
  <c r="M1740"/>
  <c r="M1742" s="1"/>
  <c r="L1740"/>
  <c r="L1742" s="1"/>
  <c r="K1740"/>
  <c r="K1742" s="1"/>
  <c r="J1740"/>
  <c r="J1742" s="1"/>
  <c r="I1740"/>
  <c r="I1742" s="1"/>
  <c r="H1740"/>
  <c r="H1742" s="1"/>
  <c r="G1740"/>
  <c r="G1742" s="1"/>
  <c r="F1740"/>
  <c r="F1742" s="1"/>
  <c r="E1740"/>
  <c r="E1742" s="1"/>
  <c r="AB1739"/>
  <c r="AB1741" s="1"/>
  <c r="AA1739"/>
  <c r="AA1741" s="1"/>
  <c r="Z1739"/>
  <c r="Z1741" s="1"/>
  <c r="Y1739"/>
  <c r="Y1741" s="1"/>
  <c r="X1739"/>
  <c r="X1741" s="1"/>
  <c r="W1739"/>
  <c r="W1741" s="1"/>
  <c r="V1739"/>
  <c r="V1741" s="1"/>
  <c r="U1739"/>
  <c r="U1741" s="1"/>
  <c r="T1739"/>
  <c r="T1741" s="1"/>
  <c r="S1739"/>
  <c r="S1741" s="1"/>
  <c r="R1739"/>
  <c r="R1741" s="1"/>
  <c r="Q1739"/>
  <c r="Q1741" s="1"/>
  <c r="P1739"/>
  <c r="P1741" s="1"/>
  <c r="O1739"/>
  <c r="O1741" s="1"/>
  <c r="N1739"/>
  <c r="N1741" s="1"/>
  <c r="M1739"/>
  <c r="M1741" s="1"/>
  <c r="L1739"/>
  <c r="L1741" s="1"/>
  <c r="K1739"/>
  <c r="K1741" s="1"/>
  <c r="J1739"/>
  <c r="J1741" s="1"/>
  <c r="I1739"/>
  <c r="I1741" s="1"/>
  <c r="H1739"/>
  <c r="H1741" s="1"/>
  <c r="G1739"/>
  <c r="G1741" s="1"/>
  <c r="F1739"/>
  <c r="F1741" s="1"/>
  <c r="E1739"/>
  <c r="E1741" s="1"/>
  <c r="AB1733"/>
  <c r="AA1733"/>
  <c r="Z1733"/>
  <c r="Y1733"/>
  <c r="X1733"/>
  <c r="W1733"/>
  <c r="V1733"/>
  <c r="U1733"/>
  <c r="T1733"/>
  <c r="S1733"/>
  <c r="R1733"/>
  <c r="Q1733"/>
  <c r="P1733"/>
  <c r="O1733"/>
  <c r="N1733"/>
  <c r="M1733"/>
  <c r="L1733"/>
  <c r="K1733"/>
  <c r="J1733"/>
  <c r="I1733"/>
  <c r="H1733"/>
  <c r="G1733"/>
  <c r="F1733"/>
  <c r="E1733"/>
  <c r="AB1727"/>
  <c r="AA1727"/>
  <c r="Z1727"/>
  <c r="Y1727"/>
  <c r="X1727"/>
  <c r="W1727"/>
  <c r="V1727"/>
  <c r="U1727"/>
  <c r="T1727"/>
  <c r="S1727"/>
  <c r="R1727"/>
  <c r="Q1727"/>
  <c r="P1727"/>
  <c r="O1727"/>
  <c r="N1727"/>
  <c r="M1727"/>
  <c r="L1727"/>
  <c r="K1727"/>
  <c r="J1727"/>
  <c r="I1727"/>
  <c r="H1727"/>
  <c r="G1727"/>
  <c r="F1727"/>
  <c r="E1727"/>
  <c r="AB1726"/>
  <c r="AA1726"/>
  <c r="Z1726"/>
  <c r="Y1726"/>
  <c r="X1726"/>
  <c r="W1726"/>
  <c r="V1726"/>
  <c r="U1726"/>
  <c r="T1726"/>
  <c r="S1726"/>
  <c r="R1726"/>
  <c r="Q1726"/>
  <c r="P1726"/>
  <c r="O1726"/>
  <c r="N1726"/>
  <c r="M1726"/>
  <c r="L1726"/>
  <c r="K1726"/>
  <c r="J1726"/>
  <c r="I1726"/>
  <c r="H1726"/>
  <c r="G1726"/>
  <c r="F1726"/>
  <c r="E1726"/>
  <c r="AB1714"/>
  <c r="AB1716" s="1"/>
  <c r="AA1714"/>
  <c r="AA1716" s="1"/>
  <c r="Z1714"/>
  <c r="Z1716" s="1"/>
  <c r="Y1714"/>
  <c r="Y1716" s="1"/>
  <c r="X1714"/>
  <c r="X1716" s="1"/>
  <c r="W1714"/>
  <c r="W1716" s="1"/>
  <c r="V1714"/>
  <c r="V1716" s="1"/>
  <c r="U1714"/>
  <c r="U1716" s="1"/>
  <c r="T1714"/>
  <c r="T1716" s="1"/>
  <c r="S1714"/>
  <c r="S1716" s="1"/>
  <c r="R1714"/>
  <c r="R1716" s="1"/>
  <c r="Q1714"/>
  <c r="Q1716" s="1"/>
  <c r="P1714"/>
  <c r="P1716" s="1"/>
  <c r="O1714"/>
  <c r="O1716" s="1"/>
  <c r="N1714"/>
  <c r="N1716" s="1"/>
  <c r="M1714"/>
  <c r="M1716" s="1"/>
  <c r="L1714"/>
  <c r="L1716" s="1"/>
  <c r="K1714"/>
  <c r="K1716" s="1"/>
  <c r="J1714"/>
  <c r="J1716" s="1"/>
  <c r="I1714"/>
  <c r="I1716" s="1"/>
  <c r="H1714"/>
  <c r="H1716" s="1"/>
  <c r="G1714"/>
  <c r="G1716" s="1"/>
  <c r="F1714"/>
  <c r="F1716" s="1"/>
  <c r="E1714"/>
  <c r="E1716" s="1"/>
  <c r="AB1713"/>
  <c r="AB1715" s="1"/>
  <c r="AA1713"/>
  <c r="AA1715" s="1"/>
  <c r="Z1713"/>
  <c r="Z1715" s="1"/>
  <c r="Y1713"/>
  <c r="Y1715" s="1"/>
  <c r="X1713"/>
  <c r="X1715" s="1"/>
  <c r="W1713"/>
  <c r="W1715" s="1"/>
  <c r="V1713"/>
  <c r="V1715" s="1"/>
  <c r="U1713"/>
  <c r="U1715" s="1"/>
  <c r="T1713"/>
  <c r="T1715" s="1"/>
  <c r="S1713"/>
  <c r="S1715" s="1"/>
  <c r="R1713"/>
  <c r="R1715" s="1"/>
  <c r="Q1713"/>
  <c r="Q1715" s="1"/>
  <c r="P1713"/>
  <c r="P1715" s="1"/>
  <c r="O1713"/>
  <c r="O1715" s="1"/>
  <c r="N1713"/>
  <c r="N1715" s="1"/>
  <c r="M1713"/>
  <c r="M1715" s="1"/>
  <c r="L1713"/>
  <c r="L1715" s="1"/>
  <c r="K1713"/>
  <c r="K1715" s="1"/>
  <c r="J1713"/>
  <c r="J1715" s="1"/>
  <c r="I1713"/>
  <c r="I1715" s="1"/>
  <c r="H1713"/>
  <c r="H1715" s="1"/>
  <c r="G1713"/>
  <c r="G1715" s="1"/>
  <c r="F1713"/>
  <c r="F1715" s="1"/>
  <c r="AB1711"/>
  <c r="AA1711"/>
  <c r="Z1711"/>
  <c r="Y1711"/>
  <c r="X1711"/>
  <c r="W1711"/>
  <c r="V1711"/>
  <c r="U1711"/>
  <c r="T1711"/>
  <c r="S1711"/>
  <c r="R1711"/>
  <c r="Q1711"/>
  <c r="P1711"/>
  <c r="O1711"/>
  <c r="N1711"/>
  <c r="M1711"/>
  <c r="L1711"/>
  <c r="K1711"/>
  <c r="J1711"/>
  <c r="I1711"/>
  <c r="H1711"/>
  <c r="G1711"/>
  <c r="F1711"/>
  <c r="E1711"/>
  <c r="AB1707"/>
  <c r="AA1707"/>
  <c r="Z1707"/>
  <c r="Y1707"/>
  <c r="X1707"/>
  <c r="W1707"/>
  <c r="V1707"/>
  <c r="U1707"/>
  <c r="T1707"/>
  <c r="S1707"/>
  <c r="R1707"/>
  <c r="Q1707"/>
  <c r="P1707"/>
  <c r="O1707"/>
  <c r="N1707"/>
  <c r="M1707"/>
  <c r="L1707"/>
  <c r="K1707"/>
  <c r="J1707"/>
  <c r="I1707"/>
  <c r="H1707"/>
  <c r="G1707"/>
  <c r="F1707"/>
  <c r="E1707"/>
  <c r="AB1703"/>
  <c r="AA1703"/>
  <c r="Z1703"/>
  <c r="Y1703"/>
  <c r="X1703"/>
  <c r="W1703"/>
  <c r="V1703"/>
  <c r="U1703"/>
  <c r="T1703"/>
  <c r="S1703"/>
  <c r="R1703"/>
  <c r="Q1703"/>
  <c r="P1703"/>
  <c r="O1703"/>
  <c r="N1703"/>
  <c r="M1703"/>
  <c r="L1703"/>
  <c r="K1703"/>
  <c r="J1703"/>
  <c r="I1703"/>
  <c r="H1703"/>
  <c r="G1703"/>
  <c r="F1703"/>
  <c r="E1703"/>
  <c r="AB1699"/>
  <c r="AA1699"/>
  <c r="Z1699"/>
  <c r="Y1699"/>
  <c r="X1699"/>
  <c r="W1699"/>
  <c r="V1699"/>
  <c r="U1699"/>
  <c r="T1699"/>
  <c r="S1699"/>
  <c r="R1699"/>
  <c r="Q1699"/>
  <c r="P1699"/>
  <c r="O1699"/>
  <c r="N1699"/>
  <c r="M1699"/>
  <c r="L1699"/>
  <c r="K1699"/>
  <c r="J1699"/>
  <c r="I1699"/>
  <c r="H1699"/>
  <c r="G1699"/>
  <c r="F1699"/>
  <c r="E1699"/>
  <c r="AB1695"/>
  <c r="AA1695"/>
  <c r="Z1695"/>
  <c r="Y1695"/>
  <c r="X1695"/>
  <c r="W1695"/>
  <c r="V1695"/>
  <c r="U1695"/>
  <c r="T1695"/>
  <c r="S1695"/>
  <c r="R1695"/>
  <c r="Q1695"/>
  <c r="P1695"/>
  <c r="O1695"/>
  <c r="N1695"/>
  <c r="M1695"/>
  <c r="L1695"/>
  <c r="K1695"/>
  <c r="J1695"/>
  <c r="I1695"/>
  <c r="H1695"/>
  <c r="G1695"/>
  <c r="F1695"/>
  <c r="E1695"/>
  <c r="AB1691"/>
  <c r="AA1691"/>
  <c r="Z1691"/>
  <c r="Y1691"/>
  <c r="X1691"/>
  <c r="W1691"/>
  <c r="V1691"/>
  <c r="U1691"/>
  <c r="T1691"/>
  <c r="S1691"/>
  <c r="R1691"/>
  <c r="Q1691"/>
  <c r="P1691"/>
  <c r="O1691"/>
  <c r="N1691"/>
  <c r="M1691"/>
  <c r="L1691"/>
  <c r="K1691"/>
  <c r="J1691"/>
  <c r="I1691"/>
  <c r="H1691"/>
  <c r="G1691"/>
  <c r="F1691"/>
  <c r="E1691"/>
  <c r="AB1687"/>
  <c r="AA1687"/>
  <c r="Z1687"/>
  <c r="Y1687"/>
  <c r="X1687"/>
  <c r="W1687"/>
  <c r="V1687"/>
  <c r="U1687"/>
  <c r="T1687"/>
  <c r="S1687"/>
  <c r="R1687"/>
  <c r="Q1687"/>
  <c r="P1687"/>
  <c r="O1687"/>
  <c r="N1687"/>
  <c r="M1687"/>
  <c r="L1687"/>
  <c r="K1687"/>
  <c r="J1687"/>
  <c r="I1687"/>
  <c r="H1687"/>
  <c r="G1687"/>
  <c r="F1687"/>
  <c r="E1687"/>
  <c r="AB1683"/>
  <c r="AA1683"/>
  <c r="Z1683"/>
  <c r="Y1683"/>
  <c r="X1683"/>
  <c r="W1683"/>
  <c r="V1683"/>
  <c r="U1683"/>
  <c r="T1683"/>
  <c r="S1683"/>
  <c r="R1683"/>
  <c r="Q1683"/>
  <c r="P1683"/>
  <c r="O1683"/>
  <c r="N1683"/>
  <c r="M1683"/>
  <c r="L1683"/>
  <c r="K1683"/>
  <c r="J1683"/>
  <c r="I1683"/>
  <c r="H1683"/>
  <c r="G1683"/>
  <c r="F1683"/>
  <c r="E1683"/>
  <c r="AB1679"/>
  <c r="AA1679"/>
  <c r="Z1679"/>
  <c r="Y1679"/>
  <c r="X1679"/>
  <c r="W1679"/>
  <c r="V1679"/>
  <c r="U1679"/>
  <c r="T1679"/>
  <c r="S1679"/>
  <c r="R1679"/>
  <c r="Q1679"/>
  <c r="P1679"/>
  <c r="O1679"/>
  <c r="N1679"/>
  <c r="M1679"/>
  <c r="L1679"/>
  <c r="K1679"/>
  <c r="J1679"/>
  <c r="I1679"/>
  <c r="H1679"/>
  <c r="G1679"/>
  <c r="F1679"/>
  <c r="E1679"/>
  <c r="AB1675"/>
  <c r="AA1675"/>
  <c r="Z1675"/>
  <c r="Y1675"/>
  <c r="X1675"/>
  <c r="W1675"/>
  <c r="V1675"/>
  <c r="U1675"/>
  <c r="T1675"/>
  <c r="S1675"/>
  <c r="R1675"/>
  <c r="Q1675"/>
  <c r="P1675"/>
  <c r="O1675"/>
  <c r="N1675"/>
  <c r="M1675"/>
  <c r="L1675"/>
  <c r="K1675"/>
  <c r="J1675"/>
  <c r="I1675"/>
  <c r="H1675"/>
  <c r="G1675"/>
  <c r="F1675"/>
  <c r="E1675"/>
  <c r="AB1671"/>
  <c r="AA1671"/>
  <c r="Z1671"/>
  <c r="Y1671"/>
  <c r="X1671"/>
  <c r="W1671"/>
  <c r="V1671"/>
  <c r="U1671"/>
  <c r="T1671"/>
  <c r="S1671"/>
  <c r="R1671"/>
  <c r="Q1671"/>
  <c r="P1671"/>
  <c r="O1671"/>
  <c r="N1671"/>
  <c r="M1671"/>
  <c r="L1671"/>
  <c r="K1671"/>
  <c r="J1671"/>
  <c r="I1671"/>
  <c r="H1671"/>
  <c r="G1671"/>
  <c r="F1671"/>
  <c r="E1671"/>
  <c r="AB1659"/>
  <c r="AA1659"/>
  <c r="Z1659"/>
  <c r="Y1659"/>
  <c r="X1659"/>
  <c r="W1659"/>
  <c r="V1659"/>
  <c r="U1659"/>
  <c r="T1659"/>
  <c r="S1659"/>
  <c r="R1659"/>
  <c r="Q1659"/>
  <c r="P1659"/>
  <c r="O1659"/>
  <c r="N1659"/>
  <c r="M1659"/>
  <c r="L1659"/>
  <c r="K1659"/>
  <c r="J1659"/>
  <c r="I1659"/>
  <c r="H1659"/>
  <c r="G1659"/>
  <c r="F1659"/>
  <c r="E1659"/>
  <c r="AB1655"/>
  <c r="AA1655"/>
  <c r="Z1655"/>
  <c r="Y1655"/>
  <c r="X1655"/>
  <c r="W1655"/>
  <c r="V1655"/>
  <c r="U1655"/>
  <c r="T1655"/>
  <c r="S1655"/>
  <c r="R1655"/>
  <c r="Q1655"/>
  <c r="P1655"/>
  <c r="O1655"/>
  <c r="N1655"/>
  <c r="M1655"/>
  <c r="L1655"/>
  <c r="K1655"/>
  <c r="J1655"/>
  <c r="I1655"/>
  <c r="H1655"/>
  <c r="G1655"/>
  <c r="F1655"/>
  <c r="E1655"/>
  <c r="AB1651"/>
  <c r="AA1651"/>
  <c r="Z1651"/>
  <c r="Y1651"/>
  <c r="X1651"/>
  <c r="W1651"/>
  <c r="V1651"/>
  <c r="U1651"/>
  <c r="T1651"/>
  <c r="S1651"/>
  <c r="R1651"/>
  <c r="Q1651"/>
  <c r="P1651"/>
  <c r="O1651"/>
  <c r="N1651"/>
  <c r="M1651"/>
  <c r="L1651"/>
  <c r="K1651"/>
  <c r="J1651"/>
  <c r="I1651"/>
  <c r="H1651"/>
  <c r="G1651"/>
  <c r="F1651"/>
  <c r="E1651"/>
  <c r="AB1647"/>
  <c r="AA1647"/>
  <c r="Z1647"/>
  <c r="Y1647"/>
  <c r="X1647"/>
  <c r="W1647"/>
  <c r="V1647"/>
  <c r="U1647"/>
  <c r="T1647"/>
  <c r="S1647"/>
  <c r="R1647"/>
  <c r="Q1647"/>
  <c r="P1647"/>
  <c r="O1647"/>
  <c r="N1647"/>
  <c r="M1647"/>
  <c r="L1647"/>
  <c r="K1647"/>
  <c r="J1647"/>
  <c r="I1647"/>
  <c r="H1647"/>
  <c r="G1647"/>
  <c r="F1647"/>
  <c r="AB1643"/>
  <c r="AA1643"/>
  <c r="Z1643"/>
  <c r="Y1643"/>
  <c r="X1643"/>
  <c r="W1643"/>
  <c r="V1643"/>
  <c r="U1643"/>
  <c r="T1643"/>
  <c r="S1643"/>
  <c r="R1643"/>
  <c r="Q1643"/>
  <c r="P1643"/>
  <c r="O1643"/>
  <c r="N1643"/>
  <c r="M1643"/>
  <c r="L1643"/>
  <c r="K1643"/>
  <c r="J1643"/>
  <c r="I1643"/>
  <c r="H1643"/>
  <c r="G1643"/>
  <c r="F1643"/>
  <c r="AB1627"/>
  <c r="AA1627"/>
  <c r="Z1627"/>
  <c r="Y1627"/>
  <c r="X1627"/>
  <c r="W1627"/>
  <c r="V1627"/>
  <c r="U1627"/>
  <c r="T1627"/>
  <c r="S1627"/>
  <c r="R1627"/>
  <c r="Q1627"/>
  <c r="P1627"/>
  <c r="O1627"/>
  <c r="N1627"/>
  <c r="M1627"/>
  <c r="L1627"/>
  <c r="K1627"/>
  <c r="J1627"/>
  <c r="I1627"/>
  <c r="H1627"/>
  <c r="G1627"/>
  <c r="F1627"/>
  <c r="AB1622"/>
  <c r="AA1622"/>
  <c r="Z1622"/>
  <c r="Y1622"/>
  <c r="X1622"/>
  <c r="W1622"/>
  <c r="V1622"/>
  <c r="U1622"/>
  <c r="T1622"/>
  <c r="S1622"/>
  <c r="R1622"/>
  <c r="Q1622"/>
  <c r="P1622"/>
  <c r="O1622"/>
  <c r="N1622"/>
  <c r="M1622"/>
  <c r="L1622"/>
  <c r="K1622"/>
  <c r="J1622"/>
  <c r="I1622"/>
  <c r="H1622"/>
  <c r="G1622"/>
  <c r="F1622"/>
  <c r="E1622"/>
  <c r="AC165"/>
  <c r="AC170"/>
  <c r="AC181"/>
  <c r="AC185"/>
  <c r="AC189"/>
  <c r="AC193"/>
  <c r="AC197"/>
  <c r="AC205"/>
  <c r="AC209"/>
  <c r="AC213"/>
  <c r="AC217"/>
  <c r="AC221"/>
  <c r="AC229"/>
  <c r="AC233"/>
  <c r="AB239"/>
  <c r="AB241" s="1"/>
  <c r="AA239"/>
  <c r="AA241" s="1"/>
  <c r="Z239"/>
  <c r="Z241" s="1"/>
  <c r="Y239"/>
  <c r="Y241" s="1"/>
  <c r="X239"/>
  <c r="X241" s="1"/>
  <c r="W239"/>
  <c r="W241" s="1"/>
  <c r="V239"/>
  <c r="V241" s="1"/>
  <c r="U239"/>
  <c r="U241" s="1"/>
  <c r="T239"/>
  <c r="T241" s="1"/>
  <c r="S239"/>
  <c r="S241" s="1"/>
  <c r="R239"/>
  <c r="R241" s="1"/>
  <c r="Q239"/>
  <c r="Q241" s="1"/>
  <c r="P239"/>
  <c r="P241" s="1"/>
  <c r="O239"/>
  <c r="O241" s="1"/>
  <c r="N239"/>
  <c r="N241" s="1"/>
  <c r="M239"/>
  <c r="M241" s="1"/>
  <c r="L239"/>
  <c r="L241" s="1"/>
  <c r="K239"/>
  <c r="K241" s="1"/>
  <c r="J239"/>
  <c r="J241" s="1"/>
  <c r="I239"/>
  <c r="I241" s="1"/>
  <c r="H239"/>
  <c r="H241" s="1"/>
  <c r="G239"/>
  <c r="G241" s="1"/>
  <c r="F239"/>
  <c r="F241" s="1"/>
  <c r="E239"/>
  <c r="E241" s="1"/>
  <c r="AC164"/>
  <c r="AC169"/>
  <c r="AC180"/>
  <c r="AC184"/>
  <c r="AC188"/>
  <c r="AC192"/>
  <c r="AC195" s="1"/>
  <c r="AC196"/>
  <c r="AC204"/>
  <c r="AC208"/>
  <c r="AC212"/>
  <c r="AC216"/>
  <c r="AC220"/>
  <c r="AC224"/>
  <c r="AC227" s="1"/>
  <c r="AC228"/>
  <c r="AC232"/>
  <c r="AB238"/>
  <c r="AB240" s="1"/>
  <c r="AA238"/>
  <c r="AA240" s="1"/>
  <c r="Z238"/>
  <c r="Z240" s="1"/>
  <c r="Y238"/>
  <c r="Y240" s="1"/>
  <c r="X238"/>
  <c r="X240" s="1"/>
  <c r="W238"/>
  <c r="W240" s="1"/>
  <c r="V238"/>
  <c r="V240" s="1"/>
  <c r="U238"/>
  <c r="U240" s="1"/>
  <c r="T238"/>
  <c r="T240" s="1"/>
  <c r="S238"/>
  <c r="S240" s="1"/>
  <c r="R238"/>
  <c r="R240" s="1"/>
  <c r="Q238"/>
  <c r="Q240" s="1"/>
  <c r="P238"/>
  <c r="P240" s="1"/>
  <c r="O238"/>
  <c r="O240" s="1"/>
  <c r="N238"/>
  <c r="N240" s="1"/>
  <c r="M238"/>
  <c r="M240" s="1"/>
  <c r="L238"/>
  <c r="L240" s="1"/>
  <c r="K238"/>
  <c r="K240" s="1"/>
  <c r="J238"/>
  <c r="J240" s="1"/>
  <c r="I238"/>
  <c r="I240" s="1"/>
  <c r="H238"/>
  <c r="H240" s="1"/>
  <c r="G238"/>
  <c r="G240" s="1"/>
  <c r="F238"/>
  <c r="F240" s="1"/>
  <c r="E238"/>
  <c r="E240" s="1"/>
  <c r="AC237"/>
  <c r="AC236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H222"/>
  <c r="G222"/>
  <c r="F222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AC211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AB174"/>
  <c r="AB175"/>
  <c r="AA174"/>
  <c r="AA175"/>
  <c r="Z174"/>
  <c r="Z175"/>
  <c r="Y174"/>
  <c r="Y175"/>
  <c r="X174"/>
  <c r="X175"/>
  <c r="W174"/>
  <c r="W175"/>
  <c r="V174"/>
  <c r="V175"/>
  <c r="U174"/>
  <c r="U175"/>
  <c r="T174"/>
  <c r="T175"/>
  <c r="S174"/>
  <c r="S175"/>
  <c r="R174"/>
  <c r="R175"/>
  <c r="Q174"/>
  <c r="Q175"/>
  <c r="P174"/>
  <c r="P175"/>
  <c r="O174"/>
  <c r="O175"/>
  <c r="N174"/>
  <c r="N175"/>
  <c r="M174"/>
  <c r="M175"/>
  <c r="L174"/>
  <c r="L175"/>
  <c r="K174"/>
  <c r="K175"/>
  <c r="J174"/>
  <c r="J175"/>
  <c r="I174"/>
  <c r="I175"/>
  <c r="H174"/>
  <c r="H175"/>
  <c r="G174"/>
  <c r="G175"/>
  <c r="F174"/>
  <c r="F175"/>
  <c r="E174"/>
  <c r="E175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AC1746" i="7"/>
  <c r="AC1651"/>
  <c r="AC525"/>
  <c r="AC933"/>
  <c r="AC1792"/>
  <c r="AC1791"/>
  <c r="AC927" i="13"/>
  <c r="AC931"/>
  <c r="AC954"/>
  <c r="AC970"/>
  <c r="AC974"/>
  <c r="AB980"/>
  <c r="AB982" s="1"/>
  <c r="AA980"/>
  <c r="AA982" s="1"/>
  <c r="Z980"/>
  <c r="Z982" s="1"/>
  <c r="Y980"/>
  <c r="Y982" s="1"/>
  <c r="X980"/>
  <c r="X982" s="1"/>
  <c r="W980"/>
  <c r="W982" s="1"/>
  <c r="V980"/>
  <c r="V982" s="1"/>
  <c r="U980"/>
  <c r="U982" s="1"/>
  <c r="T980"/>
  <c r="T982" s="1"/>
  <c r="S980"/>
  <c r="S982" s="1"/>
  <c r="R980"/>
  <c r="R982" s="1"/>
  <c r="Q980"/>
  <c r="Q982" s="1"/>
  <c r="P980"/>
  <c r="P982" s="1"/>
  <c r="O980"/>
  <c r="O982" s="1"/>
  <c r="N980"/>
  <c r="N982" s="1"/>
  <c r="M980"/>
  <c r="M982" s="1"/>
  <c r="L980"/>
  <c r="L982" s="1"/>
  <c r="K980"/>
  <c r="K982" s="1"/>
  <c r="J980"/>
  <c r="J982" s="1"/>
  <c r="I980"/>
  <c r="I982" s="1"/>
  <c r="H980"/>
  <c r="H982" s="1"/>
  <c r="G980"/>
  <c r="G982" s="1"/>
  <c r="F980"/>
  <c r="F982" s="1"/>
  <c r="E980"/>
  <c r="E982" s="1"/>
  <c r="AC926"/>
  <c r="AC929" s="1"/>
  <c r="AC930"/>
  <c r="AC953"/>
  <c r="AC969"/>
  <c r="AC973"/>
  <c r="AB979"/>
  <c r="AB981" s="1"/>
  <c r="AA979"/>
  <c r="AA981" s="1"/>
  <c r="Z979"/>
  <c r="Z981" s="1"/>
  <c r="Y979"/>
  <c r="Y981" s="1"/>
  <c r="X979"/>
  <c r="X981" s="1"/>
  <c r="W979"/>
  <c r="W981" s="1"/>
  <c r="V979"/>
  <c r="V981" s="1"/>
  <c r="U979"/>
  <c r="U981" s="1"/>
  <c r="T979"/>
  <c r="T981" s="1"/>
  <c r="S979"/>
  <c r="S981" s="1"/>
  <c r="R979"/>
  <c r="R981" s="1"/>
  <c r="Q979"/>
  <c r="Q981" s="1"/>
  <c r="P979"/>
  <c r="P981" s="1"/>
  <c r="O979"/>
  <c r="O981" s="1"/>
  <c r="N979"/>
  <c r="N981" s="1"/>
  <c r="M979"/>
  <c r="M981" s="1"/>
  <c r="L979"/>
  <c r="L981" s="1"/>
  <c r="K979"/>
  <c r="K981" s="1"/>
  <c r="J979"/>
  <c r="J981" s="1"/>
  <c r="I979"/>
  <c r="I981" s="1"/>
  <c r="H979"/>
  <c r="H981" s="1"/>
  <c r="G979"/>
  <c r="G981" s="1"/>
  <c r="F979"/>
  <c r="F981" s="1"/>
  <c r="E979"/>
  <c r="E981" s="1"/>
  <c r="AC978"/>
  <c r="AC977"/>
  <c r="AB976"/>
  <c r="AA976"/>
  <c r="Z976"/>
  <c r="Y976"/>
  <c r="X976"/>
  <c r="W976"/>
  <c r="V976"/>
  <c r="U976"/>
  <c r="T976"/>
  <c r="S976"/>
  <c r="R976"/>
  <c r="Q976"/>
  <c r="P976"/>
  <c r="O976"/>
  <c r="N976"/>
  <c r="M976"/>
  <c r="L976"/>
  <c r="K976"/>
  <c r="J976"/>
  <c r="I976"/>
  <c r="H976"/>
  <c r="G976"/>
  <c r="F976"/>
  <c r="E976"/>
  <c r="AB972"/>
  <c r="AA972"/>
  <c r="Z972"/>
  <c r="Y972"/>
  <c r="X972"/>
  <c r="W972"/>
  <c r="V972"/>
  <c r="U972"/>
  <c r="T972"/>
  <c r="S972"/>
  <c r="R972"/>
  <c r="Q972"/>
  <c r="P972"/>
  <c r="O972"/>
  <c r="N972"/>
  <c r="M972"/>
  <c r="L972"/>
  <c r="K972"/>
  <c r="J972"/>
  <c r="I972"/>
  <c r="H972"/>
  <c r="G972"/>
  <c r="F972"/>
  <c r="E972"/>
  <c r="AB971"/>
  <c r="AA971"/>
  <c r="Z971"/>
  <c r="Y971"/>
  <c r="X971"/>
  <c r="W971"/>
  <c r="V971"/>
  <c r="U971"/>
  <c r="T971"/>
  <c r="S971"/>
  <c r="R971"/>
  <c r="Q971"/>
  <c r="P971"/>
  <c r="O971"/>
  <c r="N971"/>
  <c r="M971"/>
  <c r="L971"/>
  <c r="K971"/>
  <c r="J971"/>
  <c r="I971"/>
  <c r="H971"/>
  <c r="G971"/>
  <c r="F971"/>
  <c r="AC964"/>
  <c r="AB964"/>
  <c r="AA964"/>
  <c r="Z964"/>
  <c r="Y964"/>
  <c r="X964"/>
  <c r="W964"/>
  <c r="V964"/>
  <c r="U964"/>
  <c r="T964"/>
  <c r="S964"/>
  <c r="R964"/>
  <c r="Q964"/>
  <c r="P964"/>
  <c r="O964"/>
  <c r="N964"/>
  <c r="M964"/>
  <c r="L964"/>
  <c r="K964"/>
  <c r="J964"/>
  <c r="I964"/>
  <c r="H964"/>
  <c r="G964"/>
  <c r="F964"/>
  <c r="E964"/>
  <c r="AB963"/>
  <c r="AA963"/>
  <c r="Z963"/>
  <c r="Y963"/>
  <c r="X963"/>
  <c r="W963"/>
  <c r="V963"/>
  <c r="U963"/>
  <c r="T963"/>
  <c r="S963"/>
  <c r="R963"/>
  <c r="Q963"/>
  <c r="P963"/>
  <c r="O963"/>
  <c r="N963"/>
  <c r="M963"/>
  <c r="L963"/>
  <c r="K963"/>
  <c r="J963"/>
  <c r="I963"/>
  <c r="H963"/>
  <c r="G963"/>
  <c r="F963"/>
  <c r="AB956"/>
  <c r="AA956"/>
  <c r="Z956"/>
  <c r="Y956"/>
  <c r="X956"/>
  <c r="W956"/>
  <c r="V956"/>
  <c r="U956"/>
  <c r="T956"/>
  <c r="S956"/>
  <c r="R956"/>
  <c r="Q956"/>
  <c r="P956"/>
  <c r="O956"/>
  <c r="N956"/>
  <c r="M956"/>
  <c r="L956"/>
  <c r="K956"/>
  <c r="J956"/>
  <c r="I956"/>
  <c r="H956"/>
  <c r="G956"/>
  <c r="F956"/>
  <c r="AB935"/>
  <c r="AB936"/>
  <c r="AA935"/>
  <c r="AA936"/>
  <c r="Z935"/>
  <c r="Z936"/>
  <c r="Y935"/>
  <c r="Y936"/>
  <c r="X935"/>
  <c r="X936"/>
  <c r="W935"/>
  <c r="W936"/>
  <c r="V935"/>
  <c r="V936"/>
  <c r="U935"/>
  <c r="U936"/>
  <c r="T935"/>
  <c r="T936"/>
  <c r="S935"/>
  <c r="S936"/>
  <c r="R935"/>
  <c r="R936"/>
  <c r="Q935"/>
  <c r="Q936"/>
  <c r="P935"/>
  <c r="P936"/>
  <c r="O935"/>
  <c r="O936"/>
  <c r="N935"/>
  <c r="N936"/>
  <c r="M935"/>
  <c r="M936"/>
  <c r="L935"/>
  <c r="L936"/>
  <c r="K935"/>
  <c r="K936"/>
  <c r="J935"/>
  <c r="J936"/>
  <c r="I935"/>
  <c r="I936"/>
  <c r="H935"/>
  <c r="H936"/>
  <c r="G935"/>
  <c r="G936"/>
  <c r="F935"/>
  <c r="F936"/>
  <c r="E935"/>
  <c r="E936"/>
  <c r="AB933"/>
  <c r="AA933"/>
  <c r="Z933"/>
  <c r="Y933"/>
  <c r="X933"/>
  <c r="W933"/>
  <c r="V933"/>
  <c r="U933"/>
  <c r="T933"/>
  <c r="S933"/>
  <c r="R933"/>
  <c r="Q933"/>
  <c r="P933"/>
  <c r="O933"/>
  <c r="N933"/>
  <c r="M933"/>
  <c r="L933"/>
  <c r="K933"/>
  <c r="J933"/>
  <c r="I933"/>
  <c r="H933"/>
  <c r="G933"/>
  <c r="F933"/>
  <c r="E933"/>
  <c r="AC485"/>
  <c r="AC492"/>
  <c r="AC496"/>
  <c r="AC500"/>
  <c r="AC504"/>
  <c r="AB509"/>
  <c r="AB511" s="1"/>
  <c r="AA509"/>
  <c r="AA511" s="1"/>
  <c r="Z509"/>
  <c r="Z511" s="1"/>
  <c r="Y509"/>
  <c r="Y511" s="1"/>
  <c r="X509"/>
  <c r="X511" s="1"/>
  <c r="W509"/>
  <c r="W511" s="1"/>
  <c r="V509"/>
  <c r="V511" s="1"/>
  <c r="U509"/>
  <c r="U511" s="1"/>
  <c r="T509"/>
  <c r="T511" s="1"/>
  <c r="S509"/>
  <c r="S511" s="1"/>
  <c r="R509"/>
  <c r="R511" s="1"/>
  <c r="Q509"/>
  <c r="Q511" s="1"/>
  <c r="P509"/>
  <c r="P511" s="1"/>
  <c r="O509"/>
  <c r="O511" s="1"/>
  <c r="N509"/>
  <c r="N511" s="1"/>
  <c r="M509"/>
  <c r="M511" s="1"/>
  <c r="L509"/>
  <c r="L511" s="1"/>
  <c r="K509"/>
  <c r="K511" s="1"/>
  <c r="J509"/>
  <c r="J511" s="1"/>
  <c r="I509"/>
  <c r="I511" s="1"/>
  <c r="H509"/>
  <c r="H511" s="1"/>
  <c r="G509"/>
  <c r="G511" s="1"/>
  <c r="F509"/>
  <c r="F511" s="1"/>
  <c r="E509"/>
  <c r="E511" s="1"/>
  <c r="AC484"/>
  <c r="AC491"/>
  <c r="AC495"/>
  <c r="AC499"/>
  <c r="AC503"/>
  <c r="AB508"/>
  <c r="AB510" s="1"/>
  <c r="AA508"/>
  <c r="AA510" s="1"/>
  <c r="Z508"/>
  <c r="Z510" s="1"/>
  <c r="Y508"/>
  <c r="Y510" s="1"/>
  <c r="X508"/>
  <c r="X510" s="1"/>
  <c r="W508"/>
  <c r="W510" s="1"/>
  <c r="V508"/>
  <c r="V510" s="1"/>
  <c r="U508"/>
  <c r="U510" s="1"/>
  <c r="T508"/>
  <c r="T510" s="1"/>
  <c r="S508"/>
  <c r="S510" s="1"/>
  <c r="R508"/>
  <c r="R510" s="1"/>
  <c r="Q508"/>
  <c r="Q510" s="1"/>
  <c r="P508"/>
  <c r="P510" s="1"/>
  <c r="O508"/>
  <c r="O510" s="1"/>
  <c r="N508"/>
  <c r="N510" s="1"/>
  <c r="M508"/>
  <c r="M510" s="1"/>
  <c r="L508"/>
  <c r="L510" s="1"/>
  <c r="K508"/>
  <c r="K510" s="1"/>
  <c r="J508"/>
  <c r="J510" s="1"/>
  <c r="I508"/>
  <c r="I510" s="1"/>
  <c r="H508"/>
  <c r="H510" s="1"/>
  <c r="G508"/>
  <c r="G510" s="1"/>
  <c r="F508"/>
  <c r="F510" s="1"/>
  <c r="E508"/>
  <c r="E510" s="1"/>
  <c r="AC507"/>
  <c r="AB506"/>
  <c r="AA506"/>
  <c r="Z506"/>
  <c r="Y506"/>
  <c r="X506"/>
  <c r="W506"/>
  <c r="V506"/>
  <c r="U506"/>
  <c r="T506"/>
  <c r="S506"/>
  <c r="R506"/>
  <c r="Q506"/>
  <c r="P506"/>
  <c r="O506"/>
  <c r="N506"/>
  <c r="M506"/>
  <c r="L506"/>
  <c r="K506"/>
  <c r="J506"/>
  <c r="I506"/>
  <c r="H506"/>
  <c r="G506"/>
  <c r="F506"/>
  <c r="E506"/>
  <c r="AB502"/>
  <c r="AA502"/>
  <c r="Z502"/>
  <c r="Y502"/>
  <c r="X502"/>
  <c r="W502"/>
  <c r="V502"/>
  <c r="U502"/>
  <c r="T502"/>
  <c r="S502"/>
  <c r="R502"/>
  <c r="Q502"/>
  <c r="P502"/>
  <c r="O502"/>
  <c r="N502"/>
  <c r="M502"/>
  <c r="L502"/>
  <c r="K502"/>
  <c r="J502"/>
  <c r="I502"/>
  <c r="H502"/>
  <c r="G502"/>
  <c r="F502"/>
  <c r="E502"/>
  <c r="AB498"/>
  <c r="AA498"/>
  <c r="Z498"/>
  <c r="Y498"/>
  <c r="X498"/>
  <c r="W498"/>
  <c r="V498"/>
  <c r="U498"/>
  <c r="T498"/>
  <c r="S498"/>
  <c r="R498"/>
  <c r="Q498"/>
  <c r="P498"/>
  <c r="O498"/>
  <c r="N498"/>
  <c r="M498"/>
  <c r="L498"/>
  <c r="K498"/>
  <c r="J498"/>
  <c r="I498"/>
  <c r="H498"/>
  <c r="G498"/>
  <c r="F498"/>
  <c r="E498"/>
  <c r="AB494"/>
  <c r="AA494"/>
  <c r="Z494"/>
  <c r="Y494"/>
  <c r="X494"/>
  <c r="W494"/>
  <c r="V494"/>
  <c r="U494"/>
  <c r="T494"/>
  <c r="S494"/>
  <c r="R494"/>
  <c r="Q494"/>
  <c r="P494"/>
  <c r="O494"/>
  <c r="N494"/>
  <c r="M494"/>
  <c r="L494"/>
  <c r="K494"/>
  <c r="J494"/>
  <c r="I494"/>
  <c r="H494"/>
  <c r="G494"/>
  <c r="F494"/>
  <c r="E494"/>
  <c r="AB488"/>
  <c r="AA488"/>
  <c r="Z488"/>
  <c r="Y488"/>
  <c r="X488"/>
  <c r="W488"/>
  <c r="V488"/>
  <c r="U488"/>
  <c r="T488"/>
  <c r="S488"/>
  <c r="R488"/>
  <c r="Q488"/>
  <c r="P488"/>
  <c r="O488"/>
  <c r="N488"/>
  <c r="M488"/>
  <c r="L488"/>
  <c r="K488"/>
  <c r="J488"/>
  <c r="I488"/>
  <c r="H488"/>
  <c r="G488"/>
  <c r="F488"/>
  <c r="E488"/>
  <c r="AB487"/>
  <c r="AA487"/>
  <c r="Z487"/>
  <c r="Y487"/>
  <c r="X487"/>
  <c r="W487"/>
  <c r="V487"/>
  <c r="U487"/>
  <c r="T487"/>
  <c r="S487"/>
  <c r="R487"/>
  <c r="Q487"/>
  <c r="P487"/>
  <c r="O487"/>
  <c r="N487"/>
  <c r="M487"/>
  <c r="L487"/>
  <c r="K487"/>
  <c r="J487"/>
  <c r="I487"/>
  <c r="H487"/>
  <c r="G487"/>
  <c r="F487"/>
  <c r="E487"/>
  <c r="AC382"/>
  <c r="AC386"/>
  <c r="AC390"/>
  <c r="AC394"/>
  <c r="AC398"/>
  <c r="AC402"/>
  <c r="AC406"/>
  <c r="AC410"/>
  <c r="AC414"/>
  <c r="AC418"/>
  <c r="AB424"/>
  <c r="AB426" s="1"/>
  <c r="AA424"/>
  <c r="AA426" s="1"/>
  <c r="Z424"/>
  <c r="Z426" s="1"/>
  <c r="Y424"/>
  <c r="Y426" s="1"/>
  <c r="X424"/>
  <c r="X426" s="1"/>
  <c r="W424"/>
  <c r="W426" s="1"/>
  <c r="V424"/>
  <c r="V426" s="1"/>
  <c r="U424"/>
  <c r="U426" s="1"/>
  <c r="T424"/>
  <c r="T426" s="1"/>
  <c r="S424"/>
  <c r="S426" s="1"/>
  <c r="R424"/>
  <c r="R426" s="1"/>
  <c r="Q424"/>
  <c r="Q426" s="1"/>
  <c r="P424"/>
  <c r="P426" s="1"/>
  <c r="O424"/>
  <c r="O426" s="1"/>
  <c r="N424"/>
  <c r="N426" s="1"/>
  <c r="M424"/>
  <c r="M426" s="1"/>
  <c r="L424"/>
  <c r="L426" s="1"/>
  <c r="K424"/>
  <c r="K426" s="1"/>
  <c r="J424"/>
  <c r="J426" s="1"/>
  <c r="I424"/>
  <c r="I426" s="1"/>
  <c r="H424"/>
  <c r="H426" s="1"/>
  <c r="G424"/>
  <c r="G426" s="1"/>
  <c r="F424"/>
  <c r="F426" s="1"/>
  <c r="E424"/>
  <c r="AC367"/>
  <c r="AC368" s="1"/>
  <c r="AC370" s="1"/>
  <c r="AC371"/>
  <c r="AC372" s="1"/>
  <c r="AC381"/>
  <c r="AC385"/>
  <c r="AC389"/>
  <c r="AC393"/>
  <c r="AC397"/>
  <c r="AC400" s="1"/>
  <c r="AC401"/>
  <c r="AC405"/>
  <c r="AC409"/>
  <c r="AC413"/>
  <c r="AC417"/>
  <c r="AC420" s="1"/>
  <c r="AB423"/>
  <c r="AB425" s="1"/>
  <c r="AA423"/>
  <c r="AA425" s="1"/>
  <c r="Z423"/>
  <c r="Z425" s="1"/>
  <c r="Y423"/>
  <c r="Y425" s="1"/>
  <c r="X423"/>
  <c r="X425" s="1"/>
  <c r="W423"/>
  <c r="W425" s="1"/>
  <c r="V423"/>
  <c r="V425" s="1"/>
  <c r="U423"/>
  <c r="U425" s="1"/>
  <c r="T423"/>
  <c r="T425" s="1"/>
  <c r="S423"/>
  <c r="S425" s="1"/>
  <c r="R423"/>
  <c r="R425" s="1"/>
  <c r="Q423"/>
  <c r="Q425" s="1"/>
  <c r="P423"/>
  <c r="P425" s="1"/>
  <c r="O423"/>
  <c r="O425" s="1"/>
  <c r="N423"/>
  <c r="N425" s="1"/>
  <c r="M423"/>
  <c r="M425" s="1"/>
  <c r="L423"/>
  <c r="L425" s="1"/>
  <c r="K423"/>
  <c r="K425" s="1"/>
  <c r="J423"/>
  <c r="J425" s="1"/>
  <c r="I423"/>
  <c r="I425" s="1"/>
  <c r="H423"/>
  <c r="H425" s="1"/>
  <c r="G423"/>
  <c r="G425" s="1"/>
  <c r="F423"/>
  <c r="F425" s="1"/>
  <c r="E423"/>
  <c r="E425" s="1"/>
  <c r="AC422"/>
  <c r="AC421"/>
  <c r="AB420"/>
  <c r="AA420"/>
  <c r="Z420"/>
  <c r="Y420"/>
  <c r="X420"/>
  <c r="W420"/>
  <c r="V420"/>
  <c r="U420"/>
  <c r="T420"/>
  <c r="S420"/>
  <c r="R420"/>
  <c r="Q420"/>
  <c r="P420"/>
  <c r="O420"/>
  <c r="N420"/>
  <c r="M420"/>
  <c r="L420"/>
  <c r="K420"/>
  <c r="J420"/>
  <c r="I420"/>
  <c r="H420"/>
  <c r="G420"/>
  <c r="F420"/>
  <c r="E420"/>
  <c r="AC416"/>
  <c r="AB416"/>
  <c r="AA416"/>
  <c r="Z416"/>
  <c r="Y416"/>
  <c r="X416"/>
  <c r="W416"/>
  <c r="V416"/>
  <c r="U416"/>
  <c r="T416"/>
  <c r="S416"/>
  <c r="R416"/>
  <c r="Q416"/>
  <c r="P416"/>
  <c r="O416"/>
  <c r="N416"/>
  <c r="M416"/>
  <c r="L416"/>
  <c r="K416"/>
  <c r="J416"/>
  <c r="I416"/>
  <c r="H416"/>
  <c r="G416"/>
  <c r="F416"/>
  <c r="E416"/>
  <c r="AB415"/>
  <c r="AA415"/>
  <c r="Z415"/>
  <c r="Y415"/>
  <c r="X415"/>
  <c r="W415"/>
  <c r="V415"/>
  <c r="U415"/>
  <c r="T415"/>
  <c r="S415"/>
  <c r="R415"/>
  <c r="Q415"/>
  <c r="P415"/>
  <c r="O415"/>
  <c r="N415"/>
  <c r="M415"/>
  <c r="L415"/>
  <c r="K415"/>
  <c r="J415"/>
  <c r="I415"/>
  <c r="H415"/>
  <c r="G415"/>
  <c r="F415"/>
  <c r="AB412"/>
  <c r="AA412"/>
  <c r="Z412"/>
  <c r="Y412"/>
  <c r="X412"/>
  <c r="W412"/>
  <c r="V412"/>
  <c r="U412"/>
  <c r="T412"/>
  <c r="S412"/>
  <c r="R412"/>
  <c r="Q412"/>
  <c r="P412"/>
  <c r="O412"/>
  <c r="N412"/>
  <c r="M412"/>
  <c r="L412"/>
  <c r="K412"/>
  <c r="J412"/>
  <c r="I412"/>
  <c r="H412"/>
  <c r="G412"/>
  <c r="F412"/>
  <c r="E412"/>
  <c r="AC408"/>
  <c r="AB408"/>
  <c r="AA408"/>
  <c r="Z408"/>
  <c r="Y408"/>
  <c r="X408"/>
  <c r="W408"/>
  <c r="V408"/>
  <c r="U408"/>
  <c r="T408"/>
  <c r="S408"/>
  <c r="R408"/>
  <c r="Q408"/>
  <c r="P408"/>
  <c r="O408"/>
  <c r="N408"/>
  <c r="M408"/>
  <c r="L408"/>
  <c r="K408"/>
  <c r="J408"/>
  <c r="I408"/>
  <c r="H408"/>
  <c r="G408"/>
  <c r="F408"/>
  <c r="E408"/>
  <c r="AB404"/>
  <c r="AA404"/>
  <c r="Z404"/>
  <c r="Y404"/>
  <c r="X404"/>
  <c r="W404"/>
  <c r="V404"/>
  <c r="U404"/>
  <c r="T404"/>
  <c r="S404"/>
  <c r="R404"/>
  <c r="Q404"/>
  <c r="P404"/>
  <c r="O404"/>
  <c r="N404"/>
  <c r="M404"/>
  <c r="L404"/>
  <c r="K404"/>
  <c r="J404"/>
  <c r="I404"/>
  <c r="H404"/>
  <c r="G404"/>
  <c r="F404"/>
  <c r="E404"/>
  <c r="AB400"/>
  <c r="AA400"/>
  <c r="Z400"/>
  <c r="Y400"/>
  <c r="X400"/>
  <c r="W400"/>
  <c r="V400"/>
  <c r="U400"/>
  <c r="T400"/>
  <c r="S400"/>
  <c r="R400"/>
  <c r="Q400"/>
  <c r="P400"/>
  <c r="O400"/>
  <c r="N400"/>
  <c r="M400"/>
  <c r="L400"/>
  <c r="K400"/>
  <c r="J400"/>
  <c r="I400"/>
  <c r="H400"/>
  <c r="G400"/>
  <c r="F400"/>
  <c r="E400"/>
  <c r="AB396"/>
  <c r="AA396"/>
  <c r="Z396"/>
  <c r="Y396"/>
  <c r="X396"/>
  <c r="W396"/>
  <c r="V396"/>
  <c r="U396"/>
  <c r="T396"/>
  <c r="S396"/>
  <c r="R396"/>
  <c r="Q396"/>
  <c r="P396"/>
  <c r="O396"/>
  <c r="N396"/>
  <c r="M396"/>
  <c r="L396"/>
  <c r="K396"/>
  <c r="J396"/>
  <c r="I396"/>
  <c r="H396"/>
  <c r="G396"/>
  <c r="F396"/>
  <c r="E396"/>
  <c r="AB392"/>
  <c r="AA392"/>
  <c r="Z392"/>
  <c r="Y392"/>
  <c r="X392"/>
  <c r="W392"/>
  <c r="V392"/>
  <c r="U392"/>
  <c r="T392"/>
  <c r="S392"/>
  <c r="R392"/>
  <c r="Q392"/>
  <c r="P392"/>
  <c r="O392"/>
  <c r="N392"/>
  <c r="M392"/>
  <c r="L392"/>
  <c r="K392"/>
  <c r="J392"/>
  <c r="I392"/>
  <c r="H392"/>
  <c r="G392"/>
  <c r="F392"/>
  <c r="E392"/>
  <c r="AB388"/>
  <c r="AA388"/>
  <c r="Z388"/>
  <c r="Y388"/>
  <c r="X388"/>
  <c r="W388"/>
  <c r="V388"/>
  <c r="U388"/>
  <c r="T388"/>
  <c r="S388"/>
  <c r="R388"/>
  <c r="Q388"/>
  <c r="P388"/>
  <c r="O388"/>
  <c r="N388"/>
  <c r="M388"/>
  <c r="L388"/>
  <c r="K388"/>
  <c r="J388"/>
  <c r="I388"/>
  <c r="H388"/>
  <c r="G388"/>
  <c r="F388"/>
  <c r="E388"/>
  <c r="AC384"/>
  <c r="AB384"/>
  <c r="AA384"/>
  <c r="Z384"/>
  <c r="Y384"/>
  <c r="X384"/>
  <c r="W384"/>
  <c r="V384"/>
  <c r="U384"/>
  <c r="T384"/>
  <c r="S384"/>
  <c r="R384"/>
  <c r="Q384"/>
  <c r="P384"/>
  <c r="O384"/>
  <c r="N384"/>
  <c r="M384"/>
  <c r="L384"/>
  <c r="K384"/>
  <c r="J384"/>
  <c r="I384"/>
  <c r="H384"/>
  <c r="G384"/>
  <c r="F384"/>
  <c r="E384"/>
  <c r="AB375"/>
  <c r="AB376"/>
  <c r="AA375"/>
  <c r="AA376"/>
  <c r="Z375"/>
  <c r="Z376"/>
  <c r="Y375"/>
  <c r="Y376"/>
  <c r="X375"/>
  <c r="X376"/>
  <c r="W375"/>
  <c r="W376"/>
  <c r="V375"/>
  <c r="V376"/>
  <c r="U375"/>
  <c r="U376"/>
  <c r="T375"/>
  <c r="T376"/>
  <c r="S375"/>
  <c r="S376"/>
  <c r="R375"/>
  <c r="R376"/>
  <c r="Q375"/>
  <c r="Q376"/>
  <c r="P375"/>
  <c r="P376"/>
  <c r="O375"/>
  <c r="O376"/>
  <c r="N375"/>
  <c r="N376"/>
  <c r="M375"/>
  <c r="M376"/>
  <c r="L375"/>
  <c r="L376"/>
  <c r="K375"/>
  <c r="K376"/>
  <c r="J375"/>
  <c r="J376"/>
  <c r="I375"/>
  <c r="I376"/>
  <c r="H375"/>
  <c r="H376"/>
  <c r="G375"/>
  <c r="G376"/>
  <c r="F375"/>
  <c r="F376"/>
  <c r="E375"/>
  <c r="AB374"/>
  <c r="AA374"/>
  <c r="Z374"/>
  <c r="Y374"/>
  <c r="X374"/>
  <c r="W374"/>
  <c r="V374"/>
  <c r="U374"/>
  <c r="T374"/>
  <c r="S374"/>
  <c r="R374"/>
  <c r="Q374"/>
  <c r="P374"/>
  <c r="O374"/>
  <c r="N374"/>
  <c r="M374"/>
  <c r="L374"/>
  <c r="K374"/>
  <c r="J374"/>
  <c r="I374"/>
  <c r="H374"/>
  <c r="G374"/>
  <c r="F374"/>
  <c r="AB370"/>
  <c r="AA370"/>
  <c r="Z370"/>
  <c r="Y370"/>
  <c r="X370"/>
  <c r="W370"/>
  <c r="V370"/>
  <c r="U370"/>
  <c r="T370"/>
  <c r="S370"/>
  <c r="R370"/>
  <c r="Q370"/>
  <c r="P370"/>
  <c r="O370"/>
  <c r="N370"/>
  <c r="M370"/>
  <c r="L370"/>
  <c r="K370"/>
  <c r="J370"/>
  <c r="I370"/>
  <c r="H370"/>
  <c r="G370"/>
  <c r="F370"/>
  <c r="E370"/>
  <c r="AC301"/>
  <c r="AC305"/>
  <c r="AC315"/>
  <c r="AC319"/>
  <c r="AC323"/>
  <c r="AC327"/>
  <c r="AC331"/>
  <c r="AC335"/>
  <c r="AC339"/>
  <c r="AC343"/>
  <c r="AC347"/>
  <c r="AC351"/>
  <c r="AB357"/>
  <c r="AB359" s="1"/>
  <c r="AA357"/>
  <c r="AA359" s="1"/>
  <c r="Z357"/>
  <c r="Z359" s="1"/>
  <c r="Y357"/>
  <c r="Y359" s="1"/>
  <c r="X357"/>
  <c r="X359" s="1"/>
  <c r="W357"/>
  <c r="W359" s="1"/>
  <c r="V357"/>
  <c r="V359" s="1"/>
  <c r="U357"/>
  <c r="U359" s="1"/>
  <c r="T357"/>
  <c r="T359" s="1"/>
  <c r="S357"/>
  <c r="S359" s="1"/>
  <c r="R357"/>
  <c r="R359" s="1"/>
  <c r="Q357"/>
  <c r="Q359" s="1"/>
  <c r="P357"/>
  <c r="P359" s="1"/>
  <c r="O357"/>
  <c r="O359" s="1"/>
  <c r="N357"/>
  <c r="N359" s="1"/>
  <c r="M357"/>
  <c r="M359" s="1"/>
  <c r="L357"/>
  <c r="L359" s="1"/>
  <c r="K357"/>
  <c r="K359" s="1"/>
  <c r="J357"/>
  <c r="J359" s="1"/>
  <c r="I357"/>
  <c r="I359" s="1"/>
  <c r="H357"/>
  <c r="H359" s="1"/>
  <c r="G357"/>
  <c r="G359" s="1"/>
  <c r="F357"/>
  <c r="F359" s="1"/>
  <c r="E357"/>
  <c r="E359" s="1"/>
  <c r="AC300"/>
  <c r="AC304"/>
  <c r="AC314"/>
  <c r="AC317" s="1"/>
  <c r="AC318"/>
  <c r="AC322"/>
  <c r="AC325" s="1"/>
  <c r="AC326"/>
  <c r="AC329" s="1"/>
  <c r="AC330"/>
  <c r="AC333" s="1"/>
  <c r="AC334"/>
  <c r="AC337" s="1"/>
  <c r="AC338"/>
  <c r="AC341" s="1"/>
  <c r="AC346"/>
  <c r="AC350"/>
  <c r="AC355"/>
  <c r="AC354"/>
  <c r="AB353"/>
  <c r="AA353"/>
  <c r="Z353"/>
  <c r="Y353"/>
  <c r="X353"/>
  <c r="W353"/>
  <c r="V353"/>
  <c r="U353"/>
  <c r="T353"/>
  <c r="S353"/>
  <c r="R353"/>
  <c r="Q353"/>
  <c r="P353"/>
  <c r="O353"/>
  <c r="N353"/>
  <c r="M353"/>
  <c r="L353"/>
  <c r="K353"/>
  <c r="J353"/>
  <c r="I353"/>
  <c r="H353"/>
  <c r="G353"/>
  <c r="F353"/>
  <c r="E353"/>
  <c r="AB352"/>
  <c r="AA352"/>
  <c r="Z352"/>
  <c r="Y352"/>
  <c r="X352"/>
  <c r="W352"/>
  <c r="V352"/>
  <c r="U352"/>
  <c r="T352"/>
  <c r="S352"/>
  <c r="R352"/>
  <c r="Q352"/>
  <c r="P352"/>
  <c r="O352"/>
  <c r="N352"/>
  <c r="M352"/>
  <c r="L352"/>
  <c r="K352"/>
  <c r="J352"/>
  <c r="I352"/>
  <c r="H352"/>
  <c r="G352"/>
  <c r="F352"/>
  <c r="E352"/>
  <c r="AB349"/>
  <c r="AA349"/>
  <c r="Z349"/>
  <c r="Y349"/>
  <c r="X349"/>
  <c r="W349"/>
  <c r="V349"/>
  <c r="U349"/>
  <c r="T349"/>
  <c r="S349"/>
  <c r="R349"/>
  <c r="Q349"/>
  <c r="P349"/>
  <c r="O349"/>
  <c r="N349"/>
  <c r="M349"/>
  <c r="L349"/>
  <c r="K349"/>
  <c r="J349"/>
  <c r="I349"/>
  <c r="H349"/>
  <c r="G349"/>
  <c r="F349"/>
  <c r="E349"/>
  <c r="AB348"/>
  <c r="AA348"/>
  <c r="Z348"/>
  <c r="Y348"/>
  <c r="X348"/>
  <c r="W348"/>
  <c r="V348"/>
  <c r="U348"/>
  <c r="T348"/>
  <c r="S348"/>
  <c r="R348"/>
  <c r="Q348"/>
  <c r="P348"/>
  <c r="O348"/>
  <c r="N348"/>
  <c r="M348"/>
  <c r="L348"/>
  <c r="K348"/>
  <c r="J348"/>
  <c r="I348"/>
  <c r="H348"/>
  <c r="G348"/>
  <c r="F348"/>
  <c r="E348"/>
  <c r="AB341"/>
  <c r="AA341"/>
  <c r="Z341"/>
  <c r="Y341"/>
  <c r="X341"/>
  <c r="W341"/>
  <c r="V341"/>
  <c r="U341"/>
  <c r="T341"/>
  <c r="S341"/>
  <c r="R341"/>
  <c r="Q341"/>
  <c r="P341"/>
  <c r="O341"/>
  <c r="N341"/>
  <c r="M341"/>
  <c r="L341"/>
  <c r="K341"/>
  <c r="J341"/>
  <c r="I341"/>
  <c r="H341"/>
  <c r="G341"/>
  <c r="F341"/>
  <c r="E341"/>
  <c r="AB337"/>
  <c r="AA337"/>
  <c r="Z337"/>
  <c r="Y337"/>
  <c r="X337"/>
  <c r="W337"/>
  <c r="V337"/>
  <c r="U337"/>
  <c r="T337"/>
  <c r="S337"/>
  <c r="R337"/>
  <c r="Q337"/>
  <c r="P337"/>
  <c r="O337"/>
  <c r="N337"/>
  <c r="M337"/>
  <c r="L337"/>
  <c r="K337"/>
  <c r="J337"/>
  <c r="I337"/>
  <c r="H337"/>
  <c r="G337"/>
  <c r="F337"/>
  <c r="E337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F333"/>
  <c r="E333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AC321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AB308"/>
  <c r="AB309"/>
  <c r="AA308"/>
  <c r="AA309"/>
  <c r="Z308"/>
  <c r="Z309"/>
  <c r="Y308"/>
  <c r="Y309"/>
  <c r="X308"/>
  <c r="X309"/>
  <c r="W308"/>
  <c r="W309"/>
  <c r="V308"/>
  <c r="V309"/>
  <c r="U308"/>
  <c r="U309"/>
  <c r="T308"/>
  <c r="T309"/>
  <c r="S308"/>
  <c r="S309"/>
  <c r="R308"/>
  <c r="R309"/>
  <c r="Q308"/>
  <c r="Q309"/>
  <c r="P308"/>
  <c r="P309"/>
  <c r="O308"/>
  <c r="O309"/>
  <c r="N308"/>
  <c r="N309"/>
  <c r="M308"/>
  <c r="M309"/>
  <c r="L308"/>
  <c r="L309"/>
  <c r="K308"/>
  <c r="K309"/>
  <c r="J308"/>
  <c r="J309"/>
  <c r="I308"/>
  <c r="I309"/>
  <c r="H308"/>
  <c r="H309"/>
  <c r="G308"/>
  <c r="G309"/>
  <c r="F308"/>
  <c r="F309"/>
  <c r="E308"/>
  <c r="E309"/>
  <c r="AC307"/>
  <c r="AB307"/>
  <c r="AA307"/>
  <c r="Z307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AC303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AC22"/>
  <c r="AC27"/>
  <c r="AC130"/>
  <c r="AC134"/>
  <c r="AC142"/>
  <c r="AC146"/>
  <c r="AB154"/>
  <c r="AB156" s="1"/>
  <c r="AA154"/>
  <c r="AA156" s="1"/>
  <c r="Z154"/>
  <c r="Z156" s="1"/>
  <c r="Y154"/>
  <c r="Y156" s="1"/>
  <c r="X154"/>
  <c r="X156" s="1"/>
  <c r="W154"/>
  <c r="W156" s="1"/>
  <c r="V154"/>
  <c r="V156" s="1"/>
  <c r="U154"/>
  <c r="U156" s="1"/>
  <c r="T154"/>
  <c r="T156" s="1"/>
  <c r="S154"/>
  <c r="S156" s="1"/>
  <c r="R154"/>
  <c r="R156" s="1"/>
  <c r="Q154"/>
  <c r="Q156" s="1"/>
  <c r="P154"/>
  <c r="P156" s="1"/>
  <c r="O154"/>
  <c r="O156" s="1"/>
  <c r="N154"/>
  <c r="N156" s="1"/>
  <c r="M154"/>
  <c r="M156" s="1"/>
  <c r="L154"/>
  <c r="L156" s="1"/>
  <c r="K154"/>
  <c r="K156" s="1"/>
  <c r="J154"/>
  <c r="J156" s="1"/>
  <c r="I154"/>
  <c r="I156" s="1"/>
  <c r="H154"/>
  <c r="H156" s="1"/>
  <c r="G154"/>
  <c r="G156" s="1"/>
  <c r="F154"/>
  <c r="F156" s="1"/>
  <c r="E154"/>
  <c r="E156" s="1"/>
  <c r="AC21"/>
  <c r="AC26"/>
  <c r="AC129"/>
  <c r="AC132" s="1"/>
  <c r="AC133"/>
  <c r="AC141"/>
  <c r="AC145"/>
  <c r="AC148" s="1"/>
  <c r="AB153"/>
  <c r="AB155" s="1"/>
  <c r="AA153"/>
  <c r="AA155" s="1"/>
  <c r="Z153"/>
  <c r="Z155" s="1"/>
  <c r="Y153"/>
  <c r="Y155" s="1"/>
  <c r="X153"/>
  <c r="X155" s="1"/>
  <c r="W153"/>
  <c r="W155" s="1"/>
  <c r="V153"/>
  <c r="V155" s="1"/>
  <c r="U153"/>
  <c r="U155" s="1"/>
  <c r="T153"/>
  <c r="T155" s="1"/>
  <c r="S153"/>
  <c r="S155" s="1"/>
  <c r="R153"/>
  <c r="R155" s="1"/>
  <c r="Q153"/>
  <c r="Q155" s="1"/>
  <c r="P153"/>
  <c r="P155" s="1"/>
  <c r="O153"/>
  <c r="O155" s="1"/>
  <c r="N153"/>
  <c r="N155" s="1"/>
  <c r="M153"/>
  <c r="M155" s="1"/>
  <c r="L153"/>
  <c r="L155" s="1"/>
  <c r="K153"/>
  <c r="K155" s="1"/>
  <c r="J153"/>
  <c r="J155" s="1"/>
  <c r="I153"/>
  <c r="I155" s="1"/>
  <c r="H153"/>
  <c r="H155" s="1"/>
  <c r="G153"/>
  <c r="G155" s="1"/>
  <c r="F153"/>
  <c r="F155" s="1"/>
  <c r="E153"/>
  <c r="E155" s="1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AC14"/>
  <c r="AC18"/>
  <c r="AC38"/>
  <c r="AC124" s="1"/>
  <c r="AC42"/>
  <c r="AC46"/>
  <c r="AC50"/>
  <c r="AC54"/>
  <c r="AC58"/>
  <c r="AC62"/>
  <c r="AC66"/>
  <c r="AC70"/>
  <c r="AC74"/>
  <c r="AC78"/>
  <c r="AC82"/>
  <c r="AC86"/>
  <c r="AC90"/>
  <c r="AC94"/>
  <c r="AC98"/>
  <c r="AC102"/>
  <c r="AC106"/>
  <c r="AC110"/>
  <c r="AC114"/>
  <c r="AC118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AC13"/>
  <c r="AC17"/>
  <c r="AD18" s="1"/>
  <c r="AC37"/>
  <c r="AC41"/>
  <c r="AC45"/>
  <c r="AC49"/>
  <c r="AC53"/>
  <c r="AC57"/>
  <c r="AC60" s="1"/>
  <c r="AC61"/>
  <c r="AC65"/>
  <c r="AC68" s="1"/>
  <c r="AC69"/>
  <c r="AC73"/>
  <c r="AC76" s="1"/>
  <c r="AC77"/>
  <c r="AC81"/>
  <c r="AC85"/>
  <c r="AC89"/>
  <c r="AC92" s="1"/>
  <c r="AC93"/>
  <c r="AC97"/>
  <c r="AC100" s="1"/>
  <c r="AC101"/>
  <c r="AC105"/>
  <c r="AC108" s="1"/>
  <c r="AC109"/>
  <c r="AC113"/>
  <c r="AC116" s="1"/>
  <c r="AC117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AC122"/>
  <c r="AC121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AC1931" i="7"/>
  <c r="AC268" i="13"/>
  <c r="AC267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E430" i="7"/>
  <c r="AC229"/>
  <c r="AC228"/>
  <c r="AC231" s="1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AC381" i="14"/>
  <c r="AC385"/>
  <c r="AC389"/>
  <c r="AC393"/>
  <c r="AC397"/>
  <c r="AC401"/>
  <c r="AC405"/>
  <c r="AC409"/>
  <c r="AC382"/>
  <c r="AC384" s="1"/>
  <c r="AC386"/>
  <c r="AC388" s="1"/>
  <c r="AC390"/>
  <c r="AC392" s="1"/>
  <c r="AC394"/>
  <c r="AC396" s="1"/>
  <c r="AC398"/>
  <c r="AC400" s="1"/>
  <c r="AC402"/>
  <c r="AC404" s="1"/>
  <c r="AC406"/>
  <c r="AC408" s="1"/>
  <c r="AC410"/>
  <c r="AC414"/>
  <c r="AC413"/>
  <c r="AC372"/>
  <c r="AC371"/>
  <c r="AC368"/>
  <c r="AC367"/>
  <c r="E80"/>
  <c r="E159"/>
  <c r="E161" s="1"/>
  <c r="E281"/>
  <c r="E283" s="1"/>
  <c r="AC310"/>
  <c r="AC314"/>
  <c r="AC318"/>
  <c r="AC322"/>
  <c r="AC326"/>
  <c r="AC330"/>
  <c r="AC334"/>
  <c r="AC338"/>
  <c r="AC342"/>
  <c r="AC346"/>
  <c r="AC311"/>
  <c r="AC315"/>
  <c r="AC319"/>
  <c r="AC323"/>
  <c r="AC327"/>
  <c r="AC331"/>
  <c r="AC335"/>
  <c r="AC339"/>
  <c r="AC343"/>
  <c r="AC347"/>
  <c r="AC313"/>
  <c r="AC351"/>
  <c r="AC350"/>
  <c r="AC329"/>
  <c r="AC300"/>
  <c r="AC303" s="1"/>
  <c r="AC297"/>
  <c r="AC296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AA229"/>
  <c r="AB229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AA230"/>
  <c r="AB230"/>
  <c r="F225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AA225"/>
  <c r="AB225"/>
  <c r="F226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AA226"/>
  <c r="AB226"/>
  <c r="E230"/>
  <c r="E229"/>
  <c r="E226"/>
  <c r="E225"/>
  <c r="AC248"/>
  <c r="AC252"/>
  <c r="AC256"/>
  <c r="AC264"/>
  <c r="AC268"/>
  <c r="AC272"/>
  <c r="AC276"/>
  <c r="AB282"/>
  <c r="AB284" s="1"/>
  <c r="AA282"/>
  <c r="AA284" s="1"/>
  <c r="Z282"/>
  <c r="Z284" s="1"/>
  <c r="Y282"/>
  <c r="Y284" s="1"/>
  <c r="X282"/>
  <c r="X284" s="1"/>
  <c r="W282"/>
  <c r="W284" s="1"/>
  <c r="V282"/>
  <c r="V284" s="1"/>
  <c r="U282"/>
  <c r="U284" s="1"/>
  <c r="T282"/>
  <c r="T284" s="1"/>
  <c r="S282"/>
  <c r="S284" s="1"/>
  <c r="R282"/>
  <c r="R284" s="1"/>
  <c r="Q282"/>
  <c r="Q284" s="1"/>
  <c r="P282"/>
  <c r="P284" s="1"/>
  <c r="O282"/>
  <c r="O284" s="1"/>
  <c r="N282"/>
  <c r="N284" s="1"/>
  <c r="M282"/>
  <c r="M284" s="1"/>
  <c r="L282"/>
  <c r="L284" s="1"/>
  <c r="K282"/>
  <c r="K284" s="1"/>
  <c r="J282"/>
  <c r="J284" s="1"/>
  <c r="I282"/>
  <c r="I284" s="1"/>
  <c r="H282"/>
  <c r="H284" s="1"/>
  <c r="G282"/>
  <c r="G284" s="1"/>
  <c r="F282"/>
  <c r="F284" s="1"/>
  <c r="E282"/>
  <c r="E284" s="1"/>
  <c r="AC247"/>
  <c r="AC251"/>
  <c r="AC255"/>
  <c r="AC263"/>
  <c r="AC266" s="1"/>
  <c r="AC267"/>
  <c r="AC271"/>
  <c r="AC275"/>
  <c r="AB281"/>
  <c r="AB283" s="1"/>
  <c r="AA281"/>
  <c r="AA283" s="1"/>
  <c r="Z281"/>
  <c r="Z283" s="1"/>
  <c r="Y281"/>
  <c r="Y283" s="1"/>
  <c r="X281"/>
  <c r="X283" s="1"/>
  <c r="W281"/>
  <c r="W283" s="1"/>
  <c r="V281"/>
  <c r="V283" s="1"/>
  <c r="U281"/>
  <c r="U283" s="1"/>
  <c r="T281"/>
  <c r="T283" s="1"/>
  <c r="S281"/>
  <c r="S283" s="1"/>
  <c r="R281"/>
  <c r="R283" s="1"/>
  <c r="Q281"/>
  <c r="Q283" s="1"/>
  <c r="P281"/>
  <c r="P283" s="1"/>
  <c r="O281"/>
  <c r="O283" s="1"/>
  <c r="N281"/>
  <c r="N283" s="1"/>
  <c r="M281"/>
  <c r="M283" s="1"/>
  <c r="L281"/>
  <c r="L283" s="1"/>
  <c r="K281"/>
  <c r="K283" s="1"/>
  <c r="J281"/>
  <c r="J283" s="1"/>
  <c r="I281"/>
  <c r="I283" s="1"/>
  <c r="H281"/>
  <c r="H283" s="1"/>
  <c r="G281"/>
  <c r="G283" s="1"/>
  <c r="F281"/>
  <c r="F283" s="1"/>
  <c r="AC280"/>
  <c r="AC279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AC274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AC254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AB241"/>
  <c r="AB242"/>
  <c r="AA241"/>
  <c r="AA242"/>
  <c r="Z241"/>
  <c r="Z242"/>
  <c r="Y241"/>
  <c r="Y242"/>
  <c r="X241"/>
  <c r="X242"/>
  <c r="W241"/>
  <c r="W242"/>
  <c r="V241"/>
  <c r="V242"/>
  <c r="U241"/>
  <c r="U242"/>
  <c r="T241"/>
  <c r="T242"/>
  <c r="S241"/>
  <c r="S242"/>
  <c r="R241"/>
  <c r="R242"/>
  <c r="Q241"/>
  <c r="Q242"/>
  <c r="P241"/>
  <c r="P242"/>
  <c r="O241"/>
  <c r="O242"/>
  <c r="N241"/>
  <c r="N242"/>
  <c r="M241"/>
  <c r="M242"/>
  <c r="L241"/>
  <c r="L242"/>
  <c r="K241"/>
  <c r="K242"/>
  <c r="J241"/>
  <c r="J242"/>
  <c r="I241"/>
  <c r="I242"/>
  <c r="H241"/>
  <c r="H242"/>
  <c r="G241"/>
  <c r="G242"/>
  <c r="F241"/>
  <c r="F242"/>
  <c r="E241"/>
  <c r="E242"/>
  <c r="AC238"/>
  <c r="AC237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AC234"/>
  <c r="AC233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X232"/>
  <c r="P232"/>
  <c r="H232"/>
  <c r="X228"/>
  <c r="P228"/>
  <c r="H228"/>
  <c r="X173"/>
  <c r="P173"/>
  <c r="H173"/>
  <c r="X169"/>
  <c r="P169"/>
  <c r="H169"/>
  <c r="F159"/>
  <c r="F161" s="1"/>
  <c r="G159"/>
  <c r="G161" s="1"/>
  <c r="H159"/>
  <c r="H161" s="1"/>
  <c r="I159"/>
  <c r="I161" s="1"/>
  <c r="J159"/>
  <c r="J161" s="1"/>
  <c r="K159"/>
  <c r="K161" s="1"/>
  <c r="L159"/>
  <c r="L161" s="1"/>
  <c r="M159"/>
  <c r="M161" s="1"/>
  <c r="N161"/>
  <c r="O159"/>
  <c r="O161" s="1"/>
  <c r="P159"/>
  <c r="P161" s="1"/>
  <c r="Q159"/>
  <c r="Q161" s="1"/>
  <c r="R159"/>
  <c r="R161" s="1"/>
  <c r="S159"/>
  <c r="S161" s="1"/>
  <c r="T159"/>
  <c r="T161" s="1"/>
  <c r="U159"/>
  <c r="U161" s="1"/>
  <c r="V159"/>
  <c r="V161" s="1"/>
  <c r="W159"/>
  <c r="W161" s="1"/>
  <c r="X159"/>
  <c r="X161" s="1"/>
  <c r="Y159"/>
  <c r="Y161" s="1"/>
  <c r="Z159"/>
  <c r="Z161" s="1"/>
  <c r="AA159"/>
  <c r="AA161" s="1"/>
  <c r="AB159"/>
  <c r="AB161" s="1"/>
  <c r="F160"/>
  <c r="F162" s="1"/>
  <c r="G160"/>
  <c r="G162" s="1"/>
  <c r="H160"/>
  <c r="H162" s="1"/>
  <c r="I160"/>
  <c r="I162" s="1"/>
  <c r="J160"/>
  <c r="J162" s="1"/>
  <c r="K160"/>
  <c r="K162" s="1"/>
  <c r="L160"/>
  <c r="L162" s="1"/>
  <c r="M160"/>
  <c r="M162" s="1"/>
  <c r="N160"/>
  <c r="N162" s="1"/>
  <c r="O160"/>
  <c r="O162" s="1"/>
  <c r="P160"/>
  <c r="P162" s="1"/>
  <c r="Q160"/>
  <c r="Q162" s="1"/>
  <c r="R160"/>
  <c r="R162" s="1"/>
  <c r="S160"/>
  <c r="S162" s="1"/>
  <c r="T160"/>
  <c r="T162" s="1"/>
  <c r="U160"/>
  <c r="U162" s="1"/>
  <c r="V160"/>
  <c r="V162" s="1"/>
  <c r="W160"/>
  <c r="W162" s="1"/>
  <c r="X160"/>
  <c r="X162" s="1"/>
  <c r="Y160"/>
  <c r="Y162" s="1"/>
  <c r="Z160"/>
  <c r="Z162" s="1"/>
  <c r="AA160"/>
  <c r="AA162" s="1"/>
  <c r="AB160"/>
  <c r="AB162" s="1"/>
  <c r="E160"/>
  <c r="E162" s="1"/>
  <c r="AC101"/>
  <c r="AC105"/>
  <c r="AC109"/>
  <c r="AC113"/>
  <c r="AC117"/>
  <c r="AC121"/>
  <c r="AC125"/>
  <c r="AC129"/>
  <c r="AC133"/>
  <c r="AC137"/>
  <c r="AC141"/>
  <c r="AC145"/>
  <c r="AC149"/>
  <c r="AC153"/>
  <c r="AC102"/>
  <c r="AC104" s="1"/>
  <c r="AC106"/>
  <c r="AC108" s="1"/>
  <c r="AC110"/>
  <c r="AC112" s="1"/>
  <c r="AC114"/>
  <c r="AC116" s="1"/>
  <c r="AC118"/>
  <c r="AC120" s="1"/>
  <c r="AC122"/>
  <c r="AC126"/>
  <c r="AC128" s="1"/>
  <c r="AC130"/>
  <c r="AC132" s="1"/>
  <c r="AC134"/>
  <c r="AC138"/>
  <c r="AC142"/>
  <c r="AC144" s="1"/>
  <c r="AC146"/>
  <c r="AC150"/>
  <c r="AC152" s="1"/>
  <c r="AC154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F96"/>
  <c r="F97" s="1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158"/>
  <c r="AC157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Y97"/>
  <c r="J97"/>
  <c r="AC92"/>
  <c r="AC91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AC88"/>
  <c r="AC87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AC75"/>
  <c r="AC71"/>
  <c r="AC67"/>
  <c r="AC59"/>
  <c r="AC55"/>
  <c r="AC54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AC34"/>
  <c r="AC38"/>
  <c r="AC42"/>
  <c r="AC46"/>
  <c r="AC50"/>
  <c r="AC58"/>
  <c r="AC62"/>
  <c r="AC66"/>
  <c r="AC70"/>
  <c r="AC74"/>
  <c r="AC47"/>
  <c r="AC35"/>
  <c r="AC39"/>
  <c r="AC43"/>
  <c r="AC63"/>
  <c r="AC65" s="1"/>
  <c r="AC51"/>
  <c r="F80"/>
  <c r="G80"/>
  <c r="H80"/>
  <c r="I80"/>
  <c r="J80"/>
  <c r="J82" s="1"/>
  <c r="K80"/>
  <c r="L80"/>
  <c r="M80"/>
  <c r="N80"/>
  <c r="O80"/>
  <c r="P80"/>
  <c r="P82" s="1"/>
  <c r="Q80"/>
  <c r="R80"/>
  <c r="R82" s="1"/>
  <c r="S80"/>
  <c r="T80"/>
  <c r="T82" s="1"/>
  <c r="U80"/>
  <c r="V80"/>
  <c r="V82" s="1"/>
  <c r="W80"/>
  <c r="X80"/>
  <c r="X82" s="1"/>
  <c r="Y80"/>
  <c r="Z80"/>
  <c r="Z82" s="1"/>
  <c r="AA80"/>
  <c r="AB80"/>
  <c r="AB82" s="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E81"/>
  <c r="F16"/>
  <c r="F18" s="1"/>
  <c r="G16"/>
  <c r="H16"/>
  <c r="I16"/>
  <c r="J16"/>
  <c r="J18" s="1"/>
  <c r="K16"/>
  <c r="L16"/>
  <c r="M16"/>
  <c r="N16"/>
  <c r="O16"/>
  <c r="P16"/>
  <c r="P18" s="1"/>
  <c r="Q16"/>
  <c r="R16"/>
  <c r="S16"/>
  <c r="T16"/>
  <c r="U16"/>
  <c r="V16"/>
  <c r="W16"/>
  <c r="X16"/>
  <c r="X18" s="1"/>
  <c r="Y16"/>
  <c r="Z16"/>
  <c r="AA16"/>
  <c r="AB16"/>
  <c r="E16"/>
  <c r="E12"/>
  <c r="E14" s="1"/>
  <c r="F12"/>
  <c r="G12"/>
  <c r="H12"/>
  <c r="I12"/>
  <c r="I14" s="1"/>
  <c r="J12"/>
  <c r="K12"/>
  <c r="L12"/>
  <c r="M12"/>
  <c r="M14" s="1"/>
  <c r="N12"/>
  <c r="O12"/>
  <c r="P12"/>
  <c r="Q12"/>
  <c r="Q14" s="1"/>
  <c r="R12"/>
  <c r="S12"/>
  <c r="T12"/>
  <c r="U12"/>
  <c r="U14" s="1"/>
  <c r="V12"/>
  <c r="W12"/>
  <c r="X12"/>
  <c r="Y12"/>
  <c r="Y14" s="1"/>
  <c r="Z12"/>
  <c r="AA12"/>
  <c r="AB12"/>
  <c r="AC20"/>
  <c r="AC24"/>
  <c r="AC19"/>
  <c r="AC23"/>
  <c r="AA82"/>
  <c r="S82"/>
  <c r="F82"/>
  <c r="AC79"/>
  <c r="AC78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Z28"/>
  <c r="V28"/>
  <c r="R28"/>
  <c r="O29"/>
  <c r="L28"/>
  <c r="J28"/>
  <c r="H28"/>
  <c r="G28"/>
  <c r="F28"/>
  <c r="E28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AB18"/>
  <c r="T18"/>
  <c r="L18"/>
  <c r="H18"/>
  <c r="AA14"/>
  <c r="W14"/>
  <c r="S14"/>
  <c r="O14"/>
  <c r="K14"/>
  <c r="G14"/>
  <c r="AC473" i="13"/>
  <c r="AC707" i="7"/>
  <c r="AC706"/>
  <c r="AC2319"/>
  <c r="AC2323"/>
  <c r="AC2320"/>
  <c r="AC2324"/>
  <c r="AC2312"/>
  <c r="AC2313"/>
  <c r="AC1157"/>
  <c r="N1106"/>
  <c r="O1106"/>
  <c r="P1106"/>
  <c r="Q1106"/>
  <c r="R1106"/>
  <c r="S1106"/>
  <c r="T1106"/>
  <c r="U1106"/>
  <c r="V1106"/>
  <c r="W1106"/>
  <c r="X1106"/>
  <c r="Y1106"/>
  <c r="Z1106"/>
  <c r="AA1106"/>
  <c r="AB1106"/>
  <c r="AC1244"/>
  <c r="AC1245"/>
  <c r="AC1247" s="1"/>
  <c r="AB1247"/>
  <c r="AA1247"/>
  <c r="Z1247"/>
  <c r="Y1247"/>
  <c r="X1247"/>
  <c r="W1247"/>
  <c r="V1247"/>
  <c r="U1247"/>
  <c r="T1247"/>
  <c r="S1247"/>
  <c r="R1247"/>
  <c r="Q1247"/>
  <c r="P1247"/>
  <c r="O1247"/>
  <c r="N1247"/>
  <c r="M1247"/>
  <c r="L1247"/>
  <c r="K1247"/>
  <c r="J1247"/>
  <c r="I1247"/>
  <c r="H1247"/>
  <c r="G1247"/>
  <c r="F1247"/>
  <c r="AC1852" i="13"/>
  <c r="AC1802"/>
  <c r="AC1277"/>
  <c r="AC1276"/>
  <c r="AC1750"/>
  <c r="AC512" i="7"/>
  <c r="AC505"/>
  <c r="AC482"/>
  <c r="AC1830"/>
  <c r="AC1822"/>
  <c r="E2050" i="13"/>
  <c r="AB2050"/>
  <c r="AA2050"/>
  <c r="Z2050"/>
  <c r="Y2050"/>
  <c r="X2050"/>
  <c r="W2050"/>
  <c r="V2050"/>
  <c r="U2050"/>
  <c r="T2050"/>
  <c r="S2050"/>
  <c r="R2050"/>
  <c r="Q2050"/>
  <c r="P2050"/>
  <c r="O2050"/>
  <c r="N2050"/>
  <c r="M2050"/>
  <c r="L2050"/>
  <c r="K2050"/>
  <c r="J2050"/>
  <c r="I2050"/>
  <c r="H2050"/>
  <c r="G2050"/>
  <c r="F2050"/>
  <c r="AB1903"/>
  <c r="AA1903"/>
  <c r="Z1903"/>
  <c r="Y1903"/>
  <c r="X1903"/>
  <c r="W1903"/>
  <c r="V1903"/>
  <c r="U1903"/>
  <c r="T1903"/>
  <c r="S1903"/>
  <c r="R1903"/>
  <c r="Q1903"/>
  <c r="P1903"/>
  <c r="O1903"/>
  <c r="N1903"/>
  <c r="M1903"/>
  <c r="L1903"/>
  <c r="K1903"/>
  <c r="J1903"/>
  <c r="I1903"/>
  <c r="H1903"/>
  <c r="G1903"/>
  <c r="F1903"/>
  <c r="AB1825"/>
  <c r="AA1825"/>
  <c r="Z1825"/>
  <c r="Y1825"/>
  <c r="X1825"/>
  <c r="W1825"/>
  <c r="V1825"/>
  <c r="U1825"/>
  <c r="T1825"/>
  <c r="S1825"/>
  <c r="R1825"/>
  <c r="Q1825"/>
  <c r="P1825"/>
  <c r="O1825"/>
  <c r="N1825"/>
  <c r="M1825"/>
  <c r="L1825"/>
  <c r="K1825"/>
  <c r="J1825"/>
  <c r="I1825"/>
  <c r="H1825"/>
  <c r="G1825"/>
  <c r="F1825"/>
  <c r="E1825"/>
  <c r="AB1794"/>
  <c r="AA1794"/>
  <c r="Z1794"/>
  <c r="Y1794"/>
  <c r="X1794"/>
  <c r="W1794"/>
  <c r="V1794"/>
  <c r="U1794"/>
  <c r="T1794"/>
  <c r="S1794"/>
  <c r="R1794"/>
  <c r="Q1794"/>
  <c r="P1794"/>
  <c r="O1794"/>
  <c r="N1794"/>
  <c r="M1794"/>
  <c r="L1794"/>
  <c r="K1794"/>
  <c r="J1794"/>
  <c r="I1794"/>
  <c r="H1794"/>
  <c r="G1794"/>
  <c r="F1794"/>
  <c r="E1794"/>
  <c r="F1284"/>
  <c r="G1284"/>
  <c r="H1284"/>
  <c r="I1284"/>
  <c r="J1284"/>
  <c r="K1284"/>
  <c r="L1284"/>
  <c r="M1284"/>
  <c r="N1284"/>
  <c r="O1284"/>
  <c r="P1284"/>
  <c r="Q1284"/>
  <c r="R1284"/>
  <c r="S1284"/>
  <c r="T1284"/>
  <c r="U1284"/>
  <c r="V1284"/>
  <c r="W1284"/>
  <c r="X1284"/>
  <c r="Y1284"/>
  <c r="Z1284"/>
  <c r="AA1284"/>
  <c r="AB1284"/>
  <c r="AB1041"/>
  <c r="AA1041"/>
  <c r="Z1041"/>
  <c r="Y1041"/>
  <c r="X1041"/>
  <c r="W1041"/>
  <c r="V1041"/>
  <c r="U1041"/>
  <c r="T1041"/>
  <c r="S1041"/>
  <c r="R1041"/>
  <c r="Q1041"/>
  <c r="P1041"/>
  <c r="O1041"/>
  <c r="N1041"/>
  <c r="M1041"/>
  <c r="L1041"/>
  <c r="K1041"/>
  <c r="J1041"/>
  <c r="I1041"/>
  <c r="H1041"/>
  <c r="G1041"/>
  <c r="F1041"/>
  <c r="AB1957"/>
  <c r="AB1958"/>
  <c r="AA1957"/>
  <c r="AA1958"/>
  <c r="Z1957"/>
  <c r="Z1958"/>
  <c r="Y1957"/>
  <c r="Y1958"/>
  <c r="X1957"/>
  <c r="X1958"/>
  <c r="W1957"/>
  <c r="W1958"/>
  <c r="V1957"/>
  <c r="V1958"/>
  <c r="U1957"/>
  <c r="U1958"/>
  <c r="T1957"/>
  <c r="T1958"/>
  <c r="S1957"/>
  <c r="S1958"/>
  <c r="R1957"/>
  <c r="R1958"/>
  <c r="Q1957"/>
  <c r="Q1958"/>
  <c r="P1957"/>
  <c r="P1958"/>
  <c r="O1957"/>
  <c r="O1958"/>
  <c r="N1957"/>
  <c r="N1958"/>
  <c r="M1957"/>
  <c r="M1958"/>
  <c r="L1957"/>
  <c r="L1958"/>
  <c r="K1957"/>
  <c r="K1958"/>
  <c r="J1957"/>
  <c r="J1958"/>
  <c r="I1957"/>
  <c r="I1958"/>
  <c r="H1957"/>
  <c r="H1958"/>
  <c r="G1957"/>
  <c r="G1958"/>
  <c r="F1957"/>
  <c r="F1958"/>
  <c r="E1957"/>
  <c r="E1958"/>
  <c r="AB1855"/>
  <c r="AB1856"/>
  <c r="AA1855"/>
  <c r="AA1856"/>
  <c r="Z1855"/>
  <c r="Z1856"/>
  <c r="Y1855"/>
  <c r="Y1856"/>
  <c r="X1855"/>
  <c r="X1856"/>
  <c r="W1856"/>
  <c r="W1857" s="1"/>
  <c r="V1855"/>
  <c r="V1856"/>
  <c r="U1855"/>
  <c r="U1856"/>
  <c r="T1855"/>
  <c r="T1856"/>
  <c r="S1855"/>
  <c r="S1856"/>
  <c r="R1855"/>
  <c r="R1856"/>
  <c r="Q1855"/>
  <c r="Q1856"/>
  <c r="P1855"/>
  <c r="P1856"/>
  <c r="O1855"/>
  <c r="O1856"/>
  <c r="N1855"/>
  <c r="N1856"/>
  <c r="M1855"/>
  <c r="M1856"/>
  <c r="L1855"/>
  <c r="L1856"/>
  <c r="K1855"/>
  <c r="K1856"/>
  <c r="J1855"/>
  <c r="J1856"/>
  <c r="I1855"/>
  <c r="I1856"/>
  <c r="H1855"/>
  <c r="H1856"/>
  <c r="G1855"/>
  <c r="G1856"/>
  <c r="F1855"/>
  <c r="F1856"/>
  <c r="E1855"/>
  <c r="E1856"/>
  <c r="AB998"/>
  <c r="AB999"/>
  <c r="AA998"/>
  <c r="AA999"/>
  <c r="Z998"/>
  <c r="Z999"/>
  <c r="Y998"/>
  <c r="Y999"/>
  <c r="X998"/>
  <c r="X999"/>
  <c r="W998"/>
  <c r="W999"/>
  <c r="V998"/>
  <c r="V999"/>
  <c r="U998"/>
  <c r="U999"/>
  <c r="T998"/>
  <c r="T999"/>
  <c r="S998"/>
  <c r="S999"/>
  <c r="R998"/>
  <c r="R999"/>
  <c r="Q998"/>
  <c r="Q999"/>
  <c r="P998"/>
  <c r="P999"/>
  <c r="O998"/>
  <c r="O999"/>
  <c r="N998"/>
  <c r="N999"/>
  <c r="M998"/>
  <c r="M999"/>
  <c r="L998"/>
  <c r="L999"/>
  <c r="K998"/>
  <c r="K999"/>
  <c r="J998"/>
  <c r="J999"/>
  <c r="I998"/>
  <c r="I999"/>
  <c r="H998"/>
  <c r="H999"/>
  <c r="G998"/>
  <c r="G999"/>
  <c r="F998"/>
  <c r="F999"/>
  <c r="E998"/>
  <c r="E999"/>
  <c r="AB693"/>
  <c r="AB694"/>
  <c r="AA693"/>
  <c r="AA694"/>
  <c r="Z693"/>
  <c r="Z694"/>
  <c r="Y693"/>
  <c r="Y694"/>
  <c r="X693"/>
  <c r="X694"/>
  <c r="W693"/>
  <c r="W694"/>
  <c r="V693"/>
  <c r="V694"/>
  <c r="U693"/>
  <c r="U694"/>
  <c r="T693"/>
  <c r="T694"/>
  <c r="S693"/>
  <c r="S694"/>
  <c r="R693"/>
  <c r="R694"/>
  <c r="Q693"/>
  <c r="Q694"/>
  <c r="P693"/>
  <c r="P694"/>
  <c r="O693"/>
  <c r="O694"/>
  <c r="N693"/>
  <c r="N694"/>
  <c r="M693"/>
  <c r="M694"/>
  <c r="L693"/>
  <c r="L694"/>
  <c r="K693"/>
  <c r="K694"/>
  <c r="J693"/>
  <c r="J694"/>
  <c r="I693"/>
  <c r="I694"/>
  <c r="H693"/>
  <c r="H694"/>
  <c r="G693"/>
  <c r="G694"/>
  <c r="F693"/>
  <c r="F694"/>
  <c r="E693"/>
  <c r="E694"/>
  <c r="AB527"/>
  <c r="AB528"/>
  <c r="AA527"/>
  <c r="AA528"/>
  <c r="Z527"/>
  <c r="Z528"/>
  <c r="Y527"/>
  <c r="Y528"/>
  <c r="X527"/>
  <c r="X528"/>
  <c r="W527"/>
  <c r="W528"/>
  <c r="V527"/>
  <c r="V528"/>
  <c r="U527"/>
  <c r="U528"/>
  <c r="T527"/>
  <c r="T528"/>
  <c r="S527"/>
  <c r="S528"/>
  <c r="R527"/>
  <c r="R528"/>
  <c r="Q527"/>
  <c r="Q528"/>
  <c r="P527"/>
  <c r="P528"/>
  <c r="O527"/>
  <c r="O528"/>
  <c r="N527"/>
  <c r="N528"/>
  <c r="M527"/>
  <c r="M528"/>
  <c r="L527"/>
  <c r="L528"/>
  <c r="K527"/>
  <c r="K528"/>
  <c r="J527"/>
  <c r="J528"/>
  <c r="I527"/>
  <c r="I528"/>
  <c r="H527"/>
  <c r="H528"/>
  <c r="G527"/>
  <c r="G528"/>
  <c r="F527"/>
  <c r="F528"/>
  <c r="AB442"/>
  <c r="AB443"/>
  <c r="AA442"/>
  <c r="AA443"/>
  <c r="Z442"/>
  <c r="Z443"/>
  <c r="Y442"/>
  <c r="Y443"/>
  <c r="X442"/>
  <c r="X443"/>
  <c r="W442"/>
  <c r="W443"/>
  <c r="V442"/>
  <c r="V443"/>
  <c r="U442"/>
  <c r="U443"/>
  <c r="T442"/>
  <c r="T443"/>
  <c r="S442"/>
  <c r="S443"/>
  <c r="R442"/>
  <c r="R443"/>
  <c r="Q442"/>
  <c r="Q443"/>
  <c r="P442"/>
  <c r="P443"/>
  <c r="O442"/>
  <c r="O443"/>
  <c r="N442"/>
  <c r="N443"/>
  <c r="M442"/>
  <c r="M443"/>
  <c r="L442"/>
  <c r="L443"/>
  <c r="K442"/>
  <c r="K443"/>
  <c r="J442"/>
  <c r="J443"/>
  <c r="I442"/>
  <c r="I443"/>
  <c r="H442"/>
  <c r="H443"/>
  <c r="G442"/>
  <c r="G443"/>
  <c r="F442"/>
  <c r="F443"/>
  <c r="AB257"/>
  <c r="AB258"/>
  <c r="AA257"/>
  <c r="AA258"/>
  <c r="Z257"/>
  <c r="Z258"/>
  <c r="Y257"/>
  <c r="Y258"/>
  <c r="X257"/>
  <c r="X258"/>
  <c r="W257"/>
  <c r="W258"/>
  <c r="V257"/>
  <c r="V258"/>
  <c r="U257"/>
  <c r="U258"/>
  <c r="T257"/>
  <c r="T258"/>
  <c r="S257"/>
  <c r="S258"/>
  <c r="R257"/>
  <c r="R258"/>
  <c r="Q257"/>
  <c r="Q258"/>
  <c r="P257"/>
  <c r="P258"/>
  <c r="O257"/>
  <c r="O258"/>
  <c r="N257"/>
  <c r="N258"/>
  <c r="M257"/>
  <c r="M258"/>
  <c r="L257"/>
  <c r="L258"/>
  <c r="K257"/>
  <c r="K258"/>
  <c r="J257"/>
  <c r="J258"/>
  <c r="I257"/>
  <c r="I258"/>
  <c r="H257"/>
  <c r="H258"/>
  <c r="G257"/>
  <c r="G258"/>
  <c r="F257"/>
  <c r="F258"/>
  <c r="E257"/>
  <c r="E258"/>
  <c r="AC2316" i="7"/>
  <c r="AB2416"/>
  <c r="AB2417"/>
  <c r="AB2418"/>
  <c r="AA2416"/>
  <c r="AA2417"/>
  <c r="AA2418" s="1"/>
  <c r="Z2416"/>
  <c r="Z2417"/>
  <c r="Z2418" s="1"/>
  <c r="Y2416"/>
  <c r="Y2417"/>
  <c r="X2416"/>
  <c r="X2417"/>
  <c r="X2418" s="1"/>
  <c r="W2416"/>
  <c r="W2417"/>
  <c r="V2416"/>
  <c r="V2417"/>
  <c r="U2416"/>
  <c r="U2417"/>
  <c r="T2416"/>
  <c r="T2417"/>
  <c r="T2418"/>
  <c r="S2416"/>
  <c r="S2417"/>
  <c r="S2418" s="1"/>
  <c r="R2416"/>
  <c r="R2417"/>
  <c r="R2418" s="1"/>
  <c r="Q2416"/>
  <c r="Q2417"/>
  <c r="P2416"/>
  <c r="P2417"/>
  <c r="P2418" s="1"/>
  <c r="O2416"/>
  <c r="O2417"/>
  <c r="N2416"/>
  <c r="N2417"/>
  <c r="M2416"/>
  <c r="M2417"/>
  <c r="L2416"/>
  <c r="L2417"/>
  <c r="L2418"/>
  <c r="K2416"/>
  <c r="K2417"/>
  <c r="K2418" s="1"/>
  <c r="J2416"/>
  <c r="J2417"/>
  <c r="J2418" s="1"/>
  <c r="I2416"/>
  <c r="I2417"/>
  <c r="H2416"/>
  <c r="H2417"/>
  <c r="H2418" s="1"/>
  <c r="G2416"/>
  <c r="G2417"/>
  <c r="F2416"/>
  <c r="F2417"/>
  <c r="E2416"/>
  <c r="E2417"/>
  <c r="F2387"/>
  <c r="G2387"/>
  <c r="H2387"/>
  <c r="I2387"/>
  <c r="J2387"/>
  <c r="K2387"/>
  <c r="L2387"/>
  <c r="M2387"/>
  <c r="N2387"/>
  <c r="O2387"/>
  <c r="P2387"/>
  <c r="Q2387"/>
  <c r="R2387"/>
  <c r="S2387"/>
  <c r="T2387"/>
  <c r="U2387"/>
  <c r="V2387"/>
  <c r="W2387"/>
  <c r="X2387"/>
  <c r="Y2387"/>
  <c r="Z2387"/>
  <c r="AA2387"/>
  <c r="AB2387"/>
  <c r="F2388"/>
  <c r="G2388"/>
  <c r="H2388"/>
  <c r="I2388"/>
  <c r="J2388"/>
  <c r="K2388"/>
  <c r="L2388"/>
  <c r="M2388"/>
  <c r="N2388"/>
  <c r="O2388"/>
  <c r="P2388"/>
  <c r="Q2388"/>
  <c r="R2388"/>
  <c r="S2388"/>
  <c r="T2388"/>
  <c r="U2388"/>
  <c r="V2388"/>
  <c r="W2388"/>
  <c r="W2389" s="1"/>
  <c r="X2388"/>
  <c r="Y2388"/>
  <c r="Y2389" s="1"/>
  <c r="Z2388"/>
  <c r="AA2388"/>
  <c r="AA2389" s="1"/>
  <c r="AB2388"/>
  <c r="AB2389"/>
  <c r="Z2389"/>
  <c r="X2389"/>
  <c r="V2389"/>
  <c r="U2389"/>
  <c r="T2389"/>
  <c r="S2389"/>
  <c r="R2389"/>
  <c r="Q2389"/>
  <c r="P2389"/>
  <c r="O2389"/>
  <c r="N2389"/>
  <c r="M2389"/>
  <c r="L2389"/>
  <c r="K2389"/>
  <c r="J2389"/>
  <c r="I2389"/>
  <c r="H2389"/>
  <c r="G2389"/>
  <c r="F2389"/>
  <c r="AB2358"/>
  <c r="AB2359"/>
  <c r="AB2360"/>
  <c r="AA2358"/>
  <c r="AA2359"/>
  <c r="AA2360" s="1"/>
  <c r="Z2358"/>
  <c r="Z2359"/>
  <c r="Z2360" s="1"/>
  <c r="Y2358"/>
  <c r="Y2359"/>
  <c r="X2358"/>
  <c r="X2359"/>
  <c r="X2360" s="1"/>
  <c r="W2358"/>
  <c r="W2359"/>
  <c r="V2358"/>
  <c r="V2359"/>
  <c r="U2358"/>
  <c r="U2359"/>
  <c r="T2358"/>
  <c r="T2359"/>
  <c r="T2360"/>
  <c r="S2358"/>
  <c r="S2359"/>
  <c r="S2360" s="1"/>
  <c r="R2358"/>
  <c r="R2359"/>
  <c r="R2360" s="1"/>
  <c r="Q2358"/>
  <c r="Q2359"/>
  <c r="P2358"/>
  <c r="P2359"/>
  <c r="P2360" s="1"/>
  <c r="O2358"/>
  <c r="O2359"/>
  <c r="N2358"/>
  <c r="N2359"/>
  <c r="M2358"/>
  <c r="M2359"/>
  <c r="L2358"/>
  <c r="L2359"/>
  <c r="L2360"/>
  <c r="K2358"/>
  <c r="K2359"/>
  <c r="K2360" s="1"/>
  <c r="J2358"/>
  <c r="J2359"/>
  <c r="J2360" s="1"/>
  <c r="I2358"/>
  <c r="I2359"/>
  <c r="H2358"/>
  <c r="H2359"/>
  <c r="H2360" s="1"/>
  <c r="G2358"/>
  <c r="G2359"/>
  <c r="F2358"/>
  <c r="F2359"/>
  <c r="E2358"/>
  <c r="E2359"/>
  <c r="AB2244"/>
  <c r="AA2244"/>
  <c r="Z2244"/>
  <c r="Y2244"/>
  <c r="X2244"/>
  <c r="W2244"/>
  <c r="V2244"/>
  <c r="U2244"/>
  <c r="T2244"/>
  <c r="S2244"/>
  <c r="R2244"/>
  <c r="Q2244"/>
  <c r="P2244"/>
  <c r="O2244"/>
  <c r="N2244"/>
  <c r="M2244"/>
  <c r="L2244"/>
  <c r="K2244"/>
  <c r="J2244"/>
  <c r="I2244"/>
  <c r="H2244"/>
  <c r="G2244"/>
  <c r="F2244"/>
  <c r="E2244"/>
  <c r="AB2170"/>
  <c r="AB2171"/>
  <c r="AB2172"/>
  <c r="AA2170"/>
  <c r="AA2171"/>
  <c r="AA2172" s="1"/>
  <c r="Z2170"/>
  <c r="Z2171"/>
  <c r="Z2172" s="1"/>
  <c r="Y2170"/>
  <c r="Y2171"/>
  <c r="X2170"/>
  <c r="X2171"/>
  <c r="X2172" s="1"/>
  <c r="W2170"/>
  <c r="W2171"/>
  <c r="V2170"/>
  <c r="V2171"/>
  <c r="U2170"/>
  <c r="U2171"/>
  <c r="T2170"/>
  <c r="T2171"/>
  <c r="T2172"/>
  <c r="S2170"/>
  <c r="S2171"/>
  <c r="S2172" s="1"/>
  <c r="R2170"/>
  <c r="R2171"/>
  <c r="R2172" s="1"/>
  <c r="Q2170"/>
  <c r="Q2171"/>
  <c r="P2170"/>
  <c r="P2171"/>
  <c r="P2172" s="1"/>
  <c r="O2170"/>
  <c r="O2171"/>
  <c r="N2170"/>
  <c r="N2171"/>
  <c r="M2170"/>
  <c r="M2171"/>
  <c r="L2170"/>
  <c r="L2171"/>
  <c r="L2172"/>
  <c r="K2170"/>
  <c r="K2171"/>
  <c r="K2172" s="1"/>
  <c r="J2170"/>
  <c r="J2171"/>
  <c r="J2172" s="1"/>
  <c r="I2170"/>
  <c r="I2171"/>
  <c r="H2170"/>
  <c r="H2171"/>
  <c r="H2172" s="1"/>
  <c r="G2170"/>
  <c r="G2171"/>
  <c r="F2170"/>
  <c r="F2171"/>
  <c r="AB2003"/>
  <c r="AB2004"/>
  <c r="AA2003"/>
  <c r="AA2004"/>
  <c r="AA2005"/>
  <c r="Z2003"/>
  <c r="Z2004"/>
  <c r="Z2005" s="1"/>
  <c r="Y2003"/>
  <c r="Y2004"/>
  <c r="Y2005" s="1"/>
  <c r="X2003"/>
  <c r="X2004"/>
  <c r="W2003"/>
  <c r="W2004"/>
  <c r="W2005" s="1"/>
  <c r="V2003"/>
  <c r="V2004"/>
  <c r="U2003"/>
  <c r="U2004"/>
  <c r="T2003"/>
  <c r="T2004"/>
  <c r="S2003"/>
  <c r="S2004"/>
  <c r="S2005"/>
  <c r="R2003"/>
  <c r="R2004"/>
  <c r="R2005" s="1"/>
  <c r="Q2003"/>
  <c r="Q2004"/>
  <c r="Q2005" s="1"/>
  <c r="P2003"/>
  <c r="P2004"/>
  <c r="O2003"/>
  <c r="O2004"/>
  <c r="O2005" s="1"/>
  <c r="N2003"/>
  <c r="N2004"/>
  <c r="M2003"/>
  <c r="M2004"/>
  <c r="L2003"/>
  <c r="L2004"/>
  <c r="K2003"/>
  <c r="K2004"/>
  <c r="K2005"/>
  <c r="J2003"/>
  <c r="J2004"/>
  <c r="J2005" s="1"/>
  <c r="I2003"/>
  <c r="I2004"/>
  <c r="I2005" s="1"/>
  <c r="H2003"/>
  <c r="H2004"/>
  <c r="G2003"/>
  <c r="G2004"/>
  <c r="G2005" s="1"/>
  <c r="F2003"/>
  <c r="F2004"/>
  <c r="E2003"/>
  <c r="E2004"/>
  <c r="AB1934"/>
  <c r="AB1935"/>
  <c r="AA1934"/>
  <c r="AA1935"/>
  <c r="AA1936"/>
  <c r="Z1934"/>
  <c r="Z1935"/>
  <c r="Z1936" s="1"/>
  <c r="Y1934"/>
  <c r="Y1935"/>
  <c r="Y1936" s="1"/>
  <c r="X1934"/>
  <c r="X1935"/>
  <c r="W1934"/>
  <c r="W1935"/>
  <c r="W1936" s="1"/>
  <c r="V1934"/>
  <c r="V1935"/>
  <c r="U1934"/>
  <c r="U1935"/>
  <c r="T1934"/>
  <c r="T1935"/>
  <c r="S1934"/>
  <c r="S1935"/>
  <c r="S1936"/>
  <c r="R1934"/>
  <c r="R1935"/>
  <c r="R1936" s="1"/>
  <c r="Q1934"/>
  <c r="Q1935"/>
  <c r="Q1936" s="1"/>
  <c r="P1934"/>
  <c r="P1935"/>
  <c r="O1934"/>
  <c r="O1935"/>
  <c r="O1936" s="1"/>
  <c r="N1934"/>
  <c r="N1935"/>
  <c r="M1934"/>
  <c r="M1935"/>
  <c r="L1934"/>
  <c r="L1935"/>
  <c r="K1934"/>
  <c r="K1935"/>
  <c r="K1936"/>
  <c r="J1934"/>
  <c r="J1935"/>
  <c r="J1936" s="1"/>
  <c r="I1934"/>
  <c r="I1935"/>
  <c r="I1936" s="1"/>
  <c r="H1934"/>
  <c r="H1935"/>
  <c r="G1934"/>
  <c r="G1935"/>
  <c r="G1936" s="1"/>
  <c r="F1934"/>
  <c r="F1935"/>
  <c r="E1934"/>
  <c r="E1935"/>
  <c r="AB1834"/>
  <c r="AB1835"/>
  <c r="AA1834"/>
  <c r="AA1835"/>
  <c r="AA1836"/>
  <c r="Z1834"/>
  <c r="Z1835"/>
  <c r="Z1836" s="1"/>
  <c r="Y1834"/>
  <c r="Y1835"/>
  <c r="Y1836" s="1"/>
  <c r="X1834"/>
  <c r="X1835"/>
  <c r="W1834"/>
  <c r="W1835"/>
  <c r="W1836" s="1"/>
  <c r="V1834"/>
  <c r="V1835"/>
  <c r="U1834"/>
  <c r="U1835"/>
  <c r="T1834"/>
  <c r="T1835"/>
  <c r="S1834"/>
  <c r="S1835"/>
  <c r="S1836"/>
  <c r="R1834"/>
  <c r="R1835"/>
  <c r="R1836" s="1"/>
  <c r="Q1834"/>
  <c r="Q1835"/>
  <c r="Q1836" s="1"/>
  <c r="P1834"/>
  <c r="P1835"/>
  <c r="O1834"/>
  <c r="O1835"/>
  <c r="O1836" s="1"/>
  <c r="N1834"/>
  <c r="N1835"/>
  <c r="M1834"/>
  <c r="M1835"/>
  <c r="L1834"/>
  <c r="L1835"/>
  <c r="K1834"/>
  <c r="K1835"/>
  <c r="K1836"/>
  <c r="J1834"/>
  <c r="J1835"/>
  <c r="J1836" s="1"/>
  <c r="I1834"/>
  <c r="I1835"/>
  <c r="I1836" s="1"/>
  <c r="H1834"/>
  <c r="H1835"/>
  <c r="G1834"/>
  <c r="G1835"/>
  <c r="G1836" s="1"/>
  <c r="F1834"/>
  <c r="F1835"/>
  <c r="E1834"/>
  <c r="E1835"/>
  <c r="F1777"/>
  <c r="G1777"/>
  <c r="H1777"/>
  <c r="I1777"/>
  <c r="J1777"/>
  <c r="K1777"/>
  <c r="L1777"/>
  <c r="M1777"/>
  <c r="N1777"/>
  <c r="O1777"/>
  <c r="P1777"/>
  <c r="Q1777"/>
  <c r="R1777"/>
  <c r="S1777"/>
  <c r="T1777"/>
  <c r="U1777"/>
  <c r="V1777"/>
  <c r="W1777"/>
  <c r="X1777"/>
  <c r="Y1777"/>
  <c r="Z1777"/>
  <c r="AA1777"/>
  <c r="AB1777"/>
  <c r="F1778"/>
  <c r="F1779" s="1"/>
  <c r="G1778"/>
  <c r="H1778"/>
  <c r="I1778"/>
  <c r="J1778"/>
  <c r="J1779" s="1"/>
  <c r="K1778"/>
  <c r="L1778"/>
  <c r="L1779" s="1"/>
  <c r="M1778"/>
  <c r="N1778"/>
  <c r="N1779" s="1"/>
  <c r="O1778"/>
  <c r="P1778"/>
  <c r="P1779" s="1"/>
  <c r="Q1778"/>
  <c r="R1778"/>
  <c r="R1779" s="1"/>
  <c r="S1778"/>
  <c r="T1778"/>
  <c r="T1779" s="1"/>
  <c r="U1778"/>
  <c r="V1778"/>
  <c r="V1779" s="1"/>
  <c r="W1778"/>
  <c r="X1778"/>
  <c r="X1779" s="1"/>
  <c r="Y1778"/>
  <c r="Z1778"/>
  <c r="Z1779" s="1"/>
  <c r="AA1778"/>
  <c r="AB1778"/>
  <c r="AB1779" s="1"/>
  <c r="E1778"/>
  <c r="E1777"/>
  <c r="AA1779"/>
  <c r="Y1779"/>
  <c r="W1779"/>
  <c r="U1779"/>
  <c r="S1779"/>
  <c r="Q1779"/>
  <c r="O1779"/>
  <c r="M1779"/>
  <c r="K1779"/>
  <c r="I1779"/>
  <c r="G1779"/>
  <c r="E1779"/>
  <c r="AB1666"/>
  <c r="AB1667"/>
  <c r="AB1668" s="1"/>
  <c r="AA1666"/>
  <c r="AA1667"/>
  <c r="AA1668" s="1"/>
  <c r="Z1666"/>
  <c r="Z1667"/>
  <c r="Y1666"/>
  <c r="Y1667"/>
  <c r="Y1668" s="1"/>
  <c r="X1666"/>
  <c r="X1667"/>
  <c r="W1666"/>
  <c r="W1667"/>
  <c r="V1666"/>
  <c r="V1667"/>
  <c r="U1666"/>
  <c r="U1667"/>
  <c r="U1668"/>
  <c r="T1666"/>
  <c r="T1667"/>
  <c r="T1668" s="1"/>
  <c r="S1666"/>
  <c r="S1667"/>
  <c r="S1668" s="1"/>
  <c r="R1666"/>
  <c r="R1667"/>
  <c r="Q1666"/>
  <c r="Q1667"/>
  <c r="Q1668" s="1"/>
  <c r="P1666"/>
  <c r="P1667"/>
  <c r="O1666"/>
  <c r="O1667"/>
  <c r="N1666"/>
  <c r="N1667"/>
  <c r="M1666"/>
  <c r="M1667"/>
  <c r="M1668"/>
  <c r="L1666"/>
  <c r="L1667"/>
  <c r="L1668" s="1"/>
  <c r="K1666"/>
  <c r="K1667"/>
  <c r="K1668" s="1"/>
  <c r="J1666"/>
  <c r="J1667"/>
  <c r="I1666"/>
  <c r="I1667"/>
  <c r="I1668" s="1"/>
  <c r="G1666"/>
  <c r="G1667"/>
  <c r="F1666"/>
  <c r="F1667"/>
  <c r="E1666"/>
  <c r="E1667"/>
  <c r="AB1586"/>
  <c r="AB1587"/>
  <c r="AB1588"/>
  <c r="AA1586"/>
  <c r="AA1587"/>
  <c r="AA1588" s="1"/>
  <c r="Z1586"/>
  <c r="Z1587"/>
  <c r="Z1588" s="1"/>
  <c r="Y1586"/>
  <c r="Y1587"/>
  <c r="X1586"/>
  <c r="X1587"/>
  <c r="X1588" s="1"/>
  <c r="W1586"/>
  <c r="W1587"/>
  <c r="V1586"/>
  <c r="V1587"/>
  <c r="U1586"/>
  <c r="U1587"/>
  <c r="T1586"/>
  <c r="T1587"/>
  <c r="T1588"/>
  <c r="S1586"/>
  <c r="S1587"/>
  <c r="S1588" s="1"/>
  <c r="R1586"/>
  <c r="R1587"/>
  <c r="R1588" s="1"/>
  <c r="Q1586"/>
  <c r="Q1587"/>
  <c r="P1586"/>
  <c r="P1587"/>
  <c r="P1588" s="1"/>
  <c r="O1586"/>
  <c r="O1587"/>
  <c r="N1586"/>
  <c r="N1587"/>
  <c r="M1586"/>
  <c r="M1587"/>
  <c r="L1586"/>
  <c r="L1587"/>
  <c r="L1588"/>
  <c r="K1586"/>
  <c r="K1587"/>
  <c r="K1588" s="1"/>
  <c r="J1586"/>
  <c r="J1587"/>
  <c r="J1588" s="1"/>
  <c r="I1586"/>
  <c r="I1587"/>
  <c r="H1586"/>
  <c r="H1587"/>
  <c r="H1588" s="1"/>
  <c r="G1586"/>
  <c r="G1587"/>
  <c r="F1586"/>
  <c r="F1587"/>
  <c r="AB1191"/>
  <c r="AB1203" s="1"/>
  <c r="AB1205" s="1"/>
  <c r="AB1192"/>
  <c r="AB1204" s="1"/>
  <c r="AA1191"/>
  <c r="AA1203" s="1"/>
  <c r="AA1205" s="1"/>
  <c r="AA1192"/>
  <c r="AA1204" s="1"/>
  <c r="Z1191"/>
  <c r="Z1203" s="1"/>
  <c r="Z1205" s="1"/>
  <c r="Z1192"/>
  <c r="Z1204" s="1"/>
  <c r="Y1191"/>
  <c r="Y1203" s="1"/>
  <c r="Y1205" s="1"/>
  <c r="Y1192"/>
  <c r="Y1204" s="1"/>
  <c r="X1191"/>
  <c r="X1203" s="1"/>
  <c r="X1205" s="1"/>
  <c r="X1192"/>
  <c r="X1204" s="1"/>
  <c r="W1191"/>
  <c r="W1203" s="1"/>
  <c r="W1205" s="1"/>
  <c r="W1192"/>
  <c r="W1204" s="1"/>
  <c r="V1191"/>
  <c r="V1203" s="1"/>
  <c r="V1205" s="1"/>
  <c r="V1192"/>
  <c r="V1204" s="1"/>
  <c r="U1191"/>
  <c r="U1203" s="1"/>
  <c r="U1205" s="1"/>
  <c r="U1192"/>
  <c r="U1204" s="1"/>
  <c r="T1191"/>
  <c r="T1203" s="1"/>
  <c r="T1205" s="1"/>
  <c r="T1192"/>
  <c r="T1204" s="1"/>
  <c r="S1191"/>
  <c r="S1203" s="1"/>
  <c r="S1205" s="1"/>
  <c r="S1192"/>
  <c r="S1204" s="1"/>
  <c r="R1191"/>
  <c r="R1203" s="1"/>
  <c r="R1205" s="1"/>
  <c r="R1192"/>
  <c r="R1204" s="1"/>
  <c r="Q1203"/>
  <c r="Q1192"/>
  <c r="Q1204" s="1"/>
  <c r="P1191"/>
  <c r="P1203" s="1"/>
  <c r="P1205" s="1"/>
  <c r="P1192"/>
  <c r="P1204" s="1"/>
  <c r="O1191"/>
  <c r="O1203" s="1"/>
  <c r="O1205" s="1"/>
  <c r="O1192"/>
  <c r="O1204" s="1"/>
  <c r="N1203"/>
  <c r="N1192"/>
  <c r="N1204" s="1"/>
  <c r="M1203"/>
  <c r="M1192"/>
  <c r="M1204"/>
  <c r="M1205" s="1"/>
  <c r="L1203"/>
  <c r="L1192"/>
  <c r="L1204" s="1"/>
  <c r="K1203"/>
  <c r="K1192"/>
  <c r="K1204" s="1"/>
  <c r="J1191"/>
  <c r="J1203" s="1"/>
  <c r="J1192"/>
  <c r="J1204" s="1"/>
  <c r="I1191"/>
  <c r="I1203" s="1"/>
  <c r="I1192"/>
  <c r="I1204" s="1"/>
  <c r="H1191"/>
  <c r="H1203" s="1"/>
  <c r="H1192"/>
  <c r="H1204" s="1"/>
  <c r="G1191"/>
  <c r="G1203" s="1"/>
  <c r="G1192"/>
  <c r="G1204" s="1"/>
  <c r="F1191"/>
  <c r="F1203" s="1"/>
  <c r="F1192"/>
  <c r="F1204" s="1"/>
  <c r="E1192"/>
  <c r="E1220" s="1"/>
  <c r="AB1120"/>
  <c r="AB1121"/>
  <c r="AA1120"/>
  <c r="AA1121" s="1"/>
  <c r="Z1120"/>
  <c r="Z1121" s="1"/>
  <c r="Y1120"/>
  <c r="X1119"/>
  <c r="X1120"/>
  <c r="X1121"/>
  <c r="W1119"/>
  <c r="W1120"/>
  <c r="V1120"/>
  <c r="V1121" s="1"/>
  <c r="U1120"/>
  <c r="T1119"/>
  <c r="T1120"/>
  <c r="T1121" s="1"/>
  <c r="S1119"/>
  <c r="S1120"/>
  <c r="R1119"/>
  <c r="R1120"/>
  <c r="Q1120"/>
  <c r="P1120"/>
  <c r="P1121"/>
  <c r="O1120"/>
  <c r="O1121" s="1"/>
  <c r="N1119"/>
  <c r="N1120"/>
  <c r="M1120"/>
  <c r="L1120"/>
  <c r="L1121"/>
  <c r="K1119"/>
  <c r="K1120"/>
  <c r="K1121" s="1"/>
  <c r="J1119"/>
  <c r="J1120"/>
  <c r="J1121" s="1"/>
  <c r="I1119"/>
  <c r="I1120"/>
  <c r="H1119"/>
  <c r="H1120"/>
  <c r="G1119"/>
  <c r="G1120"/>
  <c r="F1119"/>
  <c r="F1120"/>
  <c r="E1119"/>
  <c r="E1120"/>
  <c r="AD878"/>
  <c r="AB620"/>
  <c r="AA620"/>
  <c r="Z620"/>
  <c r="Y620"/>
  <c r="X620"/>
  <c r="W620"/>
  <c r="V620"/>
  <c r="U620"/>
  <c r="T620"/>
  <c r="S620"/>
  <c r="R620"/>
  <c r="Q620"/>
  <c r="P620"/>
  <c r="O620"/>
  <c r="N620"/>
  <c r="M620"/>
  <c r="L620"/>
  <c r="K620"/>
  <c r="J620"/>
  <c r="I620"/>
  <c r="H620"/>
  <c r="G620"/>
  <c r="F620"/>
  <c r="AB467"/>
  <c r="AB468"/>
  <c r="AB469"/>
  <c r="AA467"/>
  <c r="AA468"/>
  <c r="AA469" s="1"/>
  <c r="Z467"/>
  <c r="Z468"/>
  <c r="Z469" s="1"/>
  <c r="Y467"/>
  <c r="Y468"/>
  <c r="X467"/>
  <c r="X468"/>
  <c r="X469" s="1"/>
  <c r="W467"/>
  <c r="W468"/>
  <c r="V467"/>
  <c r="V468"/>
  <c r="U467"/>
  <c r="U468"/>
  <c r="T467"/>
  <c r="T468"/>
  <c r="T469"/>
  <c r="S469"/>
  <c r="R467"/>
  <c r="R468"/>
  <c r="R469"/>
  <c r="Q467"/>
  <c r="Q468"/>
  <c r="Q469" s="1"/>
  <c r="P467"/>
  <c r="P468"/>
  <c r="P469" s="1"/>
  <c r="O467"/>
  <c r="O468"/>
  <c r="N467"/>
  <c r="N468"/>
  <c r="N469" s="1"/>
  <c r="M467"/>
  <c r="M468"/>
  <c r="L467"/>
  <c r="L468"/>
  <c r="K467"/>
  <c r="K468"/>
  <c r="J467"/>
  <c r="J468"/>
  <c r="I467"/>
  <c r="I468"/>
  <c r="I469"/>
  <c r="H467"/>
  <c r="H468"/>
  <c r="H469" s="1"/>
  <c r="G467"/>
  <c r="G468"/>
  <c r="G469" s="1"/>
  <c r="F467"/>
  <c r="F468"/>
  <c r="AB315"/>
  <c r="AB316"/>
  <c r="AA315"/>
  <c r="AA316"/>
  <c r="AA317" s="1"/>
  <c r="Z315"/>
  <c r="Z316"/>
  <c r="Y315"/>
  <c r="Y316"/>
  <c r="X315"/>
  <c r="X316"/>
  <c r="W315"/>
  <c r="W316"/>
  <c r="W317"/>
  <c r="V315"/>
  <c r="V316"/>
  <c r="V317" s="1"/>
  <c r="U315"/>
  <c r="U316"/>
  <c r="U317" s="1"/>
  <c r="T315"/>
  <c r="T316"/>
  <c r="S315"/>
  <c r="S316"/>
  <c r="S317" s="1"/>
  <c r="R315"/>
  <c r="R316"/>
  <c r="Q315"/>
  <c r="Q316"/>
  <c r="O315"/>
  <c r="O316"/>
  <c r="N315"/>
  <c r="N316"/>
  <c r="N317"/>
  <c r="M315"/>
  <c r="M316"/>
  <c r="M317" s="1"/>
  <c r="L315"/>
  <c r="L316"/>
  <c r="L317" s="1"/>
  <c r="K315"/>
  <c r="K316"/>
  <c r="J315"/>
  <c r="J316"/>
  <c r="J317" s="1"/>
  <c r="I315"/>
  <c r="I316"/>
  <c r="H315"/>
  <c r="H316"/>
  <c r="G315"/>
  <c r="G316"/>
  <c r="F315"/>
  <c r="F316"/>
  <c r="F317"/>
  <c r="E315"/>
  <c r="E316"/>
  <c r="E317" s="1"/>
  <c r="E195"/>
  <c r="AB195"/>
  <c r="AB196"/>
  <c r="AA195"/>
  <c r="AA196"/>
  <c r="AA197"/>
  <c r="Z195"/>
  <c r="Z196"/>
  <c r="Z197" s="1"/>
  <c r="Y195"/>
  <c r="Y196"/>
  <c r="Y197" s="1"/>
  <c r="X195"/>
  <c r="X196"/>
  <c r="W196"/>
  <c r="W197" s="1"/>
  <c r="V195"/>
  <c r="V196"/>
  <c r="U195"/>
  <c r="U196"/>
  <c r="T195"/>
  <c r="T196"/>
  <c r="S195"/>
  <c r="S196"/>
  <c r="S197"/>
  <c r="R195"/>
  <c r="R196"/>
  <c r="R197" s="1"/>
  <c r="Q195"/>
  <c r="Q196"/>
  <c r="Q197" s="1"/>
  <c r="P195"/>
  <c r="P196"/>
  <c r="O195"/>
  <c r="O196"/>
  <c r="O197" s="1"/>
  <c r="N195"/>
  <c r="N196"/>
  <c r="M195"/>
  <c r="M196"/>
  <c r="L195"/>
  <c r="L196"/>
  <c r="K195"/>
  <c r="K196"/>
  <c r="J195"/>
  <c r="J196"/>
  <c r="J197"/>
  <c r="I195"/>
  <c r="I196"/>
  <c r="I197" s="1"/>
  <c r="H195"/>
  <c r="H196"/>
  <c r="G195"/>
  <c r="G196"/>
  <c r="G197" s="1"/>
  <c r="F195"/>
  <c r="F196"/>
  <c r="E196"/>
  <c r="AC2303"/>
  <c r="AC2302"/>
  <c r="AB2305"/>
  <c r="AA2305"/>
  <c r="Z2305"/>
  <c r="Y2305"/>
  <c r="X2305"/>
  <c r="W2305"/>
  <c r="V2305"/>
  <c r="U2305"/>
  <c r="T2305"/>
  <c r="S2305"/>
  <c r="R2305"/>
  <c r="Q2305"/>
  <c r="P2305"/>
  <c r="O2305"/>
  <c r="N2305"/>
  <c r="M2305"/>
  <c r="L2305"/>
  <c r="K2305"/>
  <c r="J2305"/>
  <c r="I2305"/>
  <c r="H2305"/>
  <c r="G2305"/>
  <c r="F2305"/>
  <c r="E2305"/>
  <c r="AC2298"/>
  <c r="AC2297"/>
  <c r="AB2300"/>
  <c r="AA2300"/>
  <c r="Z2300"/>
  <c r="Y2300"/>
  <c r="X2300"/>
  <c r="W2300"/>
  <c r="V2300"/>
  <c r="U2300"/>
  <c r="T2300"/>
  <c r="S2300"/>
  <c r="R2300"/>
  <c r="Q2300"/>
  <c r="P2300"/>
  <c r="O2300"/>
  <c r="N2300"/>
  <c r="M2300"/>
  <c r="L2300"/>
  <c r="K2300"/>
  <c r="J2300"/>
  <c r="I2300"/>
  <c r="H2300"/>
  <c r="G2300"/>
  <c r="F2300"/>
  <c r="E2300"/>
  <c r="H278"/>
  <c r="AC2066" i="13"/>
  <c r="AC2070"/>
  <c r="AC2054"/>
  <c r="AC2062"/>
  <c r="AC2074"/>
  <c r="AC2078"/>
  <c r="AC2058"/>
  <c r="AC2069"/>
  <c r="AC2072" s="1"/>
  <c r="AB2083"/>
  <c r="AB2085" s="1"/>
  <c r="AA2083"/>
  <c r="Z2083"/>
  <c r="Z2085" s="1"/>
  <c r="Y2083"/>
  <c r="X2083"/>
  <c r="X2085" s="1"/>
  <c r="W2083"/>
  <c r="V2083"/>
  <c r="V2085" s="1"/>
  <c r="U2083"/>
  <c r="T2083"/>
  <c r="T2085" s="1"/>
  <c r="S2083"/>
  <c r="R2083"/>
  <c r="R2085" s="1"/>
  <c r="Q2083"/>
  <c r="P2083"/>
  <c r="P2085" s="1"/>
  <c r="O2083"/>
  <c r="N2083"/>
  <c r="N2085" s="1"/>
  <c r="M2083"/>
  <c r="L2083"/>
  <c r="L2085" s="1"/>
  <c r="K2083"/>
  <c r="K2072"/>
  <c r="J2083"/>
  <c r="J2072"/>
  <c r="I2083"/>
  <c r="I2072"/>
  <c r="H2083"/>
  <c r="H2072"/>
  <c r="G2083"/>
  <c r="G2072"/>
  <c r="F2083"/>
  <c r="F2072"/>
  <c r="E2083"/>
  <c r="E2072"/>
  <c r="AC2065"/>
  <c r="AC2053"/>
  <c r="AC2061"/>
  <c r="AC2073"/>
  <c r="AC2077"/>
  <c r="AC2057"/>
  <c r="AC2060" s="1"/>
  <c r="AB2082"/>
  <c r="AA2082"/>
  <c r="AA2084" s="1"/>
  <c r="Z2082"/>
  <c r="Y2082"/>
  <c r="Y2084" s="1"/>
  <c r="X2082"/>
  <c r="W2082"/>
  <c r="W2084" s="1"/>
  <c r="V2082"/>
  <c r="U2082"/>
  <c r="U2084" s="1"/>
  <c r="T2082"/>
  <c r="S2082"/>
  <c r="S2084" s="1"/>
  <c r="R2082"/>
  <c r="Q2082"/>
  <c r="Q2084" s="1"/>
  <c r="P2082"/>
  <c r="O2082"/>
  <c r="O2084" s="1"/>
  <c r="N2082"/>
  <c r="M2082"/>
  <c r="M2084" s="1"/>
  <c r="L2082"/>
  <c r="K2082"/>
  <c r="K2084" s="1"/>
  <c r="J2082"/>
  <c r="I2082"/>
  <c r="I2084" s="1"/>
  <c r="H2082"/>
  <c r="G2082"/>
  <c r="G2084" s="1"/>
  <c r="F2082"/>
  <c r="E2082"/>
  <c r="E2085"/>
  <c r="E2084"/>
  <c r="AC2080"/>
  <c r="AB2080"/>
  <c r="AA2080"/>
  <c r="Z2080"/>
  <c r="Y2080"/>
  <c r="X2080"/>
  <c r="W2080"/>
  <c r="V2080"/>
  <c r="U2080"/>
  <c r="T2080"/>
  <c r="S2080"/>
  <c r="R2080"/>
  <c r="Q2080"/>
  <c r="P2080"/>
  <c r="O2080"/>
  <c r="N2080"/>
  <c r="M2080"/>
  <c r="L2080"/>
  <c r="K2080"/>
  <c r="J2080"/>
  <c r="I2080"/>
  <c r="H2080"/>
  <c r="G2080"/>
  <c r="F2080"/>
  <c r="E2080"/>
  <c r="AB2076"/>
  <c r="AA2076"/>
  <c r="Z2076"/>
  <c r="Y2076"/>
  <c r="X2076"/>
  <c r="W2076"/>
  <c r="V2076"/>
  <c r="U2076"/>
  <c r="T2076"/>
  <c r="S2076"/>
  <c r="R2076"/>
  <c r="Q2076"/>
  <c r="P2076"/>
  <c r="O2076"/>
  <c r="N2076"/>
  <c r="M2076"/>
  <c r="L2076"/>
  <c r="K2076"/>
  <c r="J2076"/>
  <c r="I2076"/>
  <c r="H2076"/>
  <c r="G2076"/>
  <c r="F2076"/>
  <c r="E2076"/>
  <c r="AB2072"/>
  <c r="AA2072"/>
  <c r="Z2072"/>
  <c r="Y2072"/>
  <c r="X2072"/>
  <c r="W2072"/>
  <c r="V2072"/>
  <c r="U2072"/>
  <c r="T2072"/>
  <c r="S2072"/>
  <c r="R2072"/>
  <c r="Q2072"/>
  <c r="P2072"/>
  <c r="O2072"/>
  <c r="N2072"/>
  <c r="M2072"/>
  <c r="L2072"/>
  <c r="AB2068"/>
  <c r="AA2068"/>
  <c r="Z2068"/>
  <c r="Y2068"/>
  <c r="X2068"/>
  <c r="W2068"/>
  <c r="V2068"/>
  <c r="U2068"/>
  <c r="T2068"/>
  <c r="S2068"/>
  <c r="R2068"/>
  <c r="Q2068"/>
  <c r="P2068"/>
  <c r="O2068"/>
  <c r="N2068"/>
  <c r="M2068"/>
  <c r="L2068"/>
  <c r="K2068"/>
  <c r="J2068"/>
  <c r="I2068"/>
  <c r="H2068"/>
  <c r="G2068"/>
  <c r="F2068"/>
  <c r="E2068"/>
  <c r="AC2064"/>
  <c r="AB2064"/>
  <c r="AA2064"/>
  <c r="Z2064"/>
  <c r="Y2064"/>
  <c r="X2064"/>
  <c r="W2064"/>
  <c r="V2064"/>
  <c r="U2064"/>
  <c r="T2064"/>
  <c r="S2064"/>
  <c r="R2064"/>
  <c r="Q2064"/>
  <c r="P2064"/>
  <c r="O2064"/>
  <c r="N2064"/>
  <c r="M2064"/>
  <c r="L2064"/>
  <c r="K2064"/>
  <c r="J2064"/>
  <c r="I2064"/>
  <c r="H2064"/>
  <c r="G2064"/>
  <c r="F2064"/>
  <c r="E2064"/>
  <c r="AC2046"/>
  <c r="AA2085"/>
  <c r="Y2085"/>
  <c r="W2085"/>
  <c r="U2085"/>
  <c r="S2085"/>
  <c r="Q2085"/>
  <c r="O2085"/>
  <c r="M2085"/>
  <c r="K2085"/>
  <c r="J2085"/>
  <c r="I2085"/>
  <c r="H2085"/>
  <c r="G2085"/>
  <c r="F2085"/>
  <c r="AC2045"/>
  <c r="AB2084"/>
  <c r="Z2084"/>
  <c r="X2084"/>
  <c r="V2084"/>
  <c r="T2084"/>
  <c r="R2084"/>
  <c r="P2084"/>
  <c r="N2084"/>
  <c r="L2084"/>
  <c r="J2084"/>
  <c r="H2084"/>
  <c r="F2084"/>
  <c r="AC2081"/>
  <c r="AB2060"/>
  <c r="AA2060"/>
  <c r="Z2060"/>
  <c r="Y2060"/>
  <c r="X2060"/>
  <c r="W2060"/>
  <c r="V2060"/>
  <c r="U2060"/>
  <c r="T2060"/>
  <c r="S2060"/>
  <c r="R2060"/>
  <c r="Q2060"/>
  <c r="P2060"/>
  <c r="O2060"/>
  <c r="N2060"/>
  <c r="M2060"/>
  <c r="L2060"/>
  <c r="K2060"/>
  <c r="J2060"/>
  <c r="I2060"/>
  <c r="H2060"/>
  <c r="G2060"/>
  <c r="F2060"/>
  <c r="E2060"/>
  <c r="AB2056"/>
  <c r="AA2056"/>
  <c r="Z2056"/>
  <c r="Y2056"/>
  <c r="X2056"/>
  <c r="W2056"/>
  <c r="V2056"/>
  <c r="U2056"/>
  <c r="T2056"/>
  <c r="S2056"/>
  <c r="R2056"/>
  <c r="Q2056"/>
  <c r="P2056"/>
  <c r="O2056"/>
  <c r="N2056"/>
  <c r="M2056"/>
  <c r="L2056"/>
  <c r="K2056"/>
  <c r="J2056"/>
  <c r="I2056"/>
  <c r="H2056"/>
  <c r="G2056"/>
  <c r="F2056"/>
  <c r="E2056"/>
  <c r="AB2048"/>
  <c r="AA2048"/>
  <c r="Z2048"/>
  <c r="Y2048"/>
  <c r="X2048"/>
  <c r="W2048"/>
  <c r="V2048"/>
  <c r="U2048"/>
  <c r="T2048"/>
  <c r="S2048"/>
  <c r="R2048"/>
  <c r="Q2048"/>
  <c r="P2048"/>
  <c r="O2048"/>
  <c r="N2048"/>
  <c r="M2048"/>
  <c r="L2048"/>
  <c r="K2048"/>
  <c r="J2048"/>
  <c r="I2048"/>
  <c r="H2048"/>
  <c r="G2048"/>
  <c r="F2048"/>
  <c r="E2048"/>
  <c r="F2329" i="7"/>
  <c r="F2331" s="1"/>
  <c r="G2329"/>
  <c r="G2331" s="1"/>
  <c r="H2329"/>
  <c r="H2331" s="1"/>
  <c r="I2329"/>
  <c r="I2331" s="1"/>
  <c r="J2329"/>
  <c r="J2331" s="1"/>
  <c r="K2329"/>
  <c r="K2331" s="1"/>
  <c r="L2329"/>
  <c r="L2331" s="1"/>
  <c r="M2329"/>
  <c r="M2331" s="1"/>
  <c r="N2329"/>
  <c r="N2331" s="1"/>
  <c r="O2329"/>
  <c r="O2331" s="1"/>
  <c r="P2329"/>
  <c r="P2331" s="1"/>
  <c r="Q2329"/>
  <c r="Q2331" s="1"/>
  <c r="R2329"/>
  <c r="R2331" s="1"/>
  <c r="S2329"/>
  <c r="S2331" s="1"/>
  <c r="T2329"/>
  <c r="T2331" s="1"/>
  <c r="U2329"/>
  <c r="U2331" s="1"/>
  <c r="V2329"/>
  <c r="V2331" s="1"/>
  <c r="W2329"/>
  <c r="W2331" s="1"/>
  <c r="X2329"/>
  <c r="X2331" s="1"/>
  <c r="Y2329"/>
  <c r="Y2331" s="1"/>
  <c r="Z2329"/>
  <c r="Z2331" s="1"/>
  <c r="AA2329"/>
  <c r="AA2331" s="1"/>
  <c r="AB2329"/>
  <c r="AB2331" s="1"/>
  <c r="F2330"/>
  <c r="F2332" s="1"/>
  <c r="G2330"/>
  <c r="G2332" s="1"/>
  <c r="H2330"/>
  <c r="H2332" s="1"/>
  <c r="I2330"/>
  <c r="I2332" s="1"/>
  <c r="J2330"/>
  <c r="J2332" s="1"/>
  <c r="K2330"/>
  <c r="K2332" s="1"/>
  <c r="L2330"/>
  <c r="L2332" s="1"/>
  <c r="M2330"/>
  <c r="M2332" s="1"/>
  <c r="N2330"/>
  <c r="N2332" s="1"/>
  <c r="O2330"/>
  <c r="O2332" s="1"/>
  <c r="P2330"/>
  <c r="P2332" s="1"/>
  <c r="Q2330"/>
  <c r="Q2332" s="1"/>
  <c r="R2330"/>
  <c r="R2332" s="1"/>
  <c r="S2330"/>
  <c r="S2332" s="1"/>
  <c r="T2330"/>
  <c r="T2332" s="1"/>
  <c r="U2330"/>
  <c r="U2332" s="1"/>
  <c r="V2330"/>
  <c r="V2332" s="1"/>
  <c r="W2330"/>
  <c r="W2332" s="1"/>
  <c r="X2330"/>
  <c r="X2332" s="1"/>
  <c r="Y2330"/>
  <c r="Y2332" s="1"/>
  <c r="Z2330"/>
  <c r="Z2332" s="1"/>
  <c r="AA2330"/>
  <c r="AA2332" s="1"/>
  <c r="AB2330"/>
  <c r="AB2332" s="1"/>
  <c r="E2330"/>
  <c r="E2332" s="1"/>
  <c r="E2329"/>
  <c r="E2331" s="1"/>
  <c r="AC2346"/>
  <c r="AC2345"/>
  <c r="AC2348"/>
  <c r="AB2348"/>
  <c r="AA2348"/>
  <c r="Z2348"/>
  <c r="Y2348"/>
  <c r="X2348"/>
  <c r="W2348"/>
  <c r="V2348"/>
  <c r="U2348"/>
  <c r="T2348"/>
  <c r="S2348"/>
  <c r="R2348"/>
  <c r="Q2348"/>
  <c r="P2348"/>
  <c r="O2348"/>
  <c r="N2348"/>
  <c r="M2348"/>
  <c r="L2348"/>
  <c r="K2348"/>
  <c r="J2348"/>
  <c r="I2348"/>
  <c r="H2348"/>
  <c r="G2348"/>
  <c r="F2348"/>
  <c r="E2348"/>
  <c r="AC2341"/>
  <c r="AC2340"/>
  <c r="AC2343" s="1"/>
  <c r="AB2343"/>
  <c r="AA2343"/>
  <c r="Z2343"/>
  <c r="Y2343"/>
  <c r="X2343"/>
  <c r="W2343"/>
  <c r="V2343"/>
  <c r="U2343"/>
  <c r="T2343"/>
  <c r="S2343"/>
  <c r="R2343"/>
  <c r="Q2343"/>
  <c r="P2343"/>
  <c r="O2343"/>
  <c r="N2343"/>
  <c r="M2343"/>
  <c r="L2343"/>
  <c r="K2343"/>
  <c r="J2343"/>
  <c r="I2343"/>
  <c r="H2343"/>
  <c r="G2343"/>
  <c r="F2343"/>
  <c r="E2343"/>
  <c r="AC2308"/>
  <c r="AC2276"/>
  <c r="AC2280"/>
  <c r="AC2293"/>
  <c r="AC2307"/>
  <c r="AC2315"/>
  <c r="AC2273"/>
  <c r="AC2272"/>
  <c r="AC2275" s="1"/>
  <c r="AC2277"/>
  <c r="AC2279" s="1"/>
  <c r="AB2315"/>
  <c r="AB2275"/>
  <c r="AB2279"/>
  <c r="AA2315"/>
  <c r="AA2275"/>
  <c r="AA2279"/>
  <c r="Z2315"/>
  <c r="Z2275"/>
  <c r="Z2279"/>
  <c r="Y2315"/>
  <c r="Y2275"/>
  <c r="Y2279"/>
  <c r="X2315"/>
  <c r="X2275"/>
  <c r="X2279"/>
  <c r="W2315"/>
  <c r="W2275"/>
  <c r="W2279"/>
  <c r="V2315"/>
  <c r="V2275"/>
  <c r="V2279"/>
  <c r="U2315"/>
  <c r="U2275"/>
  <c r="U2279"/>
  <c r="T2315"/>
  <c r="T2275"/>
  <c r="T2279"/>
  <c r="S2315"/>
  <c r="S2275"/>
  <c r="S2279"/>
  <c r="R2315"/>
  <c r="R2275"/>
  <c r="R2279"/>
  <c r="Q2315"/>
  <c r="Q2275"/>
  <c r="Q2279"/>
  <c r="P2315"/>
  <c r="P2275"/>
  <c r="P2279"/>
  <c r="O2315"/>
  <c r="O2275"/>
  <c r="O2279"/>
  <c r="N2315"/>
  <c r="N2275"/>
  <c r="N2279"/>
  <c r="M2315"/>
  <c r="M2275"/>
  <c r="M2279"/>
  <c r="L2315"/>
  <c r="L2275"/>
  <c r="L2279"/>
  <c r="K2315"/>
  <c r="K2275"/>
  <c r="K2279"/>
  <c r="J2315"/>
  <c r="J2275"/>
  <c r="J2279"/>
  <c r="I2315"/>
  <c r="I2275"/>
  <c r="I2279"/>
  <c r="H2315"/>
  <c r="H2275"/>
  <c r="H2279"/>
  <c r="G2315"/>
  <c r="G2275"/>
  <c r="G2279"/>
  <c r="F2315"/>
  <c r="F2275"/>
  <c r="F2279"/>
  <c r="E2315"/>
  <c r="AC2327"/>
  <c r="E2326"/>
  <c r="F2326"/>
  <c r="G2326"/>
  <c r="H2326"/>
  <c r="I2326"/>
  <c r="J2326"/>
  <c r="K2326"/>
  <c r="L2326"/>
  <c r="M2326"/>
  <c r="N2326"/>
  <c r="O2326"/>
  <c r="P2326"/>
  <c r="Q2326"/>
  <c r="R2326"/>
  <c r="S2326"/>
  <c r="T2326"/>
  <c r="U2326"/>
  <c r="V2326"/>
  <c r="W2326"/>
  <c r="X2326"/>
  <c r="Y2326"/>
  <c r="Z2326"/>
  <c r="AA2326"/>
  <c r="AB2326"/>
  <c r="AC2326"/>
  <c r="AC2322"/>
  <c r="AB2322"/>
  <c r="AA2322"/>
  <c r="Z2322"/>
  <c r="Y2322"/>
  <c r="X2322"/>
  <c r="W2322"/>
  <c r="V2322"/>
  <c r="U2322"/>
  <c r="T2322"/>
  <c r="S2322"/>
  <c r="R2322"/>
  <c r="Q2322"/>
  <c r="P2322"/>
  <c r="O2322"/>
  <c r="N2322"/>
  <c r="M2322"/>
  <c r="L2322"/>
  <c r="K2322"/>
  <c r="J2322"/>
  <c r="I2322"/>
  <c r="H2322"/>
  <c r="G2322"/>
  <c r="F2322"/>
  <c r="E2322"/>
  <c r="AC2310"/>
  <c r="AB2310"/>
  <c r="AA2310"/>
  <c r="Z2310"/>
  <c r="Y2310"/>
  <c r="X2310"/>
  <c r="W2310"/>
  <c r="V2310"/>
  <c r="U2310"/>
  <c r="T2310"/>
  <c r="S2310"/>
  <c r="R2310"/>
  <c r="Q2310"/>
  <c r="P2310"/>
  <c r="O2310"/>
  <c r="N2310"/>
  <c r="M2310"/>
  <c r="L2310"/>
  <c r="K2310"/>
  <c r="J2310"/>
  <c r="I2310"/>
  <c r="H2310"/>
  <c r="G2310"/>
  <c r="F2310"/>
  <c r="E2310"/>
  <c r="AC2292"/>
  <c r="AC2295" s="1"/>
  <c r="AB2295"/>
  <c r="AA2295"/>
  <c r="Z2295"/>
  <c r="Y2295"/>
  <c r="X2295"/>
  <c r="W2295"/>
  <c r="V2295"/>
  <c r="U2295"/>
  <c r="T2295"/>
  <c r="S2295"/>
  <c r="R2295"/>
  <c r="Q2295"/>
  <c r="P2295"/>
  <c r="O2295"/>
  <c r="N2295"/>
  <c r="M2295"/>
  <c r="L2295"/>
  <c r="K2295"/>
  <c r="J2295"/>
  <c r="I2295"/>
  <c r="H2295"/>
  <c r="G2295"/>
  <c r="F2295"/>
  <c r="E2295"/>
  <c r="AC686" i="13"/>
  <c r="AC690"/>
  <c r="AC704"/>
  <c r="AC708"/>
  <c r="AC712"/>
  <c r="AC716"/>
  <c r="AC720"/>
  <c r="AC724"/>
  <c r="AC728"/>
  <c r="AC732"/>
  <c r="AC736"/>
  <c r="AC740"/>
  <c r="AC748"/>
  <c r="AC752"/>
  <c r="AC756"/>
  <c r="AC760"/>
  <c r="AC764"/>
  <c r="AC768"/>
  <c r="AC772"/>
  <c r="AC776"/>
  <c r="AC780"/>
  <c r="AC784"/>
  <c r="AC788"/>
  <c r="AB794"/>
  <c r="AB796" s="1"/>
  <c r="AA794"/>
  <c r="AA796" s="1"/>
  <c r="Z794"/>
  <c r="Z796" s="1"/>
  <c r="Y794"/>
  <c r="Y796" s="1"/>
  <c r="X794"/>
  <c r="X796" s="1"/>
  <c r="W794"/>
  <c r="W796" s="1"/>
  <c r="V794"/>
  <c r="V796" s="1"/>
  <c r="U794"/>
  <c r="U796" s="1"/>
  <c r="T794"/>
  <c r="T796" s="1"/>
  <c r="S794"/>
  <c r="S796" s="1"/>
  <c r="R794"/>
  <c r="R796" s="1"/>
  <c r="Q794"/>
  <c r="Q796" s="1"/>
  <c r="P794"/>
  <c r="P796" s="1"/>
  <c r="O794"/>
  <c r="O796" s="1"/>
  <c r="N794"/>
  <c r="N796" s="1"/>
  <c r="M794"/>
  <c r="M796" s="1"/>
  <c r="L794"/>
  <c r="L796" s="1"/>
  <c r="K794"/>
  <c r="K796" s="1"/>
  <c r="J794"/>
  <c r="J796" s="1"/>
  <c r="I794"/>
  <c r="I796" s="1"/>
  <c r="H794"/>
  <c r="H796" s="1"/>
  <c r="G794"/>
  <c r="G796" s="1"/>
  <c r="F794"/>
  <c r="F796" s="1"/>
  <c r="E794"/>
  <c r="E796" s="1"/>
  <c r="AC685"/>
  <c r="AC689"/>
  <c r="AC703"/>
  <c r="AC707"/>
  <c r="AC711"/>
  <c r="AC715"/>
  <c r="AC719"/>
  <c r="AC723"/>
  <c r="AC727"/>
  <c r="AC731"/>
  <c r="AC735"/>
  <c r="AC739"/>
  <c r="AC747"/>
  <c r="AC751"/>
  <c r="AC755"/>
  <c r="AC759"/>
  <c r="AC763"/>
  <c r="AC767"/>
  <c r="AC771"/>
  <c r="AC775"/>
  <c r="AC779"/>
  <c r="AC783"/>
  <c r="AC787"/>
  <c r="AB793"/>
  <c r="AB795" s="1"/>
  <c r="AA793"/>
  <c r="AA795" s="1"/>
  <c r="Z793"/>
  <c r="Z795" s="1"/>
  <c r="Y793"/>
  <c r="Y795" s="1"/>
  <c r="X793"/>
  <c r="X795" s="1"/>
  <c r="W793"/>
  <c r="W795" s="1"/>
  <c r="V793"/>
  <c r="V795" s="1"/>
  <c r="U793"/>
  <c r="U795" s="1"/>
  <c r="T793"/>
  <c r="T795" s="1"/>
  <c r="S793"/>
  <c r="S795" s="1"/>
  <c r="R793"/>
  <c r="R795" s="1"/>
  <c r="Q793"/>
  <c r="Q795" s="1"/>
  <c r="P793"/>
  <c r="P795" s="1"/>
  <c r="O793"/>
  <c r="O795" s="1"/>
  <c r="N793"/>
  <c r="N795" s="1"/>
  <c r="M793"/>
  <c r="M795" s="1"/>
  <c r="L793"/>
  <c r="L795" s="1"/>
  <c r="K793"/>
  <c r="K795" s="1"/>
  <c r="J793"/>
  <c r="J795" s="1"/>
  <c r="I793"/>
  <c r="I795" s="1"/>
  <c r="H793"/>
  <c r="H795" s="1"/>
  <c r="G793"/>
  <c r="G795" s="1"/>
  <c r="F793"/>
  <c r="F795" s="1"/>
  <c r="E793"/>
  <c r="E795" s="1"/>
  <c r="AC792"/>
  <c r="AC791"/>
  <c r="AB790"/>
  <c r="AA790"/>
  <c r="Z790"/>
  <c r="Y790"/>
  <c r="X790"/>
  <c r="W790"/>
  <c r="V790"/>
  <c r="U790"/>
  <c r="T790"/>
  <c r="S790"/>
  <c r="R790"/>
  <c r="Q790"/>
  <c r="P790"/>
  <c r="O790"/>
  <c r="N790"/>
  <c r="M790"/>
  <c r="L790"/>
  <c r="K790"/>
  <c r="J790"/>
  <c r="I790"/>
  <c r="H790"/>
  <c r="G790"/>
  <c r="F790"/>
  <c r="E790"/>
  <c r="AB789"/>
  <c r="AA789"/>
  <c r="Z789"/>
  <c r="Y789"/>
  <c r="X789"/>
  <c r="W789"/>
  <c r="V789"/>
  <c r="U789"/>
  <c r="T789"/>
  <c r="S789"/>
  <c r="R789"/>
  <c r="Q789"/>
  <c r="P789"/>
  <c r="O789"/>
  <c r="N789"/>
  <c r="M789"/>
  <c r="L789"/>
  <c r="K789"/>
  <c r="J789"/>
  <c r="I789"/>
  <c r="H789"/>
  <c r="G789"/>
  <c r="F789"/>
  <c r="E789"/>
  <c r="AB786"/>
  <c r="AA786"/>
  <c r="Z786"/>
  <c r="Y786"/>
  <c r="X786"/>
  <c r="W786"/>
  <c r="V786"/>
  <c r="U786"/>
  <c r="T786"/>
  <c r="S786"/>
  <c r="R786"/>
  <c r="Q786"/>
  <c r="P786"/>
  <c r="O786"/>
  <c r="N786"/>
  <c r="M786"/>
  <c r="L786"/>
  <c r="K786"/>
  <c r="J786"/>
  <c r="I786"/>
  <c r="H786"/>
  <c r="G786"/>
  <c r="F786"/>
  <c r="E786"/>
  <c r="AB785"/>
  <c r="AA785"/>
  <c r="Z785"/>
  <c r="Y785"/>
  <c r="X785"/>
  <c r="W785"/>
  <c r="V785"/>
  <c r="U785"/>
  <c r="T785"/>
  <c r="S785"/>
  <c r="R785"/>
  <c r="Q785"/>
  <c r="P785"/>
  <c r="O785"/>
  <c r="N785"/>
  <c r="M785"/>
  <c r="L785"/>
  <c r="K785"/>
  <c r="J785"/>
  <c r="I785"/>
  <c r="H785"/>
  <c r="G785"/>
  <c r="F785"/>
  <c r="E785"/>
  <c r="AC782"/>
  <c r="AB782"/>
  <c r="AA782"/>
  <c r="Z782"/>
  <c r="Y782"/>
  <c r="X782"/>
  <c r="W782"/>
  <c r="V782"/>
  <c r="U782"/>
  <c r="T782"/>
  <c r="S782"/>
  <c r="R782"/>
  <c r="Q782"/>
  <c r="P782"/>
  <c r="O782"/>
  <c r="N782"/>
  <c r="M782"/>
  <c r="L782"/>
  <c r="K782"/>
  <c r="J782"/>
  <c r="I782"/>
  <c r="H782"/>
  <c r="G782"/>
  <c r="F782"/>
  <c r="E782"/>
  <c r="AB781"/>
  <c r="AA781"/>
  <c r="Z781"/>
  <c r="Y781"/>
  <c r="X781"/>
  <c r="W781"/>
  <c r="V781"/>
  <c r="U781"/>
  <c r="T781"/>
  <c r="S781"/>
  <c r="R781"/>
  <c r="Q781"/>
  <c r="P781"/>
  <c r="O781"/>
  <c r="N781"/>
  <c r="M781"/>
  <c r="L781"/>
  <c r="K781"/>
  <c r="J781"/>
  <c r="I781"/>
  <c r="H781"/>
  <c r="G781"/>
  <c r="F781"/>
  <c r="E781"/>
  <c r="AB778"/>
  <c r="AA778"/>
  <c r="Z778"/>
  <c r="Y778"/>
  <c r="X778"/>
  <c r="W778"/>
  <c r="V778"/>
  <c r="U778"/>
  <c r="T778"/>
  <c r="S778"/>
  <c r="R778"/>
  <c r="Q778"/>
  <c r="P778"/>
  <c r="O778"/>
  <c r="N778"/>
  <c r="M778"/>
  <c r="L778"/>
  <c r="K778"/>
  <c r="J778"/>
  <c r="I778"/>
  <c r="H778"/>
  <c r="G778"/>
  <c r="F778"/>
  <c r="E778"/>
  <c r="AB774"/>
  <c r="AA774"/>
  <c r="Z774"/>
  <c r="Y774"/>
  <c r="X774"/>
  <c r="W774"/>
  <c r="V774"/>
  <c r="U774"/>
  <c r="T774"/>
  <c r="S774"/>
  <c r="R774"/>
  <c r="Q774"/>
  <c r="P774"/>
  <c r="O774"/>
  <c r="N774"/>
  <c r="M774"/>
  <c r="L774"/>
  <c r="K774"/>
  <c r="J774"/>
  <c r="I774"/>
  <c r="H774"/>
  <c r="G774"/>
  <c r="F774"/>
  <c r="E774"/>
  <c r="AB773"/>
  <c r="AA773"/>
  <c r="Z773"/>
  <c r="Y773"/>
  <c r="X773"/>
  <c r="W773"/>
  <c r="V773"/>
  <c r="U773"/>
  <c r="T773"/>
  <c r="S773"/>
  <c r="R773"/>
  <c r="Q773"/>
  <c r="P773"/>
  <c r="O773"/>
  <c r="N773"/>
  <c r="M773"/>
  <c r="L773"/>
  <c r="K773"/>
  <c r="J773"/>
  <c r="I773"/>
  <c r="H773"/>
  <c r="G773"/>
  <c r="F773"/>
  <c r="E773"/>
  <c r="AB770"/>
  <c r="AA770"/>
  <c r="Z770"/>
  <c r="Y770"/>
  <c r="X770"/>
  <c r="W770"/>
  <c r="V770"/>
  <c r="U770"/>
  <c r="T770"/>
  <c r="S770"/>
  <c r="R770"/>
  <c r="Q770"/>
  <c r="P770"/>
  <c r="O770"/>
  <c r="N770"/>
  <c r="M770"/>
  <c r="L770"/>
  <c r="K770"/>
  <c r="J770"/>
  <c r="I770"/>
  <c r="H770"/>
  <c r="G770"/>
  <c r="F770"/>
  <c r="E770"/>
  <c r="AB769"/>
  <c r="AA769"/>
  <c r="Z769"/>
  <c r="Y769"/>
  <c r="X769"/>
  <c r="W769"/>
  <c r="V769"/>
  <c r="U769"/>
  <c r="T769"/>
  <c r="S769"/>
  <c r="R769"/>
  <c r="Q769"/>
  <c r="P769"/>
  <c r="O769"/>
  <c r="N769"/>
  <c r="M769"/>
  <c r="L769"/>
  <c r="K769"/>
  <c r="J769"/>
  <c r="I769"/>
  <c r="H769"/>
  <c r="G769"/>
  <c r="F769"/>
  <c r="E769"/>
  <c r="AC766"/>
  <c r="AB766"/>
  <c r="AA766"/>
  <c r="Z766"/>
  <c r="Y766"/>
  <c r="X766"/>
  <c r="W766"/>
  <c r="V766"/>
  <c r="U766"/>
  <c r="T766"/>
  <c r="S766"/>
  <c r="R766"/>
  <c r="Q766"/>
  <c r="P766"/>
  <c r="O766"/>
  <c r="N766"/>
  <c r="M766"/>
  <c r="L766"/>
  <c r="K766"/>
  <c r="J766"/>
  <c r="I766"/>
  <c r="H766"/>
  <c r="G766"/>
  <c r="F766"/>
  <c r="E766"/>
  <c r="AB765"/>
  <c r="AA765"/>
  <c r="Z765"/>
  <c r="Y765"/>
  <c r="X765"/>
  <c r="W765"/>
  <c r="V765"/>
  <c r="U765"/>
  <c r="T765"/>
  <c r="S765"/>
  <c r="R765"/>
  <c r="Q765"/>
  <c r="P765"/>
  <c r="O765"/>
  <c r="N765"/>
  <c r="M765"/>
  <c r="L765"/>
  <c r="K765"/>
  <c r="J765"/>
  <c r="I765"/>
  <c r="H765"/>
  <c r="G765"/>
  <c r="F765"/>
  <c r="E765"/>
  <c r="AB762"/>
  <c r="AA762"/>
  <c r="Z762"/>
  <c r="Y762"/>
  <c r="X762"/>
  <c r="W762"/>
  <c r="V762"/>
  <c r="U762"/>
  <c r="T762"/>
  <c r="S762"/>
  <c r="R762"/>
  <c r="Q762"/>
  <c r="P762"/>
  <c r="O762"/>
  <c r="N762"/>
  <c r="M762"/>
  <c r="L762"/>
  <c r="K762"/>
  <c r="J762"/>
  <c r="I762"/>
  <c r="H762"/>
  <c r="G762"/>
  <c r="F762"/>
  <c r="E762"/>
  <c r="AB758"/>
  <c r="AA758"/>
  <c r="Z758"/>
  <c r="Y758"/>
  <c r="X758"/>
  <c r="W758"/>
  <c r="V758"/>
  <c r="U758"/>
  <c r="T758"/>
  <c r="S758"/>
  <c r="R758"/>
  <c r="Q758"/>
  <c r="P758"/>
  <c r="O758"/>
  <c r="N758"/>
  <c r="M758"/>
  <c r="L758"/>
  <c r="K758"/>
  <c r="J758"/>
  <c r="I758"/>
  <c r="H758"/>
  <c r="G758"/>
  <c r="F758"/>
  <c r="E758"/>
  <c r="AB757"/>
  <c r="AA757"/>
  <c r="Z757"/>
  <c r="Y757"/>
  <c r="X757"/>
  <c r="W757"/>
  <c r="V757"/>
  <c r="U757"/>
  <c r="T757"/>
  <c r="S757"/>
  <c r="R757"/>
  <c r="Q757"/>
  <c r="P757"/>
  <c r="O757"/>
  <c r="N757"/>
  <c r="M757"/>
  <c r="L757"/>
  <c r="K757"/>
  <c r="J757"/>
  <c r="I757"/>
  <c r="H757"/>
  <c r="G757"/>
  <c r="F757"/>
  <c r="E757"/>
  <c r="AB754"/>
  <c r="AA754"/>
  <c r="Z754"/>
  <c r="Y754"/>
  <c r="X754"/>
  <c r="W754"/>
  <c r="V754"/>
  <c r="U754"/>
  <c r="T754"/>
  <c r="S754"/>
  <c r="R754"/>
  <c r="Q754"/>
  <c r="P754"/>
  <c r="O754"/>
  <c r="N754"/>
  <c r="M754"/>
  <c r="L754"/>
  <c r="K754"/>
  <c r="J754"/>
  <c r="I754"/>
  <c r="H754"/>
  <c r="G754"/>
  <c r="F754"/>
  <c r="E754"/>
  <c r="AC750"/>
  <c r="AB750"/>
  <c r="AA750"/>
  <c r="Z750"/>
  <c r="Y750"/>
  <c r="X750"/>
  <c r="W750"/>
  <c r="V750"/>
  <c r="U750"/>
  <c r="T750"/>
  <c r="S750"/>
  <c r="R750"/>
  <c r="Q750"/>
  <c r="P750"/>
  <c r="O750"/>
  <c r="N750"/>
  <c r="M750"/>
  <c r="L750"/>
  <c r="K750"/>
  <c r="J750"/>
  <c r="I750"/>
  <c r="H750"/>
  <c r="G750"/>
  <c r="F750"/>
  <c r="E750"/>
  <c r="AB749"/>
  <c r="AA749"/>
  <c r="Z749"/>
  <c r="Y749"/>
  <c r="X749"/>
  <c r="W749"/>
  <c r="V749"/>
  <c r="U749"/>
  <c r="T749"/>
  <c r="S749"/>
  <c r="R749"/>
  <c r="Q749"/>
  <c r="P749"/>
  <c r="O749"/>
  <c r="N749"/>
  <c r="M749"/>
  <c r="L749"/>
  <c r="K749"/>
  <c r="J749"/>
  <c r="I749"/>
  <c r="H749"/>
  <c r="G749"/>
  <c r="F749"/>
  <c r="E749"/>
  <c r="AB742"/>
  <c r="AA742"/>
  <c r="Z742"/>
  <c r="Y742"/>
  <c r="X742"/>
  <c r="W742"/>
  <c r="V742"/>
  <c r="U742"/>
  <c r="T742"/>
  <c r="S742"/>
  <c r="R742"/>
  <c r="Q742"/>
  <c r="P742"/>
  <c r="O742"/>
  <c r="N742"/>
  <c r="M742"/>
  <c r="L742"/>
  <c r="K742"/>
  <c r="J742"/>
  <c r="I742"/>
  <c r="H742"/>
  <c r="G742"/>
  <c r="F742"/>
  <c r="E742"/>
  <c r="AB741"/>
  <c r="AA741"/>
  <c r="Z741"/>
  <c r="Y741"/>
  <c r="X741"/>
  <c r="W741"/>
  <c r="V741"/>
  <c r="U741"/>
  <c r="T741"/>
  <c r="S741"/>
  <c r="R741"/>
  <c r="Q741"/>
  <c r="P741"/>
  <c r="O741"/>
  <c r="N741"/>
  <c r="M741"/>
  <c r="L741"/>
  <c r="K741"/>
  <c r="J741"/>
  <c r="I741"/>
  <c r="H741"/>
  <c r="G741"/>
  <c r="F741"/>
  <c r="E741"/>
  <c r="AB738"/>
  <c r="AA738"/>
  <c r="Z738"/>
  <c r="Y738"/>
  <c r="X738"/>
  <c r="W738"/>
  <c r="V738"/>
  <c r="U738"/>
  <c r="T738"/>
  <c r="S738"/>
  <c r="R738"/>
  <c r="Q738"/>
  <c r="P738"/>
  <c r="O738"/>
  <c r="N738"/>
  <c r="M738"/>
  <c r="L738"/>
  <c r="K738"/>
  <c r="J738"/>
  <c r="I738"/>
  <c r="H738"/>
  <c r="G738"/>
  <c r="F738"/>
  <c r="E738"/>
  <c r="AB734"/>
  <c r="AA734"/>
  <c r="Z734"/>
  <c r="Y734"/>
  <c r="X734"/>
  <c r="W734"/>
  <c r="V734"/>
  <c r="U734"/>
  <c r="T734"/>
  <c r="S734"/>
  <c r="R734"/>
  <c r="Q734"/>
  <c r="P734"/>
  <c r="O734"/>
  <c r="N734"/>
  <c r="M734"/>
  <c r="L734"/>
  <c r="K734"/>
  <c r="J734"/>
  <c r="I734"/>
  <c r="H734"/>
  <c r="G734"/>
  <c r="F734"/>
  <c r="E734"/>
  <c r="AB733"/>
  <c r="AA733"/>
  <c r="Z733"/>
  <c r="Y733"/>
  <c r="X733"/>
  <c r="W733"/>
  <c r="V733"/>
  <c r="U733"/>
  <c r="T733"/>
  <c r="S733"/>
  <c r="R733"/>
  <c r="Q733"/>
  <c r="P733"/>
  <c r="O733"/>
  <c r="N733"/>
  <c r="M733"/>
  <c r="L733"/>
  <c r="K733"/>
  <c r="J733"/>
  <c r="I733"/>
  <c r="H733"/>
  <c r="G733"/>
  <c r="F733"/>
  <c r="E733"/>
  <c r="AC730"/>
  <c r="AB730"/>
  <c r="AA730"/>
  <c r="Z730"/>
  <c r="Y730"/>
  <c r="X730"/>
  <c r="W730"/>
  <c r="V730"/>
  <c r="U730"/>
  <c r="T730"/>
  <c r="S730"/>
  <c r="R730"/>
  <c r="Q730"/>
  <c r="P730"/>
  <c r="O730"/>
  <c r="N730"/>
  <c r="M730"/>
  <c r="L730"/>
  <c r="K730"/>
  <c r="J730"/>
  <c r="I730"/>
  <c r="H730"/>
  <c r="G730"/>
  <c r="F730"/>
  <c r="E730"/>
  <c r="AB726"/>
  <c r="AA726"/>
  <c r="Z726"/>
  <c r="Y726"/>
  <c r="X726"/>
  <c r="W726"/>
  <c r="V726"/>
  <c r="U726"/>
  <c r="T726"/>
  <c r="S726"/>
  <c r="R726"/>
  <c r="Q726"/>
  <c r="P726"/>
  <c r="O726"/>
  <c r="N726"/>
  <c r="M726"/>
  <c r="L726"/>
  <c r="K726"/>
  <c r="J726"/>
  <c r="I726"/>
  <c r="H726"/>
  <c r="G726"/>
  <c r="F726"/>
  <c r="E726"/>
  <c r="AB725"/>
  <c r="AA725"/>
  <c r="Z725"/>
  <c r="Y725"/>
  <c r="X725"/>
  <c r="W725"/>
  <c r="V725"/>
  <c r="U725"/>
  <c r="T725"/>
  <c r="S725"/>
  <c r="R725"/>
  <c r="Q725"/>
  <c r="P725"/>
  <c r="O725"/>
  <c r="N725"/>
  <c r="M725"/>
  <c r="L725"/>
  <c r="K725"/>
  <c r="J725"/>
  <c r="I725"/>
  <c r="H725"/>
  <c r="G725"/>
  <c r="F725"/>
  <c r="E725"/>
  <c r="AB722"/>
  <c r="AA722"/>
  <c r="Z722"/>
  <c r="Y722"/>
  <c r="X722"/>
  <c r="W722"/>
  <c r="V722"/>
  <c r="U722"/>
  <c r="T722"/>
  <c r="S722"/>
  <c r="R722"/>
  <c r="Q722"/>
  <c r="P722"/>
  <c r="O722"/>
  <c r="N722"/>
  <c r="M722"/>
  <c r="L722"/>
  <c r="K722"/>
  <c r="J722"/>
  <c r="I722"/>
  <c r="H722"/>
  <c r="G722"/>
  <c r="F722"/>
  <c r="E722"/>
  <c r="AB721"/>
  <c r="AA721"/>
  <c r="Z721"/>
  <c r="Y721"/>
  <c r="X721"/>
  <c r="W721"/>
  <c r="V721"/>
  <c r="U721"/>
  <c r="T721"/>
  <c r="S721"/>
  <c r="R721"/>
  <c r="Q721"/>
  <c r="P721"/>
  <c r="O721"/>
  <c r="N721"/>
  <c r="M721"/>
  <c r="L721"/>
  <c r="K721"/>
  <c r="J721"/>
  <c r="I721"/>
  <c r="H721"/>
  <c r="G721"/>
  <c r="F721"/>
  <c r="E721"/>
  <c r="AB718"/>
  <c r="AA718"/>
  <c r="Z718"/>
  <c r="Y718"/>
  <c r="X718"/>
  <c r="W718"/>
  <c r="V718"/>
  <c r="U718"/>
  <c r="T718"/>
  <c r="S718"/>
  <c r="R718"/>
  <c r="Q718"/>
  <c r="P718"/>
  <c r="O718"/>
  <c r="N718"/>
  <c r="M718"/>
  <c r="L718"/>
  <c r="K718"/>
  <c r="J718"/>
  <c r="I718"/>
  <c r="H718"/>
  <c r="G718"/>
  <c r="F718"/>
  <c r="E718"/>
  <c r="AB717"/>
  <c r="AA717"/>
  <c r="Z717"/>
  <c r="Y717"/>
  <c r="X717"/>
  <c r="W717"/>
  <c r="V717"/>
  <c r="U717"/>
  <c r="T717"/>
  <c r="S717"/>
  <c r="R717"/>
  <c r="Q717"/>
  <c r="P717"/>
  <c r="O717"/>
  <c r="N717"/>
  <c r="M717"/>
  <c r="L717"/>
  <c r="K717"/>
  <c r="J717"/>
  <c r="I717"/>
  <c r="H717"/>
  <c r="G717"/>
  <c r="F717"/>
  <c r="E717"/>
  <c r="AC714"/>
  <c r="AB714"/>
  <c r="AA714"/>
  <c r="Z714"/>
  <c r="Y714"/>
  <c r="X714"/>
  <c r="W714"/>
  <c r="V714"/>
  <c r="U714"/>
  <c r="T714"/>
  <c r="S714"/>
  <c r="R714"/>
  <c r="Q714"/>
  <c r="P714"/>
  <c r="O714"/>
  <c r="N714"/>
  <c r="M714"/>
  <c r="L714"/>
  <c r="K714"/>
  <c r="J714"/>
  <c r="I714"/>
  <c r="H714"/>
  <c r="G714"/>
  <c r="F714"/>
  <c r="E714"/>
  <c r="AB713"/>
  <c r="AA713"/>
  <c r="Z713"/>
  <c r="Y713"/>
  <c r="X713"/>
  <c r="W713"/>
  <c r="V713"/>
  <c r="U713"/>
  <c r="T713"/>
  <c r="S713"/>
  <c r="R713"/>
  <c r="Q713"/>
  <c r="P713"/>
  <c r="O713"/>
  <c r="N713"/>
  <c r="M713"/>
  <c r="L713"/>
  <c r="K713"/>
  <c r="J713"/>
  <c r="I713"/>
  <c r="H713"/>
  <c r="G713"/>
  <c r="F713"/>
  <c r="E713"/>
  <c r="AB710"/>
  <c r="AA710"/>
  <c r="Z710"/>
  <c r="Y710"/>
  <c r="X710"/>
  <c r="W710"/>
  <c r="V710"/>
  <c r="U710"/>
  <c r="T710"/>
  <c r="S710"/>
  <c r="R710"/>
  <c r="Q710"/>
  <c r="P710"/>
  <c r="O710"/>
  <c r="N710"/>
  <c r="M710"/>
  <c r="L710"/>
  <c r="K710"/>
  <c r="J710"/>
  <c r="I710"/>
  <c r="H710"/>
  <c r="G710"/>
  <c r="F710"/>
  <c r="E710"/>
  <c r="AB709"/>
  <c r="AA709"/>
  <c r="Z709"/>
  <c r="Y709"/>
  <c r="X709"/>
  <c r="W709"/>
  <c r="V709"/>
  <c r="U709"/>
  <c r="T709"/>
  <c r="S709"/>
  <c r="R709"/>
  <c r="Q709"/>
  <c r="P709"/>
  <c r="O709"/>
  <c r="N709"/>
  <c r="M709"/>
  <c r="L709"/>
  <c r="K709"/>
  <c r="J709"/>
  <c r="I709"/>
  <c r="H709"/>
  <c r="G709"/>
  <c r="F709"/>
  <c r="E709"/>
  <c r="AC706"/>
  <c r="AB706"/>
  <c r="AA706"/>
  <c r="Z706"/>
  <c r="Y706"/>
  <c r="X706"/>
  <c r="W706"/>
  <c r="V706"/>
  <c r="U706"/>
  <c r="T706"/>
  <c r="S706"/>
  <c r="R706"/>
  <c r="Q706"/>
  <c r="P706"/>
  <c r="O706"/>
  <c r="N706"/>
  <c r="M706"/>
  <c r="L706"/>
  <c r="K706"/>
  <c r="J706"/>
  <c r="I706"/>
  <c r="H706"/>
  <c r="G706"/>
  <c r="F706"/>
  <c r="E706"/>
  <c r="AB705"/>
  <c r="AA705"/>
  <c r="Z705"/>
  <c r="Y705"/>
  <c r="X705"/>
  <c r="W705"/>
  <c r="V705"/>
  <c r="U705"/>
  <c r="T705"/>
  <c r="S705"/>
  <c r="R705"/>
  <c r="Q705"/>
  <c r="P705"/>
  <c r="O705"/>
  <c r="N705"/>
  <c r="M705"/>
  <c r="L705"/>
  <c r="K705"/>
  <c r="J705"/>
  <c r="I705"/>
  <c r="H705"/>
  <c r="G705"/>
  <c r="F705"/>
  <c r="E705"/>
  <c r="AB692"/>
  <c r="AA692"/>
  <c r="Z692"/>
  <c r="Y692"/>
  <c r="X692"/>
  <c r="W692"/>
  <c r="V692"/>
  <c r="U692"/>
  <c r="T692"/>
  <c r="S692"/>
  <c r="R692"/>
  <c r="Q692"/>
  <c r="P692"/>
  <c r="O692"/>
  <c r="N692"/>
  <c r="M692"/>
  <c r="L692"/>
  <c r="K692"/>
  <c r="J692"/>
  <c r="I692"/>
  <c r="H692"/>
  <c r="G692"/>
  <c r="F692"/>
  <c r="E692"/>
  <c r="AC688"/>
  <c r="AB688"/>
  <c r="AA688"/>
  <c r="Z688"/>
  <c r="Y688"/>
  <c r="X688"/>
  <c r="W688"/>
  <c r="V688"/>
  <c r="U688"/>
  <c r="T688"/>
  <c r="S688"/>
  <c r="R688"/>
  <c r="Q688"/>
  <c r="P688"/>
  <c r="O688"/>
  <c r="N688"/>
  <c r="M688"/>
  <c r="L688"/>
  <c r="K688"/>
  <c r="J688"/>
  <c r="I688"/>
  <c r="H688"/>
  <c r="G688"/>
  <c r="F688"/>
  <c r="E688"/>
  <c r="AC660" i="7"/>
  <c r="AC2034"/>
  <c r="AC1603"/>
  <c r="AC1604"/>
  <c r="AC1606" s="1"/>
  <c r="F1606"/>
  <c r="G1606"/>
  <c r="H1606"/>
  <c r="I1606"/>
  <c r="J1606"/>
  <c r="K1606"/>
  <c r="L1606"/>
  <c r="M1606"/>
  <c r="N1606"/>
  <c r="O1606"/>
  <c r="P1606"/>
  <c r="Q1606"/>
  <c r="R1606"/>
  <c r="S1606"/>
  <c r="T1606"/>
  <c r="U1606"/>
  <c r="V1606"/>
  <c r="W1606"/>
  <c r="X1606"/>
  <c r="Y1606"/>
  <c r="Z1606"/>
  <c r="AA1606"/>
  <c r="AB1606"/>
  <c r="AC1683"/>
  <c r="AC1682"/>
  <c r="AB1685"/>
  <c r="AA1685"/>
  <c r="Z1685"/>
  <c r="Y1685"/>
  <c r="X1685"/>
  <c r="W1685"/>
  <c r="V1685"/>
  <c r="U1685"/>
  <c r="T1685"/>
  <c r="S1685"/>
  <c r="R1685"/>
  <c r="Q1685"/>
  <c r="P1685"/>
  <c r="O1685"/>
  <c r="N1685"/>
  <c r="M1685"/>
  <c r="L1685"/>
  <c r="K1685"/>
  <c r="J1685"/>
  <c r="I1685"/>
  <c r="H1685"/>
  <c r="G1685"/>
  <c r="F1685"/>
  <c r="E1685"/>
  <c r="AC260"/>
  <c r="AC2369"/>
  <c r="AC1881"/>
  <c r="AC1880"/>
  <c r="Y1891"/>
  <c r="X1891"/>
  <c r="W1891"/>
  <c r="V1891"/>
  <c r="U1891"/>
  <c r="T1891"/>
  <c r="S1891"/>
  <c r="R1891"/>
  <c r="Q1891"/>
  <c r="P1891"/>
  <c r="O1891"/>
  <c r="N1891"/>
  <c r="M1891"/>
  <c r="L1891"/>
  <c r="K1891"/>
  <c r="J1891"/>
  <c r="I1891"/>
  <c r="H1891"/>
  <c r="G1891"/>
  <c r="F1891"/>
  <c r="Y1887"/>
  <c r="X1887"/>
  <c r="W1887"/>
  <c r="V1887"/>
  <c r="U1887"/>
  <c r="T1887"/>
  <c r="S1887"/>
  <c r="R1887"/>
  <c r="Q1887"/>
  <c r="P1887"/>
  <c r="O1887"/>
  <c r="N1887"/>
  <c r="M1887"/>
  <c r="L1887"/>
  <c r="K1887"/>
  <c r="J1887"/>
  <c r="I1887"/>
  <c r="H1887"/>
  <c r="G1887"/>
  <c r="F1887"/>
  <c r="Y1883"/>
  <c r="X1883"/>
  <c r="W1883"/>
  <c r="V1883"/>
  <c r="U1883"/>
  <c r="T1883"/>
  <c r="S1883"/>
  <c r="R1883"/>
  <c r="Q1883"/>
  <c r="P1883"/>
  <c r="O1883"/>
  <c r="N1883"/>
  <c r="M1883"/>
  <c r="L1883"/>
  <c r="K1883"/>
  <c r="J1883"/>
  <c r="I1883"/>
  <c r="H1883"/>
  <c r="G1883"/>
  <c r="F1883"/>
  <c r="Y1875"/>
  <c r="X1875"/>
  <c r="W1875"/>
  <c r="V1875"/>
  <c r="U1875"/>
  <c r="T1875"/>
  <c r="S1875"/>
  <c r="R1875"/>
  <c r="Q1875"/>
  <c r="P1875"/>
  <c r="O1875"/>
  <c r="N1875"/>
  <c r="M1875"/>
  <c r="L1875"/>
  <c r="K1875"/>
  <c r="J1875"/>
  <c r="I1875"/>
  <c r="H1875"/>
  <c r="G1875"/>
  <c r="F1875"/>
  <c r="Y1871"/>
  <c r="X1871"/>
  <c r="W1871"/>
  <c r="V1871"/>
  <c r="U1871"/>
  <c r="T1871"/>
  <c r="S1871"/>
  <c r="R1871"/>
  <c r="Q1871"/>
  <c r="P1871"/>
  <c r="O1871"/>
  <c r="N1871"/>
  <c r="M1871"/>
  <c r="L1871"/>
  <c r="K1871"/>
  <c r="J1871"/>
  <c r="I1871"/>
  <c r="H1871"/>
  <c r="G1871"/>
  <c r="F1871"/>
  <c r="Y1867"/>
  <c r="X1867"/>
  <c r="W1867"/>
  <c r="V1867"/>
  <c r="U1867"/>
  <c r="T1867"/>
  <c r="S1867"/>
  <c r="R1867"/>
  <c r="Q1867"/>
  <c r="P1867"/>
  <c r="O1867"/>
  <c r="N1867"/>
  <c r="M1867"/>
  <c r="L1867"/>
  <c r="K1867"/>
  <c r="J1867"/>
  <c r="I1867"/>
  <c r="H1867"/>
  <c r="G1867"/>
  <c r="F1867"/>
  <c r="Y1863"/>
  <c r="X1863"/>
  <c r="W1863"/>
  <c r="V1863"/>
  <c r="U1863"/>
  <c r="T1863"/>
  <c r="S1863"/>
  <c r="R1863"/>
  <c r="Q1863"/>
  <c r="P1863"/>
  <c r="O1863"/>
  <c r="N1863"/>
  <c r="M1863"/>
  <c r="L1863"/>
  <c r="K1863"/>
  <c r="J1863"/>
  <c r="I1863"/>
  <c r="H1863"/>
  <c r="G1863"/>
  <c r="F1863"/>
  <c r="Y1859"/>
  <c r="X1859"/>
  <c r="W1859"/>
  <c r="V1859"/>
  <c r="U1859"/>
  <c r="T1859"/>
  <c r="S1859"/>
  <c r="R1859"/>
  <c r="Q1859"/>
  <c r="P1859"/>
  <c r="O1859"/>
  <c r="N1859"/>
  <c r="M1859"/>
  <c r="L1859"/>
  <c r="K1859"/>
  <c r="J1859"/>
  <c r="I1859"/>
  <c r="H1859"/>
  <c r="G1859"/>
  <c r="F1859"/>
  <c r="Y1851"/>
  <c r="X1851"/>
  <c r="W1851"/>
  <c r="V1851"/>
  <c r="U1851"/>
  <c r="T1851"/>
  <c r="S1851"/>
  <c r="R1851"/>
  <c r="Q1851"/>
  <c r="P1851"/>
  <c r="O1851"/>
  <c r="N1851"/>
  <c r="M1851"/>
  <c r="L1851"/>
  <c r="K1851"/>
  <c r="J1851"/>
  <c r="I1851"/>
  <c r="H1851"/>
  <c r="G1851"/>
  <c r="F1851"/>
  <c r="E1851"/>
  <c r="Y1847"/>
  <c r="X1847"/>
  <c r="W1847"/>
  <c r="V1847"/>
  <c r="U1847"/>
  <c r="T1847"/>
  <c r="S1847"/>
  <c r="R1847"/>
  <c r="Q1847"/>
  <c r="P1847"/>
  <c r="O1847"/>
  <c r="N1847"/>
  <c r="M1847"/>
  <c r="L1847"/>
  <c r="K1847"/>
  <c r="J1847"/>
  <c r="I1847"/>
  <c r="H1847"/>
  <c r="G1847"/>
  <c r="F1847"/>
  <c r="E1847"/>
  <c r="Y1843"/>
  <c r="X1843"/>
  <c r="W1843"/>
  <c r="V1843"/>
  <c r="U1843"/>
  <c r="T1843"/>
  <c r="S1843"/>
  <c r="R1843"/>
  <c r="Q1843"/>
  <c r="P1843"/>
  <c r="O1843"/>
  <c r="N1843"/>
  <c r="M1843"/>
  <c r="L1843"/>
  <c r="K1843"/>
  <c r="J1843"/>
  <c r="I1843"/>
  <c r="H1843"/>
  <c r="G1843"/>
  <c r="F1843"/>
  <c r="E1843"/>
  <c r="Y1833"/>
  <c r="X1833"/>
  <c r="W1833"/>
  <c r="V1833"/>
  <c r="U1833"/>
  <c r="T1833"/>
  <c r="S1833"/>
  <c r="R1833"/>
  <c r="Q1833"/>
  <c r="P1833"/>
  <c r="O1833"/>
  <c r="N1833"/>
  <c r="M1833"/>
  <c r="L1833"/>
  <c r="K1833"/>
  <c r="J1833"/>
  <c r="I1833"/>
  <c r="H1833"/>
  <c r="G1833"/>
  <c r="F1833"/>
  <c r="E1833"/>
  <c r="Y1829"/>
  <c r="X1829"/>
  <c r="W1829"/>
  <c r="V1829"/>
  <c r="U1829"/>
  <c r="T1829"/>
  <c r="S1829"/>
  <c r="R1829"/>
  <c r="Q1829"/>
  <c r="P1829"/>
  <c r="O1829"/>
  <c r="N1829"/>
  <c r="M1829"/>
  <c r="L1829"/>
  <c r="K1829"/>
  <c r="J1829"/>
  <c r="I1829"/>
  <c r="H1829"/>
  <c r="G1829"/>
  <c r="F1829"/>
  <c r="E1829"/>
  <c r="Y1825"/>
  <c r="X1825"/>
  <c r="W1825"/>
  <c r="V1825"/>
  <c r="U1825"/>
  <c r="T1825"/>
  <c r="S1825"/>
  <c r="R1825"/>
  <c r="Q1825"/>
  <c r="P1825"/>
  <c r="O1825"/>
  <c r="N1825"/>
  <c r="M1825"/>
  <c r="L1825"/>
  <c r="K1825"/>
  <c r="J1825"/>
  <c r="I1825"/>
  <c r="H1825"/>
  <c r="G1825"/>
  <c r="F1825"/>
  <c r="E1825"/>
  <c r="F1821"/>
  <c r="G1821"/>
  <c r="H1821"/>
  <c r="I1821"/>
  <c r="J1821"/>
  <c r="K1821"/>
  <c r="L1821"/>
  <c r="M1821"/>
  <c r="N1821"/>
  <c r="O1821"/>
  <c r="P1821"/>
  <c r="Q1821"/>
  <c r="R1821"/>
  <c r="S1821"/>
  <c r="T1821"/>
  <c r="U1821"/>
  <c r="V1821"/>
  <c r="W1821"/>
  <c r="X1821"/>
  <c r="Y1821"/>
  <c r="E1821"/>
  <c r="AC1976" i="13"/>
  <c r="AC1972"/>
  <c r="AC1968"/>
  <c r="AC1964"/>
  <c r="AC1872"/>
  <c r="AC586"/>
  <c r="AC578"/>
  <c r="AC574"/>
  <c r="AC558"/>
  <c r="AC546"/>
  <c r="AC465"/>
  <c r="AC453"/>
  <c r="AC2269" i="7"/>
  <c r="AC2265"/>
  <c r="AC2261"/>
  <c r="AC938"/>
  <c r="AC934"/>
  <c r="AC930"/>
  <c r="AC914"/>
  <c r="AC906"/>
  <c r="AC675"/>
  <c r="AC672"/>
  <c r="AC273"/>
  <c r="AC272"/>
  <c r="AC1906" i="13"/>
  <c r="AC1910"/>
  <c r="F1911"/>
  <c r="G1911"/>
  <c r="G1913" s="1"/>
  <c r="H1911"/>
  <c r="I1911"/>
  <c r="I1913" s="1"/>
  <c r="J1911"/>
  <c r="K1911"/>
  <c r="K1913" s="1"/>
  <c r="L1911"/>
  <c r="M1911"/>
  <c r="M1913" s="1"/>
  <c r="N1911"/>
  <c r="O1911"/>
  <c r="O1913" s="1"/>
  <c r="P1911"/>
  <c r="Q1911"/>
  <c r="Q1913" s="1"/>
  <c r="R1911"/>
  <c r="S1911"/>
  <c r="S1913" s="1"/>
  <c r="T1911"/>
  <c r="U1911"/>
  <c r="U1913" s="1"/>
  <c r="V1911"/>
  <c r="W1911"/>
  <c r="W1913" s="1"/>
  <c r="X1911"/>
  <c r="Y1911"/>
  <c r="Y1913" s="1"/>
  <c r="Z1911"/>
  <c r="AA1911"/>
  <c r="AA1913" s="1"/>
  <c r="AB1911"/>
  <c r="E1911"/>
  <c r="E1913" s="1"/>
  <c r="AC1731"/>
  <c r="AC1749"/>
  <c r="AC1868"/>
  <c r="AC1256" i="7"/>
  <c r="AC1241"/>
  <c r="AC1214"/>
  <c r="AC513"/>
  <c r="AC644"/>
  <c r="E1776"/>
  <c r="AC593" i="13"/>
  <c r="AC562"/>
  <c r="AC561"/>
  <c r="AB564"/>
  <c r="AA564"/>
  <c r="Z564"/>
  <c r="Y564"/>
  <c r="X564"/>
  <c r="W564"/>
  <c r="V564"/>
  <c r="U564"/>
  <c r="T564"/>
  <c r="S564"/>
  <c r="R564"/>
  <c r="Q564"/>
  <c r="P564"/>
  <c r="O564"/>
  <c r="N564"/>
  <c r="M564"/>
  <c r="L564"/>
  <c r="K564"/>
  <c r="J564"/>
  <c r="I564"/>
  <c r="H564"/>
  <c r="G564"/>
  <c r="F564"/>
  <c r="AC594"/>
  <c r="AB596"/>
  <c r="AA596"/>
  <c r="Z596"/>
  <c r="Y596"/>
  <c r="X596"/>
  <c r="W596"/>
  <c r="V596"/>
  <c r="U596"/>
  <c r="T596"/>
  <c r="S596"/>
  <c r="R596"/>
  <c r="Q596"/>
  <c r="P596"/>
  <c r="O596"/>
  <c r="N596"/>
  <c r="M596"/>
  <c r="L596"/>
  <c r="K596"/>
  <c r="J596"/>
  <c r="I596"/>
  <c r="H596"/>
  <c r="G596"/>
  <c r="F596"/>
  <c r="E596"/>
  <c r="AB1977"/>
  <c r="AA1977"/>
  <c r="Z1977"/>
  <c r="Y1977"/>
  <c r="X1977"/>
  <c r="W1977"/>
  <c r="V1977"/>
  <c r="U1977"/>
  <c r="T1977"/>
  <c r="S1977"/>
  <c r="R1977"/>
  <c r="Q1977"/>
  <c r="P1977"/>
  <c r="O1977"/>
  <c r="N1977"/>
  <c r="M1977"/>
  <c r="L1977"/>
  <c r="K1977"/>
  <c r="J1977"/>
  <c r="I1977"/>
  <c r="H1977"/>
  <c r="G1977"/>
  <c r="F1977"/>
  <c r="AC1975"/>
  <c r="AB1978"/>
  <c r="AA1978"/>
  <c r="Z1978"/>
  <c r="Y1978"/>
  <c r="X1978"/>
  <c r="W1978"/>
  <c r="V1978"/>
  <c r="U1978"/>
  <c r="T1978"/>
  <c r="S1978"/>
  <c r="R1978"/>
  <c r="Q1978"/>
  <c r="P1978"/>
  <c r="O1978"/>
  <c r="N1978"/>
  <c r="M1978"/>
  <c r="L1978"/>
  <c r="K1978"/>
  <c r="J1978"/>
  <c r="I1978"/>
  <c r="H1978"/>
  <c r="G1978"/>
  <c r="F1978"/>
  <c r="E1978"/>
  <c r="AC1971"/>
  <c r="AB1974"/>
  <c r="AA1974"/>
  <c r="Z1974"/>
  <c r="Y1974"/>
  <c r="X1974"/>
  <c r="W1974"/>
  <c r="V1974"/>
  <c r="U1974"/>
  <c r="T1974"/>
  <c r="S1974"/>
  <c r="R1974"/>
  <c r="Q1974"/>
  <c r="P1974"/>
  <c r="O1974"/>
  <c r="N1974"/>
  <c r="M1974"/>
  <c r="L1974"/>
  <c r="K1974"/>
  <c r="J1974"/>
  <c r="I1974"/>
  <c r="H1974"/>
  <c r="G1974"/>
  <c r="F1974"/>
  <c r="E1974"/>
  <c r="AC1967"/>
  <c r="AC1970" s="1"/>
  <c r="AB1970"/>
  <c r="AA1970"/>
  <c r="Z1970"/>
  <c r="Y1970"/>
  <c r="X1970"/>
  <c r="W1970"/>
  <c r="V1970"/>
  <c r="U1970"/>
  <c r="T1970"/>
  <c r="S1970"/>
  <c r="R1970"/>
  <c r="Q1970"/>
  <c r="P1970"/>
  <c r="O1970"/>
  <c r="N1970"/>
  <c r="M1970"/>
  <c r="L1970"/>
  <c r="K1970"/>
  <c r="J1970"/>
  <c r="I1970"/>
  <c r="H1970"/>
  <c r="G1970"/>
  <c r="F1970"/>
  <c r="E1970"/>
  <c r="AC1963"/>
  <c r="AB1966"/>
  <c r="AA1966"/>
  <c r="Z1966"/>
  <c r="Y1966"/>
  <c r="X1966"/>
  <c r="W1966"/>
  <c r="V1966"/>
  <c r="U1966"/>
  <c r="T1966"/>
  <c r="S1966"/>
  <c r="R1966"/>
  <c r="Q1966"/>
  <c r="P1966"/>
  <c r="O1966"/>
  <c r="N1966"/>
  <c r="M1966"/>
  <c r="L1966"/>
  <c r="K1966"/>
  <c r="J1966"/>
  <c r="I1966"/>
  <c r="H1966"/>
  <c r="G1966"/>
  <c r="F1966"/>
  <c r="E1966"/>
  <c r="AC1950"/>
  <c r="AC1949"/>
  <c r="AB1952"/>
  <c r="AA1952"/>
  <c r="Z1952"/>
  <c r="Y1952"/>
  <c r="X1952"/>
  <c r="W1952"/>
  <c r="V1952"/>
  <c r="U1952"/>
  <c r="T1952"/>
  <c r="S1952"/>
  <c r="R1952"/>
  <c r="Q1952"/>
  <c r="P1952"/>
  <c r="O1952"/>
  <c r="N1952"/>
  <c r="M1952"/>
  <c r="L1952"/>
  <c r="K1952"/>
  <c r="J1952"/>
  <c r="I1952"/>
  <c r="H1952"/>
  <c r="G1952"/>
  <c r="F1952"/>
  <c r="E1952"/>
  <c r="E1956"/>
  <c r="F1956"/>
  <c r="G1956"/>
  <c r="H1956"/>
  <c r="I1956"/>
  <c r="J1956"/>
  <c r="K1956"/>
  <c r="L1956"/>
  <c r="M1956"/>
  <c r="O1956"/>
  <c r="P1956"/>
  <c r="Q1956"/>
  <c r="R1956"/>
  <c r="S1956"/>
  <c r="T1956"/>
  <c r="U1956"/>
  <c r="V1956"/>
  <c r="W1956"/>
  <c r="X1956"/>
  <c r="Y1956"/>
  <c r="Z1956"/>
  <c r="AA1956"/>
  <c r="AB1956"/>
  <c r="AC1954"/>
  <c r="AC1953"/>
  <c r="N1956"/>
  <c r="AC1847"/>
  <c r="AC279"/>
  <c r="E948" i="7"/>
  <c r="E950" s="1"/>
  <c r="E947"/>
  <c r="E949" s="1"/>
  <c r="F947"/>
  <c r="F949" s="1"/>
  <c r="G947"/>
  <c r="G949" s="1"/>
  <c r="H947"/>
  <c r="H949" s="1"/>
  <c r="I947"/>
  <c r="I949" s="1"/>
  <c r="J947"/>
  <c r="J949" s="1"/>
  <c r="K947"/>
  <c r="K949" s="1"/>
  <c r="L947"/>
  <c r="L949" s="1"/>
  <c r="M947"/>
  <c r="M949" s="1"/>
  <c r="N947"/>
  <c r="N949" s="1"/>
  <c r="O947"/>
  <c r="O949" s="1"/>
  <c r="P947"/>
  <c r="P949" s="1"/>
  <c r="Q947"/>
  <c r="Q949" s="1"/>
  <c r="R947"/>
  <c r="R949" s="1"/>
  <c r="S947"/>
  <c r="S949" s="1"/>
  <c r="T947"/>
  <c r="T949" s="1"/>
  <c r="U947"/>
  <c r="U949" s="1"/>
  <c r="V947"/>
  <c r="V949" s="1"/>
  <c r="W947"/>
  <c r="W949" s="1"/>
  <c r="X947"/>
  <c r="X949" s="1"/>
  <c r="Y947"/>
  <c r="Y949" s="1"/>
  <c r="Z947"/>
  <c r="Z949" s="1"/>
  <c r="AA947"/>
  <c r="AA949" s="1"/>
  <c r="AB947"/>
  <c r="AB949" s="1"/>
  <c r="AC901"/>
  <c r="AC905"/>
  <c r="AC913"/>
  <c r="AC925"/>
  <c r="AC929"/>
  <c r="AC937"/>
  <c r="AC940" s="1"/>
  <c r="AC909"/>
  <c r="AC917"/>
  <c r="AC921"/>
  <c r="AC941"/>
  <c r="F948"/>
  <c r="F950" s="1"/>
  <c r="G948"/>
  <c r="H948"/>
  <c r="H950" s="1"/>
  <c r="I948"/>
  <c r="J948"/>
  <c r="J950" s="1"/>
  <c r="K948"/>
  <c r="L948"/>
  <c r="L950" s="1"/>
  <c r="M948"/>
  <c r="N948"/>
  <c r="N950" s="1"/>
  <c r="O948"/>
  <c r="P948"/>
  <c r="P950" s="1"/>
  <c r="Q948"/>
  <c r="R948"/>
  <c r="R950" s="1"/>
  <c r="S948"/>
  <c r="T948"/>
  <c r="T950" s="1"/>
  <c r="U948"/>
  <c r="V948"/>
  <c r="V950" s="1"/>
  <c r="W948"/>
  <c r="X948"/>
  <c r="X950" s="1"/>
  <c r="Y948"/>
  <c r="Z948"/>
  <c r="Z950" s="1"/>
  <c r="AA948"/>
  <c r="AB948"/>
  <c r="AB950" s="1"/>
  <c r="AC926"/>
  <c r="AC902"/>
  <c r="AC910"/>
  <c r="AC918"/>
  <c r="AC922"/>
  <c r="AC924" s="1"/>
  <c r="AC942"/>
  <c r="G950"/>
  <c r="I950"/>
  <c r="K950"/>
  <c r="M950"/>
  <c r="O950"/>
  <c r="Q950"/>
  <c r="S950"/>
  <c r="U950"/>
  <c r="W950"/>
  <c r="Y950"/>
  <c r="AA950"/>
  <c r="AC867"/>
  <c r="AC873"/>
  <c r="AB944"/>
  <c r="AA944"/>
  <c r="Z944"/>
  <c r="Y944"/>
  <c r="X944"/>
  <c r="W944"/>
  <c r="V944"/>
  <c r="U944"/>
  <c r="T944"/>
  <c r="S944"/>
  <c r="R944"/>
  <c r="Q944"/>
  <c r="P944"/>
  <c r="O944"/>
  <c r="N944"/>
  <c r="M944"/>
  <c r="L944"/>
  <c r="K944"/>
  <c r="J944"/>
  <c r="I944"/>
  <c r="H944"/>
  <c r="G944"/>
  <c r="F944"/>
  <c r="E944"/>
  <c r="AB940"/>
  <c r="AA940"/>
  <c r="Z940"/>
  <c r="Y940"/>
  <c r="X940"/>
  <c r="W940"/>
  <c r="V940"/>
  <c r="U940"/>
  <c r="T940"/>
  <c r="S940"/>
  <c r="R940"/>
  <c r="Q940"/>
  <c r="P940"/>
  <c r="O940"/>
  <c r="N940"/>
  <c r="M940"/>
  <c r="L940"/>
  <c r="K940"/>
  <c r="J940"/>
  <c r="I940"/>
  <c r="H940"/>
  <c r="G940"/>
  <c r="F940"/>
  <c r="E940"/>
  <c r="AC936"/>
  <c r="AB936"/>
  <c r="AA936"/>
  <c r="Z936"/>
  <c r="Y936"/>
  <c r="X936"/>
  <c r="W936"/>
  <c r="V936"/>
  <c r="U936"/>
  <c r="T936"/>
  <c r="S936"/>
  <c r="R936"/>
  <c r="Q936"/>
  <c r="P936"/>
  <c r="O936"/>
  <c r="N936"/>
  <c r="M936"/>
  <c r="L936"/>
  <c r="K936"/>
  <c r="J936"/>
  <c r="I936"/>
  <c r="H936"/>
  <c r="G936"/>
  <c r="F936"/>
  <c r="E936"/>
  <c r="AC932"/>
  <c r="AB932"/>
  <c r="AA932"/>
  <c r="Z932"/>
  <c r="Y932"/>
  <c r="X932"/>
  <c r="W932"/>
  <c r="V932"/>
  <c r="U932"/>
  <c r="T932"/>
  <c r="S932"/>
  <c r="R932"/>
  <c r="Q932"/>
  <c r="P932"/>
  <c r="O932"/>
  <c r="N932"/>
  <c r="M932"/>
  <c r="L932"/>
  <c r="K932"/>
  <c r="J932"/>
  <c r="I932"/>
  <c r="H932"/>
  <c r="G932"/>
  <c r="F932"/>
  <c r="E932"/>
  <c r="AB928"/>
  <c r="AA928"/>
  <c r="Z928"/>
  <c r="Y928"/>
  <c r="X928"/>
  <c r="W928"/>
  <c r="V928"/>
  <c r="U928"/>
  <c r="T928"/>
  <c r="S928"/>
  <c r="R928"/>
  <c r="Q928"/>
  <c r="P928"/>
  <c r="O928"/>
  <c r="N928"/>
  <c r="M928"/>
  <c r="L928"/>
  <c r="K928"/>
  <c r="J928"/>
  <c r="I928"/>
  <c r="H928"/>
  <c r="G928"/>
  <c r="F928"/>
  <c r="E928"/>
  <c r="AB924"/>
  <c r="AA924"/>
  <c r="Z924"/>
  <c r="Y924"/>
  <c r="X924"/>
  <c r="W924"/>
  <c r="V924"/>
  <c r="U924"/>
  <c r="T924"/>
  <c r="S924"/>
  <c r="R924"/>
  <c r="Q924"/>
  <c r="P924"/>
  <c r="O924"/>
  <c r="N924"/>
  <c r="M924"/>
  <c r="L924"/>
  <c r="K924"/>
  <c r="J924"/>
  <c r="I924"/>
  <c r="H924"/>
  <c r="G924"/>
  <c r="F924"/>
  <c r="E924"/>
  <c r="AB916"/>
  <c r="AA916"/>
  <c r="Z916"/>
  <c r="Y916"/>
  <c r="X916"/>
  <c r="W916"/>
  <c r="V916"/>
  <c r="U916"/>
  <c r="T916"/>
  <c r="S916"/>
  <c r="R916"/>
  <c r="Q916"/>
  <c r="P916"/>
  <c r="O916"/>
  <c r="N916"/>
  <c r="M916"/>
  <c r="L916"/>
  <c r="K916"/>
  <c r="J916"/>
  <c r="I916"/>
  <c r="H916"/>
  <c r="G916"/>
  <c r="F916"/>
  <c r="E916"/>
  <c r="AC908"/>
  <c r="AB908"/>
  <c r="AA908"/>
  <c r="Z908"/>
  <c r="Y908"/>
  <c r="X908"/>
  <c r="W908"/>
  <c r="V908"/>
  <c r="U908"/>
  <c r="T908"/>
  <c r="S908"/>
  <c r="R908"/>
  <c r="Q908"/>
  <c r="P908"/>
  <c r="O908"/>
  <c r="N908"/>
  <c r="M908"/>
  <c r="L908"/>
  <c r="K908"/>
  <c r="J908"/>
  <c r="I908"/>
  <c r="H908"/>
  <c r="G908"/>
  <c r="F908"/>
  <c r="E908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Z904"/>
  <c r="AA904"/>
  <c r="AB904"/>
  <c r="AC904"/>
  <c r="E904"/>
  <c r="AB943"/>
  <c r="AA943"/>
  <c r="Z943"/>
  <c r="Y943"/>
  <c r="X943"/>
  <c r="W943"/>
  <c r="V943"/>
  <c r="U943"/>
  <c r="T943"/>
  <c r="S943"/>
  <c r="R943"/>
  <c r="Q943"/>
  <c r="P943"/>
  <c r="O943"/>
  <c r="N943"/>
  <c r="M943"/>
  <c r="L943"/>
  <c r="K943"/>
  <c r="J943"/>
  <c r="I943"/>
  <c r="H943"/>
  <c r="G943"/>
  <c r="F943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Z890"/>
  <c r="AA890"/>
  <c r="AB890"/>
  <c r="AC882"/>
  <c r="AC886"/>
  <c r="F891"/>
  <c r="F893" s="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Z891"/>
  <c r="AA891"/>
  <c r="AB891"/>
  <c r="AB893" s="1"/>
  <c r="AC883"/>
  <c r="AC887"/>
  <c r="AC891" s="1"/>
  <c r="G893"/>
  <c r="AC855"/>
  <c r="AC861"/>
  <c r="AC889"/>
  <c r="AB889"/>
  <c r="AA889"/>
  <c r="Z889"/>
  <c r="Y889"/>
  <c r="X889"/>
  <c r="W889"/>
  <c r="V889"/>
  <c r="U889"/>
  <c r="T889"/>
  <c r="S889"/>
  <c r="R889"/>
  <c r="Q889"/>
  <c r="P889"/>
  <c r="O889"/>
  <c r="N889"/>
  <c r="M889"/>
  <c r="L889"/>
  <c r="K889"/>
  <c r="J889"/>
  <c r="I889"/>
  <c r="H889"/>
  <c r="G889"/>
  <c r="F889"/>
  <c r="AB885"/>
  <c r="AA885"/>
  <c r="Z885"/>
  <c r="Y885"/>
  <c r="X885"/>
  <c r="W885"/>
  <c r="V885"/>
  <c r="U885"/>
  <c r="T885"/>
  <c r="S885"/>
  <c r="R885"/>
  <c r="Q885"/>
  <c r="P885"/>
  <c r="O885"/>
  <c r="N885"/>
  <c r="M885"/>
  <c r="L885"/>
  <c r="K885"/>
  <c r="J885"/>
  <c r="I885"/>
  <c r="H885"/>
  <c r="G885"/>
  <c r="F885"/>
  <c r="AC681"/>
  <c r="AC657"/>
  <c r="AC640"/>
  <c r="AB629"/>
  <c r="AA629"/>
  <c r="Z629"/>
  <c r="Y629"/>
  <c r="X629"/>
  <c r="W629"/>
  <c r="V629"/>
  <c r="U629"/>
  <c r="T629"/>
  <c r="S629"/>
  <c r="R629"/>
  <c r="Q629"/>
  <c r="P629"/>
  <c r="O629"/>
  <c r="N629"/>
  <c r="M629"/>
  <c r="L629"/>
  <c r="K629"/>
  <c r="J629"/>
  <c r="I629"/>
  <c r="H629"/>
  <c r="G629"/>
  <c r="F629"/>
  <c r="AB628"/>
  <c r="AA628"/>
  <c r="Z628"/>
  <c r="Y628"/>
  <c r="X628"/>
  <c r="W628"/>
  <c r="U628"/>
  <c r="T628"/>
  <c r="S628"/>
  <c r="R628"/>
  <c r="Q628"/>
  <c r="P628"/>
  <c r="O628"/>
  <c r="N628"/>
  <c r="M628"/>
  <c r="L628"/>
  <c r="K628"/>
  <c r="J628"/>
  <c r="I628"/>
  <c r="H628"/>
  <c r="G628"/>
  <c r="F628"/>
  <c r="F624"/>
  <c r="G624"/>
  <c r="H624"/>
  <c r="I624"/>
  <c r="J624"/>
  <c r="K624"/>
  <c r="L624"/>
  <c r="M624"/>
  <c r="N624"/>
  <c r="O624"/>
  <c r="P624"/>
  <c r="Q624"/>
  <c r="R624"/>
  <c r="S624"/>
  <c r="T624"/>
  <c r="U624"/>
  <c r="W624"/>
  <c r="X624"/>
  <c r="Y624"/>
  <c r="Z624"/>
  <c r="AA624"/>
  <c r="AB624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Z625"/>
  <c r="AA625"/>
  <c r="AB625"/>
  <c r="AC1724" i="13"/>
  <c r="AC1927" i="7"/>
  <c r="AC1941"/>
  <c r="AC1945"/>
  <c r="AC1947" s="1"/>
  <c r="AC1949"/>
  <c r="AC1953"/>
  <c r="AC1955" s="1"/>
  <c r="AC1957"/>
  <c r="AC1961"/>
  <c r="AC1965"/>
  <c r="AC1969"/>
  <c r="AB1975"/>
  <c r="AB1977" s="1"/>
  <c r="AA1975"/>
  <c r="AA1977" s="1"/>
  <c r="Z1975"/>
  <c r="Z1977" s="1"/>
  <c r="Y1975"/>
  <c r="Y1977" s="1"/>
  <c r="X1975"/>
  <c r="X1977" s="1"/>
  <c r="W1975"/>
  <c r="W1977" s="1"/>
  <c r="V1975"/>
  <c r="V1977" s="1"/>
  <c r="U1975"/>
  <c r="U1977" s="1"/>
  <c r="T1975"/>
  <c r="T1977" s="1"/>
  <c r="S1975"/>
  <c r="S1977" s="1"/>
  <c r="R1975"/>
  <c r="R1977" s="1"/>
  <c r="Q1975"/>
  <c r="Q1977" s="1"/>
  <c r="P1975"/>
  <c r="P1977" s="1"/>
  <c r="O1975"/>
  <c r="O1977" s="1"/>
  <c r="N1975"/>
  <c r="N1977" s="1"/>
  <c r="M1975"/>
  <c r="M1977" s="1"/>
  <c r="L1975"/>
  <c r="L1977" s="1"/>
  <c r="K1975"/>
  <c r="K1977" s="1"/>
  <c r="J1975"/>
  <c r="J1977" s="1"/>
  <c r="I1975"/>
  <c r="I1977" s="1"/>
  <c r="H1975"/>
  <c r="H1977" s="1"/>
  <c r="G1975"/>
  <c r="G1977" s="1"/>
  <c r="F1975"/>
  <c r="F1977" s="1"/>
  <c r="E1975"/>
  <c r="E1977" s="1"/>
  <c r="AC1926"/>
  <c r="AC1930"/>
  <c r="AC1933" s="1"/>
  <c r="AC1940"/>
  <c r="AC1944"/>
  <c r="AC1974" s="1"/>
  <c r="AC1948"/>
  <c r="AC1952"/>
  <c r="AC1956"/>
  <c r="AC1959" s="1"/>
  <c r="AC1960"/>
  <c r="AC1964"/>
  <c r="AC1968"/>
  <c r="AB1974"/>
  <c r="AB1976" s="1"/>
  <c r="AA1974"/>
  <c r="AA1976" s="1"/>
  <c r="Z1974"/>
  <c r="Z1976" s="1"/>
  <c r="Y1974"/>
  <c r="Y1976" s="1"/>
  <c r="X1974"/>
  <c r="X1976" s="1"/>
  <c r="W1974"/>
  <c r="W1976" s="1"/>
  <c r="V1974"/>
  <c r="V1976" s="1"/>
  <c r="U1974"/>
  <c r="U1976" s="1"/>
  <c r="T1974"/>
  <c r="T1976" s="1"/>
  <c r="S1974"/>
  <c r="S1976" s="1"/>
  <c r="R1974"/>
  <c r="R1976" s="1"/>
  <c r="Q1974"/>
  <c r="Q1976" s="1"/>
  <c r="P1974"/>
  <c r="P1976" s="1"/>
  <c r="O1974"/>
  <c r="O1976" s="1"/>
  <c r="N1974"/>
  <c r="N1976" s="1"/>
  <c r="M1974"/>
  <c r="M1976" s="1"/>
  <c r="L1974"/>
  <c r="L1976" s="1"/>
  <c r="K1974"/>
  <c r="K1976" s="1"/>
  <c r="J1974"/>
  <c r="J1976" s="1"/>
  <c r="I1974"/>
  <c r="I1976" s="1"/>
  <c r="H1974"/>
  <c r="H1976" s="1"/>
  <c r="G1974"/>
  <c r="G1976" s="1"/>
  <c r="F1974"/>
  <c r="F1976" s="1"/>
  <c r="E1974"/>
  <c r="E1976" s="1"/>
  <c r="AC1973"/>
  <c r="AC1972"/>
  <c r="AC1963"/>
  <c r="AB1963"/>
  <c r="AA1963"/>
  <c r="Z1963"/>
  <c r="Y1963"/>
  <c r="X1963"/>
  <c r="W1963"/>
  <c r="V1963"/>
  <c r="U1963"/>
  <c r="T1963"/>
  <c r="S1963"/>
  <c r="R1963"/>
  <c r="Q1963"/>
  <c r="P1963"/>
  <c r="O1963"/>
  <c r="N1963"/>
  <c r="M1963"/>
  <c r="L1963"/>
  <c r="K1963"/>
  <c r="J1963"/>
  <c r="I1963"/>
  <c r="H1963"/>
  <c r="G1963"/>
  <c r="F1963"/>
  <c r="AB1959"/>
  <c r="AA1959"/>
  <c r="Z1959"/>
  <c r="Y1959"/>
  <c r="X1959"/>
  <c r="W1959"/>
  <c r="V1959"/>
  <c r="U1959"/>
  <c r="T1959"/>
  <c r="S1959"/>
  <c r="R1959"/>
  <c r="Q1959"/>
  <c r="P1959"/>
  <c r="O1959"/>
  <c r="N1959"/>
  <c r="M1959"/>
  <c r="L1959"/>
  <c r="K1959"/>
  <c r="J1959"/>
  <c r="I1959"/>
  <c r="H1959"/>
  <c r="G1959"/>
  <c r="F1959"/>
  <c r="AB1955"/>
  <c r="AA1955"/>
  <c r="Z1955"/>
  <c r="Y1955"/>
  <c r="X1955"/>
  <c r="W1955"/>
  <c r="V1955"/>
  <c r="U1955"/>
  <c r="T1955"/>
  <c r="S1955"/>
  <c r="R1955"/>
  <c r="Q1955"/>
  <c r="P1955"/>
  <c r="O1955"/>
  <c r="N1955"/>
  <c r="M1955"/>
  <c r="L1955"/>
  <c r="K1955"/>
  <c r="J1955"/>
  <c r="I1955"/>
  <c r="H1955"/>
  <c r="G1955"/>
  <c r="F1955"/>
  <c r="AB1947"/>
  <c r="AA1947"/>
  <c r="Z1947"/>
  <c r="Y1947"/>
  <c r="X1947"/>
  <c r="W1947"/>
  <c r="V1947"/>
  <c r="U1947"/>
  <c r="T1947"/>
  <c r="S1947"/>
  <c r="R1947"/>
  <c r="Q1947"/>
  <c r="P1947"/>
  <c r="O1947"/>
  <c r="N1947"/>
  <c r="M1947"/>
  <c r="L1947"/>
  <c r="K1947"/>
  <c r="J1947"/>
  <c r="I1947"/>
  <c r="H1947"/>
  <c r="G1947"/>
  <c r="F1947"/>
  <c r="AC1943"/>
  <c r="AB1943"/>
  <c r="AA1943"/>
  <c r="Z1943"/>
  <c r="Y1943"/>
  <c r="X1943"/>
  <c r="W1943"/>
  <c r="V1943"/>
  <c r="U1943"/>
  <c r="T1943"/>
  <c r="S1943"/>
  <c r="R1943"/>
  <c r="Q1943"/>
  <c r="P1943"/>
  <c r="O1943"/>
  <c r="N1943"/>
  <c r="M1943"/>
  <c r="L1943"/>
  <c r="K1943"/>
  <c r="J1943"/>
  <c r="I1943"/>
  <c r="H1943"/>
  <c r="G1943"/>
  <c r="F1943"/>
  <c r="AB1933"/>
  <c r="AA1933"/>
  <c r="Z1933"/>
  <c r="Y1933"/>
  <c r="X1933"/>
  <c r="W1933"/>
  <c r="V1933"/>
  <c r="U1933"/>
  <c r="T1933"/>
  <c r="S1933"/>
  <c r="R1933"/>
  <c r="Q1933"/>
  <c r="P1933"/>
  <c r="O1933"/>
  <c r="N1933"/>
  <c r="M1933"/>
  <c r="L1933"/>
  <c r="K1933"/>
  <c r="J1933"/>
  <c r="I1933"/>
  <c r="H1933"/>
  <c r="G1933"/>
  <c r="F1933"/>
  <c r="E1933"/>
  <c r="AC1929"/>
  <c r="AB1929"/>
  <c r="AA1929"/>
  <c r="Z1929"/>
  <c r="Y1929"/>
  <c r="X1929"/>
  <c r="W1929"/>
  <c r="V1929"/>
  <c r="U1929"/>
  <c r="T1929"/>
  <c r="S1929"/>
  <c r="R1929"/>
  <c r="Q1929"/>
  <c r="P1929"/>
  <c r="O1929"/>
  <c r="N1929"/>
  <c r="M1929"/>
  <c r="L1929"/>
  <c r="K1929"/>
  <c r="J1929"/>
  <c r="I1929"/>
  <c r="H1929"/>
  <c r="G1929"/>
  <c r="F1929"/>
  <c r="E1929"/>
  <c r="AC1919"/>
  <c r="AC1918"/>
  <c r="AC1921" s="1"/>
  <c r="AB1921"/>
  <c r="AA1921"/>
  <c r="Z1921"/>
  <c r="Y1921"/>
  <c r="X1921"/>
  <c r="W1921"/>
  <c r="V1921"/>
  <c r="U1921"/>
  <c r="T1921"/>
  <c r="S1921"/>
  <c r="R1921"/>
  <c r="Q1921"/>
  <c r="P1921"/>
  <c r="O1921"/>
  <c r="N1921"/>
  <c r="M1921"/>
  <c r="L1921"/>
  <c r="K1921"/>
  <c r="J1921"/>
  <c r="I1921"/>
  <c r="H1921"/>
  <c r="G1921"/>
  <c r="F1921"/>
  <c r="E1921"/>
  <c r="AC1914"/>
  <c r="AC1913"/>
  <c r="AC1916" s="1"/>
  <c r="AB1916"/>
  <c r="AA1916"/>
  <c r="Z1916"/>
  <c r="Y1916"/>
  <c r="X1916"/>
  <c r="W1916"/>
  <c r="V1916"/>
  <c r="U1916"/>
  <c r="T1916"/>
  <c r="S1916"/>
  <c r="R1916"/>
  <c r="Q1916"/>
  <c r="P1916"/>
  <c r="O1916"/>
  <c r="N1916"/>
  <c r="M1916"/>
  <c r="L1916"/>
  <c r="K1916"/>
  <c r="J1916"/>
  <c r="I1916"/>
  <c r="H1916"/>
  <c r="G1916"/>
  <c r="F1916"/>
  <c r="E1916"/>
  <c r="AC1112"/>
  <c r="AC1116"/>
  <c r="AC1141"/>
  <c r="AC1145"/>
  <c r="AC1149"/>
  <c r="AC1161"/>
  <c r="AB1167"/>
  <c r="AB1169" s="1"/>
  <c r="AA1167"/>
  <c r="AA1169" s="1"/>
  <c r="Z1167"/>
  <c r="Z1169" s="1"/>
  <c r="Y1167"/>
  <c r="Y1169" s="1"/>
  <c r="X1167"/>
  <c r="X1169" s="1"/>
  <c r="W1167"/>
  <c r="W1169" s="1"/>
  <c r="V1167"/>
  <c r="V1169" s="1"/>
  <c r="U1167"/>
  <c r="U1169" s="1"/>
  <c r="T1167"/>
  <c r="T1169" s="1"/>
  <c r="S1167"/>
  <c r="S1169" s="1"/>
  <c r="R1167"/>
  <c r="R1169" s="1"/>
  <c r="Q1167"/>
  <c r="Q1169" s="1"/>
  <c r="P1167"/>
  <c r="P1169" s="1"/>
  <c r="O1167"/>
  <c r="O1169" s="1"/>
  <c r="N1167"/>
  <c r="N1169" s="1"/>
  <c r="M1167"/>
  <c r="M1169" s="1"/>
  <c r="L1167"/>
  <c r="L1169" s="1"/>
  <c r="K1167"/>
  <c r="K1169" s="1"/>
  <c r="J1167"/>
  <c r="J1169" s="1"/>
  <c r="I1167"/>
  <c r="I1169" s="1"/>
  <c r="H1167"/>
  <c r="H1169" s="1"/>
  <c r="G1167"/>
  <c r="G1169" s="1"/>
  <c r="F1167"/>
  <c r="F1169" s="1"/>
  <c r="E1167"/>
  <c r="E1169" s="1"/>
  <c r="AC1111"/>
  <c r="AC1115"/>
  <c r="AC1140"/>
  <c r="AC1144"/>
  <c r="AC1148"/>
  <c r="AC1156"/>
  <c r="AC1159" s="1"/>
  <c r="AC1160"/>
  <c r="AB1166"/>
  <c r="AB1168" s="1"/>
  <c r="AA1166"/>
  <c r="AA1168" s="1"/>
  <c r="Z1166"/>
  <c r="Z1168" s="1"/>
  <c r="Y1166"/>
  <c r="Y1168" s="1"/>
  <c r="X1166"/>
  <c r="X1168" s="1"/>
  <c r="W1166"/>
  <c r="W1168" s="1"/>
  <c r="V1166"/>
  <c r="V1168" s="1"/>
  <c r="U1166"/>
  <c r="U1168" s="1"/>
  <c r="T1166"/>
  <c r="T1168" s="1"/>
  <c r="S1166"/>
  <c r="S1168" s="1"/>
  <c r="R1166"/>
  <c r="R1168" s="1"/>
  <c r="Q1166"/>
  <c r="Q1168" s="1"/>
  <c r="P1166"/>
  <c r="P1168" s="1"/>
  <c r="O1166"/>
  <c r="O1168" s="1"/>
  <c r="N1166"/>
  <c r="N1168" s="1"/>
  <c r="M1166"/>
  <c r="M1168" s="1"/>
  <c r="L1166"/>
  <c r="L1168" s="1"/>
  <c r="K1166"/>
  <c r="K1168" s="1"/>
  <c r="J1166"/>
  <c r="J1168" s="1"/>
  <c r="I1166"/>
  <c r="I1168" s="1"/>
  <c r="H1166"/>
  <c r="H1168" s="1"/>
  <c r="G1166"/>
  <c r="G1168" s="1"/>
  <c r="F1166"/>
  <c r="F1168" s="1"/>
  <c r="E1166"/>
  <c r="E1168" s="1"/>
  <c r="AC1165"/>
  <c r="AC1164"/>
  <c r="AC1163"/>
  <c r="AB1163"/>
  <c r="AA1163"/>
  <c r="Z1163"/>
  <c r="Y1163"/>
  <c r="X1163"/>
  <c r="W1163"/>
  <c r="V1163"/>
  <c r="U1163"/>
  <c r="T1163"/>
  <c r="S1163"/>
  <c r="R1163"/>
  <c r="Q1163"/>
  <c r="P1163"/>
  <c r="O1163"/>
  <c r="N1163"/>
  <c r="M1163"/>
  <c r="L1163"/>
  <c r="K1163"/>
  <c r="J1163"/>
  <c r="I1163"/>
  <c r="H1163"/>
  <c r="G1163"/>
  <c r="F1163"/>
  <c r="E1163"/>
  <c r="AB1159"/>
  <c r="AA1159"/>
  <c r="Z1159"/>
  <c r="Y1159"/>
  <c r="X1159"/>
  <c r="W1159"/>
  <c r="V1159"/>
  <c r="U1159"/>
  <c r="T1159"/>
  <c r="S1159"/>
  <c r="R1159"/>
  <c r="Q1159"/>
  <c r="P1159"/>
  <c r="O1159"/>
  <c r="N1159"/>
  <c r="M1159"/>
  <c r="L1159"/>
  <c r="K1159"/>
  <c r="J1159"/>
  <c r="I1159"/>
  <c r="H1159"/>
  <c r="G1159"/>
  <c r="F1159"/>
  <c r="AC1155"/>
  <c r="AB1155"/>
  <c r="AA1155"/>
  <c r="Z1155"/>
  <c r="Y1155"/>
  <c r="X1155"/>
  <c r="W1155"/>
  <c r="V1155"/>
  <c r="U1155"/>
  <c r="T1155"/>
  <c r="S1155"/>
  <c r="R1155"/>
  <c r="Q1155"/>
  <c r="P1155"/>
  <c r="O1155"/>
  <c r="N1155"/>
  <c r="M1155"/>
  <c r="L1155"/>
  <c r="K1155"/>
  <c r="J1155"/>
  <c r="I1155"/>
  <c r="H1155"/>
  <c r="G1155"/>
  <c r="F1155"/>
  <c r="E1155"/>
  <c r="AC1151"/>
  <c r="AB1151"/>
  <c r="AA1151"/>
  <c r="Z1151"/>
  <c r="Y1151"/>
  <c r="X1151"/>
  <c r="W1151"/>
  <c r="V1151"/>
  <c r="U1151"/>
  <c r="T1151"/>
  <c r="S1151"/>
  <c r="R1151"/>
  <c r="Q1151"/>
  <c r="P1151"/>
  <c r="O1151"/>
  <c r="N1151"/>
  <c r="M1151"/>
  <c r="L1151"/>
  <c r="K1151"/>
  <c r="J1151"/>
  <c r="I1151"/>
  <c r="H1151"/>
  <c r="G1151"/>
  <c r="F1151"/>
  <c r="E1151"/>
  <c r="AC1147"/>
  <c r="AB1147"/>
  <c r="AA1147"/>
  <c r="Z1147"/>
  <c r="Y1147"/>
  <c r="X1147"/>
  <c r="W1147"/>
  <c r="V1147"/>
  <c r="U1147"/>
  <c r="T1147"/>
  <c r="S1147"/>
  <c r="R1147"/>
  <c r="Q1147"/>
  <c r="P1147"/>
  <c r="O1147"/>
  <c r="N1147"/>
  <c r="M1147"/>
  <c r="L1147"/>
  <c r="K1147"/>
  <c r="J1147"/>
  <c r="I1147"/>
  <c r="H1147"/>
  <c r="G1147"/>
  <c r="F1147"/>
  <c r="E1147"/>
  <c r="AC1104"/>
  <c r="AC1108"/>
  <c r="AC1126"/>
  <c r="AC1130"/>
  <c r="AB1134"/>
  <c r="AB1136" s="1"/>
  <c r="AA1134"/>
  <c r="AA1136" s="1"/>
  <c r="Z1134"/>
  <c r="Z1136" s="1"/>
  <c r="Y1134"/>
  <c r="Y1136" s="1"/>
  <c r="X1134"/>
  <c r="X1136" s="1"/>
  <c r="W1134"/>
  <c r="W1136" s="1"/>
  <c r="V1134"/>
  <c r="V1136" s="1"/>
  <c r="U1134"/>
  <c r="U1136" s="1"/>
  <c r="T1134"/>
  <c r="T1136" s="1"/>
  <c r="S1134"/>
  <c r="S1136" s="1"/>
  <c r="R1134"/>
  <c r="R1136" s="1"/>
  <c r="Q1134"/>
  <c r="Q1136" s="1"/>
  <c r="P1134"/>
  <c r="P1136" s="1"/>
  <c r="O1134"/>
  <c r="O1136" s="1"/>
  <c r="N1134"/>
  <c r="N1136" s="1"/>
  <c r="M1134"/>
  <c r="M1136" s="1"/>
  <c r="L1134"/>
  <c r="L1136" s="1"/>
  <c r="K1134"/>
  <c r="K1136" s="1"/>
  <c r="J1134"/>
  <c r="J1136" s="1"/>
  <c r="I1134"/>
  <c r="I1136" s="1"/>
  <c r="H1134"/>
  <c r="H1136" s="1"/>
  <c r="G1134"/>
  <c r="G1136" s="1"/>
  <c r="F1134"/>
  <c r="F1136" s="1"/>
  <c r="AC1103"/>
  <c r="AC1107"/>
  <c r="AC1125"/>
  <c r="AC1128" s="1"/>
  <c r="AC1129"/>
  <c r="AB1133"/>
  <c r="AB1135" s="1"/>
  <c r="AA1133"/>
  <c r="AA1135" s="1"/>
  <c r="Z1133"/>
  <c r="Z1135" s="1"/>
  <c r="Y1133"/>
  <c r="Y1135" s="1"/>
  <c r="X1133"/>
  <c r="X1135" s="1"/>
  <c r="W1133"/>
  <c r="W1135" s="1"/>
  <c r="V1133"/>
  <c r="V1135" s="1"/>
  <c r="U1133"/>
  <c r="U1135" s="1"/>
  <c r="T1133"/>
  <c r="T1135" s="1"/>
  <c r="S1133"/>
  <c r="S1135" s="1"/>
  <c r="R1133"/>
  <c r="R1135" s="1"/>
  <c r="Q1133"/>
  <c r="Q1135" s="1"/>
  <c r="P1133"/>
  <c r="P1135" s="1"/>
  <c r="O1133"/>
  <c r="O1135" s="1"/>
  <c r="N1133"/>
  <c r="N1135" s="1"/>
  <c r="M1133"/>
  <c r="M1135" s="1"/>
  <c r="L1133"/>
  <c r="L1135" s="1"/>
  <c r="K1133"/>
  <c r="K1135" s="1"/>
  <c r="J1133"/>
  <c r="J1135" s="1"/>
  <c r="I1133"/>
  <c r="I1135" s="1"/>
  <c r="H1133"/>
  <c r="H1135" s="1"/>
  <c r="G1133"/>
  <c r="G1135" s="1"/>
  <c r="F1133"/>
  <c r="F1135" s="1"/>
  <c r="AB1132"/>
  <c r="AA1132"/>
  <c r="Z1132"/>
  <c r="Y1132"/>
  <c r="X1132"/>
  <c r="W1132"/>
  <c r="V1132"/>
  <c r="U1132"/>
  <c r="T1132"/>
  <c r="S1132"/>
  <c r="R1132"/>
  <c r="Q1132"/>
  <c r="P1132"/>
  <c r="O1132"/>
  <c r="N1132"/>
  <c r="M1132"/>
  <c r="L1132"/>
  <c r="K1132"/>
  <c r="J1132"/>
  <c r="I1132"/>
  <c r="H1132"/>
  <c r="G1132"/>
  <c r="F1132"/>
  <c r="AB1128"/>
  <c r="AA1128"/>
  <c r="Z1128"/>
  <c r="Y1128"/>
  <c r="X1128"/>
  <c r="W1128"/>
  <c r="V1128"/>
  <c r="U1128"/>
  <c r="T1128"/>
  <c r="S1128"/>
  <c r="R1128"/>
  <c r="Q1128"/>
  <c r="P1128"/>
  <c r="O1128"/>
  <c r="N1128"/>
  <c r="M1128"/>
  <c r="L1128"/>
  <c r="K1128"/>
  <c r="J1128"/>
  <c r="I1128"/>
  <c r="H1128"/>
  <c r="G1128"/>
  <c r="F1128"/>
  <c r="AB1118"/>
  <c r="AA1118"/>
  <c r="Z1118"/>
  <c r="Y1118"/>
  <c r="X1118"/>
  <c r="W1118"/>
  <c r="V1118"/>
  <c r="U1118"/>
  <c r="T1118"/>
  <c r="S1118"/>
  <c r="R1118"/>
  <c r="Q1118"/>
  <c r="P1118"/>
  <c r="O1118"/>
  <c r="N1118"/>
  <c r="M1118"/>
  <c r="L1118"/>
  <c r="K1118"/>
  <c r="J1118"/>
  <c r="I1118"/>
  <c r="H1118"/>
  <c r="G1118"/>
  <c r="F1118"/>
  <c r="E1118"/>
  <c r="AC1114"/>
  <c r="AB1114"/>
  <c r="AA1114"/>
  <c r="Z1114"/>
  <c r="Y1114"/>
  <c r="X1114"/>
  <c r="W1114"/>
  <c r="V1114"/>
  <c r="U1114"/>
  <c r="T1114"/>
  <c r="S1114"/>
  <c r="R1114"/>
  <c r="Q1114"/>
  <c r="P1114"/>
  <c r="O1114"/>
  <c r="N1114"/>
  <c r="M1114"/>
  <c r="L1114"/>
  <c r="K1114"/>
  <c r="J1114"/>
  <c r="I1114"/>
  <c r="H1114"/>
  <c r="G1114"/>
  <c r="F1114"/>
  <c r="E1114"/>
  <c r="AB1110"/>
  <c r="AA1110"/>
  <c r="Z1110"/>
  <c r="Y1110"/>
  <c r="X1110"/>
  <c r="W1110"/>
  <c r="V1110"/>
  <c r="U1110"/>
  <c r="T1110"/>
  <c r="S1110"/>
  <c r="R1110"/>
  <c r="Q1110"/>
  <c r="P1110"/>
  <c r="O1110"/>
  <c r="N1110"/>
  <c r="M1110"/>
  <c r="L1110"/>
  <c r="K1110"/>
  <c r="J1110"/>
  <c r="I1110"/>
  <c r="H1110"/>
  <c r="G1110"/>
  <c r="F1110"/>
  <c r="E1110"/>
  <c r="AC1099"/>
  <c r="AC1098"/>
  <c r="AC1101" s="1"/>
  <c r="AB1101"/>
  <c r="AA1101"/>
  <c r="Z1101"/>
  <c r="Y1101"/>
  <c r="X1101"/>
  <c r="W1101"/>
  <c r="V1101"/>
  <c r="U1101"/>
  <c r="T1101"/>
  <c r="S1101"/>
  <c r="R1101"/>
  <c r="Q1101"/>
  <c r="P1101"/>
  <c r="O1101"/>
  <c r="N1101"/>
  <c r="M1101"/>
  <c r="L1101"/>
  <c r="K1101"/>
  <c r="J1101"/>
  <c r="I1101"/>
  <c r="H1101"/>
  <c r="G1101"/>
  <c r="F1101"/>
  <c r="E1101"/>
  <c r="AC1094"/>
  <c r="AC1093"/>
  <c r="AB1096"/>
  <c r="AA1096"/>
  <c r="Z1096"/>
  <c r="Y1096"/>
  <c r="X1096"/>
  <c r="W1096"/>
  <c r="V1096"/>
  <c r="U1096"/>
  <c r="T1096"/>
  <c r="S1096"/>
  <c r="R1096"/>
  <c r="Q1096"/>
  <c r="P1096"/>
  <c r="O1096"/>
  <c r="N1096"/>
  <c r="M1096"/>
  <c r="L1096"/>
  <c r="K1096"/>
  <c r="J1096"/>
  <c r="I1096"/>
  <c r="H1096"/>
  <c r="G1096"/>
  <c r="F1096"/>
  <c r="E1096"/>
  <c r="AC2253"/>
  <c r="AC429"/>
  <c r="AC625"/>
  <c r="AC624"/>
  <c r="AC1021" i="13"/>
  <c r="AC1020"/>
  <c r="AB1023"/>
  <c r="AA1023"/>
  <c r="Z1023"/>
  <c r="Y1023"/>
  <c r="X1023"/>
  <c r="W1023"/>
  <c r="V1023"/>
  <c r="U1023"/>
  <c r="T1023"/>
  <c r="S1023"/>
  <c r="R1023"/>
  <c r="Q1023"/>
  <c r="P1023"/>
  <c r="O1023"/>
  <c r="N1023"/>
  <c r="M1023"/>
  <c r="L1023"/>
  <c r="K1023"/>
  <c r="J1023"/>
  <c r="I1023"/>
  <c r="H1023"/>
  <c r="G1023"/>
  <c r="F1023"/>
  <c r="AC1200" i="7"/>
  <c r="AC1199"/>
  <c r="AC1202" s="1"/>
  <c r="AB1202"/>
  <c r="AA1202"/>
  <c r="Z1202"/>
  <c r="Y1202"/>
  <c r="X1202"/>
  <c r="W1202"/>
  <c r="V1202"/>
  <c r="U1202"/>
  <c r="T1202"/>
  <c r="S1202"/>
  <c r="R1202"/>
  <c r="Q1202"/>
  <c r="P1202"/>
  <c r="O1202"/>
  <c r="N1202"/>
  <c r="M1202"/>
  <c r="L1202"/>
  <c r="K1202"/>
  <c r="J1202"/>
  <c r="I1202"/>
  <c r="H1202"/>
  <c r="G1202"/>
  <c r="F1202"/>
  <c r="AC573" i="13"/>
  <c r="AC576" s="1"/>
  <c r="AB576"/>
  <c r="AA576"/>
  <c r="Z576"/>
  <c r="Y576"/>
  <c r="X576"/>
  <c r="W576"/>
  <c r="V576"/>
  <c r="U576"/>
  <c r="T576"/>
  <c r="S576"/>
  <c r="R576"/>
  <c r="Q576"/>
  <c r="P576"/>
  <c r="O576"/>
  <c r="N576"/>
  <c r="M576"/>
  <c r="L576"/>
  <c r="K576"/>
  <c r="J576"/>
  <c r="I576"/>
  <c r="H576"/>
  <c r="G576"/>
  <c r="F576"/>
  <c r="E576"/>
  <c r="AC1686" i="7"/>
  <c r="AC356"/>
  <c r="AC345"/>
  <c r="N436"/>
  <c r="V436"/>
  <c r="Y436"/>
  <c r="AC1060" i="13"/>
  <c r="AC1980"/>
  <c r="AC1979"/>
  <c r="F1913"/>
  <c r="H1913"/>
  <c r="J1913"/>
  <c r="L1913"/>
  <c r="N1913"/>
  <c r="P1913"/>
  <c r="R1913"/>
  <c r="T1913"/>
  <c r="V1913"/>
  <c r="X1913"/>
  <c r="Z1913"/>
  <c r="AB1913"/>
  <c r="AC1898"/>
  <c r="F1912"/>
  <c r="F1914" s="1"/>
  <c r="G1912"/>
  <c r="G1914" s="1"/>
  <c r="H1912"/>
  <c r="H1914" s="1"/>
  <c r="L1912"/>
  <c r="L1914" s="1"/>
  <c r="M1912"/>
  <c r="M1914" s="1"/>
  <c r="N1912"/>
  <c r="N1914" s="1"/>
  <c r="O1912"/>
  <c r="O1914" s="1"/>
  <c r="P1912"/>
  <c r="P1914" s="1"/>
  <c r="Q1912"/>
  <c r="Q1914" s="1"/>
  <c r="R1912"/>
  <c r="R1914" s="1"/>
  <c r="S1912"/>
  <c r="S1914" s="1"/>
  <c r="T1912"/>
  <c r="T1914" s="1"/>
  <c r="U1912"/>
  <c r="U1914" s="1"/>
  <c r="V1912"/>
  <c r="V1914" s="1"/>
  <c r="W1912"/>
  <c r="W1914" s="1"/>
  <c r="X1912"/>
  <c r="X1914" s="1"/>
  <c r="Y1912"/>
  <c r="Y1914" s="1"/>
  <c r="Z1912"/>
  <c r="Z1914" s="1"/>
  <c r="Z1909"/>
  <c r="Y1909"/>
  <c r="X1909"/>
  <c r="W1909"/>
  <c r="V1909"/>
  <c r="U1909"/>
  <c r="T1909"/>
  <c r="S1909"/>
  <c r="R1909"/>
  <c r="Q1909"/>
  <c r="P1909"/>
  <c r="O1909"/>
  <c r="N1909"/>
  <c r="M1909"/>
  <c r="L1909"/>
  <c r="H1909"/>
  <c r="G1909"/>
  <c r="F1909"/>
  <c r="Z1901"/>
  <c r="Y1901"/>
  <c r="X1901"/>
  <c r="W1901"/>
  <c r="V1901"/>
  <c r="U1901"/>
  <c r="T1901"/>
  <c r="S1901"/>
  <c r="R1901"/>
  <c r="Q1901"/>
  <c r="P1901"/>
  <c r="O1901"/>
  <c r="N1901"/>
  <c r="M1901"/>
  <c r="L1901"/>
  <c r="H1901"/>
  <c r="G1901"/>
  <c r="F1901"/>
  <c r="F1888"/>
  <c r="F1890" s="1"/>
  <c r="G1888"/>
  <c r="G1890" s="1"/>
  <c r="H1888"/>
  <c r="H1890" s="1"/>
  <c r="I1888"/>
  <c r="I1890" s="1"/>
  <c r="J1888"/>
  <c r="J1890" s="1"/>
  <c r="K1888"/>
  <c r="K1890" s="1"/>
  <c r="L1888"/>
  <c r="L1890" s="1"/>
  <c r="M1888"/>
  <c r="M1890" s="1"/>
  <c r="N1888"/>
  <c r="N1890" s="1"/>
  <c r="O1888"/>
  <c r="O1890" s="1"/>
  <c r="P1888"/>
  <c r="P1890" s="1"/>
  <c r="Q1888"/>
  <c r="Q1890" s="1"/>
  <c r="R1888"/>
  <c r="R1890" s="1"/>
  <c r="S1888"/>
  <c r="S1890" s="1"/>
  <c r="T1888"/>
  <c r="T1890" s="1"/>
  <c r="U1888"/>
  <c r="U1890" s="1"/>
  <c r="V1888"/>
  <c r="V1890" s="1"/>
  <c r="W1888"/>
  <c r="W1890" s="1"/>
  <c r="X1888"/>
  <c r="X1890" s="1"/>
  <c r="Y1888"/>
  <c r="Y1890" s="1"/>
  <c r="Z1888"/>
  <c r="Z1890" s="1"/>
  <c r="AA1888"/>
  <c r="AA1890" s="1"/>
  <c r="AB1888"/>
  <c r="AB1890" s="1"/>
  <c r="AC1851"/>
  <c r="AC1879"/>
  <c r="AC1888" s="1"/>
  <c r="F1889"/>
  <c r="F1891" s="1"/>
  <c r="G1889"/>
  <c r="G1891" s="1"/>
  <c r="H1889"/>
  <c r="H1891" s="1"/>
  <c r="I1889"/>
  <c r="I1891" s="1"/>
  <c r="J1889"/>
  <c r="J1891" s="1"/>
  <c r="K1889"/>
  <c r="K1891" s="1"/>
  <c r="L1889"/>
  <c r="L1891" s="1"/>
  <c r="M1889"/>
  <c r="M1891" s="1"/>
  <c r="N1889"/>
  <c r="N1891" s="1"/>
  <c r="O1889"/>
  <c r="O1891" s="1"/>
  <c r="P1889"/>
  <c r="P1891" s="1"/>
  <c r="Q1889"/>
  <c r="Q1891" s="1"/>
  <c r="R1889"/>
  <c r="R1891" s="1"/>
  <c r="S1889"/>
  <c r="S1891" s="1"/>
  <c r="T1889"/>
  <c r="T1891" s="1"/>
  <c r="U1889"/>
  <c r="U1891" s="1"/>
  <c r="V1889"/>
  <c r="V1891" s="1"/>
  <c r="W1889"/>
  <c r="W1891" s="1"/>
  <c r="X1889"/>
  <c r="X1891" s="1"/>
  <c r="Y1889"/>
  <c r="Y1891" s="1"/>
  <c r="Z1889"/>
  <c r="Z1891" s="1"/>
  <c r="AA1889"/>
  <c r="AA1891" s="1"/>
  <c r="AB1889"/>
  <c r="AB1891" s="1"/>
  <c r="AC1880"/>
  <c r="AC1889" s="1"/>
  <c r="E1889"/>
  <c r="E1891" s="1"/>
  <c r="E1888"/>
  <c r="E1890" s="1"/>
  <c r="AB1882"/>
  <c r="AA1882"/>
  <c r="Z1882"/>
  <c r="Y1882"/>
  <c r="X1882"/>
  <c r="W1882"/>
  <c r="V1882"/>
  <c r="U1882"/>
  <c r="T1882"/>
  <c r="S1882"/>
  <c r="R1882"/>
  <c r="Q1882"/>
  <c r="P1882"/>
  <c r="O1882"/>
  <c r="N1882"/>
  <c r="M1882"/>
  <c r="L1882"/>
  <c r="K1882"/>
  <c r="J1882"/>
  <c r="I1882"/>
  <c r="H1882"/>
  <c r="G1882"/>
  <c r="F1882"/>
  <c r="E1882"/>
  <c r="F1873"/>
  <c r="F1875" s="1"/>
  <c r="G1873"/>
  <c r="G1875" s="1"/>
  <c r="H1873"/>
  <c r="H1875" s="1"/>
  <c r="I1873"/>
  <c r="I1875" s="1"/>
  <c r="J1873"/>
  <c r="J1875" s="1"/>
  <c r="K1873"/>
  <c r="K1875" s="1"/>
  <c r="L1873"/>
  <c r="L1875" s="1"/>
  <c r="M1873"/>
  <c r="M1875" s="1"/>
  <c r="N1873"/>
  <c r="N1875" s="1"/>
  <c r="O1873"/>
  <c r="O1875" s="1"/>
  <c r="P1873"/>
  <c r="P1875" s="1"/>
  <c r="Q1873"/>
  <c r="Q1875" s="1"/>
  <c r="R1873"/>
  <c r="R1875" s="1"/>
  <c r="S1873"/>
  <c r="S1875" s="1"/>
  <c r="T1873"/>
  <c r="T1875" s="1"/>
  <c r="U1873"/>
  <c r="U1875" s="1"/>
  <c r="V1873"/>
  <c r="V1875" s="1"/>
  <c r="W1873"/>
  <c r="W1875" s="1"/>
  <c r="X1873"/>
  <c r="X1875" s="1"/>
  <c r="Y1873"/>
  <c r="Y1875" s="1"/>
  <c r="Z1873"/>
  <c r="Z1875" s="1"/>
  <c r="AA1873"/>
  <c r="AA1875" s="1"/>
  <c r="AB1873"/>
  <c r="AB1875" s="1"/>
  <c r="AC1864"/>
  <c r="AC1873" s="1"/>
  <c r="F1874"/>
  <c r="F1876" s="1"/>
  <c r="G1874"/>
  <c r="G1876" s="1"/>
  <c r="H1874"/>
  <c r="H1876" s="1"/>
  <c r="I1874"/>
  <c r="I1876" s="1"/>
  <c r="J1874"/>
  <c r="J1876" s="1"/>
  <c r="K1874"/>
  <c r="K1876" s="1"/>
  <c r="L1874"/>
  <c r="L1876" s="1"/>
  <c r="M1874"/>
  <c r="M1876" s="1"/>
  <c r="N1874"/>
  <c r="N1876" s="1"/>
  <c r="O1874"/>
  <c r="O1876" s="1"/>
  <c r="P1874"/>
  <c r="P1876" s="1"/>
  <c r="Q1874"/>
  <c r="Q1876" s="1"/>
  <c r="R1874"/>
  <c r="R1876" s="1"/>
  <c r="S1874"/>
  <c r="S1876" s="1"/>
  <c r="T1874"/>
  <c r="T1876" s="1"/>
  <c r="U1874"/>
  <c r="U1876" s="1"/>
  <c r="V1874"/>
  <c r="V1876" s="1"/>
  <c r="W1874"/>
  <c r="W1876" s="1"/>
  <c r="X1874"/>
  <c r="X1876" s="1"/>
  <c r="Y1874"/>
  <c r="Y1876" s="1"/>
  <c r="Z1874"/>
  <c r="Z1876" s="1"/>
  <c r="AA1874"/>
  <c r="AA1876" s="1"/>
  <c r="AB1874"/>
  <c r="AB1876" s="1"/>
  <c r="AC1848"/>
  <c r="AC1865"/>
  <c r="AC1869"/>
  <c r="E1874"/>
  <c r="E1876" s="1"/>
  <c r="E1873"/>
  <c r="E1875" s="1"/>
  <c r="AC1854"/>
  <c r="AB1854"/>
  <c r="AA1854"/>
  <c r="Z1854"/>
  <c r="Y1854"/>
  <c r="X1854"/>
  <c r="W1854"/>
  <c r="V1854"/>
  <c r="U1854"/>
  <c r="T1854"/>
  <c r="S1854"/>
  <c r="R1854"/>
  <c r="Q1854"/>
  <c r="P1854"/>
  <c r="O1854"/>
  <c r="N1854"/>
  <c r="M1854"/>
  <c r="L1854"/>
  <c r="K1854"/>
  <c r="J1854"/>
  <c r="I1854"/>
  <c r="H1854"/>
  <c r="G1854"/>
  <c r="F1854"/>
  <c r="E1854"/>
  <c r="AC1871"/>
  <c r="AB1871"/>
  <c r="AA1871"/>
  <c r="Z1871"/>
  <c r="Y1871"/>
  <c r="X1871"/>
  <c r="W1871"/>
  <c r="V1871"/>
  <c r="U1871"/>
  <c r="T1871"/>
  <c r="S1871"/>
  <c r="R1871"/>
  <c r="Q1871"/>
  <c r="P1871"/>
  <c r="O1871"/>
  <c r="N1871"/>
  <c r="M1871"/>
  <c r="L1871"/>
  <c r="K1871"/>
  <c r="J1871"/>
  <c r="I1871"/>
  <c r="H1871"/>
  <c r="G1871"/>
  <c r="F1871"/>
  <c r="E1871"/>
  <c r="AB1867"/>
  <c r="AA1867"/>
  <c r="Z1867"/>
  <c r="Y1867"/>
  <c r="X1867"/>
  <c r="W1867"/>
  <c r="V1867"/>
  <c r="U1867"/>
  <c r="T1867"/>
  <c r="S1867"/>
  <c r="R1867"/>
  <c r="Q1867"/>
  <c r="P1867"/>
  <c r="O1867"/>
  <c r="N1867"/>
  <c r="M1867"/>
  <c r="L1867"/>
  <c r="K1867"/>
  <c r="J1867"/>
  <c r="I1867"/>
  <c r="H1867"/>
  <c r="G1867"/>
  <c r="F1867"/>
  <c r="E1867"/>
  <c r="AB1850"/>
  <c r="AA1850"/>
  <c r="Z1850"/>
  <c r="Y1850"/>
  <c r="X1850"/>
  <c r="W1850"/>
  <c r="V1850"/>
  <c r="U1850"/>
  <c r="T1850"/>
  <c r="S1850"/>
  <c r="R1850"/>
  <c r="Q1850"/>
  <c r="P1850"/>
  <c r="O1850"/>
  <c r="N1850"/>
  <c r="M1850"/>
  <c r="L1850"/>
  <c r="K1850"/>
  <c r="J1850"/>
  <c r="I1850"/>
  <c r="H1850"/>
  <c r="G1850"/>
  <c r="F1850"/>
  <c r="E1850"/>
  <c r="F1837"/>
  <c r="F1839" s="1"/>
  <c r="G1837"/>
  <c r="G1839" s="1"/>
  <c r="H1837"/>
  <c r="H1839" s="1"/>
  <c r="I1837"/>
  <c r="I1839" s="1"/>
  <c r="J1837"/>
  <c r="J1839" s="1"/>
  <c r="K1837"/>
  <c r="K1839" s="1"/>
  <c r="L1837"/>
  <c r="L1839" s="1"/>
  <c r="M1837"/>
  <c r="M1839" s="1"/>
  <c r="N1837"/>
  <c r="N1839" s="1"/>
  <c r="O1837"/>
  <c r="O1839" s="1"/>
  <c r="P1837"/>
  <c r="P1839" s="1"/>
  <c r="Q1837"/>
  <c r="Q1839" s="1"/>
  <c r="R1837"/>
  <c r="R1839" s="1"/>
  <c r="S1837"/>
  <c r="S1839" s="1"/>
  <c r="T1837"/>
  <c r="T1839" s="1"/>
  <c r="U1837"/>
  <c r="U1839" s="1"/>
  <c r="V1837"/>
  <c r="V1839" s="1"/>
  <c r="W1837"/>
  <c r="W1839" s="1"/>
  <c r="X1837"/>
  <c r="X1839" s="1"/>
  <c r="Y1837"/>
  <c r="Y1839" s="1"/>
  <c r="Z1837"/>
  <c r="Z1839" s="1"/>
  <c r="AA1837"/>
  <c r="AA1839" s="1"/>
  <c r="AB1837"/>
  <c r="AB1839" s="1"/>
  <c r="AC1820"/>
  <c r="AC1828"/>
  <c r="AC1832"/>
  <c r="F1838"/>
  <c r="F1840" s="1"/>
  <c r="G1838"/>
  <c r="G1840" s="1"/>
  <c r="H1838"/>
  <c r="H1840" s="1"/>
  <c r="I1838"/>
  <c r="I1840" s="1"/>
  <c r="J1838"/>
  <c r="J1840" s="1"/>
  <c r="K1838"/>
  <c r="K1840" s="1"/>
  <c r="L1838"/>
  <c r="L1840" s="1"/>
  <c r="M1838"/>
  <c r="M1840" s="1"/>
  <c r="N1838"/>
  <c r="N1840" s="1"/>
  <c r="O1838"/>
  <c r="O1840" s="1"/>
  <c r="P1838"/>
  <c r="P1840" s="1"/>
  <c r="Q1838"/>
  <c r="Q1840" s="1"/>
  <c r="R1838"/>
  <c r="R1840" s="1"/>
  <c r="S1838"/>
  <c r="S1840" s="1"/>
  <c r="T1838"/>
  <c r="T1840" s="1"/>
  <c r="U1838"/>
  <c r="U1840" s="1"/>
  <c r="V1838"/>
  <c r="V1840" s="1"/>
  <c r="W1838"/>
  <c r="W1840" s="1"/>
  <c r="X1838"/>
  <c r="X1840" s="1"/>
  <c r="Y1838"/>
  <c r="Y1840" s="1"/>
  <c r="Z1838"/>
  <c r="Z1840" s="1"/>
  <c r="AA1838"/>
  <c r="AA1840" s="1"/>
  <c r="AB1838"/>
  <c r="AB1840" s="1"/>
  <c r="AC1821"/>
  <c r="AC1823" s="1"/>
  <c r="AC1829"/>
  <c r="AC1833"/>
  <c r="AC1835" s="1"/>
  <c r="E1838"/>
  <c r="E1840" s="1"/>
  <c r="E1837"/>
  <c r="E1839" s="1"/>
  <c r="AC1836"/>
  <c r="AB1835"/>
  <c r="AA1835"/>
  <c r="Z1835"/>
  <c r="Y1835"/>
  <c r="X1835"/>
  <c r="W1835"/>
  <c r="V1835"/>
  <c r="U1835"/>
  <c r="T1835"/>
  <c r="S1835"/>
  <c r="R1835"/>
  <c r="Q1835"/>
  <c r="P1835"/>
  <c r="O1835"/>
  <c r="N1835"/>
  <c r="M1835"/>
  <c r="L1835"/>
  <c r="K1835"/>
  <c r="J1835"/>
  <c r="I1835"/>
  <c r="H1835"/>
  <c r="G1835"/>
  <c r="F1835"/>
  <c r="E1835"/>
  <c r="AB1831"/>
  <c r="AA1831"/>
  <c r="Z1831"/>
  <c r="Y1831"/>
  <c r="X1831"/>
  <c r="W1831"/>
  <c r="V1831"/>
  <c r="U1831"/>
  <c r="T1831"/>
  <c r="S1831"/>
  <c r="R1831"/>
  <c r="Q1831"/>
  <c r="P1831"/>
  <c r="O1831"/>
  <c r="N1831"/>
  <c r="M1831"/>
  <c r="L1831"/>
  <c r="K1831"/>
  <c r="J1831"/>
  <c r="I1831"/>
  <c r="H1831"/>
  <c r="G1831"/>
  <c r="F1831"/>
  <c r="E1831"/>
  <c r="AB1823"/>
  <c r="AA1823"/>
  <c r="Z1823"/>
  <c r="Y1823"/>
  <c r="X1823"/>
  <c r="W1823"/>
  <c r="V1823"/>
  <c r="U1823"/>
  <c r="T1823"/>
  <c r="S1823"/>
  <c r="R1823"/>
  <c r="Q1823"/>
  <c r="P1823"/>
  <c r="O1823"/>
  <c r="N1823"/>
  <c r="M1823"/>
  <c r="L1823"/>
  <c r="K1823"/>
  <c r="J1823"/>
  <c r="I1823"/>
  <c r="G1823"/>
  <c r="F1823"/>
  <c r="E1823"/>
  <c r="F1810"/>
  <c r="F1812" s="1"/>
  <c r="G1810"/>
  <c r="G1812" s="1"/>
  <c r="H1810"/>
  <c r="H1812" s="1"/>
  <c r="I1810"/>
  <c r="I1812" s="1"/>
  <c r="J1810"/>
  <c r="J1812" s="1"/>
  <c r="K1810"/>
  <c r="K1812" s="1"/>
  <c r="L1810"/>
  <c r="L1812" s="1"/>
  <c r="M1810"/>
  <c r="M1812" s="1"/>
  <c r="N1810"/>
  <c r="N1812" s="1"/>
  <c r="O1810"/>
  <c r="O1812" s="1"/>
  <c r="P1810"/>
  <c r="P1812" s="1"/>
  <c r="Q1810"/>
  <c r="Q1812" s="1"/>
  <c r="R1810"/>
  <c r="R1812" s="1"/>
  <c r="S1810"/>
  <c r="S1812" s="1"/>
  <c r="T1810"/>
  <c r="T1812" s="1"/>
  <c r="U1810"/>
  <c r="U1812" s="1"/>
  <c r="V1810"/>
  <c r="V1812" s="1"/>
  <c r="W1810"/>
  <c r="W1812" s="1"/>
  <c r="X1810"/>
  <c r="X1812" s="1"/>
  <c r="Y1810"/>
  <c r="Y1812" s="1"/>
  <c r="Z1810"/>
  <c r="Z1812" s="1"/>
  <c r="AA1810"/>
  <c r="AA1812" s="1"/>
  <c r="AB1810"/>
  <c r="AB1812" s="1"/>
  <c r="AC1789"/>
  <c r="AC1797"/>
  <c r="AC1801"/>
  <c r="AC1804" s="1"/>
  <c r="F1811"/>
  <c r="F1813" s="1"/>
  <c r="G1811"/>
  <c r="G1813" s="1"/>
  <c r="H1811"/>
  <c r="H1813" s="1"/>
  <c r="I1811"/>
  <c r="I1813" s="1"/>
  <c r="J1811"/>
  <c r="J1813" s="1"/>
  <c r="K1811"/>
  <c r="K1813" s="1"/>
  <c r="L1811"/>
  <c r="L1813" s="1"/>
  <c r="M1811"/>
  <c r="M1813" s="1"/>
  <c r="N1811"/>
  <c r="N1813" s="1"/>
  <c r="O1811"/>
  <c r="O1813" s="1"/>
  <c r="P1811"/>
  <c r="P1813" s="1"/>
  <c r="Q1811"/>
  <c r="Q1813" s="1"/>
  <c r="R1811"/>
  <c r="R1813" s="1"/>
  <c r="S1811"/>
  <c r="S1813" s="1"/>
  <c r="T1811"/>
  <c r="T1813" s="1"/>
  <c r="U1811"/>
  <c r="U1813" s="1"/>
  <c r="V1811"/>
  <c r="V1813" s="1"/>
  <c r="W1811"/>
  <c r="W1813" s="1"/>
  <c r="X1811"/>
  <c r="X1813" s="1"/>
  <c r="Y1811"/>
  <c r="Y1813" s="1"/>
  <c r="Z1811"/>
  <c r="Z1813" s="1"/>
  <c r="AA1811"/>
  <c r="AA1813" s="1"/>
  <c r="AB1811"/>
  <c r="AB1813" s="1"/>
  <c r="AC1790"/>
  <c r="AC1792" s="1"/>
  <c r="AC1798"/>
  <c r="AC1811" s="1"/>
  <c r="E1811"/>
  <c r="E1813" s="1"/>
  <c r="E1810"/>
  <c r="E1812" s="1"/>
  <c r="AC1809"/>
  <c r="AB1804"/>
  <c r="AA1804"/>
  <c r="Z1804"/>
  <c r="Y1804"/>
  <c r="X1804"/>
  <c r="W1804"/>
  <c r="V1804"/>
  <c r="U1804"/>
  <c r="T1804"/>
  <c r="S1804"/>
  <c r="R1804"/>
  <c r="Q1804"/>
  <c r="P1804"/>
  <c r="O1804"/>
  <c r="N1804"/>
  <c r="M1804"/>
  <c r="L1804"/>
  <c r="K1804"/>
  <c r="J1804"/>
  <c r="I1804"/>
  <c r="H1804"/>
  <c r="G1804"/>
  <c r="F1804"/>
  <c r="E1804"/>
  <c r="AB1800"/>
  <c r="AA1800"/>
  <c r="Z1800"/>
  <c r="Y1800"/>
  <c r="X1800"/>
  <c r="W1800"/>
  <c r="V1800"/>
  <c r="U1800"/>
  <c r="T1800"/>
  <c r="S1800"/>
  <c r="R1800"/>
  <c r="Q1800"/>
  <c r="P1800"/>
  <c r="O1800"/>
  <c r="N1800"/>
  <c r="M1800"/>
  <c r="L1800"/>
  <c r="K1800"/>
  <c r="J1800"/>
  <c r="I1800"/>
  <c r="H1800"/>
  <c r="G1800"/>
  <c r="F1800"/>
  <c r="E1800"/>
  <c r="AB1792"/>
  <c r="AA1792"/>
  <c r="Z1792"/>
  <c r="Y1792"/>
  <c r="X1792"/>
  <c r="W1792"/>
  <c r="V1792"/>
  <c r="U1792"/>
  <c r="T1792"/>
  <c r="S1792"/>
  <c r="R1792"/>
  <c r="Q1792"/>
  <c r="P1792"/>
  <c r="O1792"/>
  <c r="N1792"/>
  <c r="M1792"/>
  <c r="L1792"/>
  <c r="K1792"/>
  <c r="J1792"/>
  <c r="I1792"/>
  <c r="H1792"/>
  <c r="G1792"/>
  <c r="F1792"/>
  <c r="E1792"/>
  <c r="AC1781"/>
  <c r="AC1780"/>
  <c r="AC1761"/>
  <c r="AC1762"/>
  <c r="AC1771" s="1"/>
  <c r="AC1769"/>
  <c r="AC1723"/>
  <c r="AC1726" s="1"/>
  <c r="AC1730"/>
  <c r="AC1739" s="1"/>
  <c r="AC1740"/>
  <c r="AC1742" s="1"/>
  <c r="AC1738"/>
  <c r="AC1619"/>
  <c r="AC1624"/>
  <c r="AC1640"/>
  <c r="AC1644"/>
  <c r="AC1648"/>
  <c r="AC1652"/>
  <c r="AC1656"/>
  <c r="AC1668"/>
  <c r="AC1672"/>
  <c r="AC1676"/>
  <c r="AC1680"/>
  <c r="AC1684"/>
  <c r="AC1688"/>
  <c r="AC1692"/>
  <c r="AC1696"/>
  <c r="AC1700"/>
  <c r="AC1704"/>
  <c r="AC1708"/>
  <c r="AC1620"/>
  <c r="AC1625"/>
  <c r="AC1627" s="1"/>
  <c r="AC1641"/>
  <c r="AC1645"/>
  <c r="AC1649"/>
  <c r="AC1653"/>
  <c r="AC1655" s="1"/>
  <c r="AC1657"/>
  <c r="AC1669"/>
  <c r="AC1673"/>
  <c r="AC1677"/>
  <c r="AC1681"/>
  <c r="AC1683" s="1"/>
  <c r="AC1685"/>
  <c r="AC1689"/>
  <c r="AC1691" s="1"/>
  <c r="AC1693"/>
  <c r="AC1695" s="1"/>
  <c r="AC1697"/>
  <c r="AC1699" s="1"/>
  <c r="AC1701"/>
  <c r="AC1705"/>
  <c r="AC1707" s="1"/>
  <c r="AC1709"/>
  <c r="F1302"/>
  <c r="F1304" s="1"/>
  <c r="G1302"/>
  <c r="G1304" s="1"/>
  <c r="H1302"/>
  <c r="H1304" s="1"/>
  <c r="I1302"/>
  <c r="I1304" s="1"/>
  <c r="J1302"/>
  <c r="J1304" s="1"/>
  <c r="K1302"/>
  <c r="K1304" s="1"/>
  <c r="L1302"/>
  <c r="L1304" s="1"/>
  <c r="M1302"/>
  <c r="M1304" s="1"/>
  <c r="N1302"/>
  <c r="N1304" s="1"/>
  <c r="O1302"/>
  <c r="O1304" s="1"/>
  <c r="P1302"/>
  <c r="P1304" s="1"/>
  <c r="Q1302"/>
  <c r="Q1304" s="1"/>
  <c r="R1302"/>
  <c r="R1304" s="1"/>
  <c r="S1302"/>
  <c r="S1304" s="1"/>
  <c r="T1302"/>
  <c r="T1304" s="1"/>
  <c r="U1302"/>
  <c r="U1304" s="1"/>
  <c r="V1302"/>
  <c r="V1304" s="1"/>
  <c r="W1302"/>
  <c r="W1304" s="1"/>
  <c r="X1302"/>
  <c r="X1304" s="1"/>
  <c r="Y1302"/>
  <c r="Y1304" s="1"/>
  <c r="Z1302"/>
  <c r="Z1304" s="1"/>
  <c r="AA1302"/>
  <c r="AA1304" s="1"/>
  <c r="AB1302"/>
  <c r="AB1304" s="1"/>
  <c r="AC1280"/>
  <c r="AC1288"/>
  <c r="AC1292"/>
  <c r="AC1296"/>
  <c r="F1303"/>
  <c r="F1305" s="1"/>
  <c r="G1303"/>
  <c r="G1305" s="1"/>
  <c r="H1303"/>
  <c r="H1305" s="1"/>
  <c r="I1303"/>
  <c r="I1305" s="1"/>
  <c r="J1303"/>
  <c r="J1305" s="1"/>
  <c r="K1303"/>
  <c r="K1305" s="1"/>
  <c r="L1303"/>
  <c r="L1305" s="1"/>
  <c r="M1303"/>
  <c r="M1305" s="1"/>
  <c r="N1303"/>
  <c r="N1305" s="1"/>
  <c r="O1303"/>
  <c r="O1305" s="1"/>
  <c r="P1303"/>
  <c r="P1305" s="1"/>
  <c r="Q1303"/>
  <c r="Q1305" s="1"/>
  <c r="R1303"/>
  <c r="R1305" s="1"/>
  <c r="S1303"/>
  <c r="S1305" s="1"/>
  <c r="T1303"/>
  <c r="T1305" s="1"/>
  <c r="U1303"/>
  <c r="U1305" s="1"/>
  <c r="V1303"/>
  <c r="V1305" s="1"/>
  <c r="W1303"/>
  <c r="W1305" s="1"/>
  <c r="X1303"/>
  <c r="X1305" s="1"/>
  <c r="Y1303"/>
  <c r="Y1305" s="1"/>
  <c r="Z1303"/>
  <c r="Z1305" s="1"/>
  <c r="AA1303"/>
  <c r="AA1305" s="1"/>
  <c r="AB1303"/>
  <c r="AB1305" s="1"/>
  <c r="AC1281"/>
  <c r="AC1289"/>
  <c r="AC1293"/>
  <c r="AC1297"/>
  <c r="E1303"/>
  <c r="E1305" s="1"/>
  <c r="E1302"/>
  <c r="E1304" s="1"/>
  <c r="AC1301"/>
  <c r="AC1300"/>
  <c r="AB1299"/>
  <c r="AA1299"/>
  <c r="Z1299"/>
  <c r="Y1299"/>
  <c r="X1299"/>
  <c r="W1299"/>
  <c r="V1299"/>
  <c r="U1299"/>
  <c r="T1299"/>
  <c r="S1299"/>
  <c r="R1299"/>
  <c r="Q1299"/>
  <c r="P1299"/>
  <c r="O1299"/>
  <c r="N1299"/>
  <c r="M1299"/>
  <c r="L1299"/>
  <c r="K1299"/>
  <c r="J1299"/>
  <c r="I1299"/>
  <c r="H1299"/>
  <c r="G1299"/>
  <c r="F1299"/>
  <c r="E1299"/>
  <c r="AB1298"/>
  <c r="AA1298"/>
  <c r="Z1298"/>
  <c r="Y1298"/>
  <c r="X1298"/>
  <c r="W1298"/>
  <c r="V1298"/>
  <c r="U1298"/>
  <c r="T1298"/>
  <c r="S1298"/>
  <c r="R1298"/>
  <c r="Q1298"/>
  <c r="P1298"/>
  <c r="O1298"/>
  <c r="N1298"/>
  <c r="M1298"/>
  <c r="L1298"/>
  <c r="K1298"/>
  <c r="J1298"/>
  <c r="I1298"/>
  <c r="H1298"/>
  <c r="G1298"/>
  <c r="F1298"/>
  <c r="AB1295"/>
  <c r="AA1295"/>
  <c r="Z1295"/>
  <c r="Y1295"/>
  <c r="X1295"/>
  <c r="W1295"/>
  <c r="V1295"/>
  <c r="U1295"/>
  <c r="T1295"/>
  <c r="S1295"/>
  <c r="R1295"/>
  <c r="Q1295"/>
  <c r="P1295"/>
  <c r="O1295"/>
  <c r="N1295"/>
  <c r="M1295"/>
  <c r="L1295"/>
  <c r="K1295"/>
  <c r="J1295"/>
  <c r="I1295"/>
  <c r="H1295"/>
  <c r="G1295"/>
  <c r="F1295"/>
  <c r="AB1294"/>
  <c r="AA1294"/>
  <c r="Z1294"/>
  <c r="Y1294"/>
  <c r="X1294"/>
  <c r="W1294"/>
  <c r="V1294"/>
  <c r="U1294"/>
  <c r="T1294"/>
  <c r="S1294"/>
  <c r="R1294"/>
  <c r="Q1294"/>
  <c r="P1294"/>
  <c r="O1294"/>
  <c r="N1294"/>
  <c r="M1294"/>
  <c r="L1294"/>
  <c r="K1294"/>
  <c r="J1294"/>
  <c r="I1294"/>
  <c r="H1294"/>
  <c r="G1294"/>
  <c r="F1294"/>
  <c r="AB1291"/>
  <c r="AA1291"/>
  <c r="Z1291"/>
  <c r="Y1291"/>
  <c r="X1291"/>
  <c r="W1291"/>
  <c r="V1291"/>
  <c r="U1291"/>
  <c r="T1291"/>
  <c r="S1291"/>
  <c r="R1291"/>
  <c r="Q1291"/>
  <c r="P1291"/>
  <c r="O1291"/>
  <c r="N1291"/>
  <c r="M1291"/>
  <c r="L1291"/>
  <c r="K1291"/>
  <c r="J1291"/>
  <c r="I1291"/>
  <c r="H1291"/>
  <c r="G1291"/>
  <c r="F1291"/>
  <c r="AB1290"/>
  <c r="AA1290"/>
  <c r="Z1290"/>
  <c r="Y1290"/>
  <c r="X1290"/>
  <c r="W1290"/>
  <c r="V1290"/>
  <c r="U1290"/>
  <c r="T1290"/>
  <c r="S1290"/>
  <c r="R1290"/>
  <c r="Q1290"/>
  <c r="P1290"/>
  <c r="O1290"/>
  <c r="N1290"/>
  <c r="M1290"/>
  <c r="L1290"/>
  <c r="K1290"/>
  <c r="J1290"/>
  <c r="I1290"/>
  <c r="H1290"/>
  <c r="G1290"/>
  <c r="F1290"/>
  <c r="AB1283"/>
  <c r="AA1283"/>
  <c r="Z1283"/>
  <c r="Y1283"/>
  <c r="X1283"/>
  <c r="W1283"/>
  <c r="V1283"/>
  <c r="U1283"/>
  <c r="T1283"/>
  <c r="S1283"/>
  <c r="R1283"/>
  <c r="Q1283"/>
  <c r="P1283"/>
  <c r="O1283"/>
  <c r="N1283"/>
  <c r="M1283"/>
  <c r="L1283"/>
  <c r="K1283"/>
  <c r="J1283"/>
  <c r="I1283"/>
  <c r="H1283"/>
  <c r="G1283"/>
  <c r="F1283"/>
  <c r="AB1279"/>
  <c r="AA1279"/>
  <c r="Z1279"/>
  <c r="Y1279"/>
  <c r="X1279"/>
  <c r="W1279"/>
  <c r="V1279"/>
  <c r="U1279"/>
  <c r="T1279"/>
  <c r="S1279"/>
  <c r="R1279"/>
  <c r="Q1279"/>
  <c r="P1279"/>
  <c r="O1279"/>
  <c r="N1279"/>
  <c r="M1279"/>
  <c r="L1279"/>
  <c r="K1279"/>
  <c r="J1279"/>
  <c r="I1279"/>
  <c r="H1279"/>
  <c r="G1279"/>
  <c r="F1279"/>
  <c r="F1061"/>
  <c r="F1063" s="1"/>
  <c r="G1061"/>
  <c r="G1063" s="1"/>
  <c r="H1061"/>
  <c r="H1063" s="1"/>
  <c r="I1061"/>
  <c r="I1063" s="1"/>
  <c r="J1061"/>
  <c r="J1063" s="1"/>
  <c r="K1061"/>
  <c r="K1063" s="1"/>
  <c r="L1061"/>
  <c r="L1063" s="1"/>
  <c r="M1061"/>
  <c r="M1063" s="1"/>
  <c r="N1061"/>
  <c r="N1063" s="1"/>
  <c r="O1061"/>
  <c r="O1063" s="1"/>
  <c r="P1061"/>
  <c r="P1063" s="1"/>
  <c r="Q1061"/>
  <c r="Q1063" s="1"/>
  <c r="R1061"/>
  <c r="R1063" s="1"/>
  <c r="S1061"/>
  <c r="S1063" s="1"/>
  <c r="T1061"/>
  <c r="T1063" s="1"/>
  <c r="U1061"/>
  <c r="U1063" s="1"/>
  <c r="V1061"/>
  <c r="V1063" s="1"/>
  <c r="W1061"/>
  <c r="W1063" s="1"/>
  <c r="X1061"/>
  <c r="X1063" s="1"/>
  <c r="Y1061"/>
  <c r="Y1063" s="1"/>
  <c r="Z1061"/>
  <c r="Z1063" s="1"/>
  <c r="AA1061"/>
  <c r="AA1063" s="1"/>
  <c r="AB1061"/>
  <c r="AB1063" s="1"/>
  <c r="AC1048"/>
  <c r="AC1052"/>
  <c r="AC1036"/>
  <c r="F1062"/>
  <c r="F1064" s="1"/>
  <c r="G1062"/>
  <c r="G1064" s="1"/>
  <c r="H1062"/>
  <c r="H1064" s="1"/>
  <c r="I1062"/>
  <c r="I1064" s="1"/>
  <c r="J1062"/>
  <c r="J1064" s="1"/>
  <c r="K1062"/>
  <c r="K1064" s="1"/>
  <c r="L1062"/>
  <c r="L1064" s="1"/>
  <c r="M1062"/>
  <c r="M1064" s="1"/>
  <c r="N1062"/>
  <c r="N1064" s="1"/>
  <c r="O1062"/>
  <c r="O1064" s="1"/>
  <c r="P1062"/>
  <c r="P1064" s="1"/>
  <c r="Q1062"/>
  <c r="Q1064" s="1"/>
  <c r="R1062"/>
  <c r="R1064" s="1"/>
  <c r="S1062"/>
  <c r="S1064" s="1"/>
  <c r="T1062"/>
  <c r="T1064" s="1"/>
  <c r="U1062"/>
  <c r="U1064" s="1"/>
  <c r="V1062"/>
  <c r="V1064" s="1"/>
  <c r="W1062"/>
  <c r="W1064" s="1"/>
  <c r="X1062"/>
  <c r="X1064" s="1"/>
  <c r="Y1062"/>
  <c r="Y1064" s="1"/>
  <c r="Z1062"/>
  <c r="Z1064" s="1"/>
  <c r="AA1062"/>
  <c r="AA1064" s="1"/>
  <c r="AB1062"/>
  <c r="AB1064" s="1"/>
  <c r="AC1049"/>
  <c r="AC1051" s="1"/>
  <c r="AC1053"/>
  <c r="AC1037"/>
  <c r="AC1039" s="1"/>
  <c r="E1062"/>
  <c r="E1064" s="1"/>
  <c r="E1061"/>
  <c r="E1063" s="1"/>
  <c r="AC1055"/>
  <c r="AB1055"/>
  <c r="AA1055"/>
  <c r="Z1055"/>
  <c r="Y1055"/>
  <c r="X1055"/>
  <c r="W1055"/>
  <c r="V1055"/>
  <c r="U1055"/>
  <c r="T1055"/>
  <c r="S1055"/>
  <c r="R1055"/>
  <c r="Q1055"/>
  <c r="P1055"/>
  <c r="O1055"/>
  <c r="N1055"/>
  <c r="M1055"/>
  <c r="L1055"/>
  <c r="K1055"/>
  <c r="J1055"/>
  <c r="I1055"/>
  <c r="H1055"/>
  <c r="G1055"/>
  <c r="F1055"/>
  <c r="AB1051"/>
  <c r="AA1051"/>
  <c r="Z1051"/>
  <c r="Y1051"/>
  <c r="X1051"/>
  <c r="W1051"/>
  <c r="V1051"/>
  <c r="U1051"/>
  <c r="T1051"/>
  <c r="S1051"/>
  <c r="R1051"/>
  <c r="Q1051"/>
  <c r="P1051"/>
  <c r="O1051"/>
  <c r="N1051"/>
  <c r="M1051"/>
  <c r="L1051"/>
  <c r="K1051"/>
  <c r="J1051"/>
  <c r="I1051"/>
  <c r="H1051"/>
  <c r="G1051"/>
  <c r="F1051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Z1039"/>
  <c r="AA1039"/>
  <c r="AB1039"/>
  <c r="F1026"/>
  <c r="F1028" s="1"/>
  <c r="G1026"/>
  <c r="G1028" s="1"/>
  <c r="H1026"/>
  <c r="H1028" s="1"/>
  <c r="I1026"/>
  <c r="I1028" s="1"/>
  <c r="J1026"/>
  <c r="J1028" s="1"/>
  <c r="K1026"/>
  <c r="K1028" s="1"/>
  <c r="L1026"/>
  <c r="L1028" s="1"/>
  <c r="M1026"/>
  <c r="M1028" s="1"/>
  <c r="N1026"/>
  <c r="N1028" s="1"/>
  <c r="O1026"/>
  <c r="O1028" s="1"/>
  <c r="P1026"/>
  <c r="P1028" s="1"/>
  <c r="Q1026"/>
  <c r="Q1028" s="1"/>
  <c r="R1026"/>
  <c r="R1028" s="1"/>
  <c r="S1026"/>
  <c r="S1028" s="1"/>
  <c r="T1026"/>
  <c r="T1028" s="1"/>
  <c r="U1026"/>
  <c r="U1028" s="1"/>
  <c r="V1026"/>
  <c r="V1028" s="1"/>
  <c r="W1026"/>
  <c r="W1028" s="1"/>
  <c r="X1026"/>
  <c r="X1028" s="1"/>
  <c r="Y1026"/>
  <c r="Y1028" s="1"/>
  <c r="Z1026"/>
  <c r="Z1028" s="1"/>
  <c r="AA1026"/>
  <c r="AA1028" s="1"/>
  <c r="AB1026"/>
  <c r="AB1028" s="1"/>
  <c r="AC990"/>
  <c r="AC994"/>
  <c r="AC1008"/>
  <c r="AC1012"/>
  <c r="F1027"/>
  <c r="F1029" s="1"/>
  <c r="G1027"/>
  <c r="G1029" s="1"/>
  <c r="H1027"/>
  <c r="H1029" s="1"/>
  <c r="I1027"/>
  <c r="I1029" s="1"/>
  <c r="J1027"/>
  <c r="J1029" s="1"/>
  <c r="K1027"/>
  <c r="K1029" s="1"/>
  <c r="L1027"/>
  <c r="L1029" s="1"/>
  <c r="M1027"/>
  <c r="M1029" s="1"/>
  <c r="N1027"/>
  <c r="N1029" s="1"/>
  <c r="O1027"/>
  <c r="O1029" s="1"/>
  <c r="P1027"/>
  <c r="P1029" s="1"/>
  <c r="Q1027"/>
  <c r="Q1029" s="1"/>
  <c r="R1027"/>
  <c r="R1029" s="1"/>
  <c r="S1027"/>
  <c r="S1029" s="1"/>
  <c r="T1027"/>
  <c r="T1029" s="1"/>
  <c r="U1027"/>
  <c r="U1029" s="1"/>
  <c r="V1027"/>
  <c r="V1029" s="1"/>
  <c r="W1027"/>
  <c r="W1029" s="1"/>
  <c r="X1027"/>
  <c r="X1029" s="1"/>
  <c r="Y1027"/>
  <c r="Y1029" s="1"/>
  <c r="Z1027"/>
  <c r="Z1029" s="1"/>
  <c r="AA1027"/>
  <c r="AA1029" s="1"/>
  <c r="AB1027"/>
  <c r="AB1029" s="1"/>
  <c r="AC991"/>
  <c r="AC995"/>
  <c r="AC1009"/>
  <c r="AC1013"/>
  <c r="AC1025"/>
  <c r="AC1024"/>
  <c r="AB1015"/>
  <c r="AA1015"/>
  <c r="Z1015"/>
  <c r="Y1015"/>
  <c r="X1015"/>
  <c r="W1015"/>
  <c r="V1015"/>
  <c r="U1015"/>
  <c r="T1015"/>
  <c r="S1015"/>
  <c r="R1015"/>
  <c r="Q1015"/>
  <c r="P1015"/>
  <c r="O1015"/>
  <c r="N1015"/>
  <c r="M1015"/>
  <c r="L1015"/>
  <c r="K1015"/>
  <c r="J1015"/>
  <c r="I1015"/>
  <c r="H1015"/>
  <c r="G1015"/>
  <c r="F1015"/>
  <c r="AB1011"/>
  <c r="AA1011"/>
  <c r="Z1011"/>
  <c r="Y1011"/>
  <c r="X1011"/>
  <c r="W1011"/>
  <c r="V1011"/>
  <c r="U1011"/>
  <c r="T1011"/>
  <c r="S1011"/>
  <c r="R1011"/>
  <c r="Q1011"/>
  <c r="P1011"/>
  <c r="O1011"/>
  <c r="N1011"/>
  <c r="M1011"/>
  <c r="L1011"/>
  <c r="K1011"/>
  <c r="J1011"/>
  <c r="I1011"/>
  <c r="H1011"/>
  <c r="G1011"/>
  <c r="F1011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Z993"/>
  <c r="AA993"/>
  <c r="AB993"/>
  <c r="E993"/>
  <c r="AC911"/>
  <c r="AC910"/>
  <c r="AC907"/>
  <c r="AC916" s="1"/>
  <c r="AC918" s="1"/>
  <c r="AC906"/>
  <c r="AC869"/>
  <c r="AC868"/>
  <c r="AC865"/>
  <c r="AC864"/>
  <c r="AC823"/>
  <c r="AC822"/>
  <c r="AC815"/>
  <c r="AC814"/>
  <c r="AC835" s="1"/>
  <c r="AC837" s="1"/>
  <c r="AC853"/>
  <c r="AC852"/>
  <c r="AC881" s="1"/>
  <c r="AC883" s="1"/>
  <c r="F915"/>
  <c r="F917" s="1"/>
  <c r="G915"/>
  <c r="G917" s="1"/>
  <c r="H915"/>
  <c r="H917" s="1"/>
  <c r="I915"/>
  <c r="I917" s="1"/>
  <c r="J915"/>
  <c r="J917" s="1"/>
  <c r="K915"/>
  <c r="K917" s="1"/>
  <c r="L915"/>
  <c r="L917" s="1"/>
  <c r="M915"/>
  <c r="M917" s="1"/>
  <c r="N915"/>
  <c r="N917" s="1"/>
  <c r="O915"/>
  <c r="O917" s="1"/>
  <c r="P915"/>
  <c r="P917" s="1"/>
  <c r="Q915"/>
  <c r="Q917" s="1"/>
  <c r="R915"/>
  <c r="R917" s="1"/>
  <c r="S915"/>
  <c r="S917" s="1"/>
  <c r="T915"/>
  <c r="T917" s="1"/>
  <c r="U915"/>
  <c r="U917" s="1"/>
  <c r="V915"/>
  <c r="V917" s="1"/>
  <c r="W915"/>
  <c r="W917" s="1"/>
  <c r="X915"/>
  <c r="X917" s="1"/>
  <c r="Y915"/>
  <c r="Y917" s="1"/>
  <c r="Z915"/>
  <c r="Z917" s="1"/>
  <c r="AA915"/>
  <c r="AA917" s="1"/>
  <c r="AB915"/>
  <c r="AB917" s="1"/>
  <c r="AC915"/>
  <c r="AC917" s="1"/>
  <c r="F916"/>
  <c r="F918" s="1"/>
  <c r="G916"/>
  <c r="G918" s="1"/>
  <c r="H916"/>
  <c r="H918" s="1"/>
  <c r="I916"/>
  <c r="I918" s="1"/>
  <c r="J916"/>
  <c r="J918" s="1"/>
  <c r="K916"/>
  <c r="K918" s="1"/>
  <c r="L916"/>
  <c r="L918" s="1"/>
  <c r="M916"/>
  <c r="M918" s="1"/>
  <c r="N916"/>
  <c r="N918" s="1"/>
  <c r="O916"/>
  <c r="O918" s="1"/>
  <c r="P916"/>
  <c r="P918" s="1"/>
  <c r="Q916"/>
  <c r="Q918" s="1"/>
  <c r="R916"/>
  <c r="R918" s="1"/>
  <c r="S916"/>
  <c r="S918" s="1"/>
  <c r="T916"/>
  <c r="T918" s="1"/>
  <c r="U916"/>
  <c r="U918" s="1"/>
  <c r="V916"/>
  <c r="V918" s="1"/>
  <c r="W916"/>
  <c r="W918" s="1"/>
  <c r="X916"/>
  <c r="X918" s="1"/>
  <c r="Y916"/>
  <c r="Y918" s="1"/>
  <c r="Z916"/>
  <c r="Z918" s="1"/>
  <c r="AA916"/>
  <c r="AA918" s="1"/>
  <c r="AB916"/>
  <c r="AB918" s="1"/>
  <c r="E916"/>
  <c r="E918" s="1"/>
  <c r="E915"/>
  <c r="E917" s="1"/>
  <c r="AC914"/>
  <c r="AB913"/>
  <c r="AA913"/>
  <c r="Z913"/>
  <c r="Y913"/>
  <c r="X913"/>
  <c r="W913"/>
  <c r="V913"/>
  <c r="U913"/>
  <c r="T913"/>
  <c r="S913"/>
  <c r="R913"/>
  <c r="Q913"/>
  <c r="P913"/>
  <c r="O913"/>
  <c r="N913"/>
  <c r="M913"/>
  <c r="L913"/>
  <c r="K913"/>
  <c r="J913"/>
  <c r="I913"/>
  <c r="H913"/>
  <c r="G913"/>
  <c r="F913"/>
  <c r="E913"/>
  <c r="AB912"/>
  <c r="AA912"/>
  <c r="Z912"/>
  <c r="Y912"/>
  <c r="X912"/>
  <c r="W912"/>
  <c r="V912"/>
  <c r="U912"/>
  <c r="T912"/>
  <c r="S912"/>
  <c r="R912"/>
  <c r="Q912"/>
  <c r="P912"/>
  <c r="O912"/>
  <c r="N912"/>
  <c r="M912"/>
  <c r="L912"/>
  <c r="K912"/>
  <c r="J912"/>
  <c r="I912"/>
  <c r="H912"/>
  <c r="G912"/>
  <c r="F912"/>
  <c r="E912"/>
  <c r="AC909"/>
  <c r="AB909"/>
  <c r="AA909"/>
  <c r="Z909"/>
  <c r="Y909"/>
  <c r="X909"/>
  <c r="W909"/>
  <c r="V909"/>
  <c r="U909"/>
  <c r="T909"/>
  <c r="S909"/>
  <c r="R909"/>
  <c r="Q909"/>
  <c r="P909"/>
  <c r="O909"/>
  <c r="N909"/>
  <c r="M909"/>
  <c r="L909"/>
  <c r="K909"/>
  <c r="J909"/>
  <c r="I909"/>
  <c r="H909"/>
  <c r="G909"/>
  <c r="F909"/>
  <c r="E909"/>
  <c r="AB908"/>
  <c r="AA908"/>
  <c r="Z908"/>
  <c r="Y908"/>
  <c r="X908"/>
  <c r="W908"/>
  <c r="V908"/>
  <c r="U908"/>
  <c r="T908"/>
  <c r="S908"/>
  <c r="R908"/>
  <c r="Q908"/>
  <c r="P908"/>
  <c r="O908"/>
  <c r="N908"/>
  <c r="M908"/>
  <c r="L908"/>
  <c r="K908"/>
  <c r="J908"/>
  <c r="I908"/>
  <c r="H908"/>
  <c r="G908"/>
  <c r="F908"/>
  <c r="E908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Z893"/>
  <c r="AA893"/>
  <c r="AB893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Z894"/>
  <c r="AA894"/>
  <c r="AB894"/>
  <c r="AC894"/>
  <c r="E894"/>
  <c r="E893"/>
  <c r="F881"/>
  <c r="F883" s="1"/>
  <c r="G881"/>
  <c r="G883" s="1"/>
  <c r="H881"/>
  <c r="H883" s="1"/>
  <c r="I881"/>
  <c r="I883" s="1"/>
  <c r="J881"/>
  <c r="J883" s="1"/>
  <c r="K881"/>
  <c r="K883" s="1"/>
  <c r="L881"/>
  <c r="L883" s="1"/>
  <c r="M881"/>
  <c r="M883" s="1"/>
  <c r="N881"/>
  <c r="N883" s="1"/>
  <c r="O881"/>
  <c r="O883" s="1"/>
  <c r="P881"/>
  <c r="P883" s="1"/>
  <c r="Q881"/>
  <c r="Q883" s="1"/>
  <c r="R881"/>
  <c r="R883" s="1"/>
  <c r="S881"/>
  <c r="S883" s="1"/>
  <c r="T881"/>
  <c r="T883" s="1"/>
  <c r="U881"/>
  <c r="U883" s="1"/>
  <c r="V881"/>
  <c r="V883" s="1"/>
  <c r="W881"/>
  <c r="W883" s="1"/>
  <c r="X881"/>
  <c r="X883" s="1"/>
  <c r="Y881"/>
  <c r="Y883" s="1"/>
  <c r="Z881"/>
  <c r="Z883" s="1"/>
  <c r="AA881"/>
  <c r="AA883" s="1"/>
  <c r="AB881"/>
  <c r="AB883" s="1"/>
  <c r="F882"/>
  <c r="F884" s="1"/>
  <c r="G882"/>
  <c r="G884" s="1"/>
  <c r="H882"/>
  <c r="H884" s="1"/>
  <c r="I882"/>
  <c r="I884" s="1"/>
  <c r="J882"/>
  <c r="J884" s="1"/>
  <c r="K882"/>
  <c r="K884" s="1"/>
  <c r="L882"/>
  <c r="L884" s="1"/>
  <c r="M882"/>
  <c r="M884" s="1"/>
  <c r="N882"/>
  <c r="N884" s="1"/>
  <c r="O882"/>
  <c r="O884" s="1"/>
  <c r="P882"/>
  <c r="P884" s="1"/>
  <c r="Q882"/>
  <c r="Q884" s="1"/>
  <c r="R882"/>
  <c r="R884" s="1"/>
  <c r="S882"/>
  <c r="S884" s="1"/>
  <c r="T882"/>
  <c r="T884" s="1"/>
  <c r="U882"/>
  <c r="U884" s="1"/>
  <c r="V882"/>
  <c r="V884" s="1"/>
  <c r="W882"/>
  <c r="W884" s="1"/>
  <c r="X882"/>
  <c r="X884" s="1"/>
  <c r="Y882"/>
  <c r="Y884" s="1"/>
  <c r="Z882"/>
  <c r="Z884" s="1"/>
  <c r="AA882"/>
  <c r="AA884" s="1"/>
  <c r="AB882"/>
  <c r="AB884" s="1"/>
  <c r="AC882"/>
  <c r="AC884" s="1"/>
  <c r="E882"/>
  <c r="E884" s="1"/>
  <c r="E881"/>
  <c r="E883" s="1"/>
  <c r="AC880"/>
  <c r="AB871"/>
  <c r="AA871"/>
  <c r="Z871"/>
  <c r="Y871"/>
  <c r="X871"/>
  <c r="W871"/>
  <c r="V871"/>
  <c r="U871"/>
  <c r="T871"/>
  <c r="S871"/>
  <c r="R871"/>
  <c r="Q871"/>
  <c r="P871"/>
  <c r="O871"/>
  <c r="N871"/>
  <c r="M871"/>
  <c r="L871"/>
  <c r="K871"/>
  <c r="J871"/>
  <c r="I871"/>
  <c r="H871"/>
  <c r="G871"/>
  <c r="F871"/>
  <c r="E871"/>
  <c r="AB870"/>
  <c r="AA870"/>
  <c r="Z870"/>
  <c r="Y870"/>
  <c r="X870"/>
  <c r="W870"/>
  <c r="V870"/>
  <c r="U870"/>
  <c r="T870"/>
  <c r="S870"/>
  <c r="R870"/>
  <c r="Q870"/>
  <c r="P870"/>
  <c r="O870"/>
  <c r="N870"/>
  <c r="M870"/>
  <c r="L870"/>
  <c r="K870"/>
  <c r="J870"/>
  <c r="I870"/>
  <c r="H870"/>
  <c r="G870"/>
  <c r="F870"/>
  <c r="E870"/>
  <c r="AC867"/>
  <c r="AB867"/>
  <c r="AA867"/>
  <c r="Z867"/>
  <c r="Y867"/>
  <c r="X867"/>
  <c r="W867"/>
  <c r="V867"/>
  <c r="U867"/>
  <c r="T867"/>
  <c r="S867"/>
  <c r="R867"/>
  <c r="Q867"/>
  <c r="P867"/>
  <c r="O867"/>
  <c r="N867"/>
  <c r="M867"/>
  <c r="L867"/>
  <c r="K867"/>
  <c r="J867"/>
  <c r="I867"/>
  <c r="H867"/>
  <c r="G867"/>
  <c r="F867"/>
  <c r="E867"/>
  <c r="AB866"/>
  <c r="AA866"/>
  <c r="Z866"/>
  <c r="Y866"/>
  <c r="X866"/>
  <c r="W866"/>
  <c r="V866"/>
  <c r="U866"/>
  <c r="T866"/>
  <c r="S866"/>
  <c r="R866"/>
  <c r="Q866"/>
  <c r="P866"/>
  <c r="O866"/>
  <c r="N866"/>
  <c r="M866"/>
  <c r="L866"/>
  <c r="K866"/>
  <c r="J866"/>
  <c r="I866"/>
  <c r="H866"/>
  <c r="G866"/>
  <c r="F866"/>
  <c r="E866"/>
  <c r="AB855"/>
  <c r="AA855"/>
  <c r="Z855"/>
  <c r="Y855"/>
  <c r="X855"/>
  <c r="W855"/>
  <c r="V855"/>
  <c r="U855"/>
  <c r="T855"/>
  <c r="S855"/>
  <c r="R855"/>
  <c r="Q855"/>
  <c r="P855"/>
  <c r="O855"/>
  <c r="N855"/>
  <c r="M855"/>
  <c r="L855"/>
  <c r="K855"/>
  <c r="J855"/>
  <c r="I855"/>
  <c r="H855"/>
  <c r="G855"/>
  <c r="F855"/>
  <c r="E855"/>
  <c r="AB854"/>
  <c r="AA854"/>
  <c r="Z854"/>
  <c r="Y854"/>
  <c r="X854"/>
  <c r="W854"/>
  <c r="V854"/>
  <c r="U854"/>
  <c r="T854"/>
  <c r="S854"/>
  <c r="R854"/>
  <c r="Q854"/>
  <c r="P854"/>
  <c r="O854"/>
  <c r="N854"/>
  <c r="M854"/>
  <c r="L854"/>
  <c r="K854"/>
  <c r="J854"/>
  <c r="I854"/>
  <c r="H854"/>
  <c r="G854"/>
  <c r="F854"/>
  <c r="E854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Z847"/>
  <c r="AA847"/>
  <c r="AB847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Z848"/>
  <c r="AA848"/>
  <c r="AB848"/>
  <c r="AC848"/>
  <c r="E848"/>
  <c r="E847"/>
  <c r="F835"/>
  <c r="F837" s="1"/>
  <c r="G835"/>
  <c r="G837" s="1"/>
  <c r="H835"/>
  <c r="H837" s="1"/>
  <c r="I835"/>
  <c r="I837" s="1"/>
  <c r="J835"/>
  <c r="J837" s="1"/>
  <c r="K835"/>
  <c r="K837" s="1"/>
  <c r="L835"/>
  <c r="L837" s="1"/>
  <c r="M835"/>
  <c r="M837" s="1"/>
  <c r="N835"/>
  <c r="N837" s="1"/>
  <c r="O835"/>
  <c r="O837" s="1"/>
  <c r="P835"/>
  <c r="P837" s="1"/>
  <c r="Q835"/>
  <c r="Q837" s="1"/>
  <c r="R835"/>
  <c r="R837" s="1"/>
  <c r="S835"/>
  <c r="S837" s="1"/>
  <c r="T835"/>
  <c r="T837" s="1"/>
  <c r="U835"/>
  <c r="U837" s="1"/>
  <c r="V835"/>
  <c r="V837" s="1"/>
  <c r="W835"/>
  <c r="W837" s="1"/>
  <c r="X835"/>
  <c r="X837" s="1"/>
  <c r="Y835"/>
  <c r="Y837" s="1"/>
  <c r="Z835"/>
  <c r="Z837" s="1"/>
  <c r="AA835"/>
  <c r="AA837" s="1"/>
  <c r="AB835"/>
  <c r="AB837" s="1"/>
  <c r="F836"/>
  <c r="F838" s="1"/>
  <c r="G836"/>
  <c r="G838" s="1"/>
  <c r="H836"/>
  <c r="H838" s="1"/>
  <c r="I836"/>
  <c r="I838" s="1"/>
  <c r="J836"/>
  <c r="J838" s="1"/>
  <c r="K836"/>
  <c r="K838" s="1"/>
  <c r="L836"/>
  <c r="L838" s="1"/>
  <c r="M836"/>
  <c r="M838" s="1"/>
  <c r="N836"/>
  <c r="N838" s="1"/>
  <c r="O836"/>
  <c r="O838" s="1"/>
  <c r="P836"/>
  <c r="P838" s="1"/>
  <c r="Q836"/>
  <c r="Q838" s="1"/>
  <c r="R836"/>
  <c r="R838" s="1"/>
  <c r="S836"/>
  <c r="S838" s="1"/>
  <c r="T836"/>
  <c r="T838" s="1"/>
  <c r="U836"/>
  <c r="U838" s="1"/>
  <c r="V836"/>
  <c r="V838" s="1"/>
  <c r="W836"/>
  <c r="W838" s="1"/>
  <c r="X836"/>
  <c r="X838" s="1"/>
  <c r="Y836"/>
  <c r="Y838" s="1"/>
  <c r="Z836"/>
  <c r="Z838" s="1"/>
  <c r="AA836"/>
  <c r="AA838" s="1"/>
  <c r="AB836"/>
  <c r="AB838" s="1"/>
  <c r="AC836"/>
  <c r="AC838" s="1"/>
  <c r="E836"/>
  <c r="E838" s="1"/>
  <c r="E835"/>
  <c r="E837" s="1"/>
  <c r="AC834"/>
  <c r="AC825"/>
  <c r="AB825"/>
  <c r="AA825"/>
  <c r="Z825"/>
  <c r="Y825"/>
  <c r="X825"/>
  <c r="W825"/>
  <c r="V825"/>
  <c r="U825"/>
  <c r="T825"/>
  <c r="S825"/>
  <c r="R825"/>
  <c r="Q825"/>
  <c r="P825"/>
  <c r="O825"/>
  <c r="N825"/>
  <c r="M825"/>
  <c r="L825"/>
  <c r="K825"/>
  <c r="J825"/>
  <c r="I825"/>
  <c r="H825"/>
  <c r="G825"/>
  <c r="F825"/>
  <c r="E825"/>
  <c r="AB824"/>
  <c r="AA824"/>
  <c r="Z824"/>
  <c r="Y824"/>
  <c r="X824"/>
  <c r="W824"/>
  <c r="V824"/>
  <c r="U824"/>
  <c r="T824"/>
  <c r="S824"/>
  <c r="R824"/>
  <c r="Q824"/>
  <c r="P824"/>
  <c r="O824"/>
  <c r="N824"/>
  <c r="M824"/>
  <c r="L824"/>
  <c r="K824"/>
  <c r="J824"/>
  <c r="I824"/>
  <c r="H824"/>
  <c r="G824"/>
  <c r="F824"/>
  <c r="E824"/>
  <c r="AC821"/>
  <c r="AB821"/>
  <c r="AA821"/>
  <c r="Z821"/>
  <c r="Y821"/>
  <c r="X821"/>
  <c r="W821"/>
  <c r="V821"/>
  <c r="U821"/>
  <c r="T821"/>
  <c r="S821"/>
  <c r="R821"/>
  <c r="Q821"/>
  <c r="P821"/>
  <c r="O821"/>
  <c r="N821"/>
  <c r="M821"/>
  <c r="L821"/>
  <c r="K821"/>
  <c r="J821"/>
  <c r="I821"/>
  <c r="H821"/>
  <c r="G821"/>
  <c r="F821"/>
  <c r="E821"/>
  <c r="AB820"/>
  <c r="AA820"/>
  <c r="Z820"/>
  <c r="Y820"/>
  <c r="X820"/>
  <c r="W820"/>
  <c r="V820"/>
  <c r="U820"/>
  <c r="T820"/>
  <c r="S820"/>
  <c r="R820"/>
  <c r="Q820"/>
  <c r="P820"/>
  <c r="O820"/>
  <c r="N820"/>
  <c r="M820"/>
  <c r="L820"/>
  <c r="K820"/>
  <c r="J820"/>
  <c r="I820"/>
  <c r="H820"/>
  <c r="G820"/>
  <c r="F820"/>
  <c r="E820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Z816"/>
  <c r="AA816"/>
  <c r="AB816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Z817"/>
  <c r="AA817"/>
  <c r="AB817"/>
  <c r="AC817"/>
  <c r="E817"/>
  <c r="E816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Z810"/>
  <c r="AA810"/>
  <c r="AB810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Z811"/>
  <c r="AA811"/>
  <c r="AB811"/>
  <c r="AC811"/>
  <c r="E811"/>
  <c r="E810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Z807"/>
  <c r="AA807"/>
  <c r="AB807"/>
  <c r="AC807"/>
  <c r="E807"/>
  <c r="AC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Z677"/>
  <c r="AA677"/>
  <c r="AB677"/>
  <c r="E677"/>
  <c r="F668"/>
  <c r="F670" s="1"/>
  <c r="G668"/>
  <c r="G670" s="1"/>
  <c r="H668"/>
  <c r="H670" s="1"/>
  <c r="I668"/>
  <c r="I670" s="1"/>
  <c r="J668"/>
  <c r="J670" s="1"/>
  <c r="K668"/>
  <c r="K670" s="1"/>
  <c r="L668"/>
  <c r="L670" s="1"/>
  <c r="M668"/>
  <c r="M670" s="1"/>
  <c r="N668"/>
  <c r="N670" s="1"/>
  <c r="O668"/>
  <c r="O670" s="1"/>
  <c r="P668"/>
  <c r="P670" s="1"/>
  <c r="Q668"/>
  <c r="Q670" s="1"/>
  <c r="R668"/>
  <c r="R670" s="1"/>
  <c r="S668"/>
  <c r="S670" s="1"/>
  <c r="T668"/>
  <c r="T670" s="1"/>
  <c r="U668"/>
  <c r="U670" s="1"/>
  <c r="V668"/>
  <c r="V670" s="1"/>
  <c r="W668"/>
  <c r="W670" s="1"/>
  <c r="X668"/>
  <c r="X670" s="1"/>
  <c r="Y668"/>
  <c r="Y670" s="1"/>
  <c r="Z668"/>
  <c r="Z670" s="1"/>
  <c r="AA668"/>
  <c r="AA670" s="1"/>
  <c r="AB668"/>
  <c r="AB670" s="1"/>
  <c r="AC634"/>
  <c r="AC638"/>
  <c r="AC650"/>
  <c r="F669"/>
  <c r="F671" s="1"/>
  <c r="G669"/>
  <c r="G671" s="1"/>
  <c r="H669"/>
  <c r="H671" s="1"/>
  <c r="I669"/>
  <c r="I671" s="1"/>
  <c r="J669"/>
  <c r="J671" s="1"/>
  <c r="K669"/>
  <c r="K671" s="1"/>
  <c r="L669"/>
  <c r="L671" s="1"/>
  <c r="M669"/>
  <c r="M671" s="1"/>
  <c r="N669"/>
  <c r="N671" s="1"/>
  <c r="O669"/>
  <c r="O671" s="1"/>
  <c r="P669"/>
  <c r="P671" s="1"/>
  <c r="Q669"/>
  <c r="Q671" s="1"/>
  <c r="R669"/>
  <c r="R671" s="1"/>
  <c r="S669"/>
  <c r="S671" s="1"/>
  <c r="T669"/>
  <c r="T671" s="1"/>
  <c r="U669"/>
  <c r="U671" s="1"/>
  <c r="V669"/>
  <c r="V671" s="1"/>
  <c r="W669"/>
  <c r="W671" s="1"/>
  <c r="X669"/>
  <c r="X671" s="1"/>
  <c r="Y669"/>
  <c r="Y671" s="1"/>
  <c r="Z669"/>
  <c r="Z671" s="1"/>
  <c r="AA669"/>
  <c r="AA671" s="1"/>
  <c r="AB669"/>
  <c r="AB671" s="1"/>
  <c r="AC635"/>
  <c r="AC637" s="1"/>
  <c r="AC639"/>
  <c r="AC641" s="1"/>
  <c r="AC651"/>
  <c r="E669"/>
  <c r="E671" s="1"/>
  <c r="E668"/>
  <c r="E670" s="1"/>
  <c r="AC667"/>
  <c r="AC666"/>
  <c r="AC665"/>
  <c r="AB665"/>
  <c r="AA665"/>
  <c r="Z665"/>
  <c r="Y665"/>
  <c r="X665"/>
  <c r="W665"/>
  <c r="V665"/>
  <c r="U665"/>
  <c r="T665"/>
  <c r="S665"/>
  <c r="R665"/>
  <c r="Q665"/>
  <c r="P665"/>
  <c r="O665"/>
  <c r="N665"/>
  <c r="M665"/>
  <c r="L665"/>
  <c r="K665"/>
  <c r="J665"/>
  <c r="I665"/>
  <c r="H665"/>
  <c r="G665"/>
  <c r="F665"/>
  <c r="E665"/>
  <c r="AB664"/>
  <c r="AA664"/>
  <c r="Z664"/>
  <c r="Y664"/>
  <c r="X664"/>
  <c r="W664"/>
  <c r="V664"/>
  <c r="U664"/>
  <c r="T664"/>
  <c r="S664"/>
  <c r="R664"/>
  <c r="Q664"/>
  <c r="P664"/>
  <c r="O664"/>
  <c r="N664"/>
  <c r="M664"/>
  <c r="L664"/>
  <c r="K664"/>
  <c r="J664"/>
  <c r="I664"/>
  <c r="H664"/>
  <c r="G664"/>
  <c r="F664"/>
  <c r="E664"/>
  <c r="AB653"/>
  <c r="AA653"/>
  <c r="Z653"/>
  <c r="Y653"/>
  <c r="X653"/>
  <c r="W653"/>
  <c r="V653"/>
  <c r="U653"/>
  <c r="T653"/>
  <c r="S653"/>
  <c r="R653"/>
  <c r="Q653"/>
  <c r="P653"/>
  <c r="O653"/>
  <c r="N653"/>
  <c r="M653"/>
  <c r="L653"/>
  <c r="K653"/>
  <c r="J653"/>
  <c r="I653"/>
  <c r="H653"/>
  <c r="G653"/>
  <c r="F653"/>
  <c r="AB641"/>
  <c r="AA641"/>
  <c r="Z641"/>
  <c r="Y641"/>
  <c r="X641"/>
  <c r="W641"/>
  <c r="V641"/>
  <c r="U641"/>
  <c r="T641"/>
  <c r="S641"/>
  <c r="R641"/>
  <c r="Q641"/>
  <c r="P641"/>
  <c r="O641"/>
  <c r="N641"/>
  <c r="M641"/>
  <c r="L641"/>
  <c r="K641"/>
  <c r="J641"/>
  <c r="I641"/>
  <c r="H641"/>
  <c r="G641"/>
  <c r="F641"/>
  <c r="AB640"/>
  <c r="AB637"/>
  <c r="AA637"/>
  <c r="Z637"/>
  <c r="Y637"/>
  <c r="X637"/>
  <c r="W637"/>
  <c r="V637"/>
  <c r="U637"/>
  <c r="T637"/>
  <c r="S637"/>
  <c r="R637"/>
  <c r="Q637"/>
  <c r="P637"/>
  <c r="O637"/>
  <c r="N637"/>
  <c r="M637"/>
  <c r="L637"/>
  <c r="K637"/>
  <c r="J637"/>
  <c r="I637"/>
  <c r="H637"/>
  <c r="G637"/>
  <c r="F637"/>
  <c r="AB636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Z633"/>
  <c r="AA633"/>
  <c r="AB633"/>
  <c r="AC633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Z621"/>
  <c r="AA621"/>
  <c r="AB621"/>
  <c r="AC621"/>
  <c r="E621"/>
  <c r="AC617"/>
  <c r="AB617"/>
  <c r="AA617"/>
  <c r="Z617"/>
  <c r="Y617"/>
  <c r="X617"/>
  <c r="W617"/>
  <c r="V617"/>
  <c r="U617"/>
  <c r="T617"/>
  <c r="S617"/>
  <c r="R617"/>
  <c r="Q617"/>
  <c r="P617"/>
  <c r="O617"/>
  <c r="N617"/>
  <c r="M617"/>
  <c r="L617"/>
  <c r="K617"/>
  <c r="J617"/>
  <c r="I617"/>
  <c r="H617"/>
  <c r="G617"/>
  <c r="F617"/>
  <c r="E617"/>
  <c r="E624" s="1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Z613"/>
  <c r="AA613"/>
  <c r="AB613"/>
  <c r="AC613"/>
  <c r="E613"/>
  <c r="AC519"/>
  <c r="AC523"/>
  <c r="AC533"/>
  <c r="AC537"/>
  <c r="AC545"/>
  <c r="AC548" s="1"/>
  <c r="AC549"/>
  <c r="AC553"/>
  <c r="AC557"/>
  <c r="AC577"/>
  <c r="AC585"/>
  <c r="AC589"/>
  <c r="F599"/>
  <c r="F601" s="1"/>
  <c r="G599"/>
  <c r="G601" s="1"/>
  <c r="H599"/>
  <c r="H601" s="1"/>
  <c r="I599"/>
  <c r="I601" s="1"/>
  <c r="J599"/>
  <c r="J601" s="1"/>
  <c r="K599"/>
  <c r="K601" s="1"/>
  <c r="L599"/>
  <c r="L601" s="1"/>
  <c r="M599"/>
  <c r="M601" s="1"/>
  <c r="N599"/>
  <c r="N601" s="1"/>
  <c r="O599"/>
  <c r="O601" s="1"/>
  <c r="P599"/>
  <c r="P601" s="1"/>
  <c r="Q599"/>
  <c r="Q601" s="1"/>
  <c r="R599"/>
  <c r="R601" s="1"/>
  <c r="S599"/>
  <c r="S601" s="1"/>
  <c r="T599"/>
  <c r="T601" s="1"/>
  <c r="U599"/>
  <c r="U601" s="1"/>
  <c r="V599"/>
  <c r="V601" s="1"/>
  <c r="W599"/>
  <c r="W601" s="1"/>
  <c r="X599"/>
  <c r="X601" s="1"/>
  <c r="Y599"/>
  <c r="Y601" s="1"/>
  <c r="Z599"/>
  <c r="Z601" s="1"/>
  <c r="AA599"/>
  <c r="AA601" s="1"/>
  <c r="AB599"/>
  <c r="AB601" s="1"/>
  <c r="F600"/>
  <c r="F602" s="1"/>
  <c r="G600"/>
  <c r="G602" s="1"/>
  <c r="H600"/>
  <c r="H602" s="1"/>
  <c r="I600"/>
  <c r="I602" s="1"/>
  <c r="J600"/>
  <c r="J602" s="1"/>
  <c r="K600"/>
  <c r="K602" s="1"/>
  <c r="L600"/>
  <c r="L602" s="1"/>
  <c r="M600"/>
  <c r="M602" s="1"/>
  <c r="N600"/>
  <c r="N602" s="1"/>
  <c r="O600"/>
  <c r="O602" s="1"/>
  <c r="P600"/>
  <c r="P602" s="1"/>
  <c r="Q600"/>
  <c r="Q602" s="1"/>
  <c r="R600"/>
  <c r="R602" s="1"/>
  <c r="S600"/>
  <c r="S602" s="1"/>
  <c r="T600"/>
  <c r="T602" s="1"/>
  <c r="U600"/>
  <c r="U602" s="1"/>
  <c r="V600"/>
  <c r="V602" s="1"/>
  <c r="W600"/>
  <c r="W602" s="1"/>
  <c r="X600"/>
  <c r="X602" s="1"/>
  <c r="Y600"/>
  <c r="Y602" s="1"/>
  <c r="Z600"/>
  <c r="Z602" s="1"/>
  <c r="AA600"/>
  <c r="AA602" s="1"/>
  <c r="AB600"/>
  <c r="AB602" s="1"/>
  <c r="AC520"/>
  <c r="AC524"/>
  <c r="AC526" s="1"/>
  <c r="AC534"/>
  <c r="AC538"/>
  <c r="AC540" s="1"/>
  <c r="AC550"/>
  <c r="AC554"/>
  <c r="AC556" s="1"/>
  <c r="AC590"/>
  <c r="E600"/>
  <c r="E602" s="1"/>
  <c r="E599"/>
  <c r="E601" s="1"/>
  <c r="AC597"/>
  <c r="AC598"/>
  <c r="AB592"/>
  <c r="AA592"/>
  <c r="Z592"/>
  <c r="Y592"/>
  <c r="X592"/>
  <c r="W592"/>
  <c r="V592"/>
  <c r="U592"/>
  <c r="T592"/>
  <c r="S592"/>
  <c r="R592"/>
  <c r="Q592"/>
  <c r="P592"/>
  <c r="O592"/>
  <c r="N592"/>
  <c r="M592"/>
  <c r="L592"/>
  <c r="K592"/>
  <c r="J592"/>
  <c r="I592"/>
  <c r="H592"/>
  <c r="G592"/>
  <c r="F592"/>
  <c r="E592"/>
  <c r="AB591"/>
  <c r="AA591"/>
  <c r="Z591"/>
  <c r="Y591"/>
  <c r="X591"/>
  <c r="W591"/>
  <c r="V591"/>
  <c r="U591"/>
  <c r="T591"/>
  <c r="S591"/>
  <c r="R591"/>
  <c r="Q591"/>
  <c r="P591"/>
  <c r="O591"/>
  <c r="N591"/>
  <c r="M591"/>
  <c r="L591"/>
  <c r="K591"/>
  <c r="J591"/>
  <c r="I591"/>
  <c r="H591"/>
  <c r="G591"/>
  <c r="F591"/>
  <c r="AC588"/>
  <c r="AB588"/>
  <c r="AA588"/>
  <c r="Z588"/>
  <c r="Y588"/>
  <c r="X588"/>
  <c r="W588"/>
  <c r="V588"/>
  <c r="U588"/>
  <c r="T588"/>
  <c r="S588"/>
  <c r="R588"/>
  <c r="Q588"/>
  <c r="P588"/>
  <c r="O588"/>
  <c r="N588"/>
  <c r="M588"/>
  <c r="L588"/>
  <c r="K588"/>
  <c r="J588"/>
  <c r="I588"/>
  <c r="H588"/>
  <c r="G588"/>
  <c r="F588"/>
  <c r="E588"/>
  <c r="AC580"/>
  <c r="AB580"/>
  <c r="AA580"/>
  <c r="Z580"/>
  <c r="Y580"/>
  <c r="X580"/>
  <c r="W580"/>
  <c r="V580"/>
  <c r="U580"/>
  <c r="T580"/>
  <c r="S580"/>
  <c r="R580"/>
  <c r="Q580"/>
  <c r="P580"/>
  <c r="O580"/>
  <c r="N580"/>
  <c r="M580"/>
  <c r="L580"/>
  <c r="K580"/>
  <c r="J580"/>
  <c r="I580"/>
  <c r="H580"/>
  <c r="G580"/>
  <c r="F580"/>
  <c r="E580"/>
  <c r="AC560"/>
  <c r="AB560"/>
  <c r="AA560"/>
  <c r="Z560"/>
  <c r="Y560"/>
  <c r="X560"/>
  <c r="W560"/>
  <c r="V560"/>
  <c r="U560"/>
  <c r="T560"/>
  <c r="S560"/>
  <c r="R560"/>
  <c r="Q560"/>
  <c r="P560"/>
  <c r="O560"/>
  <c r="N560"/>
  <c r="M560"/>
  <c r="L560"/>
  <c r="K560"/>
  <c r="J560"/>
  <c r="I560"/>
  <c r="H560"/>
  <c r="G560"/>
  <c r="F560"/>
  <c r="AB556"/>
  <c r="AA556"/>
  <c r="Z556"/>
  <c r="Y556"/>
  <c r="X556"/>
  <c r="W556"/>
  <c r="V556"/>
  <c r="U556"/>
  <c r="T556"/>
  <c r="S556"/>
  <c r="R556"/>
  <c r="Q556"/>
  <c r="P556"/>
  <c r="O556"/>
  <c r="N556"/>
  <c r="M556"/>
  <c r="L556"/>
  <c r="K556"/>
  <c r="J556"/>
  <c r="I556"/>
  <c r="H556"/>
  <c r="G556"/>
  <c r="F556"/>
  <c r="AB555"/>
  <c r="AA555"/>
  <c r="Z555"/>
  <c r="Y555"/>
  <c r="X555"/>
  <c r="W555"/>
  <c r="V555"/>
  <c r="U555"/>
  <c r="T555"/>
  <c r="S555"/>
  <c r="R555"/>
  <c r="Q555"/>
  <c r="P555"/>
  <c r="O555"/>
  <c r="N555"/>
  <c r="M555"/>
  <c r="L555"/>
  <c r="K555"/>
  <c r="J555"/>
  <c r="I555"/>
  <c r="H555"/>
  <c r="G555"/>
  <c r="F555"/>
  <c r="AC552"/>
  <c r="AB552"/>
  <c r="AA552"/>
  <c r="Z552"/>
  <c r="Y552"/>
  <c r="X552"/>
  <c r="W552"/>
  <c r="V552"/>
  <c r="U552"/>
  <c r="T552"/>
  <c r="S552"/>
  <c r="R552"/>
  <c r="Q552"/>
  <c r="P552"/>
  <c r="O552"/>
  <c r="N552"/>
  <c r="M552"/>
  <c r="L552"/>
  <c r="K552"/>
  <c r="J552"/>
  <c r="I552"/>
  <c r="H552"/>
  <c r="G552"/>
  <c r="F552"/>
  <c r="AB548"/>
  <c r="AA548"/>
  <c r="Z548"/>
  <c r="Y548"/>
  <c r="X548"/>
  <c r="W548"/>
  <c r="V548"/>
  <c r="U548"/>
  <c r="T548"/>
  <c r="S548"/>
  <c r="R548"/>
  <c r="Q548"/>
  <c r="P548"/>
  <c r="O548"/>
  <c r="N548"/>
  <c r="M548"/>
  <c r="L548"/>
  <c r="K548"/>
  <c r="J548"/>
  <c r="I548"/>
  <c r="H548"/>
  <c r="G548"/>
  <c r="F548"/>
  <c r="AB540"/>
  <c r="AA540"/>
  <c r="Z540"/>
  <c r="Y540"/>
  <c r="X540"/>
  <c r="W540"/>
  <c r="V540"/>
  <c r="U540"/>
  <c r="T540"/>
  <c r="S540"/>
  <c r="R540"/>
  <c r="Q540"/>
  <c r="P540"/>
  <c r="O540"/>
  <c r="N540"/>
  <c r="M540"/>
  <c r="L540"/>
  <c r="K540"/>
  <c r="J540"/>
  <c r="I540"/>
  <c r="H540"/>
  <c r="G540"/>
  <c r="F540"/>
  <c r="AB536"/>
  <c r="AA536"/>
  <c r="Z536"/>
  <c r="Y536"/>
  <c r="X536"/>
  <c r="W536"/>
  <c r="V536"/>
  <c r="U536"/>
  <c r="T536"/>
  <c r="S536"/>
  <c r="R536"/>
  <c r="Q536"/>
  <c r="P536"/>
  <c r="O536"/>
  <c r="N536"/>
  <c r="M536"/>
  <c r="L536"/>
  <c r="K536"/>
  <c r="J536"/>
  <c r="I536"/>
  <c r="H536"/>
  <c r="G536"/>
  <c r="F536"/>
  <c r="AB526"/>
  <c r="AA526"/>
  <c r="Z526"/>
  <c r="Y526"/>
  <c r="X526"/>
  <c r="W526"/>
  <c r="V526"/>
  <c r="U526"/>
  <c r="T526"/>
  <c r="S526"/>
  <c r="R526"/>
  <c r="Q526"/>
  <c r="P526"/>
  <c r="O526"/>
  <c r="N526"/>
  <c r="M526"/>
  <c r="L526"/>
  <c r="K526"/>
  <c r="J526"/>
  <c r="I526"/>
  <c r="H526"/>
  <c r="G526"/>
  <c r="F526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Z522"/>
  <c r="AA522"/>
  <c r="AB522"/>
  <c r="E522"/>
  <c r="F474"/>
  <c r="F476" s="1"/>
  <c r="G474"/>
  <c r="G476" s="1"/>
  <c r="H474"/>
  <c r="H476" s="1"/>
  <c r="I474"/>
  <c r="I476" s="1"/>
  <c r="J474"/>
  <c r="J476" s="1"/>
  <c r="K474"/>
  <c r="K476" s="1"/>
  <c r="L474"/>
  <c r="L476" s="1"/>
  <c r="M474"/>
  <c r="M476" s="1"/>
  <c r="N474"/>
  <c r="N476" s="1"/>
  <c r="O474"/>
  <c r="O476" s="1"/>
  <c r="P474"/>
  <c r="P476" s="1"/>
  <c r="Q474"/>
  <c r="Q476" s="1"/>
  <c r="R474"/>
  <c r="R476" s="1"/>
  <c r="S474"/>
  <c r="S476" s="1"/>
  <c r="T474"/>
  <c r="T476" s="1"/>
  <c r="U474"/>
  <c r="U476" s="1"/>
  <c r="V474"/>
  <c r="V476" s="1"/>
  <c r="W474"/>
  <c r="W476" s="1"/>
  <c r="X474"/>
  <c r="X476" s="1"/>
  <c r="Y474"/>
  <c r="Y476" s="1"/>
  <c r="Z474"/>
  <c r="Z476" s="1"/>
  <c r="AA474"/>
  <c r="AA476" s="1"/>
  <c r="AB474"/>
  <c r="AB476" s="1"/>
  <c r="AC434"/>
  <c r="AC438"/>
  <c r="AC452"/>
  <c r="AC456"/>
  <c r="AC460"/>
  <c r="AC464"/>
  <c r="AC467" s="1"/>
  <c r="F475"/>
  <c r="F477" s="1"/>
  <c r="G475"/>
  <c r="G477" s="1"/>
  <c r="H475"/>
  <c r="H477" s="1"/>
  <c r="I475"/>
  <c r="I477" s="1"/>
  <c r="J475"/>
  <c r="J477" s="1"/>
  <c r="K475"/>
  <c r="K477" s="1"/>
  <c r="L475"/>
  <c r="L477" s="1"/>
  <c r="M475"/>
  <c r="M477" s="1"/>
  <c r="N475"/>
  <c r="N477" s="1"/>
  <c r="O475"/>
  <c r="O477" s="1"/>
  <c r="P475"/>
  <c r="P477" s="1"/>
  <c r="Q475"/>
  <c r="Q477" s="1"/>
  <c r="R475"/>
  <c r="R477" s="1"/>
  <c r="S475"/>
  <c r="S477" s="1"/>
  <c r="T475"/>
  <c r="T477" s="1"/>
  <c r="U475"/>
  <c r="U477" s="1"/>
  <c r="V475"/>
  <c r="V477" s="1"/>
  <c r="W475"/>
  <c r="W477" s="1"/>
  <c r="X475"/>
  <c r="X477" s="1"/>
  <c r="Y475"/>
  <c r="Y477" s="1"/>
  <c r="Z475"/>
  <c r="Z477" s="1"/>
  <c r="AA475"/>
  <c r="AA477" s="1"/>
  <c r="AB475"/>
  <c r="AB477" s="1"/>
  <c r="AC435"/>
  <c r="AC439"/>
  <c r="AC457"/>
  <c r="AC461"/>
  <c r="AC469"/>
  <c r="AC471" s="1"/>
  <c r="E477"/>
  <c r="E476"/>
  <c r="AC472"/>
  <c r="AB471"/>
  <c r="AA471"/>
  <c r="Z471"/>
  <c r="Y471"/>
  <c r="X471"/>
  <c r="W471"/>
  <c r="V471"/>
  <c r="U471"/>
  <c r="T471"/>
  <c r="S471"/>
  <c r="R471"/>
  <c r="Q471"/>
  <c r="P471"/>
  <c r="O471"/>
  <c r="N471"/>
  <c r="M471"/>
  <c r="L471"/>
  <c r="K471"/>
  <c r="J471"/>
  <c r="I471"/>
  <c r="H471"/>
  <c r="G471"/>
  <c r="F471"/>
  <c r="AB467"/>
  <c r="AA467"/>
  <c r="Z467"/>
  <c r="Y467"/>
  <c r="X467"/>
  <c r="W467"/>
  <c r="V467"/>
  <c r="U467"/>
  <c r="T467"/>
  <c r="S467"/>
  <c r="R467"/>
  <c r="Q467"/>
  <c r="P467"/>
  <c r="O467"/>
  <c r="N467"/>
  <c r="M467"/>
  <c r="L467"/>
  <c r="K467"/>
  <c r="J467"/>
  <c r="I467"/>
  <c r="H467"/>
  <c r="G467"/>
  <c r="F467"/>
  <c r="AB463"/>
  <c r="AA463"/>
  <c r="Z463"/>
  <c r="Y463"/>
  <c r="X463"/>
  <c r="W463"/>
  <c r="V463"/>
  <c r="U463"/>
  <c r="T463"/>
  <c r="S463"/>
  <c r="R463"/>
  <c r="Q463"/>
  <c r="P463"/>
  <c r="O463"/>
  <c r="N463"/>
  <c r="M463"/>
  <c r="L463"/>
  <c r="K463"/>
  <c r="J463"/>
  <c r="I463"/>
  <c r="H463"/>
  <c r="G463"/>
  <c r="F463"/>
  <c r="AB459"/>
  <c r="AA459"/>
  <c r="Z459"/>
  <c r="Y459"/>
  <c r="X459"/>
  <c r="W459"/>
  <c r="V459"/>
  <c r="U459"/>
  <c r="T459"/>
  <c r="S459"/>
  <c r="R459"/>
  <c r="Q459"/>
  <c r="P459"/>
  <c r="O459"/>
  <c r="N459"/>
  <c r="M459"/>
  <c r="L459"/>
  <c r="K459"/>
  <c r="J459"/>
  <c r="I459"/>
  <c r="H459"/>
  <c r="G459"/>
  <c r="F459"/>
  <c r="AB455"/>
  <c r="AA455"/>
  <c r="Z455"/>
  <c r="Y455"/>
  <c r="X455"/>
  <c r="W455"/>
  <c r="V455"/>
  <c r="U455"/>
  <c r="T455"/>
  <c r="S455"/>
  <c r="R455"/>
  <c r="Q455"/>
  <c r="P455"/>
  <c r="O455"/>
  <c r="N455"/>
  <c r="M455"/>
  <c r="L455"/>
  <c r="K455"/>
  <c r="J455"/>
  <c r="I455"/>
  <c r="H455"/>
  <c r="G455"/>
  <c r="F455"/>
  <c r="AB441"/>
  <c r="AA441"/>
  <c r="Z441"/>
  <c r="Y441"/>
  <c r="X441"/>
  <c r="W441"/>
  <c r="V441"/>
  <c r="U441"/>
  <c r="T441"/>
  <c r="S441"/>
  <c r="R441"/>
  <c r="Q441"/>
  <c r="P441"/>
  <c r="O441"/>
  <c r="N441"/>
  <c r="M441"/>
  <c r="L441"/>
  <c r="K441"/>
  <c r="J441"/>
  <c r="I441"/>
  <c r="H441"/>
  <c r="G441"/>
  <c r="F441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Z437"/>
  <c r="AA437"/>
  <c r="AB437"/>
  <c r="F289"/>
  <c r="F291" s="1"/>
  <c r="G289"/>
  <c r="G291" s="1"/>
  <c r="H289"/>
  <c r="H291" s="1"/>
  <c r="I289"/>
  <c r="I291" s="1"/>
  <c r="J289"/>
  <c r="J291" s="1"/>
  <c r="K289"/>
  <c r="K291" s="1"/>
  <c r="L289"/>
  <c r="L291" s="1"/>
  <c r="M289"/>
  <c r="M291" s="1"/>
  <c r="N289"/>
  <c r="N291" s="1"/>
  <c r="O289"/>
  <c r="O291" s="1"/>
  <c r="P289"/>
  <c r="P291" s="1"/>
  <c r="Q289"/>
  <c r="Q291" s="1"/>
  <c r="R289"/>
  <c r="R291" s="1"/>
  <c r="S289"/>
  <c r="S291" s="1"/>
  <c r="T289"/>
  <c r="T291" s="1"/>
  <c r="U289"/>
  <c r="U291" s="1"/>
  <c r="V289"/>
  <c r="V291" s="1"/>
  <c r="W289"/>
  <c r="W291" s="1"/>
  <c r="X289"/>
  <c r="X291" s="1"/>
  <c r="Y289"/>
  <c r="Y291" s="1"/>
  <c r="Z289"/>
  <c r="Z291" s="1"/>
  <c r="AA289"/>
  <c r="AA291" s="1"/>
  <c r="AB289"/>
  <c r="AB291" s="1"/>
  <c r="AC249"/>
  <c r="AC253"/>
  <c r="AC263"/>
  <c r="AC271"/>
  <c r="AC275"/>
  <c r="AC283"/>
  <c r="F290"/>
  <c r="F292" s="1"/>
  <c r="G290"/>
  <c r="G292" s="1"/>
  <c r="H290"/>
  <c r="H292" s="1"/>
  <c r="I290"/>
  <c r="I292" s="1"/>
  <c r="J290"/>
  <c r="J292" s="1"/>
  <c r="K290"/>
  <c r="K292" s="1"/>
  <c r="L290"/>
  <c r="L292" s="1"/>
  <c r="M290"/>
  <c r="M292" s="1"/>
  <c r="N290"/>
  <c r="N292" s="1"/>
  <c r="O290"/>
  <c r="O292" s="1"/>
  <c r="P290"/>
  <c r="P292" s="1"/>
  <c r="Q290"/>
  <c r="Q292" s="1"/>
  <c r="R290"/>
  <c r="R292" s="1"/>
  <c r="S290"/>
  <c r="S292" s="1"/>
  <c r="T290"/>
  <c r="T292" s="1"/>
  <c r="U290"/>
  <c r="U292" s="1"/>
  <c r="V290"/>
  <c r="V292" s="1"/>
  <c r="W290"/>
  <c r="W292" s="1"/>
  <c r="X290"/>
  <c r="X292" s="1"/>
  <c r="Y290"/>
  <c r="Y292" s="1"/>
  <c r="Z290"/>
  <c r="Z292" s="1"/>
  <c r="AA290"/>
  <c r="AA292" s="1"/>
  <c r="AB290"/>
  <c r="AB292" s="1"/>
  <c r="AC250"/>
  <c r="AC254"/>
  <c r="AC264"/>
  <c r="AC272"/>
  <c r="AC276"/>
  <c r="AC280"/>
  <c r="AC282" s="1"/>
  <c r="AC284"/>
  <c r="AC286" s="1"/>
  <c r="AC288"/>
  <c r="AC287"/>
  <c r="AB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Z266"/>
  <c r="AA266"/>
  <c r="AB266"/>
  <c r="E26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Z256"/>
  <c r="AA256"/>
  <c r="AB256"/>
  <c r="E256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E252"/>
  <c r="AC212" i="7"/>
  <c r="AC216"/>
  <c r="AC220"/>
  <c r="AC224"/>
  <c r="AC232"/>
  <c r="AC236"/>
  <c r="AC240"/>
  <c r="AC244"/>
  <c r="AC248"/>
  <c r="AC252"/>
  <c r="AC256"/>
  <c r="AC264"/>
  <c r="AC268"/>
  <c r="AC277"/>
  <c r="E280"/>
  <c r="AB1194"/>
  <c r="AA1194"/>
  <c r="Z1194"/>
  <c r="Y1194"/>
  <c r="X1194"/>
  <c r="W1194"/>
  <c r="V1194"/>
  <c r="U1194"/>
  <c r="T1194"/>
  <c r="S1194"/>
  <c r="R1194"/>
  <c r="Q1194"/>
  <c r="P1194"/>
  <c r="O1194"/>
  <c r="N1194"/>
  <c r="M1194"/>
  <c r="L1194"/>
  <c r="K1194"/>
  <c r="J1194"/>
  <c r="I1194"/>
  <c r="H1194"/>
  <c r="G1194"/>
  <c r="F1194"/>
  <c r="AB558"/>
  <c r="AA558"/>
  <c r="Z558"/>
  <c r="Y558"/>
  <c r="X558"/>
  <c r="W558"/>
  <c r="V558"/>
  <c r="U558"/>
  <c r="T558"/>
  <c r="S558"/>
  <c r="R558"/>
  <c r="Q558"/>
  <c r="P558"/>
  <c r="O558"/>
  <c r="N558"/>
  <c r="M558"/>
  <c r="L558"/>
  <c r="K558"/>
  <c r="J558"/>
  <c r="I558"/>
  <c r="H558"/>
  <c r="G558"/>
  <c r="F558"/>
  <c r="AC1707"/>
  <c r="AC1706"/>
  <c r="AB1709"/>
  <c r="AA1709"/>
  <c r="Z1709"/>
  <c r="Y1709"/>
  <c r="X1709"/>
  <c r="W1709"/>
  <c r="V1709"/>
  <c r="U1709"/>
  <c r="T1709"/>
  <c r="S1709"/>
  <c r="R1709"/>
  <c r="Q1709"/>
  <c r="P1709"/>
  <c r="O1709"/>
  <c r="N1709"/>
  <c r="M1709"/>
  <c r="L1709"/>
  <c r="K1709"/>
  <c r="J1709"/>
  <c r="I1709"/>
  <c r="H1709"/>
  <c r="G1709"/>
  <c r="F1709"/>
  <c r="AC322"/>
  <c r="AC304"/>
  <c r="AC303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AA202"/>
  <c r="AB202"/>
  <c r="F201"/>
  <c r="G201"/>
  <c r="I201"/>
  <c r="J201"/>
  <c r="K201"/>
  <c r="L201"/>
  <c r="M201"/>
  <c r="O201"/>
  <c r="P201"/>
  <c r="Q201"/>
  <c r="R201"/>
  <c r="S201"/>
  <c r="T201"/>
  <c r="U201"/>
  <c r="W201"/>
  <c r="X201"/>
  <c r="Y201"/>
  <c r="Y284" s="1"/>
  <c r="Z201"/>
  <c r="AA201"/>
  <c r="AB201"/>
  <c r="AC2184"/>
  <c r="AB2376"/>
  <c r="AA2376"/>
  <c r="Z2376"/>
  <c r="Y2376"/>
  <c r="X2376"/>
  <c r="W2376"/>
  <c r="V2376"/>
  <c r="U2376"/>
  <c r="T2376"/>
  <c r="S2376"/>
  <c r="R2376"/>
  <c r="Q2376"/>
  <c r="P2376"/>
  <c r="O2376"/>
  <c r="N2376"/>
  <c r="M2376"/>
  <c r="L2376"/>
  <c r="K2376"/>
  <c r="J2376"/>
  <c r="I2376"/>
  <c r="H2376"/>
  <c r="G2376"/>
  <c r="F2376"/>
  <c r="F2371"/>
  <c r="G2371"/>
  <c r="H2371"/>
  <c r="I2371"/>
  <c r="J2371"/>
  <c r="K2371"/>
  <c r="L2371"/>
  <c r="M2371"/>
  <c r="N2371"/>
  <c r="O2371"/>
  <c r="P2371"/>
  <c r="Q2371"/>
  <c r="R2371"/>
  <c r="S2371"/>
  <c r="T2371"/>
  <c r="U2371"/>
  <c r="V2371"/>
  <c r="W2371"/>
  <c r="X2371"/>
  <c r="Y2371"/>
  <c r="Z2371"/>
  <c r="AA2371"/>
  <c r="AB2371"/>
  <c r="AC2413"/>
  <c r="AC2412"/>
  <c r="AB2415"/>
  <c r="AA2415"/>
  <c r="Z2415"/>
  <c r="Y2415"/>
  <c r="X2415"/>
  <c r="W2415"/>
  <c r="V2415"/>
  <c r="U2415"/>
  <c r="T2415"/>
  <c r="S2415"/>
  <c r="R2415"/>
  <c r="Q2415"/>
  <c r="P2415"/>
  <c r="O2415"/>
  <c r="N2415"/>
  <c r="M2415"/>
  <c r="L2415"/>
  <c r="K2415"/>
  <c r="J2415"/>
  <c r="I2415"/>
  <c r="H2415"/>
  <c r="G2415"/>
  <c r="F2415"/>
  <c r="E2415"/>
  <c r="AC2409"/>
  <c r="AC2408"/>
  <c r="AB2411"/>
  <c r="AA2411"/>
  <c r="Z2411"/>
  <c r="Y2411"/>
  <c r="X2411"/>
  <c r="W2411"/>
  <c r="V2411"/>
  <c r="U2411"/>
  <c r="T2411"/>
  <c r="S2411"/>
  <c r="R2411"/>
  <c r="Q2411"/>
  <c r="P2411"/>
  <c r="O2411"/>
  <c r="N2411"/>
  <c r="M2411"/>
  <c r="L2411"/>
  <c r="K2411"/>
  <c r="J2411"/>
  <c r="I2411"/>
  <c r="H2411"/>
  <c r="G2411"/>
  <c r="F2411"/>
  <c r="E2411"/>
  <c r="AC2406"/>
  <c r="AB2406"/>
  <c r="AA2406"/>
  <c r="Z2406"/>
  <c r="Y2406"/>
  <c r="X2406"/>
  <c r="W2406"/>
  <c r="V2406"/>
  <c r="U2406"/>
  <c r="T2406"/>
  <c r="S2406"/>
  <c r="R2406"/>
  <c r="Q2406"/>
  <c r="P2406"/>
  <c r="O2406"/>
  <c r="N2406"/>
  <c r="M2406"/>
  <c r="L2406"/>
  <c r="K2406"/>
  <c r="J2406"/>
  <c r="I2406"/>
  <c r="H2406"/>
  <c r="G2406"/>
  <c r="F2406"/>
  <c r="E2406"/>
  <c r="AC2401"/>
  <c r="AB2401"/>
  <c r="AA2401"/>
  <c r="Z2401"/>
  <c r="Y2401"/>
  <c r="X2401"/>
  <c r="W2401"/>
  <c r="V2401"/>
  <c r="U2401"/>
  <c r="T2401"/>
  <c r="S2401"/>
  <c r="R2401"/>
  <c r="Q2401"/>
  <c r="P2401"/>
  <c r="O2401"/>
  <c r="N2401"/>
  <c r="M2401"/>
  <c r="L2401"/>
  <c r="K2401"/>
  <c r="J2401"/>
  <c r="I2401"/>
  <c r="H2401"/>
  <c r="G2401"/>
  <c r="F2401"/>
  <c r="E2401"/>
  <c r="AC2268"/>
  <c r="AC2264"/>
  <c r="AC2260"/>
  <c r="AC2257"/>
  <c r="AC2256"/>
  <c r="AC2252"/>
  <c r="AC2249"/>
  <c r="AC2248"/>
  <c r="AC2205"/>
  <c r="AC2207" s="1"/>
  <c r="AC2204"/>
  <c r="AC2201"/>
  <c r="AC2200"/>
  <c r="AC2197"/>
  <c r="AC2196"/>
  <c r="AC2193"/>
  <c r="AC2192"/>
  <c r="AC2189"/>
  <c r="AC2188"/>
  <c r="AC2185"/>
  <c r="AC2187" s="1"/>
  <c r="AC2181"/>
  <c r="AC2180"/>
  <c r="AC2177"/>
  <c r="AC2176"/>
  <c r="AC2030"/>
  <c r="AC2029"/>
  <c r="AC2026"/>
  <c r="AC2025"/>
  <c r="AC2022"/>
  <c r="AC2021"/>
  <c r="AC2018"/>
  <c r="AC2017"/>
  <c r="AC2014"/>
  <c r="AC2013"/>
  <c r="AC2010"/>
  <c r="AC2009"/>
  <c r="AC1889"/>
  <c r="AC1888"/>
  <c r="AC1885"/>
  <c r="AC1884"/>
  <c r="AC1877"/>
  <c r="AC1876"/>
  <c r="AC1873"/>
  <c r="AC1872"/>
  <c r="AC1869"/>
  <c r="AC1868"/>
  <c r="AC1865"/>
  <c r="AC1864"/>
  <c r="AC1861"/>
  <c r="AC1860"/>
  <c r="AC1857"/>
  <c r="AC1856"/>
  <c r="AC1853"/>
  <c r="AC1852"/>
  <c r="AC1849"/>
  <c r="AC1848"/>
  <c r="AC1845"/>
  <c r="AC1844"/>
  <c r="AC1841"/>
  <c r="AC1903" s="1"/>
  <c r="AC1840"/>
  <c r="AC1902" s="1"/>
  <c r="AC1788"/>
  <c r="AC1787"/>
  <c r="AC1784"/>
  <c r="AC1783"/>
  <c r="AC1743"/>
  <c r="AC1739"/>
  <c r="AC1738"/>
  <c r="AC1735"/>
  <c r="AC1734"/>
  <c r="AC1731"/>
  <c r="AC1730"/>
  <c r="AC1727"/>
  <c r="AC1726"/>
  <c r="AC1723"/>
  <c r="AC1722"/>
  <c r="AC1719"/>
  <c r="AC1718"/>
  <c r="AC1715"/>
  <c r="AC1714"/>
  <c r="AC1711"/>
  <c r="AC1710"/>
  <c r="AC1703"/>
  <c r="AC1702"/>
  <c r="AC1699"/>
  <c r="AC1698"/>
  <c r="AC1695"/>
  <c r="AC1694"/>
  <c r="AC1691"/>
  <c r="AC1690"/>
  <c r="AC1687"/>
  <c r="AC1679"/>
  <c r="AC1678"/>
  <c r="AC1675"/>
  <c r="AC1674"/>
  <c r="AC1624"/>
  <c r="AC1623"/>
  <c r="AC1620"/>
  <c r="AC1619"/>
  <c r="AC1616"/>
  <c r="AC1615"/>
  <c r="AC1612"/>
  <c r="AC1611"/>
  <c r="AC1608"/>
  <c r="AC1607"/>
  <c r="AC1593"/>
  <c r="AC1592"/>
  <c r="AC1265"/>
  <c r="AC1264"/>
  <c r="AC1261"/>
  <c r="AC1260"/>
  <c r="AC1257"/>
  <c r="AC1271" s="1"/>
  <c r="AC1253"/>
  <c r="AC1252"/>
  <c r="AC1249"/>
  <c r="AC1248"/>
  <c r="AC1240"/>
  <c r="AC1237"/>
  <c r="AC1236"/>
  <c r="AC1229"/>
  <c r="AC1228"/>
  <c r="AC1225"/>
  <c r="AC1224"/>
  <c r="AC1213"/>
  <c r="AC1210"/>
  <c r="AC1209"/>
  <c r="AC2281"/>
  <c r="AC2209"/>
  <c r="AC2208"/>
  <c r="AC2033"/>
  <c r="AC1901"/>
  <c r="AC1900"/>
  <c r="AC1796"/>
  <c r="AC1795"/>
  <c r="AC1747"/>
  <c r="AC1628"/>
  <c r="AC1627"/>
  <c r="AC1269"/>
  <c r="AC1268"/>
  <c r="AC946"/>
  <c r="AC945"/>
  <c r="AC716"/>
  <c r="AC715"/>
  <c r="AC714"/>
  <c r="AC711"/>
  <c r="AC710"/>
  <c r="AC703"/>
  <c r="AD703" s="1"/>
  <c r="AC697"/>
  <c r="AC696"/>
  <c r="AC693"/>
  <c r="AC692"/>
  <c r="AC689"/>
  <c r="AC688"/>
  <c r="AC685"/>
  <c r="AC684"/>
  <c r="AC669"/>
  <c r="AC668"/>
  <c r="AC665"/>
  <c r="AC664"/>
  <c r="AC661"/>
  <c r="AC651"/>
  <c r="AC645"/>
  <c r="AC641"/>
  <c r="AC629"/>
  <c r="AC633" s="1"/>
  <c r="AC628"/>
  <c r="AC561"/>
  <c r="AC560"/>
  <c r="AC557"/>
  <c r="AC556"/>
  <c r="AC553"/>
  <c r="AC552"/>
  <c r="AC549"/>
  <c r="AC548"/>
  <c r="AC545"/>
  <c r="AC544"/>
  <c r="AC540"/>
  <c r="AC537"/>
  <c r="AC536"/>
  <c r="AC533"/>
  <c r="AC532"/>
  <c r="AC529"/>
  <c r="AC528"/>
  <c r="AC524"/>
  <c r="AC521"/>
  <c r="AC520"/>
  <c r="AC517"/>
  <c r="AC516"/>
  <c r="AC509"/>
  <c r="AC508"/>
  <c r="AC504"/>
  <c r="AC501"/>
  <c r="AC500"/>
  <c r="AC497"/>
  <c r="AC496"/>
  <c r="AC486"/>
  <c r="AC485"/>
  <c r="AC481"/>
  <c r="AC478"/>
  <c r="AC477"/>
  <c r="AC474"/>
  <c r="AC473"/>
  <c r="AC428"/>
  <c r="AC425"/>
  <c r="AC424"/>
  <c r="AC421"/>
  <c r="AC420"/>
  <c r="AC417"/>
  <c r="AC416"/>
  <c r="AC413"/>
  <c r="AC412"/>
  <c r="AC409"/>
  <c r="AC408"/>
  <c r="AC405"/>
  <c r="AC404"/>
  <c r="AC401"/>
  <c r="AC400"/>
  <c r="AC397"/>
  <c r="AC396"/>
  <c r="AC393"/>
  <c r="AC392"/>
  <c r="AC430" s="1"/>
  <c r="AC389"/>
  <c r="AC388"/>
  <c r="AC385"/>
  <c r="AC384"/>
  <c r="AC381"/>
  <c r="AC380"/>
  <c r="AC377"/>
  <c r="AC376"/>
  <c r="AC373"/>
  <c r="AC372"/>
  <c r="AC369"/>
  <c r="AC368"/>
  <c r="AC365"/>
  <c r="AC364"/>
  <c r="AC361"/>
  <c r="AC363" s="1"/>
  <c r="AC360"/>
  <c r="AC357"/>
  <c r="AC349"/>
  <c r="AC348"/>
  <c r="AC344"/>
  <c r="AC334"/>
  <c r="AC330"/>
  <c r="AC329"/>
  <c r="AC321"/>
  <c r="AC269"/>
  <c r="AC265"/>
  <c r="AC261"/>
  <c r="AC263" s="1"/>
  <c r="AC257"/>
  <c r="AC253"/>
  <c r="AC245"/>
  <c r="AC241"/>
  <c r="AC237"/>
  <c r="AC233"/>
  <c r="AC225"/>
  <c r="AC221"/>
  <c r="AC213"/>
  <c r="AC217"/>
  <c r="AC201"/>
  <c r="AC205" s="1"/>
  <c r="AC2384"/>
  <c r="AC2383"/>
  <c r="AC2386"/>
  <c r="AB2386"/>
  <c r="AA2386"/>
  <c r="Z2386"/>
  <c r="Y2386"/>
  <c r="X2386"/>
  <c r="W2386"/>
  <c r="V2386"/>
  <c r="U2386"/>
  <c r="T2386"/>
  <c r="S2386"/>
  <c r="R2386"/>
  <c r="Q2386"/>
  <c r="P2386"/>
  <c r="O2386"/>
  <c r="N2386"/>
  <c r="M2386"/>
  <c r="L2386"/>
  <c r="K2386"/>
  <c r="J2386"/>
  <c r="I2386"/>
  <c r="H2386"/>
  <c r="G2386"/>
  <c r="F2386"/>
  <c r="AC2380"/>
  <c r="AC2379"/>
  <c r="AC2382"/>
  <c r="AB2382"/>
  <c r="AA2382"/>
  <c r="Z2382"/>
  <c r="Y2382"/>
  <c r="X2382"/>
  <c r="W2382"/>
  <c r="V2382"/>
  <c r="U2382"/>
  <c r="T2382"/>
  <c r="S2382"/>
  <c r="R2382"/>
  <c r="Q2382"/>
  <c r="P2382"/>
  <c r="O2382"/>
  <c r="N2382"/>
  <c r="M2382"/>
  <c r="L2382"/>
  <c r="K2382"/>
  <c r="J2382"/>
  <c r="I2382"/>
  <c r="H2382"/>
  <c r="G2382"/>
  <c r="F2382"/>
  <c r="AC2375"/>
  <c r="AC2374"/>
  <c r="AB2377"/>
  <c r="AA2377"/>
  <c r="Z2377"/>
  <c r="Y2377"/>
  <c r="X2377"/>
  <c r="W2377"/>
  <c r="V2377"/>
  <c r="U2377"/>
  <c r="T2377"/>
  <c r="S2377"/>
  <c r="R2377"/>
  <c r="Q2377"/>
  <c r="P2377"/>
  <c r="O2377"/>
  <c r="N2377"/>
  <c r="M2377"/>
  <c r="L2377"/>
  <c r="K2377"/>
  <c r="J2377"/>
  <c r="I2377"/>
  <c r="H2377"/>
  <c r="G2377"/>
  <c r="F2377"/>
  <c r="AC2370"/>
  <c r="AC2372" s="1"/>
  <c r="AB2372"/>
  <c r="AA2372"/>
  <c r="Z2372"/>
  <c r="Y2372"/>
  <c r="X2372"/>
  <c r="W2372"/>
  <c r="V2372"/>
  <c r="U2372"/>
  <c r="T2372"/>
  <c r="S2372"/>
  <c r="R2372"/>
  <c r="Q2372"/>
  <c r="P2372"/>
  <c r="O2372"/>
  <c r="N2372"/>
  <c r="M2372"/>
  <c r="L2372"/>
  <c r="K2372"/>
  <c r="J2372"/>
  <c r="I2372"/>
  <c r="H2372"/>
  <c r="G2372"/>
  <c r="F2372"/>
  <c r="F2035"/>
  <c r="F2037" s="1"/>
  <c r="G2035"/>
  <c r="G2037" s="1"/>
  <c r="H2035"/>
  <c r="H2037" s="1"/>
  <c r="I2035"/>
  <c r="I2037" s="1"/>
  <c r="J2035"/>
  <c r="J2037" s="1"/>
  <c r="K2035"/>
  <c r="K2037" s="1"/>
  <c r="L2035"/>
  <c r="L2037" s="1"/>
  <c r="M2035"/>
  <c r="M2037" s="1"/>
  <c r="N2035"/>
  <c r="N2037" s="1"/>
  <c r="O2035"/>
  <c r="O2037" s="1"/>
  <c r="P2035"/>
  <c r="P2037" s="1"/>
  <c r="Q2035"/>
  <c r="Q2037" s="1"/>
  <c r="R2035"/>
  <c r="R2037" s="1"/>
  <c r="S2035"/>
  <c r="S2037" s="1"/>
  <c r="T2035"/>
  <c r="T2037" s="1"/>
  <c r="U2035"/>
  <c r="U2037" s="1"/>
  <c r="V2035"/>
  <c r="V2037" s="1"/>
  <c r="W2035"/>
  <c r="W2037" s="1"/>
  <c r="X2035"/>
  <c r="X2037" s="1"/>
  <c r="Y2035"/>
  <c r="Y2037" s="1"/>
  <c r="Z2035"/>
  <c r="Z2037" s="1"/>
  <c r="AA2035"/>
  <c r="AA2037" s="1"/>
  <c r="AB2035"/>
  <c r="AB2037" s="1"/>
  <c r="AC2035"/>
  <c r="AC1995"/>
  <c r="AC1999"/>
  <c r="AC2037" s="1"/>
  <c r="F2036"/>
  <c r="F2038" s="1"/>
  <c r="G2036"/>
  <c r="G2038" s="1"/>
  <c r="H2036"/>
  <c r="H2038" s="1"/>
  <c r="I2036"/>
  <c r="I2038" s="1"/>
  <c r="J2036"/>
  <c r="J2038" s="1"/>
  <c r="K2036"/>
  <c r="K2038" s="1"/>
  <c r="L2036"/>
  <c r="L2038" s="1"/>
  <c r="M2036"/>
  <c r="M2038" s="1"/>
  <c r="N2036"/>
  <c r="N2038" s="1"/>
  <c r="O2036"/>
  <c r="O2038" s="1"/>
  <c r="P2036"/>
  <c r="P2038" s="1"/>
  <c r="Q2036"/>
  <c r="Q2038" s="1"/>
  <c r="R2036"/>
  <c r="R2038" s="1"/>
  <c r="S2036"/>
  <c r="S2038" s="1"/>
  <c r="T2036"/>
  <c r="T2038" s="1"/>
  <c r="U2036"/>
  <c r="U2038" s="1"/>
  <c r="V2036"/>
  <c r="V2038" s="1"/>
  <c r="W2036"/>
  <c r="W2038" s="1"/>
  <c r="X2036"/>
  <c r="X2038" s="1"/>
  <c r="Y2036"/>
  <c r="Y2038" s="1"/>
  <c r="Z2036"/>
  <c r="Z2038" s="1"/>
  <c r="AA2036"/>
  <c r="AA2038" s="1"/>
  <c r="AB2036"/>
  <c r="AB2038" s="1"/>
  <c r="AC1996"/>
  <c r="AC2000"/>
  <c r="E2036"/>
  <c r="E2038" s="1"/>
  <c r="E2035"/>
  <c r="E2037" s="1"/>
  <c r="AC2024"/>
  <c r="AB2024"/>
  <c r="AA2024"/>
  <c r="Z2024"/>
  <c r="Y2024"/>
  <c r="X2024"/>
  <c r="W2024"/>
  <c r="V2024"/>
  <c r="U2024"/>
  <c r="T2024"/>
  <c r="S2024"/>
  <c r="R2024"/>
  <c r="Q2024"/>
  <c r="P2024"/>
  <c r="O2024"/>
  <c r="N2024"/>
  <c r="M2024"/>
  <c r="L2024"/>
  <c r="K2024"/>
  <c r="J2024"/>
  <c r="I2024"/>
  <c r="H2024"/>
  <c r="G2024"/>
  <c r="F2024"/>
  <c r="AC2020"/>
  <c r="AB2020"/>
  <c r="AA2020"/>
  <c r="Z2020"/>
  <c r="Y2020"/>
  <c r="X2020"/>
  <c r="W2020"/>
  <c r="V2020"/>
  <c r="U2020"/>
  <c r="T2020"/>
  <c r="S2020"/>
  <c r="R2020"/>
  <c r="Q2020"/>
  <c r="P2020"/>
  <c r="O2020"/>
  <c r="N2020"/>
  <c r="M2020"/>
  <c r="L2020"/>
  <c r="K2020"/>
  <c r="J2020"/>
  <c r="I2020"/>
  <c r="H2020"/>
  <c r="G2020"/>
  <c r="F2020"/>
  <c r="AC2016"/>
  <c r="AB2016"/>
  <c r="AA2016"/>
  <c r="Z2016"/>
  <c r="Y2016"/>
  <c r="X2016"/>
  <c r="W2016"/>
  <c r="V2016"/>
  <c r="U2016"/>
  <c r="T2016"/>
  <c r="S2016"/>
  <c r="R2016"/>
  <c r="Q2016"/>
  <c r="P2016"/>
  <c r="O2016"/>
  <c r="N2016"/>
  <c r="M2016"/>
  <c r="L2016"/>
  <c r="K2016"/>
  <c r="J2016"/>
  <c r="I2016"/>
  <c r="H2016"/>
  <c r="G2016"/>
  <c r="F2016"/>
  <c r="AC2012"/>
  <c r="AB2012"/>
  <c r="AA2012"/>
  <c r="Z2012"/>
  <c r="Y2012"/>
  <c r="X2012"/>
  <c r="W2012"/>
  <c r="V2012"/>
  <c r="U2012"/>
  <c r="T2012"/>
  <c r="S2012"/>
  <c r="R2012"/>
  <c r="Q2012"/>
  <c r="P2012"/>
  <c r="O2012"/>
  <c r="N2012"/>
  <c r="M2012"/>
  <c r="L2012"/>
  <c r="K2012"/>
  <c r="J2012"/>
  <c r="I2012"/>
  <c r="H2012"/>
  <c r="G2012"/>
  <c r="F2012"/>
  <c r="F1270"/>
  <c r="F1272" s="1"/>
  <c r="G1270"/>
  <c r="G1272" s="1"/>
  <c r="H1270"/>
  <c r="H1272" s="1"/>
  <c r="I1270"/>
  <c r="I1272" s="1"/>
  <c r="J1270"/>
  <c r="J1272" s="1"/>
  <c r="K1270"/>
  <c r="K1272" s="1"/>
  <c r="L1270"/>
  <c r="L1272" s="1"/>
  <c r="M1270"/>
  <c r="M1272" s="1"/>
  <c r="N1270"/>
  <c r="N1272" s="1"/>
  <c r="O1270"/>
  <c r="O1272" s="1"/>
  <c r="P1270"/>
  <c r="P1272" s="1"/>
  <c r="Q1270"/>
  <c r="Q1272" s="1"/>
  <c r="R1270"/>
  <c r="R1272" s="1"/>
  <c r="S1270"/>
  <c r="S1272" s="1"/>
  <c r="T1270"/>
  <c r="T1272" s="1"/>
  <c r="U1270"/>
  <c r="U1272" s="1"/>
  <c r="V1270"/>
  <c r="V1272" s="1"/>
  <c r="W1270"/>
  <c r="W1272" s="1"/>
  <c r="X1270"/>
  <c r="X1272" s="1"/>
  <c r="Y1270"/>
  <c r="Y1272" s="1"/>
  <c r="Z1270"/>
  <c r="Z1272" s="1"/>
  <c r="AA1270"/>
  <c r="AA1272" s="1"/>
  <c r="AB1270"/>
  <c r="AB1272" s="1"/>
  <c r="AC1270"/>
  <c r="AC1195"/>
  <c r="F1271"/>
  <c r="F1273" s="1"/>
  <c r="G1271"/>
  <c r="G1273" s="1"/>
  <c r="H1271"/>
  <c r="H1273" s="1"/>
  <c r="I1271"/>
  <c r="I1273" s="1"/>
  <c r="J1271"/>
  <c r="J1273" s="1"/>
  <c r="K1271"/>
  <c r="K1273" s="1"/>
  <c r="L1271"/>
  <c r="L1273" s="1"/>
  <c r="M1271"/>
  <c r="M1273" s="1"/>
  <c r="N1271"/>
  <c r="N1273" s="1"/>
  <c r="O1271"/>
  <c r="O1273" s="1"/>
  <c r="P1271"/>
  <c r="P1273" s="1"/>
  <c r="Q1271"/>
  <c r="Q1273" s="1"/>
  <c r="R1271"/>
  <c r="R1273" s="1"/>
  <c r="S1271"/>
  <c r="S1273" s="1"/>
  <c r="T1271"/>
  <c r="T1273" s="1"/>
  <c r="U1271"/>
  <c r="U1273" s="1"/>
  <c r="V1271"/>
  <c r="V1273" s="1"/>
  <c r="W1271"/>
  <c r="W1273" s="1"/>
  <c r="X1271"/>
  <c r="X1273" s="1"/>
  <c r="Y1271"/>
  <c r="Y1273" s="1"/>
  <c r="Z1271"/>
  <c r="Z1273" s="1"/>
  <c r="AA1271"/>
  <c r="AA1273" s="1"/>
  <c r="AB1271"/>
  <c r="AB1273" s="1"/>
  <c r="AC1196"/>
  <c r="E1271"/>
  <c r="E1273" s="1"/>
  <c r="E1270"/>
  <c r="E1272" s="1"/>
  <c r="AC1267"/>
  <c r="AB1267"/>
  <c r="AA1267"/>
  <c r="Z1267"/>
  <c r="Y1267"/>
  <c r="X1267"/>
  <c r="W1267"/>
  <c r="V1267"/>
  <c r="U1267"/>
  <c r="T1267"/>
  <c r="S1267"/>
  <c r="R1267"/>
  <c r="Q1267"/>
  <c r="P1267"/>
  <c r="O1267"/>
  <c r="N1267"/>
  <c r="M1267"/>
  <c r="L1267"/>
  <c r="K1267"/>
  <c r="J1267"/>
  <c r="I1267"/>
  <c r="H1267"/>
  <c r="G1267"/>
  <c r="F1267"/>
  <c r="E1267"/>
  <c r="AC1263"/>
  <c r="AB1263"/>
  <c r="AA1263"/>
  <c r="Z1263"/>
  <c r="Y1263"/>
  <c r="X1263"/>
  <c r="W1263"/>
  <c r="V1263"/>
  <c r="U1263"/>
  <c r="T1263"/>
  <c r="S1263"/>
  <c r="R1263"/>
  <c r="Q1263"/>
  <c r="P1263"/>
  <c r="O1263"/>
  <c r="N1263"/>
  <c r="M1263"/>
  <c r="L1263"/>
  <c r="K1263"/>
  <c r="J1263"/>
  <c r="I1263"/>
  <c r="H1263"/>
  <c r="G1263"/>
  <c r="F1263"/>
  <c r="E1263"/>
  <c r="AB1259"/>
  <c r="AA1259"/>
  <c r="Z1259"/>
  <c r="Y1259"/>
  <c r="X1259"/>
  <c r="W1259"/>
  <c r="V1259"/>
  <c r="U1259"/>
  <c r="T1259"/>
  <c r="S1259"/>
  <c r="R1259"/>
  <c r="Q1259"/>
  <c r="P1259"/>
  <c r="O1259"/>
  <c r="N1259"/>
  <c r="M1259"/>
  <c r="L1259"/>
  <c r="K1259"/>
  <c r="J1259"/>
  <c r="I1259"/>
  <c r="H1259"/>
  <c r="G1259"/>
  <c r="F1259"/>
  <c r="E1259"/>
  <c r="AC1255"/>
  <c r="AB1255"/>
  <c r="AA1255"/>
  <c r="Z1255"/>
  <c r="Y1255"/>
  <c r="X1255"/>
  <c r="W1255"/>
  <c r="V1255"/>
  <c r="U1255"/>
  <c r="T1255"/>
  <c r="S1255"/>
  <c r="R1255"/>
  <c r="Q1255"/>
  <c r="P1255"/>
  <c r="O1255"/>
  <c r="N1255"/>
  <c r="M1255"/>
  <c r="L1255"/>
  <c r="K1255"/>
  <c r="J1255"/>
  <c r="I1255"/>
  <c r="H1255"/>
  <c r="G1255"/>
  <c r="F1255"/>
  <c r="AC1251"/>
  <c r="AB1251"/>
  <c r="AA1251"/>
  <c r="Z1251"/>
  <c r="Y1251"/>
  <c r="X1251"/>
  <c r="W1251"/>
  <c r="V1251"/>
  <c r="U1251"/>
  <c r="T1251"/>
  <c r="S1251"/>
  <c r="R1251"/>
  <c r="Q1251"/>
  <c r="P1251"/>
  <c r="O1251"/>
  <c r="N1251"/>
  <c r="M1251"/>
  <c r="L1251"/>
  <c r="K1251"/>
  <c r="J1251"/>
  <c r="I1251"/>
  <c r="H1251"/>
  <c r="G1251"/>
  <c r="F1251"/>
  <c r="AC1243"/>
  <c r="AC1239"/>
  <c r="AB1239"/>
  <c r="AA1239"/>
  <c r="Z1239"/>
  <c r="Y1239"/>
  <c r="X1239"/>
  <c r="W1239"/>
  <c r="V1239"/>
  <c r="U1239"/>
  <c r="T1239"/>
  <c r="S1239"/>
  <c r="R1239"/>
  <c r="Q1239"/>
  <c r="P1239"/>
  <c r="O1239"/>
  <c r="N1239"/>
  <c r="M1239"/>
  <c r="L1239"/>
  <c r="K1239"/>
  <c r="J1239"/>
  <c r="I1239"/>
  <c r="H1239"/>
  <c r="G1239"/>
  <c r="F1239"/>
  <c r="AB1235"/>
  <c r="AA1235"/>
  <c r="Z1235"/>
  <c r="Y1235"/>
  <c r="X1235"/>
  <c r="W1235"/>
  <c r="V1235"/>
  <c r="U1235"/>
  <c r="T1235"/>
  <c r="S1235"/>
  <c r="R1235"/>
  <c r="Q1235"/>
  <c r="P1235"/>
  <c r="O1235"/>
  <c r="N1235"/>
  <c r="M1235"/>
  <c r="L1235"/>
  <c r="K1235"/>
  <c r="J1235"/>
  <c r="I1235"/>
  <c r="H1235"/>
  <c r="G1235"/>
  <c r="F1235"/>
  <c r="AB1231"/>
  <c r="AA1231"/>
  <c r="Z1231"/>
  <c r="Y1231"/>
  <c r="X1231"/>
  <c r="W1231"/>
  <c r="V1231"/>
  <c r="U1231"/>
  <c r="T1231"/>
  <c r="S1231"/>
  <c r="R1231"/>
  <c r="Q1231"/>
  <c r="P1231"/>
  <c r="O1231"/>
  <c r="N1231"/>
  <c r="M1231"/>
  <c r="L1231"/>
  <c r="K1231"/>
  <c r="J1231"/>
  <c r="I1231"/>
  <c r="H1231"/>
  <c r="G1231"/>
  <c r="F1231"/>
  <c r="AB1227"/>
  <c r="AA1227"/>
  <c r="Z1227"/>
  <c r="Y1227"/>
  <c r="X1227"/>
  <c r="W1227"/>
  <c r="V1227"/>
  <c r="U1227"/>
  <c r="T1227"/>
  <c r="S1227"/>
  <c r="R1227"/>
  <c r="Q1227"/>
  <c r="P1227"/>
  <c r="O1227"/>
  <c r="N1227"/>
  <c r="M1227"/>
  <c r="L1227"/>
  <c r="K1227"/>
  <c r="J1227"/>
  <c r="I1227"/>
  <c r="H1227"/>
  <c r="G1227"/>
  <c r="F1227"/>
  <c r="F1217"/>
  <c r="F1219" s="1"/>
  <c r="G1217"/>
  <c r="G1219" s="1"/>
  <c r="H1217"/>
  <c r="H1219" s="1"/>
  <c r="I1217"/>
  <c r="I1219" s="1"/>
  <c r="J1217"/>
  <c r="J1219" s="1"/>
  <c r="K1217"/>
  <c r="K1219" s="1"/>
  <c r="L1217"/>
  <c r="L1219" s="1"/>
  <c r="M1217"/>
  <c r="M1219" s="1"/>
  <c r="N1217"/>
  <c r="N1219" s="1"/>
  <c r="O1217"/>
  <c r="O1219" s="1"/>
  <c r="P1217"/>
  <c r="P1219" s="1"/>
  <c r="Q1217"/>
  <c r="Q1219" s="1"/>
  <c r="R1217"/>
  <c r="R1219" s="1"/>
  <c r="S1217"/>
  <c r="S1219" s="1"/>
  <c r="T1217"/>
  <c r="T1219" s="1"/>
  <c r="U1217"/>
  <c r="U1219" s="1"/>
  <c r="V1217"/>
  <c r="V1219" s="1"/>
  <c r="W1217"/>
  <c r="W1219" s="1"/>
  <c r="X1217"/>
  <c r="X1219" s="1"/>
  <c r="Y1217"/>
  <c r="Y1219" s="1"/>
  <c r="Z1217"/>
  <c r="Z1219" s="1"/>
  <c r="AA1217"/>
  <c r="AA1219" s="1"/>
  <c r="AB1217"/>
  <c r="AB1219" s="1"/>
  <c r="AC1217"/>
  <c r="AC1191"/>
  <c r="AC1187"/>
  <c r="F1218"/>
  <c r="F1220" s="1"/>
  <c r="G1218"/>
  <c r="G1220" s="1"/>
  <c r="H1218"/>
  <c r="H1220" s="1"/>
  <c r="I1218"/>
  <c r="I1220" s="1"/>
  <c r="J1218"/>
  <c r="J1220" s="1"/>
  <c r="K1218"/>
  <c r="K1220" s="1"/>
  <c r="L1218"/>
  <c r="L1220" s="1"/>
  <c r="M1218"/>
  <c r="M1220" s="1"/>
  <c r="N1218"/>
  <c r="N1220" s="1"/>
  <c r="O1218"/>
  <c r="O1220" s="1"/>
  <c r="P1218"/>
  <c r="P1220" s="1"/>
  <c r="Q1218"/>
  <c r="Q1220" s="1"/>
  <c r="R1218"/>
  <c r="R1220" s="1"/>
  <c r="S1218"/>
  <c r="S1220" s="1"/>
  <c r="T1218"/>
  <c r="T1220" s="1"/>
  <c r="U1218"/>
  <c r="U1220" s="1"/>
  <c r="V1218"/>
  <c r="V1220" s="1"/>
  <c r="W1218"/>
  <c r="W1220" s="1"/>
  <c r="X1218"/>
  <c r="X1220" s="1"/>
  <c r="Y1218"/>
  <c r="Y1220" s="1"/>
  <c r="Z1218"/>
  <c r="Z1220" s="1"/>
  <c r="AA1218"/>
  <c r="AA1220" s="1"/>
  <c r="AB1218"/>
  <c r="AB1220" s="1"/>
  <c r="AC1218"/>
  <c r="AC1192"/>
  <c r="AC1188"/>
  <c r="AC1794"/>
  <c r="AB1794"/>
  <c r="AA1794"/>
  <c r="Z1794"/>
  <c r="Y1794"/>
  <c r="X1794"/>
  <c r="W1794"/>
  <c r="V1794"/>
  <c r="U1794"/>
  <c r="T1794"/>
  <c r="S1794"/>
  <c r="R1794"/>
  <c r="Q1794"/>
  <c r="P1794"/>
  <c r="O1794"/>
  <c r="N1794"/>
  <c r="M1794"/>
  <c r="L1794"/>
  <c r="K1794"/>
  <c r="J1794"/>
  <c r="I1794"/>
  <c r="H1794"/>
  <c r="G1794"/>
  <c r="F1794"/>
  <c r="E1794"/>
  <c r="AC1790"/>
  <c r="AB1790"/>
  <c r="AA1790"/>
  <c r="Z1790"/>
  <c r="Y1790"/>
  <c r="X1790"/>
  <c r="W1790"/>
  <c r="V1790"/>
  <c r="U1790"/>
  <c r="T1790"/>
  <c r="S1790"/>
  <c r="R1790"/>
  <c r="Q1790"/>
  <c r="P1790"/>
  <c r="O1790"/>
  <c r="N1790"/>
  <c r="M1790"/>
  <c r="L1790"/>
  <c r="K1790"/>
  <c r="J1790"/>
  <c r="I1790"/>
  <c r="H1790"/>
  <c r="G1790"/>
  <c r="F1790"/>
  <c r="E1790"/>
  <c r="AC1786"/>
  <c r="AB1786"/>
  <c r="AA1786"/>
  <c r="Z1786"/>
  <c r="Y1786"/>
  <c r="X1786"/>
  <c r="W1786"/>
  <c r="V1786"/>
  <c r="U1786"/>
  <c r="T1786"/>
  <c r="S1786"/>
  <c r="R1786"/>
  <c r="Q1786"/>
  <c r="P1786"/>
  <c r="O1786"/>
  <c r="N1786"/>
  <c r="M1786"/>
  <c r="L1786"/>
  <c r="K1786"/>
  <c r="J1786"/>
  <c r="I1786"/>
  <c r="H1786"/>
  <c r="G1786"/>
  <c r="F1786"/>
  <c r="E1786"/>
  <c r="F1797"/>
  <c r="F1799" s="1"/>
  <c r="G1797"/>
  <c r="G1799" s="1"/>
  <c r="H1797"/>
  <c r="H1799" s="1"/>
  <c r="I1797"/>
  <c r="I1799" s="1"/>
  <c r="J1797"/>
  <c r="J1799" s="1"/>
  <c r="K1797"/>
  <c r="K1799" s="1"/>
  <c r="L1797"/>
  <c r="L1799" s="1"/>
  <c r="M1797"/>
  <c r="M1799" s="1"/>
  <c r="N1797"/>
  <c r="N1799" s="1"/>
  <c r="O1797"/>
  <c r="O1799" s="1"/>
  <c r="P1797"/>
  <c r="P1799" s="1"/>
  <c r="Q1797"/>
  <c r="Q1799" s="1"/>
  <c r="R1797"/>
  <c r="R1799" s="1"/>
  <c r="S1797"/>
  <c r="S1799" s="1"/>
  <c r="T1797"/>
  <c r="T1799" s="1"/>
  <c r="U1797"/>
  <c r="U1799" s="1"/>
  <c r="V1797"/>
  <c r="V1799" s="1"/>
  <c r="W1797"/>
  <c r="W1799" s="1"/>
  <c r="X1797"/>
  <c r="X1799" s="1"/>
  <c r="Y1797"/>
  <c r="Y1799" s="1"/>
  <c r="Z1797"/>
  <c r="Z1799" s="1"/>
  <c r="AA1797"/>
  <c r="AA1799" s="1"/>
  <c r="AB1797"/>
  <c r="AB1799" s="1"/>
  <c r="AC1797"/>
  <c r="AC1769"/>
  <c r="AC1773"/>
  <c r="F1798"/>
  <c r="F1800" s="1"/>
  <c r="G1798"/>
  <c r="G1800" s="1"/>
  <c r="H1798"/>
  <c r="H1800" s="1"/>
  <c r="I1798"/>
  <c r="I1800" s="1"/>
  <c r="J1798"/>
  <c r="J1800" s="1"/>
  <c r="K1798"/>
  <c r="K1800" s="1"/>
  <c r="L1798"/>
  <c r="L1800" s="1"/>
  <c r="M1798"/>
  <c r="M1800" s="1"/>
  <c r="N1798"/>
  <c r="N1800" s="1"/>
  <c r="O1798"/>
  <c r="O1800" s="1"/>
  <c r="P1798"/>
  <c r="P1800" s="1"/>
  <c r="Q1798"/>
  <c r="Q1800" s="1"/>
  <c r="R1798"/>
  <c r="R1800" s="1"/>
  <c r="S1798"/>
  <c r="S1800" s="1"/>
  <c r="T1798"/>
  <c r="T1800" s="1"/>
  <c r="U1798"/>
  <c r="U1800" s="1"/>
  <c r="V1798"/>
  <c r="V1800" s="1"/>
  <c r="W1798"/>
  <c r="W1800" s="1"/>
  <c r="X1798"/>
  <c r="X1800" s="1"/>
  <c r="Y1798"/>
  <c r="Y1800" s="1"/>
  <c r="Z1798"/>
  <c r="Z1800" s="1"/>
  <c r="AA1798"/>
  <c r="AA1800" s="1"/>
  <c r="AB1798"/>
  <c r="AB1800" s="1"/>
  <c r="AC1798"/>
  <c r="AC1770"/>
  <c r="AC1774"/>
  <c r="E1798"/>
  <c r="E1800" s="1"/>
  <c r="E1797"/>
  <c r="E1799" s="1"/>
  <c r="AC1818"/>
  <c r="AC1826"/>
  <c r="AC1819"/>
  <c r="AC1827"/>
  <c r="AC1823"/>
  <c r="AC1831"/>
  <c r="AC1891"/>
  <c r="AC1875"/>
  <c r="AC1871"/>
  <c r="AC1867"/>
  <c r="AC1863"/>
  <c r="AC1859"/>
  <c r="AC1851"/>
  <c r="AC1847"/>
  <c r="AC1843"/>
  <c r="F717"/>
  <c r="F719" s="1"/>
  <c r="G717"/>
  <c r="G719" s="1"/>
  <c r="H717"/>
  <c r="H719" s="1"/>
  <c r="I717"/>
  <c r="I719" s="1"/>
  <c r="J717"/>
  <c r="J719" s="1"/>
  <c r="K717"/>
  <c r="K719" s="1"/>
  <c r="L717"/>
  <c r="L719" s="1"/>
  <c r="M717"/>
  <c r="M719" s="1"/>
  <c r="N717"/>
  <c r="N719" s="1"/>
  <c r="O717"/>
  <c r="O719" s="1"/>
  <c r="P717"/>
  <c r="P719" s="1"/>
  <c r="Q717"/>
  <c r="Q719" s="1"/>
  <c r="R717"/>
  <c r="R719" s="1"/>
  <c r="S717"/>
  <c r="S719" s="1"/>
  <c r="T717"/>
  <c r="T719" s="1"/>
  <c r="U717"/>
  <c r="U719" s="1"/>
  <c r="V717"/>
  <c r="V719" s="1"/>
  <c r="W717"/>
  <c r="W719" s="1"/>
  <c r="X717"/>
  <c r="X719" s="1"/>
  <c r="Y717"/>
  <c r="Y719" s="1"/>
  <c r="Z717"/>
  <c r="Z719" s="1"/>
  <c r="AA717"/>
  <c r="AA719" s="1"/>
  <c r="AB717"/>
  <c r="AB719" s="1"/>
  <c r="AC717"/>
  <c r="AC719" s="1"/>
  <c r="F718"/>
  <c r="F720" s="1"/>
  <c r="G718"/>
  <c r="G720" s="1"/>
  <c r="H718"/>
  <c r="H720" s="1"/>
  <c r="I718"/>
  <c r="I720" s="1"/>
  <c r="J718"/>
  <c r="J720" s="1"/>
  <c r="K718"/>
  <c r="K720" s="1"/>
  <c r="L718"/>
  <c r="L720" s="1"/>
  <c r="M718"/>
  <c r="M720" s="1"/>
  <c r="N718"/>
  <c r="N720" s="1"/>
  <c r="O718"/>
  <c r="O720" s="1"/>
  <c r="P718"/>
  <c r="P720" s="1"/>
  <c r="Q718"/>
  <c r="Q720" s="1"/>
  <c r="R718"/>
  <c r="R720" s="1"/>
  <c r="S718"/>
  <c r="S720" s="1"/>
  <c r="T718"/>
  <c r="T720" s="1"/>
  <c r="U718"/>
  <c r="U720" s="1"/>
  <c r="V718"/>
  <c r="V720" s="1"/>
  <c r="W718"/>
  <c r="W720" s="1"/>
  <c r="X718"/>
  <c r="X720" s="1"/>
  <c r="Y718"/>
  <c r="Y720" s="1"/>
  <c r="Z718"/>
  <c r="Z720" s="1"/>
  <c r="AA718"/>
  <c r="AA720" s="1"/>
  <c r="AB718"/>
  <c r="AB720" s="1"/>
  <c r="AC603"/>
  <c r="AC609"/>
  <c r="AC615"/>
  <c r="E718"/>
  <c r="E720" s="1"/>
  <c r="E719"/>
  <c r="AC709"/>
  <c r="AB709"/>
  <c r="AA709"/>
  <c r="Z709"/>
  <c r="Y709"/>
  <c r="X709"/>
  <c r="W709"/>
  <c r="V709"/>
  <c r="U709"/>
  <c r="T709"/>
  <c r="S709"/>
  <c r="R709"/>
  <c r="Q709"/>
  <c r="P709"/>
  <c r="O709"/>
  <c r="N709"/>
  <c r="M709"/>
  <c r="L709"/>
  <c r="K709"/>
  <c r="J709"/>
  <c r="I709"/>
  <c r="H709"/>
  <c r="G709"/>
  <c r="F709"/>
  <c r="E709"/>
  <c r="AC705"/>
  <c r="AB705"/>
  <c r="AA705"/>
  <c r="Z705"/>
  <c r="Y705"/>
  <c r="X705"/>
  <c r="W705"/>
  <c r="V705"/>
  <c r="U705"/>
  <c r="T705"/>
  <c r="S705"/>
  <c r="R705"/>
  <c r="Q705"/>
  <c r="P705"/>
  <c r="O705"/>
  <c r="N705"/>
  <c r="M705"/>
  <c r="L705"/>
  <c r="K705"/>
  <c r="J705"/>
  <c r="I705"/>
  <c r="H705"/>
  <c r="G705"/>
  <c r="F705"/>
  <c r="E705"/>
  <c r="AC699"/>
  <c r="AB699"/>
  <c r="AA699"/>
  <c r="Z699"/>
  <c r="Y699"/>
  <c r="X699"/>
  <c r="W699"/>
  <c r="V699"/>
  <c r="U699"/>
  <c r="T699"/>
  <c r="S699"/>
  <c r="R699"/>
  <c r="Q699"/>
  <c r="P699"/>
  <c r="O699"/>
  <c r="N699"/>
  <c r="M699"/>
  <c r="L699"/>
  <c r="K699"/>
  <c r="J699"/>
  <c r="I699"/>
  <c r="H699"/>
  <c r="G699"/>
  <c r="F699"/>
  <c r="AC695"/>
  <c r="AB695"/>
  <c r="AA695"/>
  <c r="Z695"/>
  <c r="Y695"/>
  <c r="X695"/>
  <c r="W695"/>
  <c r="V695"/>
  <c r="U695"/>
  <c r="T695"/>
  <c r="S695"/>
  <c r="R695"/>
  <c r="Q695"/>
  <c r="P695"/>
  <c r="O695"/>
  <c r="N695"/>
  <c r="M695"/>
  <c r="L695"/>
  <c r="K695"/>
  <c r="J695"/>
  <c r="I695"/>
  <c r="H695"/>
  <c r="G695"/>
  <c r="F695"/>
  <c r="AC691"/>
  <c r="AB691"/>
  <c r="AA691"/>
  <c r="Z691"/>
  <c r="Y691"/>
  <c r="X691"/>
  <c r="W691"/>
  <c r="V691"/>
  <c r="U691"/>
  <c r="T691"/>
  <c r="S691"/>
  <c r="R691"/>
  <c r="Q691"/>
  <c r="P691"/>
  <c r="O691"/>
  <c r="N691"/>
  <c r="M691"/>
  <c r="L691"/>
  <c r="K691"/>
  <c r="J691"/>
  <c r="I691"/>
  <c r="H691"/>
  <c r="G691"/>
  <c r="F691"/>
  <c r="AC683"/>
  <c r="AB683"/>
  <c r="AA683"/>
  <c r="Z683"/>
  <c r="Y683"/>
  <c r="X683"/>
  <c r="W683"/>
  <c r="V683"/>
  <c r="U683"/>
  <c r="T683"/>
  <c r="S683"/>
  <c r="R683"/>
  <c r="Q683"/>
  <c r="P683"/>
  <c r="O683"/>
  <c r="N683"/>
  <c r="M683"/>
  <c r="L683"/>
  <c r="K683"/>
  <c r="J683"/>
  <c r="I683"/>
  <c r="H683"/>
  <c r="G683"/>
  <c r="F683"/>
  <c r="AB677"/>
  <c r="AA677"/>
  <c r="Z677"/>
  <c r="Y677"/>
  <c r="X677"/>
  <c r="W677"/>
  <c r="V677"/>
  <c r="U677"/>
  <c r="T677"/>
  <c r="S677"/>
  <c r="R677"/>
  <c r="Q677"/>
  <c r="P677"/>
  <c r="O677"/>
  <c r="N677"/>
  <c r="M677"/>
  <c r="L677"/>
  <c r="K677"/>
  <c r="J677"/>
  <c r="I677"/>
  <c r="H677"/>
  <c r="G677"/>
  <c r="F677"/>
  <c r="AB667"/>
  <c r="AA667"/>
  <c r="Z667"/>
  <c r="Y667"/>
  <c r="X667"/>
  <c r="W667"/>
  <c r="V667"/>
  <c r="U667"/>
  <c r="T667"/>
  <c r="S667"/>
  <c r="R667"/>
  <c r="Q667"/>
  <c r="P667"/>
  <c r="O667"/>
  <c r="N667"/>
  <c r="M667"/>
  <c r="L667"/>
  <c r="K667"/>
  <c r="J667"/>
  <c r="I667"/>
  <c r="H667"/>
  <c r="G667"/>
  <c r="F667"/>
  <c r="E667"/>
  <c r="AC663"/>
  <c r="AB663"/>
  <c r="AA663"/>
  <c r="Z663"/>
  <c r="Y663"/>
  <c r="X663"/>
  <c r="W663"/>
  <c r="V663"/>
  <c r="U663"/>
  <c r="T663"/>
  <c r="S663"/>
  <c r="R663"/>
  <c r="Q663"/>
  <c r="P663"/>
  <c r="O663"/>
  <c r="N663"/>
  <c r="M663"/>
  <c r="L663"/>
  <c r="K663"/>
  <c r="J663"/>
  <c r="I663"/>
  <c r="H663"/>
  <c r="G663"/>
  <c r="F663"/>
  <c r="E663"/>
  <c r="AC659"/>
  <c r="AB659"/>
  <c r="AA659"/>
  <c r="Z659"/>
  <c r="Y659"/>
  <c r="X659"/>
  <c r="W659"/>
  <c r="V659"/>
  <c r="U659"/>
  <c r="T659"/>
  <c r="S659"/>
  <c r="R659"/>
  <c r="Q659"/>
  <c r="P659"/>
  <c r="O659"/>
  <c r="N659"/>
  <c r="M659"/>
  <c r="L659"/>
  <c r="K659"/>
  <c r="J659"/>
  <c r="I659"/>
  <c r="H659"/>
  <c r="G659"/>
  <c r="F659"/>
  <c r="E659"/>
  <c r="AC653"/>
  <c r="AB653"/>
  <c r="AA653"/>
  <c r="Z653"/>
  <c r="Y653"/>
  <c r="X653"/>
  <c r="W653"/>
  <c r="V653"/>
  <c r="U653"/>
  <c r="T653"/>
  <c r="S653"/>
  <c r="R653"/>
  <c r="Q653"/>
  <c r="P653"/>
  <c r="O653"/>
  <c r="N653"/>
  <c r="M653"/>
  <c r="L653"/>
  <c r="K653"/>
  <c r="J653"/>
  <c r="I653"/>
  <c r="H653"/>
  <c r="G653"/>
  <c r="F653"/>
  <c r="E653"/>
  <c r="AC647"/>
  <c r="AB647"/>
  <c r="AA647"/>
  <c r="Z647"/>
  <c r="Y647"/>
  <c r="X647"/>
  <c r="W647"/>
  <c r="V647"/>
  <c r="U647"/>
  <c r="T647"/>
  <c r="S647"/>
  <c r="R647"/>
  <c r="Q647"/>
  <c r="P647"/>
  <c r="O647"/>
  <c r="N647"/>
  <c r="M647"/>
  <c r="L647"/>
  <c r="K647"/>
  <c r="J647"/>
  <c r="I647"/>
  <c r="H647"/>
  <c r="G647"/>
  <c r="F647"/>
  <c r="E647"/>
  <c r="AC643"/>
  <c r="AB643"/>
  <c r="AA643"/>
  <c r="Z643"/>
  <c r="Y643"/>
  <c r="X643"/>
  <c r="W643"/>
  <c r="V643"/>
  <c r="U643"/>
  <c r="T643"/>
  <c r="S643"/>
  <c r="R643"/>
  <c r="Q643"/>
  <c r="P643"/>
  <c r="O643"/>
  <c r="N643"/>
  <c r="M643"/>
  <c r="L643"/>
  <c r="K643"/>
  <c r="J643"/>
  <c r="I643"/>
  <c r="H643"/>
  <c r="G643"/>
  <c r="F643"/>
  <c r="E643"/>
  <c r="F632"/>
  <c r="F634" s="1"/>
  <c r="G632"/>
  <c r="G634" s="1"/>
  <c r="H632"/>
  <c r="H634" s="1"/>
  <c r="I632"/>
  <c r="I634" s="1"/>
  <c r="J632"/>
  <c r="J634" s="1"/>
  <c r="K632"/>
  <c r="K634" s="1"/>
  <c r="L632"/>
  <c r="L634" s="1"/>
  <c r="M632"/>
  <c r="M634" s="1"/>
  <c r="N632"/>
  <c r="N634" s="1"/>
  <c r="O632"/>
  <c r="O634" s="1"/>
  <c r="P632"/>
  <c r="P634" s="1"/>
  <c r="Q632"/>
  <c r="Q634" s="1"/>
  <c r="R632"/>
  <c r="R634" s="1"/>
  <c r="S632"/>
  <c r="S634" s="1"/>
  <c r="T632"/>
  <c r="T634" s="1"/>
  <c r="U632"/>
  <c r="U634" s="1"/>
  <c r="V632"/>
  <c r="V634" s="1"/>
  <c r="W632"/>
  <c r="W634" s="1"/>
  <c r="X632"/>
  <c r="X634" s="1"/>
  <c r="Y632"/>
  <c r="Y634" s="1"/>
  <c r="Z632"/>
  <c r="Z634" s="1"/>
  <c r="AA632"/>
  <c r="AA634" s="1"/>
  <c r="AB632"/>
  <c r="AB634" s="1"/>
  <c r="AC632"/>
  <c r="AC634" s="1"/>
  <c r="F633"/>
  <c r="F635" s="1"/>
  <c r="G633"/>
  <c r="G635" s="1"/>
  <c r="H633"/>
  <c r="H635" s="1"/>
  <c r="I633"/>
  <c r="I635" s="1"/>
  <c r="J633"/>
  <c r="J635" s="1"/>
  <c r="K633"/>
  <c r="K635" s="1"/>
  <c r="L633"/>
  <c r="L635" s="1"/>
  <c r="M633"/>
  <c r="M635" s="1"/>
  <c r="N633"/>
  <c r="N635" s="1"/>
  <c r="O633"/>
  <c r="O635" s="1"/>
  <c r="P633"/>
  <c r="P635" s="1"/>
  <c r="Q633"/>
  <c r="Q635" s="1"/>
  <c r="R633"/>
  <c r="R635" s="1"/>
  <c r="S633"/>
  <c r="S635" s="1"/>
  <c r="T633"/>
  <c r="T635" s="1"/>
  <c r="U633"/>
  <c r="U635" s="1"/>
  <c r="V633"/>
  <c r="V635" s="1"/>
  <c r="W633"/>
  <c r="W635" s="1"/>
  <c r="X633"/>
  <c r="X635" s="1"/>
  <c r="Y633"/>
  <c r="Y635" s="1"/>
  <c r="Z633"/>
  <c r="Z635" s="1"/>
  <c r="AA633"/>
  <c r="AA635" s="1"/>
  <c r="AB633"/>
  <c r="AB635" s="1"/>
  <c r="AC591"/>
  <c r="AC597"/>
  <c r="F2139"/>
  <c r="G2139"/>
  <c r="H2139"/>
  <c r="I2139"/>
  <c r="J2139"/>
  <c r="K2139"/>
  <c r="L2139"/>
  <c r="M2139"/>
  <c r="N2139"/>
  <c r="O2139"/>
  <c r="P2139"/>
  <c r="Q2139"/>
  <c r="R2139"/>
  <c r="S2139"/>
  <c r="T2139"/>
  <c r="U2139"/>
  <c r="V2139"/>
  <c r="W2139"/>
  <c r="X2139"/>
  <c r="Y2139"/>
  <c r="Z2139"/>
  <c r="AA2139"/>
  <c r="AB2139"/>
  <c r="AC2139"/>
  <c r="F2140"/>
  <c r="G2140"/>
  <c r="H2140"/>
  <c r="I2140"/>
  <c r="J2140"/>
  <c r="K2140"/>
  <c r="L2140"/>
  <c r="M2140"/>
  <c r="N2140"/>
  <c r="O2140"/>
  <c r="P2140"/>
  <c r="Q2140"/>
  <c r="R2140"/>
  <c r="S2140"/>
  <c r="T2140"/>
  <c r="U2140"/>
  <c r="V2140"/>
  <c r="W2140"/>
  <c r="X2140"/>
  <c r="Y2140"/>
  <c r="Z2140"/>
  <c r="AA2140"/>
  <c r="AB2140"/>
  <c r="AC2140"/>
  <c r="AC1626"/>
  <c r="AB1626"/>
  <c r="AA1626"/>
  <c r="Z1626"/>
  <c r="Y1626"/>
  <c r="X1626"/>
  <c r="W1626"/>
  <c r="V1626"/>
  <c r="U1626"/>
  <c r="T1626"/>
  <c r="S1626"/>
  <c r="R1626"/>
  <c r="Q1626"/>
  <c r="P1626"/>
  <c r="O1626"/>
  <c r="N1626"/>
  <c r="M1626"/>
  <c r="L1626"/>
  <c r="K1626"/>
  <c r="J1626"/>
  <c r="I1626"/>
  <c r="H1626"/>
  <c r="G1626"/>
  <c r="F1626"/>
  <c r="E1626"/>
  <c r="AC1622"/>
  <c r="AB1622"/>
  <c r="AA1622"/>
  <c r="Z1622"/>
  <c r="Y1622"/>
  <c r="X1622"/>
  <c r="W1622"/>
  <c r="V1622"/>
  <c r="U1622"/>
  <c r="T1622"/>
  <c r="S1622"/>
  <c r="R1622"/>
  <c r="Q1622"/>
  <c r="P1622"/>
  <c r="O1622"/>
  <c r="N1622"/>
  <c r="M1622"/>
  <c r="L1622"/>
  <c r="K1622"/>
  <c r="J1622"/>
  <c r="I1622"/>
  <c r="H1622"/>
  <c r="G1622"/>
  <c r="F1622"/>
  <c r="AC1618"/>
  <c r="AB1618"/>
  <c r="AA1618"/>
  <c r="Z1618"/>
  <c r="Y1618"/>
  <c r="X1618"/>
  <c r="W1618"/>
  <c r="V1618"/>
  <c r="U1618"/>
  <c r="T1618"/>
  <c r="S1618"/>
  <c r="R1618"/>
  <c r="Q1618"/>
  <c r="P1618"/>
  <c r="O1618"/>
  <c r="N1618"/>
  <c r="M1618"/>
  <c r="L1618"/>
  <c r="K1618"/>
  <c r="J1618"/>
  <c r="I1618"/>
  <c r="H1618"/>
  <c r="G1618"/>
  <c r="F1618"/>
  <c r="AC1614"/>
  <c r="AB1614"/>
  <c r="AA1614"/>
  <c r="Z1614"/>
  <c r="Y1614"/>
  <c r="X1614"/>
  <c r="W1614"/>
  <c r="V1614"/>
  <c r="U1614"/>
  <c r="T1614"/>
  <c r="S1614"/>
  <c r="R1614"/>
  <c r="Q1614"/>
  <c r="P1614"/>
  <c r="O1614"/>
  <c r="N1614"/>
  <c r="M1614"/>
  <c r="L1614"/>
  <c r="K1614"/>
  <c r="J1614"/>
  <c r="I1614"/>
  <c r="H1614"/>
  <c r="G1614"/>
  <c r="F1614"/>
  <c r="AC1610"/>
  <c r="AB1610"/>
  <c r="AA1610"/>
  <c r="Z1610"/>
  <c r="Y1610"/>
  <c r="X1610"/>
  <c r="W1610"/>
  <c r="V1610"/>
  <c r="U1610"/>
  <c r="T1610"/>
  <c r="S1610"/>
  <c r="R1610"/>
  <c r="Q1610"/>
  <c r="P1610"/>
  <c r="O1610"/>
  <c r="N1610"/>
  <c r="M1610"/>
  <c r="L1610"/>
  <c r="K1610"/>
  <c r="J1610"/>
  <c r="I1610"/>
  <c r="H1610"/>
  <c r="G1610"/>
  <c r="F1610"/>
  <c r="F1629"/>
  <c r="F1631" s="1"/>
  <c r="G1629"/>
  <c r="G1631" s="1"/>
  <c r="H1629"/>
  <c r="H1631" s="1"/>
  <c r="I1629"/>
  <c r="I1631" s="1"/>
  <c r="J1629"/>
  <c r="J1631" s="1"/>
  <c r="K1629"/>
  <c r="K1631" s="1"/>
  <c r="L1629"/>
  <c r="L1631" s="1"/>
  <c r="M1629"/>
  <c r="M1631" s="1"/>
  <c r="N1629"/>
  <c r="N1631" s="1"/>
  <c r="O1629"/>
  <c r="O1631" s="1"/>
  <c r="P1629"/>
  <c r="P1631" s="1"/>
  <c r="Q1629"/>
  <c r="Q1631" s="1"/>
  <c r="R1629"/>
  <c r="R1631" s="1"/>
  <c r="S1629"/>
  <c r="S1631" s="1"/>
  <c r="T1629"/>
  <c r="T1631" s="1"/>
  <c r="U1629"/>
  <c r="U1631" s="1"/>
  <c r="V1629"/>
  <c r="V1631" s="1"/>
  <c r="W1629"/>
  <c r="W1631" s="1"/>
  <c r="X1629"/>
  <c r="X1631" s="1"/>
  <c r="Y1629"/>
  <c r="Y1631" s="1"/>
  <c r="Z1629"/>
  <c r="Z1631" s="1"/>
  <c r="AA1629"/>
  <c r="AA1631" s="1"/>
  <c r="AB1629"/>
  <c r="AB1631" s="1"/>
  <c r="AC1574"/>
  <c r="AC1580"/>
  <c r="AC1629"/>
  <c r="F1630"/>
  <c r="F1632" s="1"/>
  <c r="G1630"/>
  <c r="G1632" s="1"/>
  <c r="H1630"/>
  <c r="H1632" s="1"/>
  <c r="I1630"/>
  <c r="I1632" s="1"/>
  <c r="J1630"/>
  <c r="J1632" s="1"/>
  <c r="K1630"/>
  <c r="K1632" s="1"/>
  <c r="L1630"/>
  <c r="L1632" s="1"/>
  <c r="M1630"/>
  <c r="M1632" s="1"/>
  <c r="N1630"/>
  <c r="N1632" s="1"/>
  <c r="O1630"/>
  <c r="O1632" s="1"/>
  <c r="P1630"/>
  <c r="P1632" s="1"/>
  <c r="Q1630"/>
  <c r="Q1632" s="1"/>
  <c r="R1630"/>
  <c r="R1632" s="1"/>
  <c r="S1630"/>
  <c r="S1632" s="1"/>
  <c r="T1630"/>
  <c r="T1632" s="1"/>
  <c r="U1630"/>
  <c r="U1632" s="1"/>
  <c r="V1630"/>
  <c r="V1632" s="1"/>
  <c r="W1630"/>
  <c r="W1632" s="1"/>
  <c r="X1630"/>
  <c r="X1632" s="1"/>
  <c r="Y1630"/>
  <c r="Y1632" s="1"/>
  <c r="Z1630"/>
  <c r="Z1632" s="1"/>
  <c r="AA1630"/>
  <c r="AA1632" s="1"/>
  <c r="AB1630"/>
  <c r="AB1632" s="1"/>
  <c r="AC1575"/>
  <c r="AC1581"/>
  <c r="AC1630"/>
  <c r="E1630"/>
  <c r="E1632" s="1"/>
  <c r="E1629"/>
  <c r="E1631" s="1"/>
  <c r="F1596"/>
  <c r="F1598" s="1"/>
  <c r="G1596"/>
  <c r="G1598" s="1"/>
  <c r="H1596"/>
  <c r="H1598" s="1"/>
  <c r="I1596"/>
  <c r="I1598" s="1"/>
  <c r="J1596"/>
  <c r="J1598" s="1"/>
  <c r="K1596"/>
  <c r="K1598" s="1"/>
  <c r="L1596"/>
  <c r="L1598" s="1"/>
  <c r="M1596"/>
  <c r="M1598" s="1"/>
  <c r="N1596"/>
  <c r="N1598" s="1"/>
  <c r="O1596"/>
  <c r="O1598" s="1"/>
  <c r="P1596"/>
  <c r="P1598" s="1"/>
  <c r="Q1596"/>
  <c r="Q1598" s="1"/>
  <c r="R1596"/>
  <c r="R1598" s="1"/>
  <c r="S1596"/>
  <c r="S1598" s="1"/>
  <c r="T1596"/>
  <c r="T1598" s="1"/>
  <c r="U1596"/>
  <c r="U1598" s="1"/>
  <c r="V1596"/>
  <c r="V1598" s="1"/>
  <c r="W1596"/>
  <c r="W1598" s="1"/>
  <c r="X1596"/>
  <c r="X1598" s="1"/>
  <c r="Y1596"/>
  <c r="Y1598" s="1"/>
  <c r="Z1596"/>
  <c r="Z1598" s="1"/>
  <c r="AA1596"/>
  <c r="AA1598" s="1"/>
  <c r="AB1596"/>
  <c r="AB1598" s="1"/>
  <c r="AC1566"/>
  <c r="AC1570"/>
  <c r="AC1596"/>
  <c r="F1597"/>
  <c r="F1599" s="1"/>
  <c r="G1597"/>
  <c r="G1599" s="1"/>
  <c r="H1597"/>
  <c r="H1599" s="1"/>
  <c r="I1597"/>
  <c r="I1599" s="1"/>
  <c r="J1597"/>
  <c r="J1599" s="1"/>
  <c r="K1597"/>
  <c r="K1599" s="1"/>
  <c r="L1597"/>
  <c r="L1599" s="1"/>
  <c r="M1597"/>
  <c r="M1599" s="1"/>
  <c r="N1597"/>
  <c r="N1599" s="1"/>
  <c r="O1597"/>
  <c r="O1599" s="1"/>
  <c r="P1597"/>
  <c r="P1599" s="1"/>
  <c r="Q1597"/>
  <c r="Q1599" s="1"/>
  <c r="R1597"/>
  <c r="R1599" s="1"/>
  <c r="S1597"/>
  <c r="S1599" s="1"/>
  <c r="T1597"/>
  <c r="T1599" s="1"/>
  <c r="U1597"/>
  <c r="U1599" s="1"/>
  <c r="V1597"/>
  <c r="V1599" s="1"/>
  <c r="W1597"/>
  <c r="W1599" s="1"/>
  <c r="X1597"/>
  <c r="X1599" s="1"/>
  <c r="Y1597"/>
  <c r="Y1599" s="1"/>
  <c r="Z1597"/>
  <c r="Z1599" s="1"/>
  <c r="AA1597"/>
  <c r="AA1599" s="1"/>
  <c r="AB1597"/>
  <c r="AB1599" s="1"/>
  <c r="AC1567"/>
  <c r="AC1571"/>
  <c r="AC1597"/>
  <c r="E1599"/>
  <c r="E1598"/>
  <c r="AC559"/>
  <c r="AB559"/>
  <c r="AA559"/>
  <c r="Z559"/>
  <c r="Y559"/>
  <c r="X559"/>
  <c r="W559"/>
  <c r="V559"/>
  <c r="U559"/>
  <c r="T559"/>
  <c r="S559"/>
  <c r="R559"/>
  <c r="Q559"/>
  <c r="P559"/>
  <c r="O559"/>
  <c r="N559"/>
  <c r="M559"/>
  <c r="L559"/>
  <c r="K559"/>
  <c r="J559"/>
  <c r="I559"/>
  <c r="H559"/>
  <c r="G559"/>
  <c r="F559"/>
  <c r="E559"/>
  <c r="AC555"/>
  <c r="AB555"/>
  <c r="AA555"/>
  <c r="Z555"/>
  <c r="Y555"/>
  <c r="X555"/>
  <c r="W555"/>
  <c r="V555"/>
  <c r="U555"/>
  <c r="T555"/>
  <c r="S555"/>
  <c r="R555"/>
  <c r="Q555"/>
  <c r="P555"/>
  <c r="O555"/>
  <c r="N555"/>
  <c r="M555"/>
  <c r="L555"/>
  <c r="K555"/>
  <c r="J555"/>
  <c r="I555"/>
  <c r="H555"/>
  <c r="G555"/>
  <c r="F555"/>
  <c r="E555"/>
  <c r="AC551"/>
  <c r="AB551"/>
  <c r="AA551"/>
  <c r="Z551"/>
  <c r="Y551"/>
  <c r="X551"/>
  <c r="W551"/>
  <c r="V551"/>
  <c r="U551"/>
  <c r="T551"/>
  <c r="S551"/>
  <c r="R551"/>
  <c r="Q551"/>
  <c r="P551"/>
  <c r="O551"/>
  <c r="N551"/>
  <c r="M551"/>
  <c r="L551"/>
  <c r="K551"/>
  <c r="J551"/>
  <c r="I551"/>
  <c r="H551"/>
  <c r="G551"/>
  <c r="F551"/>
  <c r="E551"/>
  <c r="AC547"/>
  <c r="AB547"/>
  <c r="AA547"/>
  <c r="Z547"/>
  <c r="Y547"/>
  <c r="X547"/>
  <c r="W547"/>
  <c r="V547"/>
  <c r="U547"/>
  <c r="T547"/>
  <c r="S547"/>
  <c r="R547"/>
  <c r="Q547"/>
  <c r="P547"/>
  <c r="O547"/>
  <c r="N547"/>
  <c r="M547"/>
  <c r="L547"/>
  <c r="K547"/>
  <c r="J547"/>
  <c r="I547"/>
  <c r="H547"/>
  <c r="G547"/>
  <c r="F547"/>
  <c r="AC543"/>
  <c r="AB543"/>
  <c r="AA543"/>
  <c r="Z543"/>
  <c r="Y543"/>
  <c r="X543"/>
  <c r="W543"/>
  <c r="V543"/>
  <c r="U543"/>
  <c r="T543"/>
  <c r="S543"/>
  <c r="R543"/>
  <c r="Q543"/>
  <c r="P543"/>
  <c r="O543"/>
  <c r="N543"/>
  <c r="M543"/>
  <c r="L543"/>
  <c r="K543"/>
  <c r="J543"/>
  <c r="I543"/>
  <c r="H543"/>
  <c r="G543"/>
  <c r="F543"/>
  <c r="AC539"/>
  <c r="AB539"/>
  <c r="AA539"/>
  <c r="Z539"/>
  <c r="Y539"/>
  <c r="X539"/>
  <c r="W539"/>
  <c r="V539"/>
  <c r="U539"/>
  <c r="T539"/>
  <c r="S539"/>
  <c r="R539"/>
  <c r="Q539"/>
  <c r="P539"/>
  <c r="O539"/>
  <c r="N539"/>
  <c r="M539"/>
  <c r="L539"/>
  <c r="K539"/>
  <c r="J539"/>
  <c r="I539"/>
  <c r="H539"/>
  <c r="G539"/>
  <c r="F539"/>
  <c r="AC535"/>
  <c r="AB535"/>
  <c r="AA535"/>
  <c r="Z535"/>
  <c r="Y535"/>
  <c r="X535"/>
  <c r="W535"/>
  <c r="V535"/>
  <c r="U535"/>
  <c r="T535"/>
  <c r="S535"/>
  <c r="R535"/>
  <c r="Q535"/>
  <c r="P535"/>
  <c r="O535"/>
  <c r="N535"/>
  <c r="M535"/>
  <c r="L535"/>
  <c r="K535"/>
  <c r="J535"/>
  <c r="I535"/>
  <c r="H535"/>
  <c r="G535"/>
  <c r="F535"/>
  <c r="AC527"/>
  <c r="AB527"/>
  <c r="AA527"/>
  <c r="Z527"/>
  <c r="Y527"/>
  <c r="X527"/>
  <c r="W527"/>
  <c r="V527"/>
  <c r="U527"/>
  <c r="T527"/>
  <c r="S527"/>
  <c r="R527"/>
  <c r="Q527"/>
  <c r="P527"/>
  <c r="O527"/>
  <c r="N527"/>
  <c r="M527"/>
  <c r="L527"/>
  <c r="K527"/>
  <c r="J527"/>
  <c r="I527"/>
  <c r="H527"/>
  <c r="G527"/>
  <c r="F527"/>
  <c r="AC523"/>
  <c r="AB523"/>
  <c r="AA523"/>
  <c r="Z523"/>
  <c r="Y523"/>
  <c r="X523"/>
  <c r="W523"/>
  <c r="V523"/>
  <c r="U523"/>
  <c r="T523"/>
  <c r="S523"/>
  <c r="R523"/>
  <c r="Q523"/>
  <c r="P523"/>
  <c r="O523"/>
  <c r="N523"/>
  <c r="M523"/>
  <c r="L523"/>
  <c r="K523"/>
  <c r="J523"/>
  <c r="I523"/>
  <c r="H523"/>
  <c r="G523"/>
  <c r="F523"/>
  <c r="E523"/>
  <c r="AC519"/>
  <c r="AB519"/>
  <c r="AA519"/>
  <c r="Z519"/>
  <c r="Y519"/>
  <c r="X519"/>
  <c r="W519"/>
  <c r="V519"/>
  <c r="U519"/>
  <c r="T519"/>
  <c r="S519"/>
  <c r="R519"/>
  <c r="Q519"/>
  <c r="P519"/>
  <c r="O519"/>
  <c r="N519"/>
  <c r="M519"/>
  <c r="L519"/>
  <c r="K519"/>
  <c r="J519"/>
  <c r="I519"/>
  <c r="H519"/>
  <c r="G519"/>
  <c r="F519"/>
  <c r="E519"/>
  <c r="AC515"/>
  <c r="AB515"/>
  <c r="AA515"/>
  <c r="Z515"/>
  <c r="Y515"/>
  <c r="X515"/>
  <c r="W515"/>
  <c r="V515"/>
  <c r="U515"/>
  <c r="T515"/>
  <c r="S515"/>
  <c r="R515"/>
  <c r="Q515"/>
  <c r="P515"/>
  <c r="O515"/>
  <c r="N515"/>
  <c r="M515"/>
  <c r="L515"/>
  <c r="K515"/>
  <c r="J515"/>
  <c r="I515"/>
  <c r="H515"/>
  <c r="G515"/>
  <c r="F515"/>
  <c r="E515"/>
  <c r="AC511"/>
  <c r="AB511"/>
  <c r="AA511"/>
  <c r="Z511"/>
  <c r="Y511"/>
  <c r="X511"/>
  <c r="W511"/>
  <c r="V511"/>
  <c r="U511"/>
  <c r="T511"/>
  <c r="S511"/>
  <c r="R511"/>
  <c r="Q511"/>
  <c r="P511"/>
  <c r="O511"/>
  <c r="N511"/>
  <c r="M511"/>
  <c r="L511"/>
  <c r="K511"/>
  <c r="J511"/>
  <c r="I511"/>
  <c r="H511"/>
  <c r="G511"/>
  <c r="F511"/>
  <c r="E511"/>
  <c r="AC507"/>
  <c r="AB507"/>
  <c r="AA507"/>
  <c r="Z507"/>
  <c r="Y507"/>
  <c r="X507"/>
  <c r="W507"/>
  <c r="V507"/>
  <c r="U507"/>
  <c r="T507"/>
  <c r="S507"/>
  <c r="R507"/>
  <c r="Q507"/>
  <c r="P507"/>
  <c r="O507"/>
  <c r="N507"/>
  <c r="M507"/>
  <c r="L507"/>
  <c r="K507"/>
  <c r="J507"/>
  <c r="I507"/>
  <c r="H507"/>
  <c r="G507"/>
  <c r="F507"/>
  <c r="E507"/>
  <c r="AC499"/>
  <c r="AB499"/>
  <c r="AA499"/>
  <c r="Z499"/>
  <c r="Y499"/>
  <c r="X499"/>
  <c r="W499"/>
  <c r="V499"/>
  <c r="U499"/>
  <c r="T499"/>
  <c r="S499"/>
  <c r="R499"/>
  <c r="Q499"/>
  <c r="P499"/>
  <c r="O499"/>
  <c r="N499"/>
  <c r="M499"/>
  <c r="L499"/>
  <c r="K499"/>
  <c r="J499"/>
  <c r="I499"/>
  <c r="H499"/>
  <c r="G499"/>
  <c r="F499"/>
  <c r="E499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Z562"/>
  <c r="AA562"/>
  <c r="AB562"/>
  <c r="AC562"/>
  <c r="E562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Z430"/>
  <c r="AA430"/>
  <c r="AB430"/>
  <c r="K2210"/>
  <c r="L2210"/>
  <c r="M2210"/>
  <c r="N2210"/>
  <c r="O2210"/>
  <c r="P2210"/>
  <c r="Q2210"/>
  <c r="R2210"/>
  <c r="S2210"/>
  <c r="T2210"/>
  <c r="U2210"/>
  <c r="V2210"/>
  <c r="V2212" s="1"/>
  <c r="W2210"/>
  <c r="X2210"/>
  <c r="Y2210"/>
  <c r="Z2210"/>
  <c r="AA2210"/>
  <c r="AB2210"/>
  <c r="F2210"/>
  <c r="G2210"/>
  <c r="I2210"/>
  <c r="J2210"/>
  <c r="E2210"/>
  <c r="F2282"/>
  <c r="F2284" s="1"/>
  <c r="G2282"/>
  <c r="G2284" s="1"/>
  <c r="H2282"/>
  <c r="H2284" s="1"/>
  <c r="I2282"/>
  <c r="I2284" s="1"/>
  <c r="J2282"/>
  <c r="J2284" s="1"/>
  <c r="K2282"/>
  <c r="K2284" s="1"/>
  <c r="L2282"/>
  <c r="L2284" s="1"/>
  <c r="M2282"/>
  <c r="M2284" s="1"/>
  <c r="N2282"/>
  <c r="N2284" s="1"/>
  <c r="O2282"/>
  <c r="O2284" s="1"/>
  <c r="P2282"/>
  <c r="P2284" s="1"/>
  <c r="Q2282"/>
  <c r="Q2284" s="1"/>
  <c r="R2282"/>
  <c r="R2284" s="1"/>
  <c r="S2282"/>
  <c r="S2284" s="1"/>
  <c r="T2282"/>
  <c r="T2284" s="1"/>
  <c r="U2282"/>
  <c r="U2284" s="1"/>
  <c r="V2282"/>
  <c r="V2284" s="1"/>
  <c r="W2282"/>
  <c r="W2284" s="1"/>
  <c r="X2282"/>
  <c r="X2284" s="1"/>
  <c r="Y2282"/>
  <c r="Y2284" s="1"/>
  <c r="Z2282"/>
  <c r="Z2284" s="1"/>
  <c r="AA2282"/>
  <c r="AA2284" s="1"/>
  <c r="AB2282"/>
  <c r="AB2284" s="1"/>
  <c r="AC2234"/>
  <c r="AC2238"/>
  <c r="AC2282"/>
  <c r="F2283"/>
  <c r="F2285" s="1"/>
  <c r="G2283"/>
  <c r="G2285" s="1"/>
  <c r="H2283"/>
  <c r="H2285" s="1"/>
  <c r="I2283"/>
  <c r="I2285" s="1"/>
  <c r="J2283"/>
  <c r="J2285" s="1"/>
  <c r="K2283"/>
  <c r="K2285" s="1"/>
  <c r="L2283"/>
  <c r="L2285" s="1"/>
  <c r="M2283"/>
  <c r="M2285" s="1"/>
  <c r="N2283"/>
  <c r="N2285" s="1"/>
  <c r="O2283"/>
  <c r="O2285" s="1"/>
  <c r="P2283"/>
  <c r="P2285" s="1"/>
  <c r="Q2283"/>
  <c r="Q2285" s="1"/>
  <c r="R2283"/>
  <c r="R2285" s="1"/>
  <c r="S2283"/>
  <c r="S2285" s="1"/>
  <c r="T2283"/>
  <c r="T2285" s="1"/>
  <c r="U2283"/>
  <c r="U2285" s="1"/>
  <c r="V2283"/>
  <c r="V2285" s="1"/>
  <c r="W2283"/>
  <c r="W2285" s="1"/>
  <c r="X2283"/>
  <c r="X2285" s="1"/>
  <c r="Y2283"/>
  <c r="Y2285" s="1"/>
  <c r="Z2283"/>
  <c r="Z2285" s="1"/>
  <c r="AA2283"/>
  <c r="AA2285" s="1"/>
  <c r="AB2283"/>
  <c r="AB2285" s="1"/>
  <c r="AC2235"/>
  <c r="AC2239"/>
  <c r="AC2283"/>
  <c r="AC2271"/>
  <c r="AB2271"/>
  <c r="AA2271"/>
  <c r="Z2271"/>
  <c r="Y2271"/>
  <c r="X2271"/>
  <c r="W2271"/>
  <c r="V2271"/>
  <c r="U2271"/>
  <c r="T2271"/>
  <c r="S2271"/>
  <c r="R2271"/>
  <c r="Q2271"/>
  <c r="P2271"/>
  <c r="O2271"/>
  <c r="N2271"/>
  <c r="M2271"/>
  <c r="L2271"/>
  <c r="K2271"/>
  <c r="J2271"/>
  <c r="I2271"/>
  <c r="H2271"/>
  <c r="G2271"/>
  <c r="F2271"/>
  <c r="AC2267"/>
  <c r="AB2267"/>
  <c r="AA2267"/>
  <c r="Z2267"/>
  <c r="Y2267"/>
  <c r="X2267"/>
  <c r="W2267"/>
  <c r="V2267"/>
  <c r="U2267"/>
  <c r="T2267"/>
  <c r="S2267"/>
  <c r="R2267"/>
  <c r="Q2267"/>
  <c r="P2267"/>
  <c r="O2267"/>
  <c r="N2267"/>
  <c r="M2267"/>
  <c r="L2267"/>
  <c r="K2267"/>
  <c r="J2267"/>
  <c r="I2267"/>
  <c r="H2267"/>
  <c r="G2267"/>
  <c r="F2267"/>
  <c r="AC2263"/>
  <c r="AB2263"/>
  <c r="AA2263"/>
  <c r="Z2263"/>
  <c r="Y2263"/>
  <c r="X2263"/>
  <c r="W2263"/>
  <c r="V2263"/>
  <c r="U2263"/>
  <c r="T2263"/>
  <c r="S2263"/>
  <c r="R2263"/>
  <c r="Q2263"/>
  <c r="P2263"/>
  <c r="O2263"/>
  <c r="N2263"/>
  <c r="M2263"/>
  <c r="L2263"/>
  <c r="K2263"/>
  <c r="J2263"/>
  <c r="I2263"/>
  <c r="H2263"/>
  <c r="G2263"/>
  <c r="F2263"/>
  <c r="AC2255"/>
  <c r="AB2255"/>
  <c r="AA2255"/>
  <c r="Z2255"/>
  <c r="Y2255"/>
  <c r="X2255"/>
  <c r="W2255"/>
  <c r="V2255"/>
  <c r="U2255"/>
  <c r="T2255"/>
  <c r="S2255"/>
  <c r="R2255"/>
  <c r="Q2255"/>
  <c r="P2255"/>
  <c r="O2255"/>
  <c r="N2255"/>
  <c r="M2255"/>
  <c r="L2255"/>
  <c r="K2255"/>
  <c r="J2255"/>
  <c r="I2255"/>
  <c r="H2255"/>
  <c r="G2255"/>
  <c r="F2255"/>
  <c r="AC2251"/>
  <c r="AB2251"/>
  <c r="AA2251"/>
  <c r="Z2251"/>
  <c r="Y2251"/>
  <c r="X2251"/>
  <c r="W2251"/>
  <c r="V2251"/>
  <c r="U2251"/>
  <c r="T2251"/>
  <c r="S2251"/>
  <c r="R2251"/>
  <c r="Q2251"/>
  <c r="P2251"/>
  <c r="O2251"/>
  <c r="N2251"/>
  <c r="M2251"/>
  <c r="L2251"/>
  <c r="K2251"/>
  <c r="J2251"/>
  <c r="I2251"/>
  <c r="H2251"/>
  <c r="G2251"/>
  <c r="F2251"/>
  <c r="E2251"/>
  <c r="F2212"/>
  <c r="G2212"/>
  <c r="H2212"/>
  <c r="I2212"/>
  <c r="J2212"/>
  <c r="K2212"/>
  <c r="L2212"/>
  <c r="M2212"/>
  <c r="N2212"/>
  <c r="O2212"/>
  <c r="P2212"/>
  <c r="Q2212"/>
  <c r="R2212"/>
  <c r="S2212"/>
  <c r="T2212"/>
  <c r="U2212"/>
  <c r="W2212"/>
  <c r="X2212"/>
  <c r="Y2212"/>
  <c r="Z2212"/>
  <c r="AA2212"/>
  <c r="AB2212"/>
  <c r="AC2162"/>
  <c r="AC2166"/>
  <c r="F2211"/>
  <c r="F2213" s="1"/>
  <c r="G2211"/>
  <c r="G2213" s="1"/>
  <c r="H2211"/>
  <c r="H2213" s="1"/>
  <c r="I2211"/>
  <c r="I2213" s="1"/>
  <c r="J2211"/>
  <c r="J2213" s="1"/>
  <c r="K2211"/>
  <c r="K2213" s="1"/>
  <c r="L2211"/>
  <c r="L2213" s="1"/>
  <c r="M2211"/>
  <c r="M2213" s="1"/>
  <c r="N2211"/>
  <c r="N2213" s="1"/>
  <c r="O2211"/>
  <c r="O2213" s="1"/>
  <c r="P2211"/>
  <c r="P2213" s="1"/>
  <c r="Q2211"/>
  <c r="Q2213" s="1"/>
  <c r="R2211"/>
  <c r="R2213" s="1"/>
  <c r="S2211"/>
  <c r="S2213" s="1"/>
  <c r="T2211"/>
  <c r="T2213" s="1"/>
  <c r="U2211"/>
  <c r="U2213" s="1"/>
  <c r="V2211"/>
  <c r="V2213" s="1"/>
  <c r="W2211"/>
  <c r="W2213" s="1"/>
  <c r="X2211"/>
  <c r="X2213" s="1"/>
  <c r="Y2211"/>
  <c r="Y2213" s="1"/>
  <c r="Z2211"/>
  <c r="Z2213" s="1"/>
  <c r="AA2211"/>
  <c r="AA2213" s="1"/>
  <c r="AB2211"/>
  <c r="AB2213" s="1"/>
  <c r="AC2163"/>
  <c r="AC2167"/>
  <c r="AC2211"/>
  <c r="E2211"/>
  <c r="E2213" s="1"/>
  <c r="E2212"/>
  <c r="AB2207"/>
  <c r="AA2207"/>
  <c r="Z2207"/>
  <c r="Y2207"/>
  <c r="X2207"/>
  <c r="W2207"/>
  <c r="V2207"/>
  <c r="U2207"/>
  <c r="T2207"/>
  <c r="S2207"/>
  <c r="R2207"/>
  <c r="Q2207"/>
  <c r="P2207"/>
  <c r="O2207"/>
  <c r="N2207"/>
  <c r="M2207"/>
  <c r="L2207"/>
  <c r="K2207"/>
  <c r="J2207"/>
  <c r="I2207"/>
  <c r="H2207"/>
  <c r="G2207"/>
  <c r="F2207"/>
  <c r="E2207"/>
  <c r="AC2203"/>
  <c r="AB2203"/>
  <c r="AA2203"/>
  <c r="Z2203"/>
  <c r="Y2203"/>
  <c r="X2203"/>
  <c r="W2203"/>
  <c r="V2203"/>
  <c r="U2203"/>
  <c r="T2203"/>
  <c r="S2203"/>
  <c r="R2203"/>
  <c r="Q2203"/>
  <c r="P2203"/>
  <c r="O2203"/>
  <c r="N2203"/>
  <c r="M2203"/>
  <c r="L2203"/>
  <c r="K2203"/>
  <c r="J2203"/>
  <c r="I2203"/>
  <c r="H2203"/>
  <c r="G2203"/>
  <c r="F2203"/>
  <c r="E2203"/>
  <c r="AB2199"/>
  <c r="AA2199"/>
  <c r="Z2199"/>
  <c r="Y2199"/>
  <c r="X2199"/>
  <c r="W2199"/>
  <c r="V2199"/>
  <c r="U2199"/>
  <c r="T2199"/>
  <c r="S2199"/>
  <c r="R2199"/>
  <c r="Q2199"/>
  <c r="P2199"/>
  <c r="O2199"/>
  <c r="N2199"/>
  <c r="M2199"/>
  <c r="L2199"/>
  <c r="K2199"/>
  <c r="J2199"/>
  <c r="I2199"/>
  <c r="H2199"/>
  <c r="G2199"/>
  <c r="F2199"/>
  <c r="E2199"/>
  <c r="AC2195"/>
  <c r="AB2195"/>
  <c r="AA2195"/>
  <c r="Z2195"/>
  <c r="Y2195"/>
  <c r="X2195"/>
  <c r="W2195"/>
  <c r="V2195"/>
  <c r="U2195"/>
  <c r="T2195"/>
  <c r="S2195"/>
  <c r="R2195"/>
  <c r="Q2195"/>
  <c r="P2195"/>
  <c r="O2195"/>
  <c r="N2195"/>
  <c r="M2195"/>
  <c r="L2195"/>
  <c r="K2195"/>
  <c r="J2195"/>
  <c r="I2195"/>
  <c r="H2195"/>
  <c r="G2195"/>
  <c r="F2195"/>
  <c r="E2195"/>
  <c r="AB2187"/>
  <c r="AA2187"/>
  <c r="Z2187"/>
  <c r="Y2187"/>
  <c r="X2187"/>
  <c r="W2187"/>
  <c r="V2187"/>
  <c r="U2187"/>
  <c r="T2187"/>
  <c r="S2187"/>
  <c r="R2187"/>
  <c r="Q2187"/>
  <c r="P2187"/>
  <c r="O2187"/>
  <c r="N2187"/>
  <c r="M2187"/>
  <c r="L2187"/>
  <c r="K2187"/>
  <c r="J2187"/>
  <c r="I2187"/>
  <c r="H2187"/>
  <c r="G2187"/>
  <c r="F2187"/>
  <c r="E2187"/>
  <c r="AC2183"/>
  <c r="AB2183"/>
  <c r="AA2183"/>
  <c r="Z2183"/>
  <c r="Y2183"/>
  <c r="X2183"/>
  <c r="W2183"/>
  <c r="V2183"/>
  <c r="U2183"/>
  <c r="T2183"/>
  <c r="S2183"/>
  <c r="R2183"/>
  <c r="Q2183"/>
  <c r="P2183"/>
  <c r="O2183"/>
  <c r="N2183"/>
  <c r="M2183"/>
  <c r="L2183"/>
  <c r="K2183"/>
  <c r="J2183"/>
  <c r="I2183"/>
  <c r="H2183"/>
  <c r="G2183"/>
  <c r="F2183"/>
  <c r="AC2179"/>
  <c r="AB2179"/>
  <c r="AA2179"/>
  <c r="Z2179"/>
  <c r="Y2179"/>
  <c r="X2179"/>
  <c r="W2179"/>
  <c r="V2179"/>
  <c r="U2179"/>
  <c r="T2179"/>
  <c r="S2179"/>
  <c r="R2179"/>
  <c r="Q2179"/>
  <c r="P2179"/>
  <c r="O2179"/>
  <c r="N2179"/>
  <c r="M2179"/>
  <c r="L2179"/>
  <c r="K2179"/>
  <c r="J2179"/>
  <c r="I2179"/>
  <c r="H2179"/>
  <c r="G2179"/>
  <c r="F2179"/>
  <c r="F1748"/>
  <c r="F1750" s="1"/>
  <c r="G1748"/>
  <c r="G1750" s="1"/>
  <c r="H1748"/>
  <c r="H1750" s="1"/>
  <c r="I1748"/>
  <c r="I1750" s="1"/>
  <c r="J1748"/>
  <c r="J1750" s="1"/>
  <c r="K1748"/>
  <c r="K1750" s="1"/>
  <c r="L1748"/>
  <c r="L1750" s="1"/>
  <c r="M1748"/>
  <c r="M1750" s="1"/>
  <c r="N1748"/>
  <c r="N1750" s="1"/>
  <c r="O1748"/>
  <c r="O1750" s="1"/>
  <c r="P1748"/>
  <c r="P1750" s="1"/>
  <c r="Q1748"/>
  <c r="Q1750" s="1"/>
  <c r="R1748"/>
  <c r="R1750" s="1"/>
  <c r="S1748"/>
  <c r="S1750" s="1"/>
  <c r="T1748"/>
  <c r="T1750" s="1"/>
  <c r="U1748"/>
  <c r="U1750" s="1"/>
  <c r="V1748"/>
  <c r="V1750" s="1"/>
  <c r="W1748"/>
  <c r="W1750" s="1"/>
  <c r="X1748"/>
  <c r="X1750" s="1"/>
  <c r="Y1748"/>
  <c r="Y1750" s="1"/>
  <c r="Z1748"/>
  <c r="Z1750" s="1"/>
  <c r="AA1748"/>
  <c r="AA1750" s="1"/>
  <c r="AB1748"/>
  <c r="AB1750" s="1"/>
  <c r="AC1650"/>
  <c r="AC1654"/>
  <c r="AC1658"/>
  <c r="AC1662"/>
  <c r="AC1748"/>
  <c r="F1749"/>
  <c r="F1751" s="1"/>
  <c r="G1749"/>
  <c r="G1751" s="1"/>
  <c r="H1749"/>
  <c r="H1751" s="1"/>
  <c r="I1749"/>
  <c r="I1751" s="1"/>
  <c r="J1749"/>
  <c r="J1751" s="1"/>
  <c r="K1749"/>
  <c r="K1751" s="1"/>
  <c r="L1749"/>
  <c r="L1751" s="1"/>
  <c r="M1749"/>
  <c r="M1751" s="1"/>
  <c r="N1749"/>
  <c r="N1751" s="1"/>
  <c r="O1749"/>
  <c r="O1751" s="1"/>
  <c r="P1749"/>
  <c r="P1751" s="1"/>
  <c r="Q1749"/>
  <c r="Q1751" s="1"/>
  <c r="R1749"/>
  <c r="R1751" s="1"/>
  <c r="S1749"/>
  <c r="S1751" s="1"/>
  <c r="T1749"/>
  <c r="T1751" s="1"/>
  <c r="U1749"/>
  <c r="U1751" s="1"/>
  <c r="V1749"/>
  <c r="V1751" s="1"/>
  <c r="W1749"/>
  <c r="W1751" s="1"/>
  <c r="X1749"/>
  <c r="X1751" s="1"/>
  <c r="Y1749"/>
  <c r="Y1751" s="1"/>
  <c r="Z1749"/>
  <c r="Z1751" s="1"/>
  <c r="AA1749"/>
  <c r="AA1751" s="1"/>
  <c r="AB1749"/>
  <c r="AB1751" s="1"/>
  <c r="AC1655"/>
  <c r="AC1659"/>
  <c r="AC1663"/>
  <c r="AC1665" s="1"/>
  <c r="AC1749"/>
  <c r="AC1751" s="1"/>
  <c r="E1749"/>
  <c r="E1751"/>
  <c r="E1748"/>
  <c r="E1750"/>
  <c r="AC1745"/>
  <c r="AB1745"/>
  <c r="AA1745"/>
  <c r="Z1745"/>
  <c r="Y1745"/>
  <c r="X1745"/>
  <c r="W1745"/>
  <c r="V1745"/>
  <c r="U1745"/>
  <c r="T1745"/>
  <c r="S1745"/>
  <c r="R1745"/>
  <c r="Q1745"/>
  <c r="P1745"/>
  <c r="O1745"/>
  <c r="N1745"/>
  <c r="M1745"/>
  <c r="L1745"/>
  <c r="K1745"/>
  <c r="J1745"/>
  <c r="I1745"/>
  <c r="H1745"/>
  <c r="G1745"/>
  <c r="F1745"/>
  <c r="E1745"/>
  <c r="AB1713"/>
  <c r="AA1713"/>
  <c r="Z1713"/>
  <c r="Y1713"/>
  <c r="X1713"/>
  <c r="W1713"/>
  <c r="V1713"/>
  <c r="U1713"/>
  <c r="T1713"/>
  <c r="S1713"/>
  <c r="R1713"/>
  <c r="Q1713"/>
  <c r="P1713"/>
  <c r="O1713"/>
  <c r="N1713"/>
  <c r="M1713"/>
  <c r="L1713"/>
  <c r="K1713"/>
  <c r="J1713"/>
  <c r="I1713"/>
  <c r="H1713"/>
  <c r="G1713"/>
  <c r="F1713"/>
  <c r="AC1697"/>
  <c r="AB1697"/>
  <c r="AA1697"/>
  <c r="Z1697"/>
  <c r="Y1697"/>
  <c r="X1697"/>
  <c r="W1697"/>
  <c r="V1697"/>
  <c r="U1697"/>
  <c r="T1697"/>
  <c r="S1697"/>
  <c r="R1697"/>
  <c r="Q1697"/>
  <c r="P1697"/>
  <c r="O1697"/>
  <c r="N1697"/>
  <c r="M1697"/>
  <c r="L1697"/>
  <c r="K1697"/>
  <c r="J1697"/>
  <c r="I1697"/>
  <c r="H1697"/>
  <c r="G1697"/>
  <c r="F1697"/>
  <c r="E1697"/>
  <c r="AC1693"/>
  <c r="AB1693"/>
  <c r="AA1693"/>
  <c r="Z1693"/>
  <c r="Y1693"/>
  <c r="X1693"/>
  <c r="W1693"/>
  <c r="V1693"/>
  <c r="U1693"/>
  <c r="T1693"/>
  <c r="S1693"/>
  <c r="R1693"/>
  <c r="Q1693"/>
  <c r="P1693"/>
  <c r="O1693"/>
  <c r="N1693"/>
  <c r="M1693"/>
  <c r="L1693"/>
  <c r="K1693"/>
  <c r="J1693"/>
  <c r="I1693"/>
  <c r="H1693"/>
  <c r="G1693"/>
  <c r="F1693"/>
  <c r="E1693"/>
  <c r="AC1689"/>
  <c r="AB1689"/>
  <c r="AA1689"/>
  <c r="Z1689"/>
  <c r="Y1689"/>
  <c r="X1689"/>
  <c r="W1689"/>
  <c r="V1689"/>
  <c r="U1689"/>
  <c r="T1689"/>
  <c r="S1689"/>
  <c r="R1689"/>
  <c r="Q1689"/>
  <c r="P1689"/>
  <c r="O1689"/>
  <c r="N1689"/>
  <c r="M1689"/>
  <c r="L1689"/>
  <c r="K1689"/>
  <c r="J1689"/>
  <c r="I1689"/>
  <c r="H1689"/>
  <c r="G1689"/>
  <c r="AC1681"/>
  <c r="AB1681"/>
  <c r="AA1681"/>
  <c r="Z1681"/>
  <c r="Y1681"/>
  <c r="X1681"/>
  <c r="W1681"/>
  <c r="V1681"/>
  <c r="U1681"/>
  <c r="T1681"/>
  <c r="S1681"/>
  <c r="R1681"/>
  <c r="Q1681"/>
  <c r="P1681"/>
  <c r="O1681"/>
  <c r="N1681"/>
  <c r="M1681"/>
  <c r="L1681"/>
  <c r="K1681"/>
  <c r="J1681"/>
  <c r="I1681"/>
  <c r="H1681"/>
  <c r="G1681"/>
  <c r="F1681"/>
  <c r="E1681"/>
  <c r="AC1677"/>
  <c r="AB1677"/>
  <c r="AA1677"/>
  <c r="Z1677"/>
  <c r="Y1677"/>
  <c r="X1677"/>
  <c r="W1677"/>
  <c r="V1677"/>
  <c r="U1677"/>
  <c r="T1677"/>
  <c r="S1677"/>
  <c r="R1677"/>
  <c r="Q1677"/>
  <c r="P1677"/>
  <c r="O1677"/>
  <c r="N1677"/>
  <c r="M1677"/>
  <c r="L1677"/>
  <c r="K1677"/>
  <c r="J1677"/>
  <c r="I1677"/>
  <c r="H1677"/>
  <c r="G1677"/>
  <c r="F1677"/>
  <c r="E1677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Z564"/>
  <c r="AA564"/>
  <c r="AB564"/>
  <c r="AC459"/>
  <c r="AC463"/>
  <c r="F563"/>
  <c r="F565" s="1"/>
  <c r="G563"/>
  <c r="G565" s="1"/>
  <c r="H563"/>
  <c r="H565" s="1"/>
  <c r="I563"/>
  <c r="I565" s="1"/>
  <c r="J563"/>
  <c r="J565" s="1"/>
  <c r="K563"/>
  <c r="K565" s="1"/>
  <c r="L563"/>
  <c r="L565" s="1"/>
  <c r="M563"/>
  <c r="M565" s="1"/>
  <c r="N563"/>
  <c r="N565" s="1"/>
  <c r="O563"/>
  <c r="O565" s="1"/>
  <c r="P563"/>
  <c r="P565" s="1"/>
  <c r="Q563"/>
  <c r="Q565" s="1"/>
  <c r="R563"/>
  <c r="R565" s="1"/>
  <c r="S563"/>
  <c r="S565" s="1"/>
  <c r="T563"/>
  <c r="T565" s="1"/>
  <c r="U563"/>
  <c r="U565" s="1"/>
  <c r="V563"/>
  <c r="V565" s="1"/>
  <c r="W563"/>
  <c r="W565" s="1"/>
  <c r="X563"/>
  <c r="X565" s="1"/>
  <c r="Y563"/>
  <c r="Y565" s="1"/>
  <c r="Z563"/>
  <c r="Z565" s="1"/>
  <c r="AA563"/>
  <c r="AA565" s="1"/>
  <c r="AB563"/>
  <c r="AB565" s="1"/>
  <c r="AC460"/>
  <c r="AC464"/>
  <c r="AC563"/>
  <c r="E563"/>
  <c r="E565" s="1"/>
  <c r="E564"/>
  <c r="F431"/>
  <c r="F433" s="1"/>
  <c r="G431"/>
  <c r="H431"/>
  <c r="H433" s="1"/>
  <c r="I431"/>
  <c r="J431"/>
  <c r="J433" s="1"/>
  <c r="K431"/>
  <c r="L431"/>
  <c r="L433" s="1"/>
  <c r="M431"/>
  <c r="N431"/>
  <c r="N433" s="1"/>
  <c r="O431"/>
  <c r="P431"/>
  <c r="P433" s="1"/>
  <c r="Q431"/>
  <c r="R431"/>
  <c r="R433" s="1"/>
  <c r="S431"/>
  <c r="T431"/>
  <c r="T433" s="1"/>
  <c r="U431"/>
  <c r="V431"/>
  <c r="V433" s="1"/>
  <c r="W431"/>
  <c r="X431"/>
  <c r="X433" s="1"/>
  <c r="Y431"/>
  <c r="Z431"/>
  <c r="Z433" s="1"/>
  <c r="AA431"/>
  <c r="AB431"/>
  <c r="AB433" s="1"/>
  <c r="AC431"/>
  <c r="E431"/>
  <c r="F489"/>
  <c r="F491" s="1"/>
  <c r="G489"/>
  <c r="G491" s="1"/>
  <c r="H489"/>
  <c r="H491" s="1"/>
  <c r="I489"/>
  <c r="I491" s="1"/>
  <c r="J489"/>
  <c r="J491" s="1"/>
  <c r="K489"/>
  <c r="K491" s="1"/>
  <c r="L489"/>
  <c r="L491" s="1"/>
  <c r="M489"/>
  <c r="M491" s="1"/>
  <c r="N489"/>
  <c r="N491" s="1"/>
  <c r="O489"/>
  <c r="O491" s="1"/>
  <c r="P489"/>
  <c r="P491" s="1"/>
  <c r="Q489"/>
  <c r="Q491" s="1"/>
  <c r="R489"/>
  <c r="R491" s="1"/>
  <c r="S489"/>
  <c r="S491" s="1"/>
  <c r="T489"/>
  <c r="T491" s="1"/>
  <c r="U489"/>
  <c r="U491" s="1"/>
  <c r="V489"/>
  <c r="V491" s="1"/>
  <c r="W489"/>
  <c r="W491" s="1"/>
  <c r="X489"/>
  <c r="X491" s="1"/>
  <c r="Y489"/>
  <c r="Y491" s="1"/>
  <c r="Z489"/>
  <c r="Z491" s="1"/>
  <c r="AA489"/>
  <c r="AA491" s="1"/>
  <c r="AB489"/>
  <c r="AB491" s="1"/>
  <c r="AC451"/>
  <c r="AC455"/>
  <c r="AC489"/>
  <c r="F490"/>
  <c r="F492" s="1"/>
  <c r="G490"/>
  <c r="G492" s="1"/>
  <c r="H490"/>
  <c r="H492" s="1"/>
  <c r="I490"/>
  <c r="I492" s="1"/>
  <c r="J490"/>
  <c r="J492" s="1"/>
  <c r="K490"/>
  <c r="K492" s="1"/>
  <c r="L490"/>
  <c r="L492" s="1"/>
  <c r="M490"/>
  <c r="M492" s="1"/>
  <c r="N490"/>
  <c r="N492" s="1"/>
  <c r="O490"/>
  <c r="O492" s="1"/>
  <c r="P490"/>
  <c r="P492" s="1"/>
  <c r="Q490"/>
  <c r="Q492" s="1"/>
  <c r="R490"/>
  <c r="R492" s="1"/>
  <c r="S490"/>
  <c r="S492" s="1"/>
  <c r="T490"/>
  <c r="T492" s="1"/>
  <c r="U490"/>
  <c r="U492" s="1"/>
  <c r="V490"/>
  <c r="V492" s="1"/>
  <c r="W490"/>
  <c r="W492" s="1"/>
  <c r="X490"/>
  <c r="X492" s="1"/>
  <c r="Y490"/>
  <c r="Y492" s="1"/>
  <c r="Z490"/>
  <c r="Z492" s="1"/>
  <c r="AA490"/>
  <c r="AA492" s="1"/>
  <c r="AB490"/>
  <c r="AB492" s="1"/>
  <c r="AC452"/>
  <c r="AC456"/>
  <c r="AC458" s="1"/>
  <c r="AC490"/>
  <c r="E490"/>
  <c r="E492" s="1"/>
  <c r="E489"/>
  <c r="E491" s="1"/>
  <c r="AC419"/>
  <c r="AB419"/>
  <c r="AA419"/>
  <c r="Z419"/>
  <c r="Y419"/>
  <c r="X419"/>
  <c r="W419"/>
  <c r="V419"/>
  <c r="U419"/>
  <c r="T419"/>
  <c r="S419"/>
  <c r="R419"/>
  <c r="Q419"/>
  <c r="P419"/>
  <c r="O419"/>
  <c r="N419"/>
  <c r="M419"/>
  <c r="L419"/>
  <c r="K419"/>
  <c r="J419"/>
  <c r="I419"/>
  <c r="H419"/>
  <c r="G419"/>
  <c r="F419"/>
  <c r="E419"/>
  <c r="AC415"/>
  <c r="AB415"/>
  <c r="AA415"/>
  <c r="Z415"/>
  <c r="Y415"/>
  <c r="X415"/>
  <c r="W415"/>
  <c r="V415"/>
  <c r="U415"/>
  <c r="T415"/>
  <c r="S415"/>
  <c r="R415"/>
  <c r="Q415"/>
  <c r="P415"/>
  <c r="O415"/>
  <c r="N415"/>
  <c r="M415"/>
  <c r="L415"/>
  <c r="K415"/>
  <c r="J415"/>
  <c r="I415"/>
  <c r="H415"/>
  <c r="G415"/>
  <c r="F415"/>
  <c r="E415"/>
  <c r="AC411"/>
  <c r="AB411"/>
  <c r="AA411"/>
  <c r="Z411"/>
  <c r="Y411"/>
  <c r="X411"/>
  <c r="W411"/>
  <c r="V411"/>
  <c r="U411"/>
  <c r="T411"/>
  <c r="S411"/>
  <c r="R411"/>
  <c r="Q411"/>
  <c r="P411"/>
  <c r="O411"/>
  <c r="N411"/>
  <c r="M411"/>
  <c r="L411"/>
  <c r="K411"/>
  <c r="J411"/>
  <c r="I411"/>
  <c r="H411"/>
  <c r="G411"/>
  <c r="F411"/>
  <c r="E411"/>
  <c r="AB395"/>
  <c r="AA395"/>
  <c r="Z395"/>
  <c r="Y395"/>
  <c r="X395"/>
  <c r="W395"/>
  <c r="V395"/>
  <c r="U395"/>
  <c r="T395"/>
  <c r="S395"/>
  <c r="R395"/>
  <c r="Q395"/>
  <c r="P395"/>
  <c r="O395"/>
  <c r="N395"/>
  <c r="M395"/>
  <c r="L395"/>
  <c r="K395"/>
  <c r="J395"/>
  <c r="I395"/>
  <c r="H395"/>
  <c r="G395"/>
  <c r="F395"/>
  <c r="E395"/>
  <c r="AC383"/>
  <c r="AB383"/>
  <c r="AA383"/>
  <c r="Z383"/>
  <c r="Y383"/>
  <c r="X383"/>
  <c r="W383"/>
  <c r="V383"/>
  <c r="U383"/>
  <c r="T383"/>
  <c r="S383"/>
  <c r="R383"/>
  <c r="Q383"/>
  <c r="P383"/>
  <c r="O383"/>
  <c r="N383"/>
  <c r="M383"/>
  <c r="L383"/>
  <c r="K383"/>
  <c r="J383"/>
  <c r="I383"/>
  <c r="H383"/>
  <c r="G383"/>
  <c r="F383"/>
  <c r="E383"/>
  <c r="AB363"/>
  <c r="AA363"/>
  <c r="Z363"/>
  <c r="Y363"/>
  <c r="X363"/>
  <c r="W363"/>
  <c r="V363"/>
  <c r="U363"/>
  <c r="T363"/>
  <c r="S363"/>
  <c r="R363"/>
  <c r="Q363"/>
  <c r="P363"/>
  <c r="O363"/>
  <c r="N363"/>
  <c r="M363"/>
  <c r="L363"/>
  <c r="K363"/>
  <c r="J363"/>
  <c r="I363"/>
  <c r="H363"/>
  <c r="G363"/>
  <c r="F363"/>
  <c r="E363"/>
  <c r="AC359"/>
  <c r="AB359"/>
  <c r="AA359"/>
  <c r="Z359"/>
  <c r="Y359"/>
  <c r="X359"/>
  <c r="W359"/>
  <c r="V359"/>
  <c r="U359"/>
  <c r="T359"/>
  <c r="S359"/>
  <c r="R359"/>
  <c r="Q359"/>
  <c r="P359"/>
  <c r="O359"/>
  <c r="N359"/>
  <c r="M359"/>
  <c r="L359"/>
  <c r="K359"/>
  <c r="J359"/>
  <c r="I359"/>
  <c r="H359"/>
  <c r="G359"/>
  <c r="F359"/>
  <c r="E359"/>
  <c r="AC355"/>
  <c r="AB355"/>
  <c r="AA355"/>
  <c r="Z355"/>
  <c r="Y355"/>
  <c r="X355"/>
  <c r="W355"/>
  <c r="V355"/>
  <c r="U355"/>
  <c r="T355"/>
  <c r="S355"/>
  <c r="R355"/>
  <c r="Q355"/>
  <c r="P355"/>
  <c r="O355"/>
  <c r="N355"/>
  <c r="M355"/>
  <c r="L355"/>
  <c r="K355"/>
  <c r="J355"/>
  <c r="I355"/>
  <c r="H355"/>
  <c r="G355"/>
  <c r="F355"/>
  <c r="E355"/>
  <c r="AC347"/>
  <c r="AB347"/>
  <c r="AA347"/>
  <c r="Z347"/>
  <c r="Y347"/>
  <c r="X347"/>
  <c r="W347"/>
  <c r="V347"/>
  <c r="U347"/>
  <c r="T347"/>
  <c r="S347"/>
  <c r="R347"/>
  <c r="Q347"/>
  <c r="P347"/>
  <c r="O347"/>
  <c r="N347"/>
  <c r="M347"/>
  <c r="L347"/>
  <c r="K347"/>
  <c r="J347"/>
  <c r="I347"/>
  <c r="H347"/>
  <c r="G347"/>
  <c r="F347"/>
  <c r="E347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Z432"/>
  <c r="AA432"/>
  <c r="AB432"/>
  <c r="AC307"/>
  <c r="AC311"/>
  <c r="G433"/>
  <c r="I433"/>
  <c r="K433"/>
  <c r="M433"/>
  <c r="O433"/>
  <c r="Q433"/>
  <c r="S433"/>
  <c r="U433"/>
  <c r="W433"/>
  <c r="Y433"/>
  <c r="AA433"/>
  <c r="AC308"/>
  <c r="AC310" s="1"/>
  <c r="AC312"/>
  <c r="E433"/>
  <c r="E432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Z339"/>
  <c r="AA339"/>
  <c r="AB339"/>
  <c r="AC299"/>
  <c r="AC337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Z340"/>
  <c r="AA340"/>
  <c r="AB340"/>
  <c r="AC300"/>
  <c r="AC302" s="1"/>
  <c r="AC338"/>
  <c r="E340"/>
  <c r="F278"/>
  <c r="F280" s="1"/>
  <c r="G278"/>
  <c r="G280" s="1"/>
  <c r="H280"/>
  <c r="I278"/>
  <c r="I280" s="1"/>
  <c r="J278"/>
  <c r="J280" s="1"/>
  <c r="K278"/>
  <c r="K280" s="1"/>
  <c r="L278"/>
  <c r="L280" s="1"/>
  <c r="M278"/>
  <c r="M280" s="1"/>
  <c r="N278"/>
  <c r="N280" s="1"/>
  <c r="O278"/>
  <c r="O280" s="1"/>
  <c r="P278"/>
  <c r="P280" s="1"/>
  <c r="Q278"/>
  <c r="Q280" s="1"/>
  <c r="R278"/>
  <c r="R280" s="1"/>
  <c r="S278"/>
  <c r="S280" s="1"/>
  <c r="T278"/>
  <c r="T280" s="1"/>
  <c r="U278"/>
  <c r="U280" s="1"/>
  <c r="V278"/>
  <c r="V280" s="1"/>
  <c r="W278"/>
  <c r="W280" s="1"/>
  <c r="X278"/>
  <c r="X280" s="1"/>
  <c r="Y278"/>
  <c r="Y280" s="1"/>
  <c r="Z278"/>
  <c r="Z280" s="1"/>
  <c r="AA278"/>
  <c r="AA280" s="1"/>
  <c r="AB278"/>
  <c r="AB280" s="1"/>
  <c r="AC187"/>
  <c r="AC191"/>
  <c r="F279"/>
  <c r="F281" s="1"/>
  <c r="G279"/>
  <c r="G281" s="1"/>
  <c r="H279"/>
  <c r="H281" s="1"/>
  <c r="I279"/>
  <c r="I281" s="1"/>
  <c r="J279"/>
  <c r="J281" s="1"/>
  <c r="K279"/>
  <c r="K281" s="1"/>
  <c r="L279"/>
  <c r="L281" s="1"/>
  <c r="M279"/>
  <c r="M281" s="1"/>
  <c r="N279"/>
  <c r="N281" s="1"/>
  <c r="O279"/>
  <c r="O281" s="1"/>
  <c r="P279"/>
  <c r="P281" s="1"/>
  <c r="Q279"/>
  <c r="Q281" s="1"/>
  <c r="R279"/>
  <c r="R281" s="1"/>
  <c r="S279"/>
  <c r="S281" s="1"/>
  <c r="T279"/>
  <c r="T281" s="1"/>
  <c r="U279"/>
  <c r="U281" s="1"/>
  <c r="V279"/>
  <c r="V281" s="1"/>
  <c r="W279"/>
  <c r="W281" s="1"/>
  <c r="X279"/>
  <c r="X281" s="1"/>
  <c r="Y279"/>
  <c r="Y281" s="1"/>
  <c r="Z279"/>
  <c r="Z281" s="1"/>
  <c r="AA279"/>
  <c r="AA281" s="1"/>
  <c r="AB279"/>
  <c r="AB281" s="1"/>
  <c r="AC192"/>
  <c r="AC279"/>
  <c r="E279"/>
  <c r="E281" s="1"/>
  <c r="AC275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AC271"/>
  <c r="AB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AC247"/>
  <c r="AB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AC243"/>
  <c r="AB243"/>
  <c r="AA243"/>
  <c r="Z243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AC239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AC227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F205"/>
  <c r="F207" s="1"/>
  <c r="G205"/>
  <c r="G207" s="1"/>
  <c r="H205"/>
  <c r="H207" s="1"/>
  <c r="I205"/>
  <c r="I207" s="1"/>
  <c r="J205"/>
  <c r="J207" s="1"/>
  <c r="K205"/>
  <c r="K207" s="1"/>
  <c r="L205"/>
  <c r="L207" s="1"/>
  <c r="M205"/>
  <c r="M207" s="1"/>
  <c r="N205"/>
  <c r="N207" s="1"/>
  <c r="O205"/>
  <c r="O207" s="1"/>
  <c r="P205"/>
  <c r="P207" s="1"/>
  <c r="Q205"/>
  <c r="Q207" s="1"/>
  <c r="R205"/>
  <c r="R207" s="1"/>
  <c r="S205"/>
  <c r="S207" s="1"/>
  <c r="T205"/>
  <c r="T207" s="1"/>
  <c r="U205"/>
  <c r="U207" s="1"/>
  <c r="V205"/>
  <c r="V207" s="1"/>
  <c r="W205"/>
  <c r="W207" s="1"/>
  <c r="X205"/>
  <c r="X207" s="1"/>
  <c r="Y205"/>
  <c r="Y207" s="1"/>
  <c r="Z205"/>
  <c r="Z207" s="1"/>
  <c r="AA205"/>
  <c r="AA207" s="1"/>
  <c r="AB205"/>
  <c r="AB207" s="1"/>
  <c r="AC179"/>
  <c r="AC183"/>
  <c r="F206"/>
  <c r="F208" s="1"/>
  <c r="G206"/>
  <c r="G208" s="1"/>
  <c r="H206"/>
  <c r="H208" s="1"/>
  <c r="I206"/>
  <c r="I208" s="1"/>
  <c r="J206"/>
  <c r="J208" s="1"/>
  <c r="K206"/>
  <c r="K208" s="1"/>
  <c r="L206"/>
  <c r="L208" s="1"/>
  <c r="M206"/>
  <c r="M208" s="1"/>
  <c r="O206"/>
  <c r="O208" s="1"/>
  <c r="P206"/>
  <c r="P208" s="1"/>
  <c r="Q206"/>
  <c r="Q208" s="1"/>
  <c r="R206"/>
  <c r="R208" s="1"/>
  <c r="S206"/>
  <c r="S208" s="1"/>
  <c r="T206"/>
  <c r="T208" s="1"/>
  <c r="U206"/>
  <c r="U208" s="1"/>
  <c r="V206"/>
  <c r="V208" s="1"/>
  <c r="W206"/>
  <c r="W208" s="1"/>
  <c r="X206"/>
  <c r="X208" s="1"/>
  <c r="Y206"/>
  <c r="Y208" s="1"/>
  <c r="Z206"/>
  <c r="Z208" s="1"/>
  <c r="AA206"/>
  <c r="AA208" s="1"/>
  <c r="AB206"/>
  <c r="AB208" s="1"/>
  <c r="AC184"/>
  <c r="E206"/>
  <c r="E208" s="1"/>
  <c r="E205"/>
  <c r="E207" s="1"/>
  <c r="AC2241"/>
  <c r="AC2227"/>
  <c r="AC2226"/>
  <c r="AC2222"/>
  <c r="AC2221"/>
  <c r="AC2169"/>
  <c r="AB2169"/>
  <c r="AA2169"/>
  <c r="Z2169"/>
  <c r="Y2169"/>
  <c r="X2169"/>
  <c r="W2169"/>
  <c r="V2169"/>
  <c r="U2169"/>
  <c r="T2169"/>
  <c r="S2169"/>
  <c r="R2169"/>
  <c r="Q2169"/>
  <c r="P2169"/>
  <c r="O2169"/>
  <c r="N2169"/>
  <c r="M2169"/>
  <c r="L2169"/>
  <c r="K2169"/>
  <c r="J2169"/>
  <c r="I2169"/>
  <c r="H2169"/>
  <c r="G2169"/>
  <c r="F2169"/>
  <c r="AC2165"/>
  <c r="AB2165"/>
  <c r="AA2165"/>
  <c r="Z2165"/>
  <c r="Y2165"/>
  <c r="X2165"/>
  <c r="W2165"/>
  <c r="V2165"/>
  <c r="U2165"/>
  <c r="T2165"/>
  <c r="S2165"/>
  <c r="R2165"/>
  <c r="Q2165"/>
  <c r="P2165"/>
  <c r="O2165"/>
  <c r="N2165"/>
  <c r="M2165"/>
  <c r="L2165"/>
  <c r="K2165"/>
  <c r="J2165"/>
  <c r="I2165"/>
  <c r="H2165"/>
  <c r="G2165"/>
  <c r="F2165"/>
  <c r="AC2154"/>
  <c r="AC2153"/>
  <c r="AB2156"/>
  <c r="AA2156"/>
  <c r="Z2156"/>
  <c r="Y2156"/>
  <c r="X2156"/>
  <c r="W2156"/>
  <c r="V2156"/>
  <c r="U2156"/>
  <c r="T2156"/>
  <c r="S2156"/>
  <c r="R2156"/>
  <c r="Q2156"/>
  <c r="P2156"/>
  <c r="O2156"/>
  <c r="N2156"/>
  <c r="M2156"/>
  <c r="L2156"/>
  <c r="K2156"/>
  <c r="J2156"/>
  <c r="I2156"/>
  <c r="H2156"/>
  <c r="G2156"/>
  <c r="F2156"/>
  <c r="E2156"/>
  <c r="AC2149"/>
  <c r="AC2148"/>
  <c r="AB2151"/>
  <c r="AA2151"/>
  <c r="Z2151"/>
  <c r="Y2151"/>
  <c r="X2151"/>
  <c r="W2151"/>
  <c r="V2151"/>
  <c r="U2151"/>
  <c r="T2151"/>
  <c r="S2151"/>
  <c r="R2151"/>
  <c r="Q2151"/>
  <c r="P2151"/>
  <c r="O2151"/>
  <c r="N2151"/>
  <c r="M2151"/>
  <c r="L2151"/>
  <c r="K2151"/>
  <c r="J2151"/>
  <c r="I2151"/>
  <c r="H2151"/>
  <c r="G2151"/>
  <c r="F2151"/>
  <c r="E2151"/>
  <c r="AC2002"/>
  <c r="AB2002"/>
  <c r="AA2002"/>
  <c r="Z2002"/>
  <c r="Y2002"/>
  <c r="X2002"/>
  <c r="W2002"/>
  <c r="V2002"/>
  <c r="U2002"/>
  <c r="T2002"/>
  <c r="S2002"/>
  <c r="R2002"/>
  <c r="Q2002"/>
  <c r="P2002"/>
  <c r="O2002"/>
  <c r="N2002"/>
  <c r="M2002"/>
  <c r="L2002"/>
  <c r="K2002"/>
  <c r="J2002"/>
  <c r="I2002"/>
  <c r="H2002"/>
  <c r="G2002"/>
  <c r="F2002"/>
  <c r="E2002"/>
  <c r="AC1998"/>
  <c r="AB1998"/>
  <c r="AA1998"/>
  <c r="Z1998"/>
  <c r="Y1998"/>
  <c r="X1998"/>
  <c r="W1998"/>
  <c r="V1998"/>
  <c r="U1998"/>
  <c r="T1998"/>
  <c r="S1998"/>
  <c r="R1998"/>
  <c r="Q1998"/>
  <c r="P1998"/>
  <c r="O1998"/>
  <c r="N1998"/>
  <c r="M1998"/>
  <c r="L1998"/>
  <c r="K1998"/>
  <c r="J1998"/>
  <c r="I1998"/>
  <c r="H1998"/>
  <c r="G1998"/>
  <c r="F1998"/>
  <c r="E1998"/>
  <c r="AC1991"/>
  <c r="AC1990"/>
  <c r="AB1993"/>
  <c r="AA1993"/>
  <c r="Z1993"/>
  <c r="Y1993"/>
  <c r="X1993"/>
  <c r="W1993"/>
  <c r="V1993"/>
  <c r="U1993"/>
  <c r="T1993"/>
  <c r="S1993"/>
  <c r="R1993"/>
  <c r="Q1993"/>
  <c r="P1993"/>
  <c r="O1993"/>
  <c r="N1993"/>
  <c r="M1993"/>
  <c r="L1993"/>
  <c r="K1993"/>
  <c r="J1993"/>
  <c r="I1993"/>
  <c r="H1993"/>
  <c r="G1993"/>
  <c r="F1993"/>
  <c r="E1993"/>
  <c r="AC1986"/>
  <c r="AC1985"/>
  <c r="AB1988"/>
  <c r="AA1988"/>
  <c r="Z1988"/>
  <c r="Y1988"/>
  <c r="X1988"/>
  <c r="W1988"/>
  <c r="V1988"/>
  <c r="U1988"/>
  <c r="T1988"/>
  <c r="S1988"/>
  <c r="R1988"/>
  <c r="Q1988"/>
  <c r="P1988"/>
  <c r="O1988"/>
  <c r="N1988"/>
  <c r="M1988"/>
  <c r="L1988"/>
  <c r="K1988"/>
  <c r="J1988"/>
  <c r="I1988"/>
  <c r="H1988"/>
  <c r="G1988"/>
  <c r="F1988"/>
  <c r="E1988"/>
  <c r="AC1825"/>
  <c r="AC1821"/>
  <c r="AC1833"/>
  <c r="AC1829"/>
  <c r="AC1814"/>
  <c r="AC1813"/>
  <c r="AC1809"/>
  <c r="AC1808"/>
  <c r="AC1776"/>
  <c r="AB1776"/>
  <c r="AA1776"/>
  <c r="Z1776"/>
  <c r="Y1776"/>
  <c r="X1776"/>
  <c r="W1776"/>
  <c r="V1776"/>
  <c r="U1776"/>
  <c r="T1776"/>
  <c r="S1776"/>
  <c r="R1776"/>
  <c r="Q1776"/>
  <c r="P1776"/>
  <c r="O1776"/>
  <c r="N1776"/>
  <c r="M1776"/>
  <c r="L1776"/>
  <c r="K1776"/>
  <c r="J1776"/>
  <c r="I1776"/>
  <c r="H1776"/>
  <c r="G1776"/>
  <c r="F1776"/>
  <c r="AC1772"/>
  <c r="AB1772"/>
  <c r="AA1772"/>
  <c r="Z1772"/>
  <c r="Y1772"/>
  <c r="X1772"/>
  <c r="W1772"/>
  <c r="V1772"/>
  <c r="U1772"/>
  <c r="T1772"/>
  <c r="S1772"/>
  <c r="R1772"/>
  <c r="Q1772"/>
  <c r="P1772"/>
  <c r="O1772"/>
  <c r="N1772"/>
  <c r="M1772"/>
  <c r="L1772"/>
  <c r="K1772"/>
  <c r="J1772"/>
  <c r="I1772"/>
  <c r="H1772"/>
  <c r="G1772"/>
  <c r="F1772"/>
  <c r="E1772"/>
  <c r="AC1765"/>
  <c r="AC1764"/>
  <c r="AB1767"/>
  <c r="AA1767"/>
  <c r="Z1767"/>
  <c r="Y1767"/>
  <c r="X1767"/>
  <c r="W1767"/>
  <c r="V1767"/>
  <c r="U1767"/>
  <c r="T1767"/>
  <c r="S1767"/>
  <c r="R1767"/>
  <c r="Q1767"/>
  <c r="P1767"/>
  <c r="O1767"/>
  <c r="N1767"/>
  <c r="M1767"/>
  <c r="L1767"/>
  <c r="K1767"/>
  <c r="J1767"/>
  <c r="I1767"/>
  <c r="H1767"/>
  <c r="G1767"/>
  <c r="F1767"/>
  <c r="E1767"/>
  <c r="AC1760"/>
  <c r="AC1759"/>
  <c r="AB1762"/>
  <c r="AA1762"/>
  <c r="Z1762"/>
  <c r="Y1762"/>
  <c r="X1762"/>
  <c r="W1762"/>
  <c r="V1762"/>
  <c r="U1762"/>
  <c r="T1762"/>
  <c r="S1762"/>
  <c r="R1762"/>
  <c r="Q1762"/>
  <c r="P1762"/>
  <c r="O1762"/>
  <c r="N1762"/>
  <c r="M1762"/>
  <c r="L1762"/>
  <c r="K1762"/>
  <c r="J1762"/>
  <c r="I1762"/>
  <c r="H1762"/>
  <c r="G1762"/>
  <c r="F1762"/>
  <c r="E1762"/>
  <c r="AB1665"/>
  <c r="AA1665"/>
  <c r="Z1665"/>
  <c r="Y1665"/>
  <c r="X1665"/>
  <c r="W1665"/>
  <c r="V1665"/>
  <c r="U1665"/>
  <c r="T1665"/>
  <c r="S1665"/>
  <c r="R1665"/>
  <c r="Q1665"/>
  <c r="P1665"/>
  <c r="O1665"/>
  <c r="N1665"/>
  <c r="M1665"/>
  <c r="L1665"/>
  <c r="K1665"/>
  <c r="J1665"/>
  <c r="I1665"/>
  <c r="H1665"/>
  <c r="G1665"/>
  <c r="F1665"/>
  <c r="E1665"/>
  <c r="AC1661"/>
  <c r="AB1661"/>
  <c r="AA1661"/>
  <c r="Z1661"/>
  <c r="Y1661"/>
  <c r="X1661"/>
  <c r="W1661"/>
  <c r="V1661"/>
  <c r="U1661"/>
  <c r="T1661"/>
  <c r="S1661"/>
  <c r="R1661"/>
  <c r="Q1661"/>
  <c r="P1661"/>
  <c r="O1661"/>
  <c r="N1661"/>
  <c r="M1661"/>
  <c r="L1661"/>
  <c r="K1661"/>
  <c r="J1661"/>
  <c r="I1661"/>
  <c r="H1661"/>
  <c r="G1661"/>
  <c r="F1661"/>
  <c r="E1661"/>
  <c r="AB1657"/>
  <c r="AA1657"/>
  <c r="Z1657"/>
  <c r="Y1657"/>
  <c r="X1657"/>
  <c r="W1657"/>
  <c r="V1657"/>
  <c r="U1657"/>
  <c r="T1657"/>
  <c r="S1657"/>
  <c r="R1657"/>
  <c r="Q1657"/>
  <c r="P1657"/>
  <c r="O1657"/>
  <c r="N1657"/>
  <c r="M1657"/>
  <c r="L1657"/>
  <c r="K1657"/>
  <c r="J1657"/>
  <c r="I1657"/>
  <c r="H1657"/>
  <c r="G1657"/>
  <c r="F1657"/>
  <c r="E1657"/>
  <c r="AC1653"/>
  <c r="AB1653"/>
  <c r="AA1653"/>
  <c r="Z1653"/>
  <c r="Y1653"/>
  <c r="X1653"/>
  <c r="W1653"/>
  <c r="V1653"/>
  <c r="U1653"/>
  <c r="T1653"/>
  <c r="S1653"/>
  <c r="R1653"/>
  <c r="Q1653"/>
  <c r="P1653"/>
  <c r="O1653"/>
  <c r="N1653"/>
  <c r="M1653"/>
  <c r="L1653"/>
  <c r="K1653"/>
  <c r="J1653"/>
  <c r="I1653"/>
  <c r="H1653"/>
  <c r="G1653"/>
  <c r="F1653"/>
  <c r="E1653"/>
  <c r="AC1646"/>
  <c r="AC1645"/>
  <c r="AB1648"/>
  <c r="AA1648"/>
  <c r="Z1648"/>
  <c r="Y1648"/>
  <c r="X1648"/>
  <c r="W1648"/>
  <c r="V1648"/>
  <c r="U1648"/>
  <c r="T1648"/>
  <c r="S1648"/>
  <c r="R1648"/>
  <c r="Q1648"/>
  <c r="P1648"/>
  <c r="O1648"/>
  <c r="N1648"/>
  <c r="M1648"/>
  <c r="L1648"/>
  <c r="K1648"/>
  <c r="J1648"/>
  <c r="I1648"/>
  <c r="H1648"/>
  <c r="G1648"/>
  <c r="F1648"/>
  <c r="E1648"/>
  <c r="AC1641"/>
  <c r="AC1640"/>
  <c r="AC1643" s="1"/>
  <c r="AB1643"/>
  <c r="AA1643"/>
  <c r="Z1643"/>
  <c r="Y1643"/>
  <c r="X1643"/>
  <c r="W1643"/>
  <c r="V1643"/>
  <c r="U1643"/>
  <c r="T1643"/>
  <c r="S1643"/>
  <c r="R1643"/>
  <c r="Q1643"/>
  <c r="P1643"/>
  <c r="O1643"/>
  <c r="N1643"/>
  <c r="M1643"/>
  <c r="L1643"/>
  <c r="K1643"/>
  <c r="J1643"/>
  <c r="I1643"/>
  <c r="H1643"/>
  <c r="G1643"/>
  <c r="F1643"/>
  <c r="E1643"/>
  <c r="AC1595"/>
  <c r="AB1595"/>
  <c r="AA1595"/>
  <c r="Z1595"/>
  <c r="Y1595"/>
  <c r="X1595"/>
  <c r="W1595"/>
  <c r="V1595"/>
  <c r="U1595"/>
  <c r="T1595"/>
  <c r="S1595"/>
  <c r="R1595"/>
  <c r="Q1595"/>
  <c r="P1595"/>
  <c r="O1595"/>
  <c r="N1595"/>
  <c r="M1595"/>
  <c r="L1595"/>
  <c r="K1595"/>
  <c r="J1595"/>
  <c r="I1595"/>
  <c r="H1595"/>
  <c r="G1595"/>
  <c r="F1595"/>
  <c r="AC1585"/>
  <c r="AB1585"/>
  <c r="AA1585"/>
  <c r="Z1585"/>
  <c r="Y1585"/>
  <c r="X1585"/>
  <c r="W1585"/>
  <c r="V1585"/>
  <c r="U1585"/>
  <c r="T1585"/>
  <c r="S1585"/>
  <c r="R1585"/>
  <c r="Q1585"/>
  <c r="P1585"/>
  <c r="O1585"/>
  <c r="N1585"/>
  <c r="M1585"/>
  <c r="L1585"/>
  <c r="K1585"/>
  <c r="J1585"/>
  <c r="I1585"/>
  <c r="H1585"/>
  <c r="G1585"/>
  <c r="F1585"/>
  <c r="AC1579"/>
  <c r="AB1579"/>
  <c r="AA1579"/>
  <c r="Z1579"/>
  <c r="Y1579"/>
  <c r="X1579"/>
  <c r="W1579"/>
  <c r="V1579"/>
  <c r="U1579"/>
  <c r="T1579"/>
  <c r="S1579"/>
  <c r="R1579"/>
  <c r="Q1579"/>
  <c r="P1579"/>
  <c r="O1579"/>
  <c r="N1579"/>
  <c r="M1579"/>
  <c r="L1579"/>
  <c r="K1579"/>
  <c r="J1579"/>
  <c r="I1579"/>
  <c r="H1579"/>
  <c r="G1579"/>
  <c r="F1579"/>
  <c r="AC1573"/>
  <c r="AB1573"/>
  <c r="AA1573"/>
  <c r="Z1573"/>
  <c r="Y1573"/>
  <c r="X1573"/>
  <c r="W1573"/>
  <c r="V1573"/>
  <c r="U1573"/>
  <c r="T1573"/>
  <c r="S1573"/>
  <c r="R1573"/>
  <c r="Q1573"/>
  <c r="P1573"/>
  <c r="O1573"/>
  <c r="N1573"/>
  <c r="M1573"/>
  <c r="L1573"/>
  <c r="K1573"/>
  <c r="J1573"/>
  <c r="I1573"/>
  <c r="H1573"/>
  <c r="G1573"/>
  <c r="F1573"/>
  <c r="AC1569"/>
  <c r="AB1569"/>
  <c r="AA1569"/>
  <c r="Z1569"/>
  <c r="Y1569"/>
  <c r="X1569"/>
  <c r="W1569"/>
  <c r="V1569"/>
  <c r="U1569"/>
  <c r="T1569"/>
  <c r="S1569"/>
  <c r="R1569"/>
  <c r="Q1569"/>
  <c r="P1569"/>
  <c r="O1569"/>
  <c r="N1569"/>
  <c r="M1569"/>
  <c r="L1569"/>
  <c r="K1569"/>
  <c r="J1569"/>
  <c r="I1569"/>
  <c r="H1569"/>
  <c r="G1569"/>
  <c r="F1569"/>
  <c r="AC1562"/>
  <c r="AC1561"/>
  <c r="AB1564"/>
  <c r="AA1564"/>
  <c r="Z1564"/>
  <c r="Y1564"/>
  <c r="X1564"/>
  <c r="W1564"/>
  <c r="V1564"/>
  <c r="U1564"/>
  <c r="T1564"/>
  <c r="S1564"/>
  <c r="R1564"/>
  <c r="Q1564"/>
  <c r="P1564"/>
  <c r="O1564"/>
  <c r="N1564"/>
  <c r="M1564"/>
  <c r="L1564"/>
  <c r="K1564"/>
  <c r="J1564"/>
  <c r="I1564"/>
  <c r="H1564"/>
  <c r="G1564"/>
  <c r="F1564"/>
  <c r="AC1557"/>
  <c r="AC1556"/>
  <c r="AB1559"/>
  <c r="AA1559"/>
  <c r="Z1559"/>
  <c r="Y1559"/>
  <c r="X1559"/>
  <c r="W1559"/>
  <c r="V1559"/>
  <c r="U1559"/>
  <c r="T1559"/>
  <c r="S1559"/>
  <c r="R1559"/>
  <c r="Q1559"/>
  <c r="P1559"/>
  <c r="O1559"/>
  <c r="N1559"/>
  <c r="M1559"/>
  <c r="L1559"/>
  <c r="K1559"/>
  <c r="J1559"/>
  <c r="I1559"/>
  <c r="H1559"/>
  <c r="G1559"/>
  <c r="F1559"/>
  <c r="AC1216"/>
  <c r="AB1216"/>
  <c r="AA1216"/>
  <c r="Z1216"/>
  <c r="Y1216"/>
  <c r="X1216"/>
  <c r="W1216"/>
  <c r="V1216"/>
  <c r="U1216"/>
  <c r="T1216"/>
  <c r="S1216"/>
  <c r="R1216"/>
  <c r="Q1216"/>
  <c r="P1216"/>
  <c r="O1216"/>
  <c r="N1216"/>
  <c r="M1216"/>
  <c r="L1216"/>
  <c r="K1216"/>
  <c r="J1216"/>
  <c r="I1216"/>
  <c r="H1216"/>
  <c r="G1216"/>
  <c r="F1216"/>
  <c r="AC1212"/>
  <c r="AB1212"/>
  <c r="AA1212"/>
  <c r="Z1212"/>
  <c r="Y1212"/>
  <c r="X1212"/>
  <c r="W1212"/>
  <c r="V1212"/>
  <c r="U1212"/>
  <c r="T1212"/>
  <c r="S1212"/>
  <c r="R1212"/>
  <c r="Q1212"/>
  <c r="P1212"/>
  <c r="O1212"/>
  <c r="N1212"/>
  <c r="M1212"/>
  <c r="L1212"/>
  <c r="K1212"/>
  <c r="J1212"/>
  <c r="I1212"/>
  <c r="H1212"/>
  <c r="G1212"/>
  <c r="F1212"/>
  <c r="AC1198"/>
  <c r="AB1198"/>
  <c r="AA1198"/>
  <c r="Z1198"/>
  <c r="Y1198"/>
  <c r="X1198"/>
  <c r="W1198"/>
  <c r="V1198"/>
  <c r="U1198"/>
  <c r="T1198"/>
  <c r="S1198"/>
  <c r="R1198"/>
  <c r="Q1198"/>
  <c r="P1198"/>
  <c r="O1198"/>
  <c r="N1198"/>
  <c r="M1198"/>
  <c r="L1198"/>
  <c r="K1198"/>
  <c r="J1198"/>
  <c r="I1198"/>
  <c r="H1198"/>
  <c r="G1198"/>
  <c r="F1198"/>
  <c r="AC1194"/>
  <c r="AC1190"/>
  <c r="AB1190"/>
  <c r="AA1190"/>
  <c r="Z1190"/>
  <c r="Y1190"/>
  <c r="X1190"/>
  <c r="W1190"/>
  <c r="V1190"/>
  <c r="U1190"/>
  <c r="T1190"/>
  <c r="S1190"/>
  <c r="R1190"/>
  <c r="Q1190"/>
  <c r="P1190"/>
  <c r="O1190"/>
  <c r="N1190"/>
  <c r="M1190"/>
  <c r="L1190"/>
  <c r="K1190"/>
  <c r="J1190"/>
  <c r="I1190"/>
  <c r="H1190"/>
  <c r="G1190"/>
  <c r="F1190"/>
  <c r="E1190"/>
  <c r="AC1183"/>
  <c r="AC1182"/>
  <c r="AB1185"/>
  <c r="AA1185"/>
  <c r="Z1185"/>
  <c r="Y1185"/>
  <c r="X1185"/>
  <c r="W1185"/>
  <c r="V1185"/>
  <c r="U1185"/>
  <c r="T1185"/>
  <c r="S1185"/>
  <c r="R1185"/>
  <c r="Q1185"/>
  <c r="P1185"/>
  <c r="O1185"/>
  <c r="N1185"/>
  <c r="M1185"/>
  <c r="L1185"/>
  <c r="K1185"/>
  <c r="J1185"/>
  <c r="I1185"/>
  <c r="H1185"/>
  <c r="G1185"/>
  <c r="F1185"/>
  <c r="E1185"/>
  <c r="AC1178"/>
  <c r="AC1177"/>
  <c r="AB1180"/>
  <c r="AA1180"/>
  <c r="Z1180"/>
  <c r="Y1180"/>
  <c r="X1180"/>
  <c r="W1180"/>
  <c r="V1180"/>
  <c r="U1180"/>
  <c r="T1180"/>
  <c r="S1180"/>
  <c r="R1180"/>
  <c r="Q1180"/>
  <c r="P1180"/>
  <c r="O1180"/>
  <c r="N1180"/>
  <c r="M1180"/>
  <c r="L1180"/>
  <c r="K1180"/>
  <c r="J1180"/>
  <c r="I1180"/>
  <c r="H1180"/>
  <c r="G1180"/>
  <c r="F1180"/>
  <c r="E1180"/>
  <c r="AC849"/>
  <c r="AC848"/>
  <c r="AC845"/>
  <c r="AC844"/>
  <c r="AC617"/>
  <c r="AB617"/>
  <c r="AA617"/>
  <c r="Z617"/>
  <c r="Y617"/>
  <c r="X617"/>
  <c r="W617"/>
  <c r="V617"/>
  <c r="U617"/>
  <c r="T617"/>
  <c r="S617"/>
  <c r="R617"/>
  <c r="Q617"/>
  <c r="P617"/>
  <c r="O617"/>
  <c r="N617"/>
  <c r="M617"/>
  <c r="L617"/>
  <c r="K617"/>
  <c r="J617"/>
  <c r="I617"/>
  <c r="H617"/>
  <c r="G617"/>
  <c r="F617"/>
  <c r="AC584"/>
  <c r="AC583"/>
  <c r="AB586"/>
  <c r="AA586"/>
  <c r="Z586"/>
  <c r="Y586"/>
  <c r="X586"/>
  <c r="W586"/>
  <c r="V586"/>
  <c r="U586"/>
  <c r="T586"/>
  <c r="S586"/>
  <c r="R586"/>
  <c r="Q586"/>
  <c r="P586"/>
  <c r="O586"/>
  <c r="N586"/>
  <c r="M586"/>
  <c r="L586"/>
  <c r="K586"/>
  <c r="J586"/>
  <c r="I586"/>
  <c r="H586"/>
  <c r="G586"/>
  <c r="F586"/>
  <c r="E586"/>
  <c r="AC631"/>
  <c r="AB631"/>
  <c r="AA631"/>
  <c r="Z631"/>
  <c r="Y631"/>
  <c r="X631"/>
  <c r="W631"/>
  <c r="V631"/>
  <c r="U631"/>
  <c r="T631"/>
  <c r="S631"/>
  <c r="R631"/>
  <c r="Q631"/>
  <c r="P631"/>
  <c r="O631"/>
  <c r="N631"/>
  <c r="M631"/>
  <c r="L631"/>
  <c r="K631"/>
  <c r="J631"/>
  <c r="I631"/>
  <c r="H631"/>
  <c r="G631"/>
  <c r="F631"/>
  <c r="AC627"/>
  <c r="AB627"/>
  <c r="AA627"/>
  <c r="Z627"/>
  <c r="Y627"/>
  <c r="X627"/>
  <c r="W627"/>
  <c r="V627"/>
  <c r="U627"/>
  <c r="T627"/>
  <c r="S627"/>
  <c r="R627"/>
  <c r="Q627"/>
  <c r="P627"/>
  <c r="O627"/>
  <c r="N627"/>
  <c r="M627"/>
  <c r="L627"/>
  <c r="K627"/>
  <c r="J627"/>
  <c r="I627"/>
  <c r="H627"/>
  <c r="G627"/>
  <c r="F627"/>
  <c r="AC611"/>
  <c r="AB611"/>
  <c r="AA611"/>
  <c r="Z611"/>
  <c r="Y611"/>
  <c r="X611"/>
  <c r="W611"/>
  <c r="V611"/>
  <c r="U611"/>
  <c r="T611"/>
  <c r="S611"/>
  <c r="R611"/>
  <c r="Q611"/>
  <c r="P611"/>
  <c r="O611"/>
  <c r="N611"/>
  <c r="M611"/>
  <c r="L611"/>
  <c r="K611"/>
  <c r="J611"/>
  <c r="I611"/>
  <c r="H611"/>
  <c r="G611"/>
  <c r="F611"/>
  <c r="AC605"/>
  <c r="AB605"/>
  <c r="AA605"/>
  <c r="Z605"/>
  <c r="Y605"/>
  <c r="X605"/>
  <c r="W605"/>
  <c r="V605"/>
  <c r="U605"/>
  <c r="T605"/>
  <c r="S605"/>
  <c r="R605"/>
  <c r="Q605"/>
  <c r="P605"/>
  <c r="O605"/>
  <c r="N605"/>
  <c r="M605"/>
  <c r="L605"/>
  <c r="K605"/>
  <c r="J605"/>
  <c r="I605"/>
  <c r="H605"/>
  <c r="G605"/>
  <c r="F605"/>
  <c r="E605"/>
  <c r="AC599"/>
  <c r="AB599"/>
  <c r="AA599"/>
  <c r="Z599"/>
  <c r="Y599"/>
  <c r="X599"/>
  <c r="W599"/>
  <c r="V599"/>
  <c r="U599"/>
  <c r="T599"/>
  <c r="S599"/>
  <c r="R599"/>
  <c r="Q599"/>
  <c r="P599"/>
  <c r="O599"/>
  <c r="N599"/>
  <c r="M599"/>
  <c r="L599"/>
  <c r="K599"/>
  <c r="J599"/>
  <c r="I599"/>
  <c r="H599"/>
  <c r="G599"/>
  <c r="F599"/>
  <c r="E599"/>
  <c r="AC593"/>
  <c r="AB593"/>
  <c r="AA593"/>
  <c r="Z593"/>
  <c r="Y593"/>
  <c r="X593"/>
  <c r="W593"/>
  <c r="V593"/>
  <c r="U593"/>
  <c r="T593"/>
  <c r="S593"/>
  <c r="R593"/>
  <c r="Q593"/>
  <c r="P593"/>
  <c r="O593"/>
  <c r="N593"/>
  <c r="M593"/>
  <c r="L593"/>
  <c r="K593"/>
  <c r="J593"/>
  <c r="I593"/>
  <c r="H593"/>
  <c r="G593"/>
  <c r="F593"/>
  <c r="E593"/>
  <c r="AC579"/>
  <c r="AC578"/>
  <c r="AB581"/>
  <c r="AA581"/>
  <c r="Z581"/>
  <c r="Y581"/>
  <c r="X581"/>
  <c r="W581"/>
  <c r="V581"/>
  <c r="U581"/>
  <c r="T581"/>
  <c r="S581"/>
  <c r="R581"/>
  <c r="Q581"/>
  <c r="P581"/>
  <c r="O581"/>
  <c r="N581"/>
  <c r="M581"/>
  <c r="L581"/>
  <c r="K581"/>
  <c r="J581"/>
  <c r="I581"/>
  <c r="H581"/>
  <c r="G581"/>
  <c r="F581"/>
  <c r="E581"/>
  <c r="AC574"/>
  <c r="AC573"/>
  <c r="AC576" s="1"/>
  <c r="AB576"/>
  <c r="AA576"/>
  <c r="Z576"/>
  <c r="Y576"/>
  <c r="X576"/>
  <c r="W576"/>
  <c r="V576"/>
  <c r="U576"/>
  <c r="T576"/>
  <c r="S576"/>
  <c r="R576"/>
  <c r="Q576"/>
  <c r="P576"/>
  <c r="O576"/>
  <c r="N576"/>
  <c r="M576"/>
  <c r="L576"/>
  <c r="K576"/>
  <c r="J576"/>
  <c r="I576"/>
  <c r="H576"/>
  <c r="G576"/>
  <c r="F576"/>
  <c r="E576"/>
  <c r="AC484"/>
  <c r="AB484"/>
  <c r="AA484"/>
  <c r="Z484"/>
  <c r="Y484"/>
  <c r="X484"/>
  <c r="W484"/>
  <c r="V484"/>
  <c r="U484"/>
  <c r="T484"/>
  <c r="S484"/>
  <c r="R484"/>
  <c r="Q484"/>
  <c r="P484"/>
  <c r="O484"/>
  <c r="N484"/>
  <c r="M484"/>
  <c r="L484"/>
  <c r="K484"/>
  <c r="J484"/>
  <c r="I484"/>
  <c r="H484"/>
  <c r="G484"/>
  <c r="F484"/>
  <c r="AC488"/>
  <c r="AB488"/>
  <c r="AA488"/>
  <c r="Z488"/>
  <c r="Y488"/>
  <c r="X488"/>
  <c r="W488"/>
  <c r="V488"/>
  <c r="U488"/>
  <c r="T488"/>
  <c r="S488"/>
  <c r="R488"/>
  <c r="Q488"/>
  <c r="P488"/>
  <c r="O488"/>
  <c r="N488"/>
  <c r="M488"/>
  <c r="L488"/>
  <c r="K488"/>
  <c r="J488"/>
  <c r="I488"/>
  <c r="H488"/>
  <c r="G488"/>
  <c r="F488"/>
  <c r="E488"/>
  <c r="AC480"/>
  <c r="AB480"/>
  <c r="AA480"/>
  <c r="Z480"/>
  <c r="Y480"/>
  <c r="X480"/>
  <c r="W480"/>
  <c r="V480"/>
  <c r="U480"/>
  <c r="T480"/>
  <c r="S480"/>
  <c r="R480"/>
  <c r="Q480"/>
  <c r="P480"/>
  <c r="O480"/>
  <c r="N480"/>
  <c r="M480"/>
  <c r="L480"/>
  <c r="K480"/>
  <c r="J480"/>
  <c r="I480"/>
  <c r="H480"/>
  <c r="G480"/>
  <c r="F480"/>
  <c r="AC476"/>
  <c r="AB476"/>
  <c r="AA476"/>
  <c r="Z476"/>
  <c r="Y476"/>
  <c r="X476"/>
  <c r="W476"/>
  <c r="V476"/>
  <c r="U476"/>
  <c r="T476"/>
  <c r="S476"/>
  <c r="R476"/>
  <c r="Q476"/>
  <c r="P476"/>
  <c r="O476"/>
  <c r="N476"/>
  <c r="M476"/>
  <c r="L476"/>
  <c r="K476"/>
  <c r="J476"/>
  <c r="I476"/>
  <c r="H476"/>
  <c r="G476"/>
  <c r="F476"/>
  <c r="AC466"/>
  <c r="AB466"/>
  <c r="AA466"/>
  <c r="Z466"/>
  <c r="Y466"/>
  <c r="X466"/>
  <c r="W466"/>
  <c r="V466"/>
  <c r="U466"/>
  <c r="T466"/>
  <c r="S466"/>
  <c r="R466"/>
  <c r="Q466"/>
  <c r="P466"/>
  <c r="O466"/>
  <c r="N466"/>
  <c r="M466"/>
  <c r="L466"/>
  <c r="K466"/>
  <c r="J466"/>
  <c r="I466"/>
  <c r="H466"/>
  <c r="G466"/>
  <c r="F466"/>
  <c r="AC462"/>
  <c r="AB462"/>
  <c r="AA462"/>
  <c r="Z462"/>
  <c r="Y462"/>
  <c r="X462"/>
  <c r="W462"/>
  <c r="V462"/>
  <c r="U462"/>
  <c r="T462"/>
  <c r="S462"/>
  <c r="R462"/>
  <c r="Q462"/>
  <c r="P462"/>
  <c r="O462"/>
  <c r="N462"/>
  <c r="M462"/>
  <c r="L462"/>
  <c r="K462"/>
  <c r="J462"/>
  <c r="I462"/>
  <c r="H462"/>
  <c r="G462"/>
  <c r="F462"/>
  <c r="E462"/>
  <c r="AB458"/>
  <c r="AA458"/>
  <c r="Z458"/>
  <c r="Y458"/>
  <c r="X458"/>
  <c r="W458"/>
  <c r="V458"/>
  <c r="U458"/>
  <c r="T458"/>
  <c r="S458"/>
  <c r="R458"/>
  <c r="Q458"/>
  <c r="P458"/>
  <c r="O458"/>
  <c r="N458"/>
  <c r="M458"/>
  <c r="L458"/>
  <c r="K458"/>
  <c r="J458"/>
  <c r="I458"/>
  <c r="H458"/>
  <c r="G458"/>
  <c r="F458"/>
  <c r="E458"/>
  <c r="AC454"/>
  <c r="AB454"/>
  <c r="AA454"/>
  <c r="Z454"/>
  <c r="Y454"/>
  <c r="X454"/>
  <c r="W454"/>
  <c r="V454"/>
  <c r="U454"/>
  <c r="T454"/>
  <c r="S454"/>
  <c r="R454"/>
  <c r="Q454"/>
  <c r="P454"/>
  <c r="O454"/>
  <c r="N454"/>
  <c r="M454"/>
  <c r="L454"/>
  <c r="K454"/>
  <c r="J454"/>
  <c r="I454"/>
  <c r="H454"/>
  <c r="G454"/>
  <c r="F454"/>
  <c r="E454"/>
  <c r="AC447"/>
  <c r="AC446"/>
  <c r="AB449"/>
  <c r="AA449"/>
  <c r="Z449"/>
  <c r="Y449"/>
  <c r="X449"/>
  <c r="W449"/>
  <c r="V449"/>
  <c r="U449"/>
  <c r="T449"/>
  <c r="S449"/>
  <c r="R449"/>
  <c r="Q449"/>
  <c r="P449"/>
  <c r="O449"/>
  <c r="N449"/>
  <c r="M449"/>
  <c r="L449"/>
  <c r="K449"/>
  <c r="J449"/>
  <c r="I449"/>
  <c r="H449"/>
  <c r="G449"/>
  <c r="F449"/>
  <c r="E449"/>
  <c r="AC442"/>
  <c r="AC441"/>
  <c r="AB444"/>
  <c r="AA444"/>
  <c r="Z444"/>
  <c r="Y444"/>
  <c r="X444"/>
  <c r="W444"/>
  <c r="V444"/>
  <c r="U444"/>
  <c r="T444"/>
  <c r="S444"/>
  <c r="R444"/>
  <c r="Q444"/>
  <c r="P444"/>
  <c r="O444"/>
  <c r="N444"/>
  <c r="M444"/>
  <c r="L444"/>
  <c r="K444"/>
  <c r="J444"/>
  <c r="I444"/>
  <c r="H444"/>
  <c r="G444"/>
  <c r="F444"/>
  <c r="E444"/>
  <c r="AC336"/>
  <c r="AB336"/>
  <c r="AA336"/>
  <c r="Z336"/>
  <c r="Y336"/>
  <c r="X336"/>
  <c r="W336"/>
  <c r="V336"/>
  <c r="U336"/>
  <c r="T336"/>
  <c r="S336"/>
  <c r="R336"/>
  <c r="Q336"/>
  <c r="P336"/>
  <c r="O336"/>
  <c r="N336"/>
  <c r="M336"/>
  <c r="L336"/>
  <c r="K336"/>
  <c r="J336"/>
  <c r="I336"/>
  <c r="H336"/>
  <c r="G336"/>
  <c r="F336"/>
  <c r="E336"/>
  <c r="AC332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F332"/>
  <c r="E332"/>
  <c r="AC324"/>
  <c r="AB324"/>
  <c r="AA324"/>
  <c r="Z324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AC314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AB310"/>
  <c r="AA310"/>
  <c r="Z310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F310"/>
  <c r="E310"/>
  <c r="AC306"/>
  <c r="AB306"/>
  <c r="AA306"/>
  <c r="Z306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AC295"/>
  <c r="AC294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AC290"/>
  <c r="AC289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AB204"/>
  <c r="AA204"/>
  <c r="Z204"/>
  <c r="Y204"/>
  <c r="X204"/>
  <c r="W204"/>
  <c r="V204"/>
  <c r="U204"/>
  <c r="T204"/>
  <c r="S204"/>
  <c r="R204"/>
  <c r="Q204"/>
  <c r="P204"/>
  <c r="O204"/>
  <c r="M204"/>
  <c r="L204"/>
  <c r="K204"/>
  <c r="J204"/>
  <c r="I204"/>
  <c r="H204"/>
  <c r="G204"/>
  <c r="F204"/>
  <c r="E20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AC190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AC175"/>
  <c r="AC174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AC170"/>
  <c r="AC169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AA1912" i="13"/>
  <c r="AA1914" s="1"/>
  <c r="AA1909"/>
  <c r="AA1901"/>
  <c r="AB1912"/>
  <c r="AB1909"/>
  <c r="AB1914"/>
  <c r="AB1901"/>
  <c r="E1912"/>
  <c r="E1914" s="1"/>
  <c r="E1909"/>
  <c r="E1901"/>
  <c r="I1912"/>
  <c r="J1912"/>
  <c r="J1914" s="1"/>
  <c r="K1912"/>
  <c r="K1909"/>
  <c r="J1909"/>
  <c r="I1909"/>
  <c r="K1914"/>
  <c r="K1901"/>
  <c r="J1901"/>
  <c r="I1901"/>
  <c r="AC1907"/>
  <c r="AC1912" s="1"/>
  <c r="AC1899"/>
  <c r="AC1901" s="1"/>
  <c r="I1914"/>
  <c r="AC1426" i="7" l="1"/>
  <c r="AC1405"/>
  <c r="AC2199"/>
  <c r="AC928"/>
  <c r="AC395"/>
  <c r="AC432"/>
  <c r="AC123" i="13"/>
  <c r="W362" i="14"/>
  <c r="O362"/>
  <c r="G362"/>
  <c r="Y366"/>
  <c r="Q97"/>
  <c r="AB228"/>
  <c r="T228"/>
  <c r="L228"/>
  <c r="AB232"/>
  <c r="T232"/>
  <c r="L232"/>
  <c r="AC364"/>
  <c r="O366"/>
  <c r="G366"/>
  <c r="AC22"/>
  <c r="AC69"/>
  <c r="AB173"/>
  <c r="T173"/>
  <c r="L173"/>
  <c r="AB169"/>
  <c r="T169"/>
  <c r="L169"/>
  <c r="K28"/>
  <c r="M28"/>
  <c r="O82"/>
  <c r="W82"/>
  <c r="E18"/>
  <c r="AC278"/>
  <c r="AC270"/>
  <c r="AC258"/>
  <c r="AC250"/>
  <c r="AC370"/>
  <c r="H291"/>
  <c r="AC293"/>
  <c r="AC359"/>
  <c r="Y362"/>
  <c r="U362"/>
  <c r="Q362"/>
  <c r="M362"/>
  <c r="I362"/>
  <c r="AB362"/>
  <c r="Z362"/>
  <c r="X362"/>
  <c r="V362"/>
  <c r="T362"/>
  <c r="R362"/>
  <c r="P362"/>
  <c r="N362"/>
  <c r="E366"/>
  <c r="AA366"/>
  <c r="W366"/>
  <c r="U366"/>
  <c r="Q366"/>
  <c r="M366"/>
  <c r="I366"/>
  <c r="AA377"/>
  <c r="L362"/>
  <c r="J362"/>
  <c r="AC26"/>
  <c r="H362"/>
  <c r="F362"/>
  <c r="Z228"/>
  <c r="T366"/>
  <c r="V228"/>
  <c r="R228"/>
  <c r="N228"/>
  <c r="J228"/>
  <c r="Z232"/>
  <c r="AB29"/>
  <c r="Z29"/>
  <c r="Z30" s="1"/>
  <c r="X29"/>
  <c r="V29"/>
  <c r="V30" s="1"/>
  <c r="T83"/>
  <c r="R83"/>
  <c r="P83"/>
  <c r="N29"/>
  <c r="L83"/>
  <c r="J29"/>
  <c r="J30" s="1"/>
  <c r="H29"/>
  <c r="F29"/>
  <c r="F30" s="1"/>
  <c r="AA83"/>
  <c r="Y83"/>
  <c r="W83"/>
  <c r="U29"/>
  <c r="S29"/>
  <c r="Q29"/>
  <c r="O83"/>
  <c r="M83"/>
  <c r="K83"/>
  <c r="I83"/>
  <c r="G83"/>
  <c r="AC41"/>
  <c r="AC49"/>
  <c r="AC94"/>
  <c r="U97"/>
  <c r="M97"/>
  <c r="R366"/>
  <c r="P366"/>
  <c r="N366"/>
  <c r="L366"/>
  <c r="AC225"/>
  <c r="V232"/>
  <c r="R232"/>
  <c r="N232"/>
  <c r="J232"/>
  <c r="F232"/>
  <c r="AC352"/>
  <c r="AC416"/>
  <c r="Z173"/>
  <c r="V173"/>
  <c r="R173"/>
  <c r="N173"/>
  <c r="J173"/>
  <c r="F173"/>
  <c r="Z169"/>
  <c r="V169"/>
  <c r="R169"/>
  <c r="N169"/>
  <c r="J169"/>
  <c r="F169"/>
  <c r="AC215"/>
  <c r="AC207"/>
  <c r="AC199"/>
  <c r="AC191"/>
  <c r="AC53"/>
  <c r="AC45"/>
  <c r="AC37"/>
  <c r="AC61"/>
  <c r="AC73"/>
  <c r="H97"/>
  <c r="R18"/>
  <c r="V18"/>
  <c r="Z18"/>
  <c r="AC292"/>
  <c r="AC295" s="1"/>
  <c r="J366"/>
  <c r="H366"/>
  <c r="F366"/>
  <c r="AC360"/>
  <c r="AC418" s="1"/>
  <c r="G18"/>
  <c r="I18"/>
  <c r="K18"/>
  <c r="M18"/>
  <c r="I29"/>
  <c r="P28"/>
  <c r="T28"/>
  <c r="X28"/>
  <c r="AB28"/>
  <c r="H82"/>
  <c r="L82"/>
  <c r="AB97"/>
  <c r="Z97"/>
  <c r="X97"/>
  <c r="V97"/>
  <c r="T97"/>
  <c r="R97"/>
  <c r="P97"/>
  <c r="N97"/>
  <c r="L97"/>
  <c r="AA97"/>
  <c r="W97"/>
  <c r="S97"/>
  <c r="O97"/>
  <c r="K97"/>
  <c r="I97"/>
  <c r="G97"/>
  <c r="AC15"/>
  <c r="F228"/>
  <c r="E228"/>
  <c r="AC229"/>
  <c r="AA228"/>
  <c r="Y228"/>
  <c r="W228"/>
  <c r="U228"/>
  <c r="S228"/>
  <c r="Q228"/>
  <c r="O228"/>
  <c r="M228"/>
  <c r="K228"/>
  <c r="I228"/>
  <c r="G228"/>
  <c r="AA232"/>
  <c r="Y232"/>
  <c r="W232"/>
  <c r="U232"/>
  <c r="S232"/>
  <c r="Q232"/>
  <c r="O232"/>
  <c r="M232"/>
  <c r="K232"/>
  <c r="I232"/>
  <c r="G232"/>
  <c r="AC299"/>
  <c r="AC349"/>
  <c r="AC341"/>
  <c r="AC333"/>
  <c r="AC325"/>
  <c r="AC345"/>
  <c r="AC337"/>
  <c r="AC321"/>
  <c r="AC363"/>
  <c r="U306"/>
  <c r="E362"/>
  <c r="K184"/>
  <c r="AA184"/>
  <c r="E83"/>
  <c r="F14"/>
  <c r="H14"/>
  <c r="J14"/>
  <c r="L14"/>
  <c r="N14"/>
  <c r="P14"/>
  <c r="R14"/>
  <c r="T14"/>
  <c r="V14"/>
  <c r="X14"/>
  <c r="Z14"/>
  <c r="AB14"/>
  <c r="O18"/>
  <c r="Q18"/>
  <c r="S18"/>
  <c r="U18"/>
  <c r="W18"/>
  <c r="Y18"/>
  <c r="AA18"/>
  <c r="E29"/>
  <c r="E30" s="1"/>
  <c r="G29"/>
  <c r="G30" s="1"/>
  <c r="I28"/>
  <c r="K29"/>
  <c r="L29"/>
  <c r="M29"/>
  <c r="O28"/>
  <c r="Q28"/>
  <c r="Q30" s="1"/>
  <c r="S28"/>
  <c r="U28"/>
  <c r="U30" s="1"/>
  <c r="W28"/>
  <c r="Y28"/>
  <c r="AA28"/>
  <c r="E82"/>
  <c r="G82"/>
  <c r="I82"/>
  <c r="K82"/>
  <c r="M82"/>
  <c r="Q82"/>
  <c r="U82"/>
  <c r="Y82"/>
  <c r="E169"/>
  <c r="G169"/>
  <c r="I169"/>
  <c r="K169"/>
  <c r="M169"/>
  <c r="O169"/>
  <c r="Q169"/>
  <c r="S169"/>
  <c r="U169"/>
  <c r="W169"/>
  <c r="Y169"/>
  <c r="AA169"/>
  <c r="E173"/>
  <c r="G173"/>
  <c r="I173"/>
  <c r="K173"/>
  <c r="M173"/>
  <c r="O173"/>
  <c r="Q173"/>
  <c r="S173"/>
  <c r="U173"/>
  <c r="W173"/>
  <c r="Y173"/>
  <c r="AA173"/>
  <c r="E232"/>
  <c r="N243"/>
  <c r="V243"/>
  <c r="Z243"/>
  <c r="AB243"/>
  <c r="E306"/>
  <c r="M306"/>
  <c r="Q306"/>
  <c r="S306"/>
  <c r="T306"/>
  <c r="K377"/>
  <c r="S377"/>
  <c r="W377"/>
  <c r="Y377"/>
  <c r="Z377"/>
  <c r="AC288"/>
  <c r="X291"/>
  <c r="G184"/>
  <c r="I184"/>
  <c r="J184"/>
  <c r="AB172"/>
  <c r="Z172"/>
  <c r="X172"/>
  <c r="V172"/>
  <c r="T172"/>
  <c r="R172"/>
  <c r="P172"/>
  <c r="N172"/>
  <c r="L172"/>
  <c r="J172"/>
  <c r="H172"/>
  <c r="F172"/>
  <c r="AB168"/>
  <c r="Z168"/>
  <c r="X168"/>
  <c r="V168"/>
  <c r="T168"/>
  <c r="R168"/>
  <c r="P168"/>
  <c r="N168"/>
  <c r="L168"/>
  <c r="J168"/>
  <c r="H168"/>
  <c r="F168"/>
  <c r="AC160"/>
  <c r="AC162" s="1"/>
  <c r="F243"/>
  <c r="J243"/>
  <c r="L243"/>
  <c r="M243"/>
  <c r="G377"/>
  <c r="I377"/>
  <c r="J377"/>
  <c r="S184"/>
  <c r="W184"/>
  <c r="Y184"/>
  <c r="Z184"/>
  <c r="AC170"/>
  <c r="AC240"/>
  <c r="E243"/>
  <c r="R243"/>
  <c r="T243"/>
  <c r="U243"/>
  <c r="I306"/>
  <c r="K306"/>
  <c r="L306"/>
  <c r="Y306"/>
  <c r="AA306"/>
  <c r="AB306"/>
  <c r="O377"/>
  <c r="Q377"/>
  <c r="R377"/>
  <c r="AC177"/>
  <c r="O184"/>
  <c r="Q184"/>
  <c r="R184"/>
  <c r="L30"/>
  <c r="U83"/>
  <c r="AC57"/>
  <c r="AC282"/>
  <c r="AC181"/>
  <c r="F184"/>
  <c r="M184"/>
  <c r="N184"/>
  <c r="U184"/>
  <c r="V184"/>
  <c r="H83"/>
  <c r="Q83"/>
  <c r="Z83"/>
  <c r="AC80"/>
  <c r="AC90"/>
  <c r="H243"/>
  <c r="I243"/>
  <c r="P243"/>
  <c r="Q243"/>
  <c r="X243"/>
  <c r="Y243"/>
  <c r="G306"/>
  <c r="H306"/>
  <c r="O306"/>
  <c r="P306"/>
  <c r="W306"/>
  <c r="X306"/>
  <c r="F377"/>
  <c r="M377"/>
  <c r="N377"/>
  <c r="U377"/>
  <c r="V377"/>
  <c r="AB30"/>
  <c r="X30"/>
  <c r="H30"/>
  <c r="AC12"/>
  <c r="AC140"/>
  <c r="AC124"/>
  <c r="AC159"/>
  <c r="AC161" s="1"/>
  <c r="AC353"/>
  <c r="F306"/>
  <c r="J306"/>
  <c r="N306"/>
  <c r="R306"/>
  <c r="V306"/>
  <c r="Z306"/>
  <c r="H184"/>
  <c r="L184"/>
  <c r="P184"/>
  <c r="T184"/>
  <c r="X184"/>
  <c r="AB184"/>
  <c r="AC219"/>
  <c r="F83"/>
  <c r="J83"/>
  <c r="S83"/>
  <c r="X83"/>
  <c r="AB83"/>
  <c r="AC81"/>
  <c r="AC236"/>
  <c r="G243"/>
  <c r="K243"/>
  <c r="O243"/>
  <c r="S243"/>
  <c r="W243"/>
  <c r="AA243"/>
  <c r="AC281"/>
  <c r="E227"/>
  <c r="E231"/>
  <c r="AC374"/>
  <c r="AC412"/>
  <c r="AC415"/>
  <c r="H377"/>
  <c r="L377"/>
  <c r="P377"/>
  <c r="T377"/>
  <c r="X377"/>
  <c r="AB377"/>
  <c r="AC218"/>
  <c r="AC317"/>
  <c r="K30"/>
  <c r="O30"/>
  <c r="P29"/>
  <c r="P30" s="1"/>
  <c r="R29"/>
  <c r="R30" s="1"/>
  <c r="T29"/>
  <c r="T30" s="1"/>
  <c r="W29"/>
  <c r="Y29"/>
  <c r="AA29"/>
  <c r="AC283"/>
  <c r="AC1978" i="13"/>
  <c r="AC1279"/>
  <c r="AC871"/>
  <c r="AC790"/>
  <c r="AC774"/>
  <c r="AC758"/>
  <c r="AC738"/>
  <c r="AC722"/>
  <c r="AC536"/>
  <c r="AC592"/>
  <c r="AC522"/>
  <c r="AC786"/>
  <c r="AC778"/>
  <c r="AC770"/>
  <c r="AC762"/>
  <c r="AC754"/>
  <c r="AC742"/>
  <c r="AC734"/>
  <c r="AC726"/>
  <c r="AC718"/>
  <c r="AC710"/>
  <c r="AC692"/>
  <c r="AC112"/>
  <c r="AC104"/>
  <c r="AC16"/>
  <c r="AC29"/>
  <c r="AC506"/>
  <c r="AC289" i="14"/>
  <c r="AC291" s="1"/>
  <c r="AC1291" i="13"/>
  <c r="AC1752"/>
  <c r="AC349"/>
  <c r="AC392"/>
  <c r="AC187"/>
  <c r="AC172"/>
  <c r="AC455"/>
  <c r="AC855"/>
  <c r="AC1011"/>
  <c r="AC1773"/>
  <c r="AC1850"/>
  <c r="AC1875"/>
  <c r="AC1891"/>
  <c r="AC1974"/>
  <c r="AC20"/>
  <c r="AC120"/>
  <c r="AD14"/>
  <c r="AC498"/>
  <c r="AC487"/>
  <c r="AB291" i="14"/>
  <c r="T291"/>
  <c r="P291"/>
  <c r="L291"/>
  <c r="AB295"/>
  <c r="X295"/>
  <c r="T295"/>
  <c r="L295"/>
  <c r="G1330" i="7"/>
  <c r="I1330"/>
  <c r="K1330"/>
  <c r="M1330"/>
  <c r="O1330"/>
  <c r="Q1330"/>
  <c r="S1330"/>
  <c r="U1330"/>
  <c r="W1330"/>
  <c r="Y1330"/>
  <c r="AA1330"/>
  <c r="E1458"/>
  <c r="G1458"/>
  <c r="I1458"/>
  <c r="K1458"/>
  <c r="M1458"/>
  <c r="O1458"/>
  <c r="Q1458"/>
  <c r="S1458"/>
  <c r="U1458"/>
  <c r="W1458"/>
  <c r="Y1458"/>
  <c r="AA1458"/>
  <c r="AC1218" i="13"/>
  <c r="AC1204"/>
  <c r="R1857"/>
  <c r="AC207"/>
  <c r="AC1376"/>
  <c r="H295" i="14"/>
  <c r="AC1222" i="13"/>
  <c r="AC1453" i="7"/>
  <c r="T1325" i="13"/>
  <c r="AB1325"/>
  <c r="AC1364"/>
  <c r="AC1332"/>
  <c r="AC1316"/>
  <c r="AC215"/>
  <c r="AC1230"/>
  <c r="AC353"/>
  <c r="L937"/>
  <c r="P937"/>
  <c r="R937"/>
  <c r="T937"/>
  <c r="AB937"/>
  <c r="AC976"/>
  <c r="AC956"/>
  <c r="G176"/>
  <c r="K176"/>
  <c r="S176"/>
  <c r="E290" i="14"/>
  <c r="Z291"/>
  <c r="V291"/>
  <c r="R291"/>
  <c r="N291"/>
  <c r="J291"/>
  <c r="F291"/>
  <c r="AA291"/>
  <c r="Y291"/>
  <c r="W291"/>
  <c r="U291"/>
  <c r="S291"/>
  <c r="Q291"/>
  <c r="O291"/>
  <c r="M291"/>
  <c r="K291"/>
  <c r="I291"/>
  <c r="G291"/>
  <c r="E294"/>
  <c r="Z295"/>
  <c r="V295"/>
  <c r="R295"/>
  <c r="N295"/>
  <c r="J295"/>
  <c r="F295"/>
  <c r="AC1262" i="13"/>
  <c r="AC1214"/>
  <c r="AC1200"/>
  <c r="AC1299"/>
  <c r="AA295" i="14"/>
  <c r="Y295"/>
  <c r="AC993" i="13"/>
  <c r="AC412"/>
  <c r="AC404"/>
  <c r="AC396"/>
  <c r="AC388"/>
  <c r="AC972"/>
  <c r="AC933"/>
  <c r="AC231"/>
  <c r="AC191"/>
  <c r="W295" i="14"/>
  <c r="U295"/>
  <c r="AC1234" i="13"/>
  <c r="AC1226"/>
  <c r="AC278"/>
  <c r="AC266"/>
  <c r="AC441"/>
  <c r="AC1321"/>
  <c r="AC1179"/>
  <c r="N310"/>
  <c r="V310"/>
  <c r="Z310"/>
  <c r="AB310"/>
  <c r="AC256"/>
  <c r="AC1258"/>
  <c r="AC1246"/>
  <c r="AC1372"/>
  <c r="AC1348"/>
  <c r="AC1452" i="7"/>
  <c r="K377" i="13"/>
  <c r="M1207"/>
  <c r="U1207"/>
  <c r="Y1207"/>
  <c r="AA1207"/>
  <c r="AB1207"/>
  <c r="AB377"/>
  <c r="AA377"/>
  <c r="Z377"/>
  <c r="X377"/>
  <c r="L377"/>
  <c r="J377"/>
  <c r="T377"/>
  <c r="N529"/>
  <c r="J1000"/>
  <c r="Z1000"/>
  <c r="J1857"/>
  <c r="N1857"/>
  <c r="P1857"/>
  <c r="Q1857"/>
  <c r="Y1857"/>
  <c r="AA1857"/>
  <c r="E1959"/>
  <c r="M1959"/>
  <c r="Q1959"/>
  <c r="U1959"/>
  <c r="AD1041"/>
  <c r="AC502"/>
  <c r="AC494"/>
  <c r="S295" i="14"/>
  <c r="AC437" i="13"/>
  <c r="Q295" i="14"/>
  <c r="AC793" i="13"/>
  <c r="AC795" s="1"/>
  <c r="F444"/>
  <c r="V444"/>
  <c r="F529"/>
  <c r="J529"/>
  <c r="L529"/>
  <c r="M529"/>
  <c r="O295" i="14"/>
  <c r="M295"/>
  <c r="Y1086" i="13"/>
  <c r="AC1837"/>
  <c r="AC1839" s="1"/>
  <c r="AC2048"/>
  <c r="H377"/>
  <c r="AC1679"/>
  <c r="AC1713"/>
  <c r="N259"/>
  <c r="V259"/>
  <c r="Z259"/>
  <c r="AB259"/>
  <c r="F695"/>
  <c r="N695"/>
  <c r="R695"/>
  <c r="T695"/>
  <c r="U695"/>
  <c r="V695"/>
  <c r="X695"/>
  <c r="Z695"/>
  <c r="AB695"/>
  <c r="F1000"/>
  <c r="H1000"/>
  <c r="I1000"/>
  <c r="K295" i="14"/>
  <c r="AC274" i="13"/>
  <c r="AC997"/>
  <c r="AC1295"/>
  <c r="AC1283"/>
  <c r="T1086"/>
  <c r="AC1027"/>
  <c r="AC1647"/>
  <c r="AC1711"/>
  <c r="AC1703"/>
  <c r="AC1687"/>
  <c r="AC1671"/>
  <c r="AC1813"/>
  <c r="AC1874"/>
  <c r="AC1876" s="1"/>
  <c r="AC1882"/>
  <c r="AC564"/>
  <c r="AB1857"/>
  <c r="S937"/>
  <c r="AC980"/>
  <c r="I295" i="14"/>
  <c r="G295"/>
  <c r="F259" i="13"/>
  <c r="J259"/>
  <c r="L259"/>
  <c r="M259"/>
  <c r="N444"/>
  <c r="R444"/>
  <c r="T444"/>
  <c r="U444"/>
  <c r="V529"/>
  <c r="Z529"/>
  <c r="AB529"/>
  <c r="E695"/>
  <c r="R1000"/>
  <c r="V1000"/>
  <c r="X1000"/>
  <c r="Y1000"/>
  <c r="S1959"/>
  <c r="T1959"/>
  <c r="F310"/>
  <c r="J310"/>
  <c r="L310"/>
  <c r="M310"/>
  <c r="O176"/>
  <c r="Q176"/>
  <c r="R176"/>
  <c r="E1207"/>
  <c r="I1207"/>
  <c r="K1207"/>
  <c r="L1207"/>
  <c r="L1325"/>
  <c r="P1325"/>
  <c r="R1325"/>
  <c r="S1325"/>
  <c r="L1086"/>
  <c r="P1086"/>
  <c r="R1086"/>
  <c r="S1086"/>
  <c r="W1086"/>
  <c r="X1086"/>
  <c r="AC1026"/>
  <c r="AC1061"/>
  <c r="AC1838"/>
  <c r="AC1840" s="1"/>
  <c r="AC1981"/>
  <c r="AC1983" s="1"/>
  <c r="E259"/>
  <c r="R259"/>
  <c r="T259"/>
  <c r="U259"/>
  <c r="J444"/>
  <c r="L444"/>
  <c r="M444"/>
  <c r="Z444"/>
  <c r="AB444"/>
  <c r="R529"/>
  <c r="T529"/>
  <c r="U529"/>
  <c r="J695"/>
  <c r="L695"/>
  <c r="M695"/>
  <c r="N1000"/>
  <c r="P1000"/>
  <c r="Q1000"/>
  <c r="F1857"/>
  <c r="H1857"/>
  <c r="I1857"/>
  <c r="V1857"/>
  <c r="I1959"/>
  <c r="K1959"/>
  <c r="L1959"/>
  <c r="Y1959"/>
  <c r="AA1959"/>
  <c r="AB1959"/>
  <c r="AC270"/>
  <c r="E310"/>
  <c r="R310"/>
  <c r="T310"/>
  <c r="U310"/>
  <c r="P377"/>
  <c r="R377"/>
  <c r="S377"/>
  <c r="H937"/>
  <c r="J937"/>
  <c r="K937"/>
  <c r="X937"/>
  <c r="Z937"/>
  <c r="AA937"/>
  <c r="E176"/>
  <c r="F176"/>
  <c r="W176"/>
  <c r="Y176"/>
  <c r="Z176"/>
  <c r="AA176"/>
  <c r="E291" i="14"/>
  <c r="E295"/>
  <c r="Q1207" i="13"/>
  <c r="S1207"/>
  <c r="T1207"/>
  <c r="H1325"/>
  <c r="J1325"/>
  <c r="K1325"/>
  <c r="X1325"/>
  <c r="Z1325"/>
  <c r="AA1325"/>
  <c r="AC1063"/>
  <c r="AC1714"/>
  <c r="AC1810"/>
  <c r="AC1812" s="1"/>
  <c r="AC508"/>
  <c r="AC510" s="1"/>
  <c r="H1086"/>
  <c r="J1086"/>
  <c r="K1086"/>
  <c r="AC1111"/>
  <c r="AC463"/>
  <c r="AC913"/>
  <c r="AC1015"/>
  <c r="AC1302"/>
  <c r="AC1675"/>
  <c r="AC1659"/>
  <c r="AC1651"/>
  <c r="AC1643"/>
  <c r="AC1741"/>
  <c r="AC1783"/>
  <c r="AC1867"/>
  <c r="AC1890"/>
  <c r="AC1956"/>
  <c r="AC596"/>
  <c r="E1000"/>
  <c r="L1000"/>
  <c r="M1000"/>
  <c r="T1000"/>
  <c r="U1000"/>
  <c r="AB1000"/>
  <c r="E1857"/>
  <c r="L1857"/>
  <c r="M1857"/>
  <c r="T1857"/>
  <c r="U1857"/>
  <c r="X1857"/>
  <c r="G1959"/>
  <c r="H1959"/>
  <c r="O1959"/>
  <c r="P1959"/>
  <c r="W1959"/>
  <c r="X1959"/>
  <c r="H310"/>
  <c r="I310"/>
  <c r="P310"/>
  <c r="Q310"/>
  <c r="X310"/>
  <c r="Y310"/>
  <c r="AC357"/>
  <c r="AC359" s="1"/>
  <c r="F1325"/>
  <c r="G1325"/>
  <c r="N1325"/>
  <c r="O1325"/>
  <c r="V1325"/>
  <c r="W1325"/>
  <c r="AC1187"/>
  <c r="AC1189" s="1"/>
  <c r="AC289"/>
  <c r="AC291" s="1"/>
  <c r="AC475"/>
  <c r="AC477" s="1"/>
  <c r="AC669"/>
  <c r="AC671" s="1"/>
  <c r="AC1303"/>
  <c r="H259"/>
  <c r="I259"/>
  <c r="P259"/>
  <c r="Q259"/>
  <c r="X259"/>
  <c r="Y259"/>
  <c r="H444"/>
  <c r="I444"/>
  <c r="P444"/>
  <c r="Q444"/>
  <c r="X444"/>
  <c r="Y444"/>
  <c r="H529"/>
  <c r="I529"/>
  <c r="P529"/>
  <c r="Q529"/>
  <c r="X529"/>
  <c r="Y529"/>
  <c r="H695"/>
  <c r="I695"/>
  <c r="P695"/>
  <c r="Q695"/>
  <c r="Y695"/>
  <c r="F377"/>
  <c r="G377"/>
  <c r="N377"/>
  <c r="O377"/>
  <c r="V377"/>
  <c r="W377"/>
  <c r="F937"/>
  <c r="G937"/>
  <c r="N937"/>
  <c r="O937"/>
  <c r="V937"/>
  <c r="W937"/>
  <c r="I176"/>
  <c r="J176"/>
  <c r="G1207"/>
  <c r="H1207"/>
  <c r="O1207"/>
  <c r="P1207"/>
  <c r="W1207"/>
  <c r="X1207"/>
  <c r="AC1379"/>
  <c r="AC1381" s="1"/>
  <c r="F1086"/>
  <c r="G1086"/>
  <c r="N1086"/>
  <c r="O1086"/>
  <c r="AA1086"/>
  <c r="AB1086"/>
  <c r="AC1100"/>
  <c r="AC1183"/>
  <c r="AC1175"/>
  <c r="AC252"/>
  <c r="AC238"/>
  <c r="M176"/>
  <c r="N176"/>
  <c r="U176"/>
  <c r="V176"/>
  <c r="AC154"/>
  <c r="AC1909"/>
  <c r="AC600"/>
  <c r="AC602" s="1"/>
  <c r="AC653"/>
  <c r="AC668"/>
  <c r="AC670" s="1"/>
  <c r="AC290"/>
  <c r="AC292" s="1"/>
  <c r="AC459"/>
  <c r="AC474"/>
  <c r="AC476" s="1"/>
  <c r="AC599"/>
  <c r="AC601" s="1"/>
  <c r="AC1062"/>
  <c r="AC1305"/>
  <c r="AC2082"/>
  <c r="AC2076"/>
  <c r="AC2083"/>
  <c r="AC2085" s="1"/>
  <c r="AC2068"/>
  <c r="G259"/>
  <c r="K259"/>
  <c r="O259"/>
  <c r="S259"/>
  <c r="W259"/>
  <c r="AA259"/>
  <c r="G444"/>
  <c r="K444"/>
  <c r="O444"/>
  <c r="S444"/>
  <c r="W444"/>
  <c r="AA444"/>
  <c r="G529"/>
  <c r="K529"/>
  <c r="O529"/>
  <c r="S529"/>
  <c r="W529"/>
  <c r="AA529"/>
  <c r="G695"/>
  <c r="K695"/>
  <c r="O695"/>
  <c r="S695"/>
  <c r="W695"/>
  <c r="AA695"/>
  <c r="G1000"/>
  <c r="K1000"/>
  <c r="O1000"/>
  <c r="S1000"/>
  <c r="W1000"/>
  <c r="AA1000"/>
  <c r="G1857"/>
  <c r="K1857"/>
  <c r="O1857"/>
  <c r="S1857"/>
  <c r="Z1857"/>
  <c r="F1959"/>
  <c r="J1959"/>
  <c r="N1959"/>
  <c r="R1959"/>
  <c r="V1959"/>
  <c r="Z1959"/>
  <c r="AC126"/>
  <c r="AC509"/>
  <c r="AC511" s="1"/>
  <c r="AC982"/>
  <c r="H176"/>
  <c r="L176"/>
  <c r="P176"/>
  <c r="T176"/>
  <c r="X176"/>
  <c r="AB176"/>
  <c r="AC239"/>
  <c r="AC241" s="1"/>
  <c r="E1325"/>
  <c r="I1325"/>
  <c r="M1325"/>
  <c r="Q1325"/>
  <c r="U1325"/>
  <c r="Y1325"/>
  <c r="AC1378"/>
  <c r="AC1380" s="1"/>
  <c r="AC1029"/>
  <c r="AC1028"/>
  <c r="AC1064"/>
  <c r="AC1831"/>
  <c r="AC1023"/>
  <c r="AC1952"/>
  <c r="AC1966"/>
  <c r="AC1911"/>
  <c r="AC1913" s="1"/>
  <c r="AC1982"/>
  <c r="AC1984" s="1"/>
  <c r="AC794"/>
  <c r="AC796" s="1"/>
  <c r="AC153"/>
  <c r="AC144"/>
  <c r="G310"/>
  <c r="K310"/>
  <c r="O310"/>
  <c r="S310"/>
  <c r="W310"/>
  <c r="AA310"/>
  <c r="I377"/>
  <c r="M377"/>
  <c r="Q377"/>
  <c r="U377"/>
  <c r="Y377"/>
  <c r="AC423"/>
  <c r="AC425" s="1"/>
  <c r="AC424"/>
  <c r="AD488"/>
  <c r="E937"/>
  <c r="I937"/>
  <c r="M937"/>
  <c r="Q937"/>
  <c r="U937"/>
  <c r="Y937"/>
  <c r="AC979"/>
  <c r="AC981" s="1"/>
  <c r="F1207"/>
  <c r="J1207"/>
  <c r="N1207"/>
  <c r="R1207"/>
  <c r="V1207"/>
  <c r="Z1207"/>
  <c r="AC1265"/>
  <c r="AC1267" s="1"/>
  <c r="AC1266"/>
  <c r="AC1268" s="1"/>
  <c r="I1086"/>
  <c r="M1086"/>
  <c r="Q1086"/>
  <c r="U1086"/>
  <c r="Z1086"/>
  <c r="AC1096"/>
  <c r="AC1914"/>
  <c r="AC1716"/>
  <c r="AC1622"/>
  <c r="AC1770"/>
  <c r="AC1772" s="1"/>
  <c r="AC1764"/>
  <c r="AC1304"/>
  <c r="AC1715"/>
  <c r="AC1733"/>
  <c r="AC2084"/>
  <c r="AD1959"/>
  <c r="AD176"/>
  <c r="AC240"/>
  <c r="AD1325"/>
  <c r="AC1800"/>
  <c r="AC2056"/>
  <c r="AD1794"/>
  <c r="AD1825"/>
  <c r="AD1903"/>
  <c r="AC125"/>
  <c r="AC136"/>
  <c r="AD1727"/>
  <c r="AD1754"/>
  <c r="AC1471" i="7"/>
  <c r="AC944"/>
  <c r="AC916"/>
  <c r="AC1106"/>
  <c r="AC1118"/>
  <c r="H1121"/>
  <c r="AC1134"/>
  <c r="AC1110"/>
  <c r="AC1259"/>
  <c r="AC1272"/>
  <c r="AC2330"/>
  <c r="AC2329"/>
  <c r="AC2331" s="1"/>
  <c r="AC172"/>
  <c r="AC292"/>
  <c r="AC444"/>
  <c r="AC586"/>
  <c r="AC847"/>
  <c r="AC1180"/>
  <c r="AC1564"/>
  <c r="AC1762"/>
  <c r="AC1811"/>
  <c r="AC1988"/>
  <c r="AC2151"/>
  <c r="AC2224"/>
  <c r="AC281"/>
  <c r="AC491"/>
  <c r="AC2285"/>
  <c r="AC2377"/>
  <c r="AC1227"/>
  <c r="AC1231"/>
  <c r="AC1737"/>
  <c r="AC1887"/>
  <c r="AC2036"/>
  <c r="AC2411"/>
  <c r="AC2415"/>
  <c r="AC1132"/>
  <c r="AC1133"/>
  <c r="AC1135" s="1"/>
  <c r="AC1166"/>
  <c r="AC885"/>
  <c r="AC890"/>
  <c r="AC892" s="1"/>
  <c r="AC1685"/>
  <c r="E1836"/>
  <c r="F1836"/>
  <c r="M1836"/>
  <c r="N1836"/>
  <c r="U1836"/>
  <c r="V1836"/>
  <c r="E1936"/>
  <c r="F1936"/>
  <c r="M1936"/>
  <c r="U1936"/>
  <c r="E2005"/>
  <c r="F2005"/>
  <c r="M2005"/>
  <c r="N2005"/>
  <c r="U2005"/>
  <c r="V2005"/>
  <c r="F2172"/>
  <c r="G2172"/>
  <c r="N2172"/>
  <c r="O2172"/>
  <c r="V2172"/>
  <c r="W2172"/>
  <c r="F2360"/>
  <c r="G2360"/>
  <c r="N2360"/>
  <c r="O2360"/>
  <c r="V2360"/>
  <c r="W2360"/>
  <c r="F2418"/>
  <c r="G2418"/>
  <c r="N2418"/>
  <c r="O2418"/>
  <c r="V2418"/>
  <c r="W2418"/>
  <c r="F1309"/>
  <c r="G1309"/>
  <c r="N1309"/>
  <c r="O1309"/>
  <c r="V1309"/>
  <c r="W1309"/>
  <c r="AC1397"/>
  <c r="AC1505"/>
  <c r="L162"/>
  <c r="Q162"/>
  <c r="AA162"/>
  <c r="G163"/>
  <c r="M163"/>
  <c r="S163"/>
  <c r="AB163"/>
  <c r="AC966"/>
  <c r="AC971"/>
  <c r="F982"/>
  <c r="G982"/>
  <c r="O982"/>
  <c r="W982"/>
  <c r="E1086"/>
  <c r="G1086"/>
  <c r="I1086"/>
  <c r="K1086"/>
  <c r="M1086"/>
  <c r="O1086"/>
  <c r="Q1086"/>
  <c r="S1086"/>
  <c r="U1086"/>
  <c r="W1086"/>
  <c r="Y1086"/>
  <c r="AA1086"/>
  <c r="F1087"/>
  <c r="H1087"/>
  <c r="J1087"/>
  <c r="L1087"/>
  <c r="N1087"/>
  <c r="P1087"/>
  <c r="R1087"/>
  <c r="T1087"/>
  <c r="V1087"/>
  <c r="X1087"/>
  <c r="Z1087"/>
  <c r="AB1087"/>
  <c r="AC893"/>
  <c r="AC2305"/>
  <c r="L197"/>
  <c r="M197"/>
  <c r="N197"/>
  <c r="U197"/>
  <c r="H317"/>
  <c r="I317"/>
  <c r="Q317"/>
  <c r="R317"/>
  <c r="Y317"/>
  <c r="Z317"/>
  <c r="L469"/>
  <c r="M469"/>
  <c r="V469"/>
  <c r="W469"/>
  <c r="F1121"/>
  <c r="G1121"/>
  <c r="N1121"/>
  <c r="F1588"/>
  <c r="G1588"/>
  <c r="N1588"/>
  <c r="O1588"/>
  <c r="V1588"/>
  <c r="W1588"/>
  <c r="F1668"/>
  <c r="G1668"/>
  <c r="O1668"/>
  <c r="P1668"/>
  <c r="W1668"/>
  <c r="X1668"/>
  <c r="W162"/>
  <c r="X163"/>
  <c r="F1086"/>
  <c r="H1086"/>
  <c r="J1086"/>
  <c r="L1086"/>
  <c r="N1086"/>
  <c r="P1086"/>
  <c r="R1086"/>
  <c r="T1086"/>
  <c r="V1086"/>
  <c r="X1086"/>
  <c r="Z1086"/>
  <c r="AB1086"/>
  <c r="E1087"/>
  <c r="G1087"/>
  <c r="I1087"/>
  <c r="K1087"/>
  <c r="M1087"/>
  <c r="O1087"/>
  <c r="Q1087"/>
  <c r="S1087"/>
  <c r="U1087"/>
  <c r="W1087"/>
  <c r="Y1087"/>
  <c r="AA1087"/>
  <c r="AC2332"/>
  <c r="AC2210"/>
  <c r="AC2212" s="1"/>
  <c r="AC2038"/>
  <c r="V1936"/>
  <c r="N1936"/>
  <c r="W30" i="14"/>
  <c r="S30"/>
  <c r="AA30"/>
  <c r="AC16"/>
  <c r="N83"/>
  <c r="V83"/>
  <c r="AC1883" i="7"/>
  <c r="N18" i="14"/>
  <c r="N28"/>
  <c r="N82"/>
  <c r="AC11"/>
  <c r="AC1800" i="7"/>
  <c r="AC1799"/>
  <c r="H1779"/>
  <c r="AC1657"/>
  <c r="AC1709"/>
  <c r="AC230" i="14"/>
  <c r="AC232" s="1"/>
  <c r="AC362"/>
  <c r="AC1545" i="7"/>
  <c r="AC1273"/>
  <c r="AC1220"/>
  <c r="AC1219"/>
  <c r="AC1185"/>
  <c r="S1121"/>
  <c r="R1121"/>
  <c r="W1121"/>
  <c r="AC1085"/>
  <c r="S982"/>
  <c r="R982"/>
  <c r="V982"/>
  <c r="N982"/>
  <c r="AC177"/>
  <c r="AC297"/>
  <c r="AC449"/>
  <c r="AC581"/>
  <c r="AC851"/>
  <c r="AC1559"/>
  <c r="AC1648"/>
  <c r="AC1767"/>
  <c r="AC1816"/>
  <c r="AC1993"/>
  <c r="AC2156"/>
  <c r="AC2229"/>
  <c r="AC564"/>
  <c r="AC1750"/>
  <c r="AC1096"/>
  <c r="AC1136"/>
  <c r="AC1168"/>
  <c r="AC1167"/>
  <c r="AC1169" s="1"/>
  <c r="AC1975"/>
  <c r="AC1977" s="1"/>
  <c r="AC947"/>
  <c r="AC949" s="1"/>
  <c r="G1205"/>
  <c r="I1205"/>
  <c r="K1205"/>
  <c r="H1836"/>
  <c r="L1836"/>
  <c r="P1836"/>
  <c r="T1836"/>
  <c r="X1836"/>
  <c r="AB1836"/>
  <c r="H1936"/>
  <c r="L1936"/>
  <c r="P1936"/>
  <c r="T1936"/>
  <c r="X1936"/>
  <c r="AB1936"/>
  <c r="H2005"/>
  <c r="L2005"/>
  <c r="P2005"/>
  <c r="T2005"/>
  <c r="X2005"/>
  <c r="AB2005"/>
  <c r="I2172"/>
  <c r="M2172"/>
  <c r="Q2172"/>
  <c r="U2172"/>
  <c r="Y2172"/>
  <c r="E2360"/>
  <c r="I2360"/>
  <c r="M2360"/>
  <c r="Q2360"/>
  <c r="U2360"/>
  <c r="Y2360"/>
  <c r="AD2389"/>
  <c r="E2418"/>
  <c r="I2418"/>
  <c r="M2418"/>
  <c r="Q2418"/>
  <c r="U2418"/>
  <c r="Y2418"/>
  <c r="I30" i="14"/>
  <c r="M30"/>
  <c r="AB366"/>
  <c r="Z366"/>
  <c r="X366"/>
  <c r="V366"/>
  <c r="E1309" i="7"/>
  <c r="I1309"/>
  <c r="M1309"/>
  <c r="Q1309"/>
  <c r="U1309"/>
  <c r="Y1309"/>
  <c r="AC1392"/>
  <c r="AC1419"/>
  <c r="I1437"/>
  <c r="M1437"/>
  <c r="T1437"/>
  <c r="X1437"/>
  <c r="AC1531"/>
  <c r="AC1547"/>
  <c r="AC779"/>
  <c r="AC833"/>
  <c r="AC835" s="1"/>
  <c r="G162"/>
  <c r="S162"/>
  <c r="Y162"/>
  <c r="K163"/>
  <c r="Q163"/>
  <c r="U163"/>
  <c r="Z163"/>
  <c r="AC961"/>
  <c r="E982"/>
  <c r="I982"/>
  <c r="M982"/>
  <c r="Q982"/>
  <c r="U982"/>
  <c r="Y982"/>
  <c r="AC988"/>
  <c r="AC565"/>
  <c r="AC2213"/>
  <c r="AC1599"/>
  <c r="AC1598"/>
  <c r="AC1632"/>
  <c r="AC1631"/>
  <c r="AC1976"/>
  <c r="AC948"/>
  <c r="AC950" s="1"/>
  <c r="AC2300"/>
  <c r="F197"/>
  <c r="K197"/>
  <c r="P197"/>
  <c r="T197"/>
  <c r="X197"/>
  <c r="AB197"/>
  <c r="E197"/>
  <c r="G317"/>
  <c r="K317"/>
  <c r="O317"/>
  <c r="T317"/>
  <c r="X317"/>
  <c r="AB317"/>
  <c r="F469"/>
  <c r="J469"/>
  <c r="K469"/>
  <c r="O469"/>
  <c r="U469"/>
  <c r="Y469"/>
  <c r="E1121"/>
  <c r="I1121"/>
  <c r="M1121"/>
  <c r="Q1121"/>
  <c r="U1121"/>
  <c r="Y1121"/>
  <c r="L1205"/>
  <c r="N1205"/>
  <c r="Q1205"/>
  <c r="I1588"/>
  <c r="M1588"/>
  <c r="Q1588"/>
  <c r="U1588"/>
  <c r="Y1588"/>
  <c r="E1668"/>
  <c r="J1668"/>
  <c r="N1668"/>
  <c r="R1668"/>
  <c r="V1668"/>
  <c r="Z1668"/>
  <c r="AC226" i="14"/>
  <c r="AC228" s="1"/>
  <c r="AC1521" i="7"/>
  <c r="AC1488"/>
  <c r="AC1548"/>
  <c r="AC814"/>
  <c r="AC834"/>
  <c r="AC836" s="1"/>
  <c r="AC1084"/>
  <c r="AC1086" s="1"/>
  <c r="AC2284"/>
  <c r="AC2237"/>
  <c r="AC340"/>
  <c r="AC492"/>
  <c r="AD317"/>
  <c r="F1205"/>
  <c r="H1205"/>
  <c r="J1205"/>
  <c r="AC635"/>
  <c r="AD620"/>
  <c r="AD1779"/>
  <c r="AD1836"/>
  <c r="AD2172"/>
  <c r="H197"/>
  <c r="V197"/>
  <c r="AD2244"/>
  <c r="E365" i="14"/>
  <c r="AC1494" i="7"/>
  <c r="AC790"/>
  <c r="F162"/>
  <c r="I162"/>
  <c r="M162"/>
  <c r="P162"/>
  <c r="R162"/>
  <c r="U162"/>
  <c r="X162"/>
  <c r="Z162"/>
  <c r="F163"/>
  <c r="I163"/>
  <c r="L163"/>
  <c r="O163"/>
  <c r="R163"/>
  <c r="T163"/>
  <c r="W163"/>
  <c r="Y163"/>
  <c r="AA163"/>
  <c r="AC818"/>
  <c r="AC781"/>
  <c r="AC783" s="1"/>
  <c r="AD760"/>
  <c r="AC677"/>
  <c r="AC718"/>
  <c r="AC667"/>
  <c r="AC720"/>
  <c r="AC433"/>
  <c r="AC339"/>
  <c r="AC278"/>
  <c r="AC280" s="1"/>
  <c r="AC202"/>
  <c r="AC206" s="1"/>
  <c r="AC208" s="1"/>
  <c r="AC186"/>
  <c r="AC207"/>
  <c r="N204"/>
  <c r="N206"/>
  <c r="N208" s="1"/>
  <c r="AC167" i="14"/>
  <c r="AC119" i="7"/>
  <c r="AC166" i="14"/>
  <c r="AC169" s="1"/>
  <c r="AC171"/>
  <c r="V162" i="7"/>
  <c r="V163"/>
  <c r="N162"/>
  <c r="N163"/>
  <c r="H163"/>
  <c r="H162"/>
  <c r="AC62"/>
  <c r="AC64" s="1"/>
  <c r="AC156" i="13"/>
  <c r="AC155"/>
  <c r="F1329" i="7"/>
  <c r="F1470"/>
  <c r="AC1713"/>
  <c r="AC1721"/>
  <c r="AD33" i="13"/>
  <c r="AA893" i="7"/>
  <c r="Z893"/>
  <c r="Y893"/>
  <c r="X893"/>
  <c r="W893"/>
  <c r="V893"/>
  <c r="U893"/>
  <c r="T893"/>
  <c r="S893"/>
  <c r="R893"/>
  <c r="Q893"/>
  <c r="P893"/>
  <c r="O893"/>
  <c r="N893"/>
  <c r="M893"/>
  <c r="L893"/>
  <c r="K893"/>
  <c r="J893"/>
  <c r="I893"/>
  <c r="H893"/>
  <c r="E1136"/>
  <c r="E1106"/>
  <c r="K162"/>
  <c r="M1106"/>
  <c r="L1106"/>
  <c r="K1106"/>
  <c r="J1106"/>
  <c r="I1106"/>
  <c r="H1106"/>
  <c r="G1106"/>
  <c r="F1106"/>
  <c r="E1194"/>
  <c r="E1204"/>
  <c r="E1205" s="1"/>
  <c r="AD1205" s="1"/>
  <c r="E1135"/>
  <c r="J162"/>
  <c r="H1384"/>
  <c r="H1454"/>
  <c r="E1454"/>
  <c r="AB1454"/>
  <c r="AA1454"/>
  <c r="Z1454"/>
  <c r="Y1454"/>
  <c r="X1454"/>
  <c r="W1454"/>
  <c r="V1454"/>
  <c r="U1454"/>
  <c r="T1454"/>
  <c r="S1454"/>
  <c r="R1454"/>
  <c r="Q1454"/>
  <c r="P1454"/>
  <c r="O1454"/>
  <c r="N1454"/>
  <c r="M1454"/>
  <c r="L1454"/>
  <c r="K1454"/>
  <c r="J1454"/>
  <c r="I1454"/>
  <c r="G1454"/>
  <c r="F1454"/>
  <c r="AB227" i="14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361"/>
  <c r="AB361"/>
  <c r="AA361"/>
  <c r="Z361"/>
  <c r="Y361"/>
  <c r="X361"/>
  <c r="W361"/>
  <c r="V361"/>
  <c r="U361"/>
  <c r="T361"/>
  <c r="S361"/>
  <c r="R361"/>
  <c r="Q361"/>
  <c r="P361"/>
  <c r="O361"/>
  <c r="N361"/>
  <c r="M361"/>
  <c r="L361"/>
  <c r="K361"/>
  <c r="J361"/>
  <c r="I361"/>
  <c r="H361"/>
  <c r="G361"/>
  <c r="F361"/>
  <c r="AB365"/>
  <c r="AA365"/>
  <c r="Z365"/>
  <c r="Y365"/>
  <c r="X365"/>
  <c r="W365"/>
  <c r="V365"/>
  <c r="U365"/>
  <c r="T365"/>
  <c r="S365"/>
  <c r="R365"/>
  <c r="Q365"/>
  <c r="P365"/>
  <c r="O365"/>
  <c r="N365"/>
  <c r="M365"/>
  <c r="L365"/>
  <c r="K365"/>
  <c r="J365"/>
  <c r="I365"/>
  <c r="H365"/>
  <c r="G365"/>
  <c r="F365"/>
  <c r="AC1905" i="7"/>
  <c r="AC1904"/>
  <c r="AD2005"/>
  <c r="AC159"/>
  <c r="AC158"/>
  <c r="AD1284" i="13"/>
  <c r="AD2050"/>
  <c r="AD1086"/>
  <c r="T162" i="7"/>
  <c r="T160"/>
  <c r="AC1380"/>
  <c r="AC1381"/>
  <c r="E345" i="13"/>
  <c r="E356"/>
  <c r="E358" s="1"/>
  <c r="Y1384" i="7"/>
  <c r="V1384"/>
  <c r="N1384"/>
  <c r="AC355" i="14" l="1"/>
  <c r="N30"/>
  <c r="AC354"/>
  <c r="AD377"/>
  <c r="Y30"/>
  <c r="AC417"/>
  <c r="AC220"/>
  <c r="AC173"/>
  <c r="AC366"/>
  <c r="AC14"/>
  <c r="AC83"/>
  <c r="AC1458" i="7"/>
  <c r="AD1207" i="13"/>
  <c r="AD1000"/>
  <c r="AD444"/>
  <c r="AD529"/>
  <c r="AD259"/>
  <c r="AD1857"/>
  <c r="AD695"/>
  <c r="AD310"/>
  <c r="AD937"/>
  <c r="AD1588" i="7"/>
  <c r="AD197"/>
  <c r="AD1437"/>
  <c r="AD1936"/>
  <c r="AC18" i="14"/>
  <c r="AC82"/>
  <c r="AD1668" i="7"/>
  <c r="AC284" i="14"/>
  <c r="AD1121" i="7"/>
  <c r="AD469"/>
  <c r="AD982"/>
  <c r="AD2418"/>
  <c r="AD2360"/>
  <c r="AC204"/>
  <c r="AC221" i="14"/>
  <c r="AC160" i="7"/>
  <c r="AC161"/>
  <c r="AC163"/>
  <c r="AB356" i="13"/>
  <c r="AB358" s="1"/>
  <c r="AB345"/>
  <c r="AA356"/>
  <c r="AA358" s="1"/>
  <c r="AA345"/>
  <c r="Z356"/>
  <c r="Z358" s="1"/>
  <c r="Z345"/>
  <c r="Y356"/>
  <c r="Y358" s="1"/>
  <c r="Y345"/>
  <c r="X356"/>
  <c r="X358" s="1"/>
  <c r="X345"/>
  <c r="W356"/>
  <c r="W358" s="1"/>
  <c r="W345"/>
  <c r="V356"/>
  <c r="V358" s="1"/>
  <c r="V345"/>
  <c r="U356"/>
  <c r="U358" s="1"/>
  <c r="U345"/>
  <c r="T356"/>
  <c r="T358" s="1"/>
  <c r="T345"/>
  <c r="S356"/>
  <c r="S358" s="1"/>
  <c r="S345"/>
  <c r="R356"/>
  <c r="R358" s="1"/>
  <c r="R345"/>
  <c r="Q356"/>
  <c r="Q358" s="1"/>
  <c r="Q345"/>
  <c r="P356"/>
  <c r="P358" s="1"/>
  <c r="P345"/>
  <c r="O356"/>
  <c r="O358" s="1"/>
  <c r="O345"/>
  <c r="N356"/>
  <c r="N358" s="1"/>
  <c r="N345"/>
  <c r="M356"/>
  <c r="M358" s="1"/>
  <c r="M345"/>
  <c r="L356"/>
  <c r="L358" s="1"/>
  <c r="L345"/>
  <c r="K356"/>
  <c r="K358" s="1"/>
  <c r="K345"/>
  <c r="J356"/>
  <c r="J358" s="1"/>
  <c r="J345"/>
  <c r="I356"/>
  <c r="I358" s="1"/>
  <c r="I345"/>
  <c r="H356"/>
  <c r="H358" s="1"/>
  <c r="H345"/>
  <c r="G356"/>
  <c r="G358" s="1"/>
  <c r="G345"/>
  <c r="F356"/>
  <c r="F358" s="1"/>
  <c r="F345"/>
  <c r="AC342"/>
  <c r="AC356" l="1"/>
  <c r="AC358" s="1"/>
  <c r="AC345"/>
  <c r="AB1462" i="7"/>
  <c r="AB1329"/>
  <c r="AA1462"/>
  <c r="AA1329"/>
  <c r="Z1462"/>
  <c r="Z1329"/>
  <c r="X1462"/>
  <c r="X1329"/>
  <c r="W1462"/>
  <c r="W1329"/>
  <c r="U1462"/>
  <c r="U1329"/>
  <c r="T1462"/>
  <c r="T1329"/>
  <c r="S1462"/>
  <c r="S1329"/>
  <c r="R1462"/>
  <c r="R1329"/>
  <c r="Q1462"/>
  <c r="Q1329"/>
  <c r="P1462"/>
  <c r="P1329"/>
  <c r="O1462"/>
  <c r="O1329"/>
  <c r="M1462"/>
  <c r="M1329"/>
  <c r="L1462"/>
  <c r="L1329"/>
  <c r="K1462"/>
  <c r="K1329"/>
  <c r="J1462"/>
  <c r="J1329"/>
  <c r="I1462"/>
  <c r="I1329"/>
  <c r="G1462"/>
  <c r="G1329"/>
  <c r="F1462"/>
  <c r="N1462"/>
  <c r="N1551"/>
  <c r="V1462"/>
  <c r="V1551"/>
  <c r="Y1462"/>
  <c r="Y1551"/>
  <c r="H1462" l="1"/>
  <c r="H1551"/>
  <c r="H1329"/>
  <c r="N1329"/>
  <c r="V1329"/>
  <c r="Y1329"/>
  <c r="AB1470"/>
  <c r="AB1472" s="1"/>
  <c r="AA1470"/>
  <c r="AA1472" s="1"/>
  <c r="Z1470"/>
  <c r="Z1472" s="1"/>
  <c r="Y1470"/>
  <c r="Y1472" s="1"/>
  <c r="X1470"/>
  <c r="X1472" s="1"/>
  <c r="W1470"/>
  <c r="W1472" s="1"/>
  <c r="V1470"/>
  <c r="V1472" s="1"/>
  <c r="U1470"/>
  <c r="U1472" s="1"/>
  <c r="T1470"/>
  <c r="T1472" s="1"/>
  <c r="S1470"/>
  <c r="S1472" s="1"/>
  <c r="R1470"/>
  <c r="R1472" s="1"/>
  <c r="Q1470"/>
  <c r="Q1472" s="1"/>
  <c r="P1470"/>
  <c r="P1472" s="1"/>
  <c r="O1470"/>
  <c r="O1472" s="1"/>
  <c r="N1470"/>
  <c r="N1472" s="1"/>
  <c r="M1470"/>
  <c r="M1472" s="1"/>
  <c r="L1470"/>
  <c r="L1472" s="1"/>
  <c r="K1470"/>
  <c r="K1472" s="1"/>
  <c r="J1470"/>
  <c r="J1472" s="1"/>
  <c r="I1470"/>
  <c r="I1472" s="1"/>
  <c r="G1470"/>
  <c r="G1472" s="1"/>
  <c r="F1472"/>
  <c r="H1470"/>
  <c r="H1472" s="1"/>
  <c r="E1462"/>
  <c r="AC1459" l="1"/>
  <c r="AC1470" l="1"/>
  <c r="AC1462"/>
  <c r="E426" i="13"/>
  <c r="E374"/>
  <c r="E376"/>
  <c r="E377" s="1"/>
  <c r="AD377" s="1"/>
  <c r="AC426"/>
  <c r="E30" i="7"/>
  <c r="E63"/>
  <c r="AC27"/>
  <c r="AC63" s="1"/>
  <c r="E21"/>
  <c r="AC18"/>
  <c r="AC21" s="1"/>
  <c r="E49"/>
  <c r="AD49" s="1"/>
  <c r="AC374" i="13" l="1"/>
  <c r="AC30" i="7"/>
  <c r="AC162"/>
  <c r="E162"/>
  <c r="E1139" i="13"/>
  <c r="E1186"/>
  <c r="E1188" s="1"/>
  <c r="AC1134"/>
  <c r="AC1139" s="1"/>
  <c r="AC1186" l="1"/>
  <c r="AC1188" s="1"/>
</calcChain>
</file>

<file path=xl/sharedStrings.xml><?xml version="1.0" encoding="utf-8"?>
<sst xmlns="http://schemas.openxmlformats.org/spreadsheetml/2006/main" count="10840" uniqueCount="850">
  <si>
    <t>д.Боровская, д.Загривочная</t>
  </si>
  <si>
    <t>с.Замежное, ТП-23</t>
  </si>
  <si>
    <t>КРУН-10</t>
  </si>
  <si>
    <t>п.Усть-Цильма, РП-10</t>
  </si>
  <si>
    <t>п.Гарево</t>
  </si>
  <si>
    <t>Дисп. Наименование</t>
  </si>
  <si>
    <t>РПН 1</t>
  </si>
  <si>
    <t>РПН 2</t>
  </si>
  <si>
    <t>I, А</t>
  </si>
  <si>
    <t>Баланс по ПС</t>
  </si>
  <si>
    <t>Итого за сутки</t>
  </si>
  <si>
    <t>Ввод Т-1 110 кВ</t>
  </si>
  <si>
    <t>Ввод Т-2 110 кВ</t>
  </si>
  <si>
    <t>U, кВ</t>
  </si>
  <si>
    <t>Измеряемая величина</t>
  </si>
  <si>
    <t>Часы замеров</t>
  </si>
  <si>
    <t>tgφ</t>
  </si>
  <si>
    <t>Присоединение</t>
  </si>
  <si>
    <t>ТСН-1</t>
  </si>
  <si>
    <t>ТСН-2</t>
  </si>
  <si>
    <t>ТСН</t>
  </si>
  <si>
    <t>НГДУ</t>
  </si>
  <si>
    <t>Поселок</t>
  </si>
  <si>
    <t>ВЛ-144</t>
  </si>
  <si>
    <t>ТП-244</t>
  </si>
  <si>
    <t>УЭМЗ</t>
  </si>
  <si>
    <t>ТП-285, яч.8</t>
  </si>
  <si>
    <t>ПС-224, яч.3</t>
  </si>
  <si>
    <t>РП-125, яч.7</t>
  </si>
  <si>
    <t>ПС-219, яч.5</t>
  </si>
  <si>
    <t>ТП-294, яч.1</t>
  </si>
  <si>
    <t>Резерв</t>
  </si>
  <si>
    <t>Коровник с/х Водный</t>
  </si>
  <si>
    <t>ТП-409 поселок</t>
  </si>
  <si>
    <t>ЦРП завода Прогресс</t>
  </si>
  <si>
    <t>ТП-408 поселок</t>
  </si>
  <si>
    <t>ТП-446</t>
  </si>
  <si>
    <t>УРРЭС</t>
  </si>
  <si>
    <t>СЭЧ-7</t>
  </si>
  <si>
    <t>БКНС</t>
  </si>
  <si>
    <t>ТП-313, 319 (поселок)</t>
  </si>
  <si>
    <t>Фильтр.</t>
  </si>
  <si>
    <t>ТХУ-1</t>
  </si>
  <si>
    <t>Промысел</t>
  </si>
  <si>
    <t>ТХУ</t>
  </si>
  <si>
    <t>КПНГ</t>
  </si>
  <si>
    <t>ДНС</t>
  </si>
  <si>
    <t>ГЗПУ-5</t>
  </si>
  <si>
    <t>Промысел, поселок</t>
  </si>
  <si>
    <t>ГЗПУ-4</t>
  </si>
  <si>
    <t>УПСВ, яч.10</t>
  </si>
  <si>
    <t>БКНС, яч.4</t>
  </si>
  <si>
    <t>БКНС, яч.1</t>
  </si>
  <si>
    <t>ТП-1</t>
  </si>
  <si>
    <t>СМУ-5</t>
  </si>
  <si>
    <t>ЦРП</t>
  </si>
  <si>
    <t>Водонасосная</t>
  </si>
  <si>
    <t>Сосногорский ЛПУМГ</t>
  </si>
  <si>
    <t>Аэропорт</t>
  </si>
  <si>
    <t>Нефтепромысел</t>
  </si>
  <si>
    <t>ж/д Сосногорск</t>
  </si>
  <si>
    <t>РП-600</t>
  </si>
  <si>
    <t>РП-10 Сосногорск</t>
  </si>
  <si>
    <t>ПС №5 и 6, БВЦ</t>
  </si>
  <si>
    <t>ПС Южная, яч.5</t>
  </si>
  <si>
    <t>пос.Троицк, пос.Сойва</t>
  </si>
  <si>
    <t>Асфальто-бетонный завод</t>
  </si>
  <si>
    <t>пос.Троицк</t>
  </si>
  <si>
    <t>ж/д станция</t>
  </si>
  <si>
    <t>Сойвинский ЛПХ</t>
  </si>
  <si>
    <t>ЗАО "Печора"</t>
  </si>
  <si>
    <t>Печорский ЛПХ</t>
  </si>
  <si>
    <t>Покча</t>
  </si>
  <si>
    <t>ЦЭС</t>
  </si>
  <si>
    <t>ПС Троицк, яч.3</t>
  </si>
  <si>
    <t>ЗАО Ель</t>
  </si>
  <si>
    <t>Лесоперевалочная база</t>
  </si>
  <si>
    <t>НГДУ, промысел, котельная</t>
  </si>
  <si>
    <t>ЛПХ</t>
  </si>
  <si>
    <t>пос. Верхнеижемский</t>
  </si>
  <si>
    <t>РП " Верхнеижемский"</t>
  </si>
  <si>
    <t>Заречье</t>
  </si>
  <si>
    <t>Телецентр</t>
  </si>
  <si>
    <t>РПК, Заречье</t>
  </si>
  <si>
    <t>Ласта</t>
  </si>
  <si>
    <t>Ижма</t>
  </si>
  <si>
    <t>ДЭС</t>
  </si>
  <si>
    <t>Аэропорт, Константиновка</t>
  </si>
  <si>
    <t>п.Щельяюр</t>
  </si>
  <si>
    <t>Ырген шар</t>
  </si>
  <si>
    <t>Нерица</t>
  </si>
  <si>
    <t>с/з Красноборский</t>
  </si>
  <si>
    <t>поселок, ДЭС</t>
  </si>
  <si>
    <t>Н.База</t>
  </si>
  <si>
    <t>яч.6</t>
  </si>
  <si>
    <t>яч.22</t>
  </si>
  <si>
    <t>яч.26</t>
  </si>
  <si>
    <t>яч.30</t>
  </si>
  <si>
    <t>яч.34</t>
  </si>
  <si>
    <t>яч.10</t>
  </si>
  <si>
    <t>яч.5</t>
  </si>
  <si>
    <t>яч.8</t>
  </si>
  <si>
    <t>яч.12</t>
  </si>
  <si>
    <t>яч.16</t>
  </si>
  <si>
    <t>яч.20</t>
  </si>
  <si>
    <t>яч.24</t>
  </si>
  <si>
    <t>яч.28</t>
  </si>
  <si>
    <t>яч.32</t>
  </si>
  <si>
    <t>яч.7</t>
  </si>
  <si>
    <t>яч.9</t>
  </si>
  <si>
    <t>яч.11</t>
  </si>
  <si>
    <t>яч.15</t>
  </si>
  <si>
    <t>яч.19</t>
  </si>
  <si>
    <t>яч.23</t>
  </si>
  <si>
    <t>яч.27</t>
  </si>
  <si>
    <t>яч.21</t>
  </si>
  <si>
    <t>яч.25</t>
  </si>
  <si>
    <t>яч.29</t>
  </si>
  <si>
    <t>яч.13</t>
  </si>
  <si>
    <t>яч.17</t>
  </si>
  <si>
    <t>яч.14</t>
  </si>
  <si>
    <t>яч.18</t>
  </si>
  <si>
    <t>яч.3</t>
  </si>
  <si>
    <t>яч.4</t>
  </si>
  <si>
    <t>яч.2</t>
  </si>
  <si>
    <t>яч.1</t>
  </si>
  <si>
    <t>яч.47</t>
  </si>
  <si>
    <t>яч.48</t>
  </si>
  <si>
    <t>яч.31</t>
  </si>
  <si>
    <t>ПС Городская 110/35/10 кВ</t>
  </si>
  <si>
    <t>Т-2 110 кВ</t>
  </si>
  <si>
    <t>Т-1 110 кВ</t>
  </si>
  <si>
    <t>Ввод Т-2 35 кВ</t>
  </si>
  <si>
    <t>Т-2-35</t>
  </si>
  <si>
    <t>Т-1-10</t>
  </si>
  <si>
    <t>Т-2-10</t>
  </si>
  <si>
    <t>ВЛ 35 кВ</t>
  </si>
  <si>
    <t>1 СШ-35</t>
  </si>
  <si>
    <t>2 СШ-35</t>
  </si>
  <si>
    <t xml:space="preserve">ВЛ 12 </t>
  </si>
  <si>
    <t xml:space="preserve">ВЛ 11 </t>
  </si>
  <si>
    <t>Отходящие ВЛ 35 кВ, ИТОГО</t>
  </si>
  <si>
    <t>Баланс мощностей 35 кВ</t>
  </si>
  <si>
    <t>РУ 10 кВ</t>
  </si>
  <si>
    <t>1 СШ-10</t>
  </si>
  <si>
    <t>2 СШ-10</t>
  </si>
  <si>
    <t>ПС Водный 110/35/6 кВ</t>
  </si>
  <si>
    <t>РУ 6 кВ</t>
  </si>
  <si>
    <t>1 СШ-6</t>
  </si>
  <si>
    <t>2 СШ-6</t>
  </si>
  <si>
    <t>Т-1-6</t>
  </si>
  <si>
    <t>Т-2-6</t>
  </si>
  <si>
    <t>Отходящие ВЛ 6 кВ, ИТОГО</t>
  </si>
  <si>
    <t>Баланс мощностей 6 кВ</t>
  </si>
  <si>
    <t>Отходящие ВЛ 10 кВ, ИТОГО</t>
  </si>
  <si>
    <t>Баланс мощностей 10 кВ</t>
  </si>
  <si>
    <t>ПС Ветлосян 110/35/6 кВ</t>
  </si>
  <si>
    <t xml:space="preserve">ВЛ 5 </t>
  </si>
  <si>
    <t xml:space="preserve">ВЛ 25 </t>
  </si>
  <si>
    <t xml:space="preserve">ВЛ 24 </t>
  </si>
  <si>
    <t>ПС Ярега 110/35/6 кВ</t>
  </si>
  <si>
    <t xml:space="preserve">ВЛ 41 </t>
  </si>
  <si>
    <t xml:space="preserve">ВЛ 42 </t>
  </si>
  <si>
    <t xml:space="preserve">ВЛ 43 </t>
  </si>
  <si>
    <t xml:space="preserve">ВЛ 44 </t>
  </si>
  <si>
    <t>ПС "Доманик"</t>
  </si>
  <si>
    <t>ЯНТК</t>
  </si>
  <si>
    <t>ЗАО "Бизнесэнеготрейд"</t>
  </si>
  <si>
    <t>ПС Нижний Одес 110/35/6 кВ</t>
  </si>
  <si>
    <t>Ввод Т-3 110 кВ</t>
  </si>
  <si>
    <t xml:space="preserve">ВЛ 17 </t>
  </si>
  <si>
    <t xml:space="preserve">ВЛ 15 </t>
  </si>
  <si>
    <t>ТСН-3</t>
  </si>
  <si>
    <t>3 СШ-6</t>
  </si>
  <si>
    <t>ПС Пашня 110/35/6 кВ</t>
  </si>
  <si>
    <t>Т-3-6</t>
  </si>
  <si>
    <t xml:space="preserve">ВЛ 31 </t>
  </si>
  <si>
    <t xml:space="preserve">ВЛ 27 </t>
  </si>
  <si>
    <t>ПС БКНС</t>
  </si>
  <si>
    <t>Т-3 35 кВ</t>
  </si>
  <si>
    <t xml:space="preserve">ВЛ 60 </t>
  </si>
  <si>
    <t xml:space="preserve">ВЛ 62 </t>
  </si>
  <si>
    <t>УЗГК, УАВР, Комигазинвестстрой</t>
  </si>
  <si>
    <t xml:space="preserve">ВЛ 33 </t>
  </si>
  <si>
    <t xml:space="preserve">ВЛ 32 </t>
  </si>
  <si>
    <t>НГДУ, промысел, поселок</t>
  </si>
  <si>
    <t>ПС Троицк 110/35/10 кВ</t>
  </si>
  <si>
    <t xml:space="preserve">ВЛ 131 </t>
  </si>
  <si>
    <t xml:space="preserve">ВЛ 34 </t>
  </si>
  <si>
    <t xml:space="preserve">ВЛ 18 </t>
  </si>
  <si>
    <t xml:space="preserve">ВЛ 19 </t>
  </si>
  <si>
    <t xml:space="preserve">ВЛ 22 </t>
  </si>
  <si>
    <t xml:space="preserve">ВЛ 29 </t>
  </si>
  <si>
    <t xml:space="preserve">ВЛ 20 </t>
  </si>
  <si>
    <t>яч.37</t>
  </si>
  <si>
    <t>яч.39</t>
  </si>
  <si>
    <t>яч.38</t>
  </si>
  <si>
    <t>яч.40</t>
  </si>
  <si>
    <t xml:space="preserve">ВЛ 30 </t>
  </si>
  <si>
    <t>КТП</t>
  </si>
  <si>
    <t>ПС Усть-Цильма 110/20/10 кВ</t>
  </si>
  <si>
    <t>Ввод Т-2 20 кВ</t>
  </si>
  <si>
    <t>Т-2-20</t>
  </si>
  <si>
    <t>1 СШ-20</t>
  </si>
  <si>
    <t>2 СШ-20</t>
  </si>
  <si>
    <t>Хабариха</t>
  </si>
  <si>
    <t>Отходящие ВЛ 20 кВ, ИТОГО</t>
  </si>
  <si>
    <t>Баланс мощностей 20 кВ</t>
  </si>
  <si>
    <t>ПС Западная 110/10 кВ</t>
  </si>
  <si>
    <t>Т-1-20</t>
  </si>
  <si>
    <t>СМН</t>
  </si>
  <si>
    <t>3 СШ-10</t>
  </si>
  <si>
    <t>4 СШ-10</t>
  </si>
  <si>
    <t>ПС Ванью 110/6 кВ</t>
  </si>
  <si>
    <t>ПС Сосновка 110/10 кВ</t>
  </si>
  <si>
    <t>ПС Крутая 110/10 кВ</t>
  </si>
  <si>
    <t>ПС Южная 110/10 кВ</t>
  </si>
  <si>
    <t>ПС Синегорье 110/10 кВ</t>
  </si>
  <si>
    <t>ПС Замежная 110/10 кВ</t>
  </si>
  <si>
    <t>ПС Ижма 110/10 кВ</t>
  </si>
  <si>
    <t>ПС Щельяюр 110/10 кВ</t>
  </si>
  <si>
    <t>Ввод Т-1 35 кВ</t>
  </si>
  <si>
    <t>Т-1-35</t>
  </si>
  <si>
    <t>ПС-219, яч.4 (ЦТП)</t>
  </si>
  <si>
    <t>ТП-281, яч.3 (ЦТП)</t>
  </si>
  <si>
    <t>ТП-173, яч.1, ТП-232, яч.3</t>
  </si>
  <si>
    <t xml:space="preserve">ТП-164А (ЛПХ, в/ч) </t>
  </si>
  <si>
    <t xml:space="preserve">ВЛ 13 </t>
  </si>
  <si>
    <t>ВЛ 13</t>
  </si>
  <si>
    <t>ТП-405 (Прогресс-теплоэнергетика. Котельная)</t>
  </si>
  <si>
    <t>Биологическая очистка НПЗ</t>
  </si>
  <si>
    <t>ТП-148</t>
  </si>
  <si>
    <t>ООО "Ухтажелезобетон"</t>
  </si>
  <si>
    <t>ПС "Первомайская", 
ПС "Вентствол"</t>
  </si>
  <si>
    <t>ТП-330, 316 (поселок)</t>
  </si>
  <si>
    <t>Вентилятор НШ-2</t>
  </si>
  <si>
    <t>РП-300 яч.15</t>
  </si>
  <si>
    <t>РП-300 яч.16</t>
  </si>
  <si>
    <t>Т-1-10 1 сек.</t>
  </si>
  <si>
    <t>Т-1-10 3 сек.</t>
  </si>
  <si>
    <t>Т-2-10 2 сек.</t>
  </si>
  <si>
    <t>Т-2-10 4 сек.</t>
  </si>
  <si>
    <t>РП-Сангородок яч.11</t>
  </si>
  <si>
    <t>РП-Сангородок яч.10</t>
  </si>
  <si>
    <t>ПС КС-10 110/35/10 кВ</t>
  </si>
  <si>
    <t>откл.</t>
  </si>
  <si>
    <t>ЦРП КС "Ухтинская"</t>
  </si>
  <si>
    <t>СФ ООО "Газпромэнерго"</t>
  </si>
  <si>
    <t>УЗГК, УАВР</t>
  </si>
  <si>
    <t>Т-5 10/0,4 (ТСНЗ-63/10)</t>
  </si>
  <si>
    <t>Т-4 10/0,4 (ТСНЗ-63/10)</t>
  </si>
  <si>
    <t>ТПП "Лукойл" ДНС</t>
  </si>
  <si>
    <t>Ввод Т-1 20 кВ</t>
  </si>
  <si>
    <t>РУ 20 кВ</t>
  </si>
  <si>
    <t>ПС Вуктыл I 110/35/6 кВ</t>
  </si>
  <si>
    <t>УКПГ-4</t>
  </si>
  <si>
    <t>г. Вуктыл</t>
  </si>
  <si>
    <t>Очистные, авар. насосная</t>
  </si>
  <si>
    <t>ПС Вуктыл II 110/35/6 кВ</t>
  </si>
  <si>
    <t>ДКС</t>
  </si>
  <si>
    <t>Т-3 110 кВ</t>
  </si>
  <si>
    <t>НПС</t>
  </si>
  <si>
    <t>Цех ЭВП</t>
  </si>
  <si>
    <t>ВЛ-10кВ на п.Митрофан</t>
  </si>
  <si>
    <t>ПС С.Савинобор 110/35/6 кВ</t>
  </si>
  <si>
    <t>Мичаю, Динью</t>
  </si>
  <si>
    <t>УПСВ, яч.1 котельная</t>
  </si>
  <si>
    <t>Нефтепромысел юг, КС-3</t>
  </si>
  <si>
    <t>Нефтепромысел север
(кольцо)</t>
  </si>
  <si>
    <t>Нефтепромысел (кольцо)</t>
  </si>
  <si>
    <t>БСК 450 кВАр</t>
  </si>
  <si>
    <t>Т-1-6 1 сек.</t>
  </si>
  <si>
    <t>Т-2-6 2 сек.</t>
  </si>
  <si>
    <t>ПС Верхняя  Омра 110/35/6 кВ</t>
  </si>
  <si>
    <t>пос. В.Омра, промысел,
насосная</t>
  </si>
  <si>
    <t>пос. Гажа-Яг, Кэмдин</t>
  </si>
  <si>
    <t>ПС НПЗ 110/6 кВ</t>
  </si>
  <si>
    <t>Начальник оперативно-диспетчерской службы</t>
  </si>
  <si>
    <t>Примечание</t>
  </si>
  <si>
    <t>АЧР</t>
  </si>
  <si>
    <t>ПС Таежная 110/10 кВ</t>
  </si>
  <si>
    <t>ВЛ-145</t>
  </si>
  <si>
    <t>ТСН (сумматор)</t>
  </si>
  <si>
    <t>вкл.</t>
  </si>
  <si>
    <t>ВЛ 12</t>
  </si>
  <si>
    <t>ПС Озерная 35/6/10 кВ</t>
  </si>
  <si>
    <t>ПБВ 1</t>
  </si>
  <si>
    <t>ПБВ 2</t>
  </si>
  <si>
    <t>Ввод Т-1 6 кВ</t>
  </si>
  <si>
    <t>Ввод Т-2 6 кВ</t>
  </si>
  <si>
    <t>ВЛ 6 кВ</t>
  </si>
  <si>
    <t>яч.35</t>
  </si>
  <si>
    <t>РП-УРМЗ, Пивзавод ТП № 65</t>
  </si>
  <si>
    <t>ТП-49, Коминефтегеофиз.</t>
  </si>
  <si>
    <t>ТП-43 СУ-1 Сельхозтехника</t>
  </si>
  <si>
    <t>ТП-яч.163а Сосногорс. Энерг. Уч.</t>
  </si>
  <si>
    <t>АБФ ООО "Индастриал"</t>
  </si>
  <si>
    <t>КТП-97, яч 2, Стройфинпром</t>
  </si>
  <si>
    <t>КТП-138, яч.1, "Керамик", п.Озерный</t>
  </si>
  <si>
    <t>ТП-50, ТЗБ УРСа</t>
  </si>
  <si>
    <t>КТП-40 школа</t>
  </si>
  <si>
    <t>КТП-98, УЗСМК</t>
  </si>
  <si>
    <t>ТП-65, РП УРМЗ, Пивзавод</t>
  </si>
  <si>
    <t>ВЛ 10 кВ</t>
  </si>
  <si>
    <t>ТП-278а ООО "Севергазпром" (заправка)</t>
  </si>
  <si>
    <t>яч.45</t>
  </si>
  <si>
    <t>УТТ СТСГП ООО</t>
  </si>
  <si>
    <t>яч.43</t>
  </si>
  <si>
    <t>яч.46</t>
  </si>
  <si>
    <t>ТП-278а, АГНКС</t>
  </si>
  <si>
    <t>яч.44</t>
  </si>
  <si>
    <t>яч.42</t>
  </si>
  <si>
    <t>ПС Геолог 35/10 кВ</t>
  </si>
  <si>
    <t>Ввод Т-1 10 кВ</t>
  </si>
  <si>
    <t>Ввод Т-2, 10 кВ</t>
  </si>
  <si>
    <t>Сосн.участок эл.снаб.</t>
  </si>
  <si>
    <t>УМЗ</t>
  </si>
  <si>
    <t>ОАО "Комистроймост"</t>
  </si>
  <si>
    <t>ПС Боровая 35/10 кВ</t>
  </si>
  <si>
    <t>яч.0</t>
  </si>
  <si>
    <t>ст.Юкарка, СЭЧ 7</t>
  </si>
  <si>
    <t>МУП "Ухтаэнерго", п.Тобысь</t>
  </si>
  <si>
    <t>Боровской ЛПХ</t>
  </si>
  <si>
    <t>ПС ДСК 35/10 кВ</t>
  </si>
  <si>
    <t>Ухтинское ДРСУ</t>
  </si>
  <si>
    <t>ООО "Финкомлес"</t>
  </si>
  <si>
    <t>Горводоканал</t>
  </si>
  <si>
    <t>ПС Седью 35/6 кВ</t>
  </si>
  <si>
    <t>п. Иван-Ель</t>
  </si>
  <si>
    <t>ПС Первомайская-2 (старая) 35/6 кВ</t>
  </si>
  <si>
    <t>Ввод Т-2, 6 кВ</t>
  </si>
  <si>
    <t>Ввод Т-3, 10 кВ</t>
  </si>
  <si>
    <t>Водозабор</t>
  </si>
  <si>
    <t>Нефтенасосная</t>
  </si>
  <si>
    <t>ГЗПУ №3,4</t>
  </si>
  <si>
    <t>Конаш Ель</t>
  </si>
  <si>
    <t>ПС Доманик 35/6 кВ</t>
  </si>
  <si>
    <t>Комититан</t>
  </si>
  <si>
    <t>Компрессор №4</t>
  </si>
  <si>
    <t>Вентилятор НШ №3</t>
  </si>
  <si>
    <t>Подземная ПС ЦПП</t>
  </si>
  <si>
    <t>КТП-630</t>
  </si>
  <si>
    <t>ТП №330</t>
  </si>
  <si>
    <t>ЖСХ</t>
  </si>
  <si>
    <t>обогатит.ф-ка</t>
  </si>
  <si>
    <t>яч.33</t>
  </si>
  <si>
    <t>УРЭС, поселок</t>
  </si>
  <si>
    <t>Вентствол НШ №1</t>
  </si>
  <si>
    <t>ЯНШУ</t>
  </si>
  <si>
    <t>ЛТП</t>
  </si>
  <si>
    <t>Компрессор №1</t>
  </si>
  <si>
    <t>Ярегакраска</t>
  </si>
  <si>
    <t>водонасосная 1-го подъема</t>
  </si>
  <si>
    <t>Вентилятор НШ №1</t>
  </si>
  <si>
    <t>яч.36</t>
  </si>
  <si>
    <t>БКНС-3 Тэбук</t>
  </si>
  <si>
    <t>ТМ 6/0,4</t>
  </si>
  <si>
    <t>ГНСП-3, яч.4</t>
  </si>
  <si>
    <t>ПС Герд Ель 35/6 кВ</t>
  </si>
  <si>
    <t>ПС Металлобаза 35/6 кВ</t>
  </si>
  <si>
    <t>Финкомлес</t>
  </si>
  <si>
    <t>СЭЧ 7, ст.Чемкасаель</t>
  </si>
  <si>
    <t>ПС Керки 35/6 кВ</t>
  </si>
  <si>
    <t>ПС Промбаза 35/6 кВ</t>
  </si>
  <si>
    <t>ВЛ-19</t>
  </si>
  <si>
    <t>ВЛ-20</t>
  </si>
  <si>
    <t>ВЛ-54</t>
  </si>
  <si>
    <t>ЦКРС, АТЦ, ТЭВС, ТП-240, ТП-7, АТК-2, ТП-КСК, ТП-83</t>
  </si>
  <si>
    <t>ТП-6</t>
  </si>
  <si>
    <t>ТП-Дирекция "Энергия", "Севергазсвязь", НГРС</t>
  </si>
  <si>
    <t>ТП-8</t>
  </si>
  <si>
    <t>ПАЭС №1</t>
  </si>
  <si>
    <t>ПАЭС№2</t>
  </si>
  <si>
    <t>ПС 2-й микрорайон 35/6 кВ</t>
  </si>
  <si>
    <t>ТП-39, ТП-57</t>
  </si>
  <si>
    <t>ТП-191 Терапия</t>
  </si>
  <si>
    <t>ТП Аэропорт, ТП Ближний привод</t>
  </si>
  <si>
    <t>ТП-37</t>
  </si>
  <si>
    <t>ТП Аэропорт, ТП-37</t>
  </si>
  <si>
    <t>ПС 1-й подъем 35/6 кВ</t>
  </si>
  <si>
    <t>ТП-2</t>
  </si>
  <si>
    <t>ТП-3</t>
  </si>
  <si>
    <t>ВООРВУ</t>
  </si>
  <si>
    <t>ВЛ-6кВ №3</t>
  </si>
  <si>
    <t>ВЛ-6кВ №1, ВООРВУ, ТЭВС, ВУТТиСТ, ВГПУ, кот.Причал</t>
  </si>
  <si>
    <t>ПС УКПГ-1 35/6 кВ</t>
  </si>
  <si>
    <t>яч. 3</t>
  </si>
  <si>
    <t>ТП-11</t>
  </si>
  <si>
    <t>БВЦ</t>
  </si>
  <si>
    <t>резерв</t>
  </si>
  <si>
    <t>ПС УКПГ-2 35/6 кВ</t>
  </si>
  <si>
    <t>КТПН-1</t>
  </si>
  <si>
    <t>ТП-2×630</t>
  </si>
  <si>
    <t>РТС</t>
  </si>
  <si>
    <t>Вод.скв. ЭХЗ</t>
  </si>
  <si>
    <t>ПС УКПГ-4 35/6 кВ</t>
  </si>
  <si>
    <t>КТПН</t>
  </si>
  <si>
    <t xml:space="preserve">Вод.скв. </t>
  </si>
  <si>
    <t>ПС УКПГ-8 35/6 кВ</t>
  </si>
  <si>
    <t>АБЗ</t>
  </si>
  <si>
    <t>ПС 2-й подъем 35/0,4 кВ</t>
  </si>
  <si>
    <t>Ввод Т-1 0,4 кВ</t>
  </si>
  <si>
    <t>Ввод Т-2 0,4 кВ</t>
  </si>
  <si>
    <t>ВЛ-55</t>
  </si>
  <si>
    <t>ВЛ 0,4 кВ</t>
  </si>
  <si>
    <t>1 СШ-0,4</t>
  </si>
  <si>
    <t>2 СШ-0,4</t>
  </si>
  <si>
    <t>Задвижка-6</t>
  </si>
  <si>
    <t>Задвижка-4</t>
  </si>
  <si>
    <t>ЩО-1</t>
  </si>
  <si>
    <t>КИП</t>
  </si>
  <si>
    <t>Хлораторная</t>
  </si>
  <si>
    <t>Насос №2</t>
  </si>
  <si>
    <t>ЩО-РУ-0,4кВ</t>
  </si>
  <si>
    <t>Задвижка-5</t>
  </si>
  <si>
    <t>Водозамерная</t>
  </si>
  <si>
    <t>Вахта</t>
  </si>
  <si>
    <t>Обогрев насосной</t>
  </si>
  <si>
    <t>Мост</t>
  </si>
  <si>
    <t>Калорифер</t>
  </si>
  <si>
    <t>Насос №1</t>
  </si>
  <si>
    <t>Отходящие ВЛ 0,4 кВ, ИТОГО</t>
  </si>
  <si>
    <t>Баланс мощностей 0,4 кВ</t>
  </si>
  <si>
    <t>ПС Подчерье 35/10 кВ</t>
  </si>
  <si>
    <t>дер.Подчерье</t>
  </si>
  <si>
    <t>Дутово-Лемты</t>
  </si>
  <si>
    <t>ПС Кырта 35/0,4 кВ</t>
  </si>
  <si>
    <t xml:space="preserve">Ввод Т-1 </t>
  </si>
  <si>
    <t>ПС Комсомольская 35/10 кВ</t>
  </si>
  <si>
    <t>п.Знаменка, п.Якша</t>
  </si>
  <si>
    <t>п.Комсомольск</t>
  </si>
  <si>
    <t>ПС Белый Бор 35/10 кВ</t>
  </si>
  <si>
    <t>ВЛ-10кВ в ст.д.Белый Бор</t>
  </si>
  <si>
    <t>ПС Илыч 35/10-6 кВ</t>
  </si>
  <si>
    <t>Палью</t>
  </si>
  <si>
    <t>Приуральск</t>
  </si>
  <si>
    <t>п. Усть-Илыч</t>
  </si>
  <si>
    <t>ПС Мылва 35/10 кВ</t>
  </si>
  <si>
    <t>п.Мылва, п.Шерляга</t>
  </si>
  <si>
    <t>ПС Хабариха 20/10 кВ</t>
  </si>
  <si>
    <t>п.Хабариха</t>
  </si>
  <si>
    <t>п.Хабариха, д.Бык</t>
  </si>
  <si>
    <t>ПС Водозабор 35/6 кВ</t>
  </si>
  <si>
    <t>ТП-761, 762</t>
  </si>
  <si>
    <t>ПС Вентствол 35/6 кВ</t>
  </si>
  <si>
    <t xml:space="preserve"> </t>
  </si>
  <si>
    <t>п. Веселый Кут, 
база отдыха УСМН,
 скважина, лесоучасток</t>
  </si>
  <si>
    <t>ТП-434 п.Герд-Ель,
котельная,
ТП-435 РРС</t>
  </si>
  <si>
    <t>поселок, РРС
ТП-702,705,706,707</t>
  </si>
  <si>
    <t>Северная железная дорога</t>
  </si>
  <si>
    <t>Ввод Т-2  6 кВ</t>
  </si>
  <si>
    <t>ПС Дальняя 35/6 кВ</t>
  </si>
  <si>
    <t>ПС ГОС 35/6 кВ</t>
  </si>
  <si>
    <r>
      <t xml:space="preserve">УКПГ-4
</t>
    </r>
    <r>
      <rPr>
        <sz val="8"/>
        <color indexed="10"/>
        <rFont val="Arial Cyr"/>
        <charset val="204"/>
      </rPr>
      <t>(сумма вводов УКПГ-4)</t>
    </r>
  </si>
  <si>
    <t>ПС Бельгоп 35/6 кВ</t>
  </si>
  <si>
    <t>ПС Чинья-Ворык 35/6,10 кВ</t>
  </si>
  <si>
    <t>Ввод Т-2 10 кВ</t>
  </si>
  <si>
    <t xml:space="preserve">ВЛ-20 кВ Кедва </t>
  </si>
  <si>
    <t>Т - 10/20 кВ</t>
  </si>
  <si>
    <t>СШ-20</t>
  </si>
  <si>
    <t>Т-3-10 (яч.17, 26)</t>
  </si>
  <si>
    <t>нет информации</t>
  </si>
  <si>
    <t>показание счетчика не меняется</t>
  </si>
  <si>
    <t>ТИ</t>
  </si>
  <si>
    <t>нет учета</t>
  </si>
  <si>
    <t>ХХ</t>
  </si>
  <si>
    <t xml:space="preserve">ТИ </t>
  </si>
  <si>
    <t xml:space="preserve">нет учета </t>
  </si>
  <si>
    <t>показания счетчика не меняются</t>
  </si>
  <si>
    <t xml:space="preserve">показания счетчика не меняются </t>
  </si>
  <si>
    <t>сумматор ТСН-1,2</t>
  </si>
  <si>
    <t>сумматор</t>
  </si>
  <si>
    <t>Вуктыльск. ЛПУМГ</t>
  </si>
  <si>
    <t>Авантаж - Форте</t>
  </si>
  <si>
    <t>ООО "Севербургаз"</t>
  </si>
  <si>
    <t>ПС Водовод 35/6 кВ</t>
  </si>
  <si>
    <t>нет обратного счетчика</t>
  </si>
  <si>
    <t>АСКУЭ</t>
  </si>
  <si>
    <t>(сумматор)</t>
  </si>
  <si>
    <t>Лукойл-УНГ</t>
  </si>
  <si>
    <t>(сумматор ТСН-1,2)</t>
  </si>
  <si>
    <t>P, МВт</t>
  </si>
  <si>
    <t>Q, МВАр</t>
  </si>
  <si>
    <t>ПС Вой-Вож 110/35/6 кВ</t>
  </si>
  <si>
    <t>Т-1 35 кВ</t>
  </si>
  <si>
    <t>яч. 5</t>
  </si>
  <si>
    <t>ПС НПС 110/10 кВ</t>
  </si>
  <si>
    <t>яч. 4</t>
  </si>
  <si>
    <t>яч. 23</t>
  </si>
  <si>
    <t>п. Вож-Вож</t>
  </si>
  <si>
    <t>ПС "900" (Н. Омра) 35/6 кВ</t>
  </si>
  <si>
    <t>Ввод Т 6 кВ</t>
  </si>
  <si>
    <t>СШ-6</t>
  </si>
  <si>
    <t>КБ 450 кВАр</t>
  </si>
  <si>
    <t>пос. Н. Омра</t>
  </si>
  <si>
    <t>Вид учета</t>
  </si>
  <si>
    <t>ПС "220" (Бадъель) 35/0,4 кВ</t>
  </si>
  <si>
    <t>Ввод Т 0,4 кВ</t>
  </si>
  <si>
    <t>СШ-0,4 кВ</t>
  </si>
  <si>
    <t>фид.1</t>
  </si>
  <si>
    <t>фид.2</t>
  </si>
  <si>
    <t>ПС "200" 35/6 кВ</t>
  </si>
  <si>
    <t>расчет</t>
  </si>
  <si>
    <t>счетчик</t>
  </si>
  <si>
    <t>СВ - 110 кВ</t>
  </si>
  <si>
    <t>СВ-110 (ВЛ - 163/2)</t>
  </si>
  <si>
    <t>ВЛ-163/3 (Помоздино)</t>
  </si>
  <si>
    <t>В.Савинобор, Шердино,
 Дутово</t>
  </si>
  <si>
    <t>амперметр</t>
  </si>
  <si>
    <t>Загрузка подстанции, МВт</t>
  </si>
  <si>
    <t>Загрузка подстанции, МВАр</t>
  </si>
  <si>
    <t>Загрузка подстанции, МВА</t>
  </si>
  <si>
    <t>Загрузка подстанции, Т-1, Т-2, МВт</t>
  </si>
  <si>
    <t>Загрузка подстанции, Т-1, Т-2, МВАр</t>
  </si>
  <si>
    <t>Загрузка подстанции, Т-1, Т-2, МВА</t>
  </si>
  <si>
    <t>Загрузка трансформаторов, МВт</t>
  </si>
  <si>
    <t>Загрузка трансформаторов, МВАр</t>
  </si>
  <si>
    <t>Загрузка трансформаторов, МВА</t>
  </si>
  <si>
    <t>Ввод Т-1 6 кВ, яч.2</t>
  </si>
  <si>
    <t>Ввод Т-2 6 кВ, яч.15</t>
  </si>
  <si>
    <t>Ввод Т-1 6 кВ, яч.22</t>
  </si>
  <si>
    <t>Ввод Т-2 6 кВ, яч.19</t>
  </si>
  <si>
    <t>ПС Кедва 20/10 кВ</t>
  </si>
  <si>
    <t>Ввод Т 10 кВ</t>
  </si>
  <si>
    <t>ВЛ Кедва-Картаель</t>
  </si>
  <si>
    <r>
      <t xml:space="preserve">Вуктыл-II, яч.37
</t>
    </r>
    <r>
      <rPr>
        <b/>
        <sz val="8"/>
        <rFont val="Arial Cyr"/>
        <charset val="204"/>
      </rPr>
      <t xml:space="preserve">(ввод 1 сек. при работе
Вуктыла-2)   </t>
    </r>
  </si>
  <si>
    <r>
      <t xml:space="preserve">Вуктыл-II, яч.38
</t>
    </r>
    <r>
      <rPr>
        <b/>
        <sz val="8"/>
        <rFont val="Arial Cyr"/>
        <charset val="204"/>
      </rPr>
      <t xml:space="preserve">(ввод 2 сек. при работе
Вуктыла-2)  </t>
    </r>
    <r>
      <rPr>
        <b/>
        <sz val="8"/>
        <color indexed="10"/>
        <rFont val="Arial Cyr"/>
        <charset val="204"/>
      </rPr>
      <t xml:space="preserve"> </t>
    </r>
  </si>
  <si>
    <t>прибор</t>
  </si>
  <si>
    <r>
      <t xml:space="preserve">Вуктыл-I, яч.19
</t>
    </r>
    <r>
      <rPr>
        <b/>
        <sz val="8"/>
        <rFont val="Arial Cyr"/>
        <charset val="204"/>
      </rPr>
      <t xml:space="preserve">(ввод 1 сек. при работе
Вуктыла-1)  </t>
    </r>
    <r>
      <rPr>
        <b/>
        <sz val="8"/>
        <color indexed="10"/>
        <rFont val="Arial Cyr"/>
        <charset val="204"/>
      </rPr>
      <t xml:space="preserve"> </t>
    </r>
  </si>
  <si>
    <r>
      <t xml:space="preserve">Вуктыл-I, яч.20
</t>
    </r>
    <r>
      <rPr>
        <b/>
        <sz val="8"/>
        <rFont val="Arial Cyr"/>
        <charset val="204"/>
      </rPr>
      <t xml:space="preserve">(ввод 2 сек. при работе
Вуктыла-1)  </t>
    </r>
  </si>
  <si>
    <t>ВЛ-18</t>
  </si>
  <si>
    <t xml:space="preserve">яч.15 </t>
  </si>
  <si>
    <t xml:space="preserve">яч.18 </t>
  </si>
  <si>
    <t>РП - 600 10 кВ</t>
  </si>
  <si>
    <t>яч.13 (15) Сосновка</t>
  </si>
  <si>
    <t>яч.20 (10) Сосновка</t>
  </si>
  <si>
    <t>Ввод 1 сек. 10 кВ</t>
  </si>
  <si>
    <t>Ввод 2 сек. 10 кВ</t>
  </si>
  <si>
    <t>Загрузка РП, МВт</t>
  </si>
  <si>
    <t>Загрузка РП, МВАр</t>
  </si>
  <si>
    <t>Загрузка РП, МВА</t>
  </si>
  <si>
    <t>ТП - 615</t>
  </si>
  <si>
    <t>ТП - 634</t>
  </si>
  <si>
    <t>ТП - 683</t>
  </si>
  <si>
    <t>ТП - 692</t>
  </si>
  <si>
    <t>6-й квартал</t>
  </si>
  <si>
    <t>ст. Пожня</t>
  </si>
  <si>
    <t>пос. Бутовый</t>
  </si>
  <si>
    <t>ТП - 664</t>
  </si>
  <si>
    <t>РП - 200 10 кВ</t>
  </si>
  <si>
    <t>Ввод - 1 РП-600</t>
  </si>
  <si>
    <t>Ввод - 2 РП-600</t>
  </si>
  <si>
    <t xml:space="preserve">яч.23 </t>
  </si>
  <si>
    <t>ТП - 212, 214</t>
  </si>
  <si>
    <t>ТП - 201</t>
  </si>
  <si>
    <t>ТП - 220</t>
  </si>
  <si>
    <t>ТП - 208, 212</t>
  </si>
  <si>
    <t>ТП - 216</t>
  </si>
  <si>
    <t>ТП - 286</t>
  </si>
  <si>
    <t>ТП - 223</t>
  </si>
  <si>
    <t>ТП - 219</t>
  </si>
  <si>
    <t>ТП - 222</t>
  </si>
  <si>
    <t>ТП - 215</t>
  </si>
  <si>
    <t>ТП - 208</t>
  </si>
  <si>
    <t>ТП - 209, 282</t>
  </si>
  <si>
    <t>ТП - 134</t>
  </si>
  <si>
    <t>РП - 125 10 кВ</t>
  </si>
  <si>
    <t>яч.15 Городская</t>
  </si>
  <si>
    <t>Ввод - 1 РП-125</t>
  </si>
  <si>
    <t>Ввод - 2 РП-125</t>
  </si>
  <si>
    <t>яч.34 Городская</t>
  </si>
  <si>
    <t>Т - 1 400 кВА</t>
  </si>
  <si>
    <t>Т - 2 400 кВА</t>
  </si>
  <si>
    <t>ТП - 190</t>
  </si>
  <si>
    <t>ТП - 194</t>
  </si>
  <si>
    <t>ТП - 100</t>
  </si>
  <si>
    <t>РП "Южная" 10 кВ</t>
  </si>
  <si>
    <t>яч.1 Западная</t>
  </si>
  <si>
    <t>яч.2 (32) Западная</t>
  </si>
  <si>
    <t>Ввод - 1 РП "Южная"</t>
  </si>
  <si>
    <t>Ввод - 2 РП "Южная"</t>
  </si>
  <si>
    <t>ТП - 260А</t>
  </si>
  <si>
    <t>ТП - 253</t>
  </si>
  <si>
    <t>ТП - 140</t>
  </si>
  <si>
    <t>к Р-148</t>
  </si>
  <si>
    <t>РП "УРМЗ" 6 кВ</t>
  </si>
  <si>
    <t>яч.8 Озерная</t>
  </si>
  <si>
    <t>яч.35 Озерная</t>
  </si>
  <si>
    <t>Ввод - 1 РП "УРМЗ"</t>
  </si>
  <si>
    <t>Ввод - 2 РП "УРМЗ"</t>
  </si>
  <si>
    <t>Ввод 1 сек. 6 кВ</t>
  </si>
  <si>
    <t>Ввод 2 сек. 6 кВ</t>
  </si>
  <si>
    <t>ТП - 41</t>
  </si>
  <si>
    <t>ТП - 44</t>
  </si>
  <si>
    <t>ТП - 39</t>
  </si>
  <si>
    <t>ТП - 42</t>
  </si>
  <si>
    <t>ТП - 38</t>
  </si>
  <si>
    <t>к Р-236</t>
  </si>
  <si>
    <t>ООО "Нординвестгрупп"</t>
  </si>
  <si>
    <t>ПС 10/6 кВ "Сангородок"</t>
  </si>
  <si>
    <t>яч.9 (47) Западная</t>
  </si>
  <si>
    <t>яч.10 Западная</t>
  </si>
  <si>
    <t>Загрузка ПС, МВт</t>
  </si>
  <si>
    <t>Загрузка ПС, МВАр</t>
  </si>
  <si>
    <t>Загрузка ПС, МВА</t>
  </si>
  <si>
    <t>Т-1 ПС "Сангородок"</t>
  </si>
  <si>
    <t>Т-2 ПС "Сангородок"</t>
  </si>
  <si>
    <t>ТП - 105</t>
  </si>
  <si>
    <t>ТП - 147</t>
  </si>
  <si>
    <t>ТП - 127, 275</t>
  </si>
  <si>
    <t>к Р-114, ТП - 130</t>
  </si>
  <si>
    <t>ТП - 275</t>
  </si>
  <si>
    <t>ТП - 105, 147</t>
  </si>
  <si>
    <t>к Р-240, ТП - 127</t>
  </si>
  <si>
    <t>к Р-115, ТП - 130</t>
  </si>
  <si>
    <t>А.Р. Латыпов</t>
  </si>
  <si>
    <t>Приложение № 2.2</t>
  </si>
  <si>
    <t>Приложение № 2.4</t>
  </si>
  <si>
    <t>ТП-168 яч.4 УРЭС, ТП-173 яч.6 (насосная 3-го подъема)</t>
  </si>
  <si>
    <t>ТП-295 фек. насосная,
 РП-125 УРЭС</t>
  </si>
  <si>
    <t xml:space="preserve">ТП-172, яч.6 </t>
  </si>
  <si>
    <t>ТМО, СТО "Сокол", МК-1</t>
  </si>
  <si>
    <t>ООО РУС-Инжиниринг</t>
  </si>
  <si>
    <t xml:space="preserve">ТП-255, яч.6 </t>
  </si>
  <si>
    <t>КРУН-10 кВ 3 сек.
(РП-200 яч. 1)</t>
  </si>
  <si>
    <t>КРУН-10 кВ 4 сек.
(РП-200 яч. 4)</t>
  </si>
  <si>
    <t>Племхоз "Ухта-97"</t>
  </si>
  <si>
    <t>ЗАО "Стройматериалы-К"</t>
  </si>
  <si>
    <t>ООО "УКЗ", ООО "УКЗ",
Теплоэнергострой,
ИТД "Горбунов"</t>
  </si>
  <si>
    <t>Лукойл-УНГ, поселок</t>
  </si>
  <si>
    <t>Т - 3 (раб. ввод)
ВЛ Кедва - Том - Кой-ю</t>
  </si>
  <si>
    <t>Т - 3 (рез. ввод)
ВЛ Кедва - Том - Кой-ю</t>
  </si>
  <si>
    <t>РВУ ООО Севергазпром</t>
  </si>
  <si>
    <t>ООО "Печоралесресурс"</t>
  </si>
  <si>
    <t>Газпромэнергосервис
КС-3</t>
  </si>
  <si>
    <t>Газпромэнерго, КС-3</t>
  </si>
  <si>
    <t>ТСН-1 (старый) 63 кВА</t>
  </si>
  <si>
    <t>ТСН-2 (старый) 63 кВА</t>
  </si>
  <si>
    <t>Резервная электростанция
(ПАЭС-1,2)</t>
  </si>
  <si>
    <t>ПС №4, яч.16</t>
  </si>
  <si>
    <t>ПС №4, яч.5</t>
  </si>
  <si>
    <t>Водовод</t>
  </si>
  <si>
    <t>УРЭС</t>
  </si>
  <si>
    <t>Профилакторий УГТУ "Планета"
Крохаль</t>
  </si>
  <si>
    <t>КТП-692</t>
  </si>
  <si>
    <t>РП-5</t>
  </si>
  <si>
    <t>ж/д, РП-10 Сосногорск</t>
  </si>
  <si>
    <t>п.Синегорье</t>
  </si>
  <si>
    <t>с.Трусово, д.Филипповская</t>
  </si>
  <si>
    <t>д.Рочевская, д.Нонбург,
д.Филипповская</t>
  </si>
  <si>
    <t>д.Мыза, д.Бор, д.Уег</t>
  </si>
  <si>
    <t>ООО "Интер-График"</t>
  </si>
  <si>
    <t>КТП-65 АТП  "СеверНИПИгаз"</t>
  </si>
  <si>
    <t>КТП-138 ООО "Транспогрузка",
ООО "Элиткомстрой"</t>
  </si>
  <si>
    <t>УНГСС АО Ухтанефтегазстройснаб
  ТП-30</t>
  </si>
  <si>
    <t>ОАО "Нефтехиммонтаж-ЛК"</t>
  </si>
  <si>
    <t>ТП-163, Сосногорск. энергетич. участок</t>
  </si>
  <si>
    <t>УТТ СТСГП ООО,
ГСК "Маяк-1"</t>
  </si>
  <si>
    <t>УРЭС, ОАО "Вестр"</t>
  </si>
  <si>
    <t>ТПП "Лукойл-Ухтанефтегаз"</t>
  </si>
  <si>
    <t>УРЭС Котельная</t>
  </si>
  <si>
    <t>УРЭС резерв</t>
  </si>
  <si>
    <t>СЭЧ-7 (ст. Чинья-Ворык, 
ст. Юкарка,  п. Тобысь)</t>
  </si>
  <si>
    <t>ООО "Северкомплектстрой"</t>
  </si>
  <si>
    <t>ООО Ухтадорстрой, 
ОС-34/19,
ООО Газстройкомплект</t>
  </si>
  <si>
    <t>СФ ООО Газпромэнерго</t>
  </si>
  <si>
    <t>ТП-89, яч.3 УРЭС</t>
  </si>
  <si>
    <t>ТП-84 (УРЭС) аэропорт</t>
  </si>
  <si>
    <t>ТП-83, яч.5</t>
  </si>
  <si>
    <t>ГУП "Ухтагеосервис",
 ОС-34/19</t>
  </si>
  <si>
    <t>ТП №109 (УРЭС) аэропорт</t>
  </si>
  <si>
    <t>ТП-74, яч.1</t>
  </si>
  <si>
    <t>Сосногорское ЛПУМГ</t>
  </si>
  <si>
    <t>КТП-66 (УРЭС) аэропорт</t>
  </si>
  <si>
    <t>УРЭС (насосная)</t>
  </si>
  <si>
    <t>УРЭС (скважины)</t>
  </si>
  <si>
    <t>УРЭС (совхоз)</t>
  </si>
  <si>
    <t>ООО Племхоз Изваильский</t>
  </si>
  <si>
    <t>Дачи "Изъюр"</t>
  </si>
  <si>
    <t>Сосногорский участок
электроснабжения</t>
  </si>
  <si>
    <t>ЗАО "Уральский ДжиЭсЭм"</t>
  </si>
  <si>
    <t>ЗАО Бизнесэнерготрейд
шахта, ЦВО</t>
  </si>
  <si>
    <t>ЗАО Бизнесэнерготрейд
ТП-801 Ввод I
Котельная</t>
  </si>
  <si>
    <t>Ярегская нефтетитановая
 компания</t>
  </si>
  <si>
    <t>ЗАО Бизнесэнерготрейд
Компрессорная</t>
  </si>
  <si>
    <t>ЗАО Бизнесэнерготрейд
(ТСН-1)</t>
  </si>
  <si>
    <t>Первомайская-1 (новая)
яч.14</t>
  </si>
  <si>
    <t>Первомайская-1 (новая)
яч.5</t>
  </si>
  <si>
    <t>ЗАО Бизнесэнерготрейд
ТП-801 Ввод II
Котельная</t>
  </si>
  <si>
    <t>ЗАО Бизнесэнерготрейд
(ТСН-2)</t>
  </si>
  <si>
    <t>Т-3 6/10 кВ</t>
  </si>
  <si>
    <t>ТП-760 ввод 1</t>
  </si>
  <si>
    <t>ТП-760 ввод 2</t>
  </si>
  <si>
    <t>ВГПУ-ОМТС, ТП-Холод., Очистные, ВЛПУМГ, ОРС</t>
  </si>
  <si>
    <t>ВЛ-11, ТП-111, ТЭВС, МРС, Котельная, ДКВР-20</t>
  </si>
  <si>
    <t>ТЭВС-ЭХЗ, вод. скв.</t>
  </si>
  <si>
    <t>ТЭВС, ТП-112, ТП-111, 
ВЛ №17 Водозабор</t>
  </si>
  <si>
    <t>ТП-6 (КБО), ТП-4а, ТП-181, ТП-82, ТП-5</t>
  </si>
  <si>
    <t>ТП КВГМ, КТП СН-3</t>
  </si>
  <si>
    <t>ТП-6 КБО</t>
  </si>
  <si>
    <t>ТП-53, ТП-54, ТП Школа,
КНС-3</t>
  </si>
  <si>
    <t>Котельная</t>
  </si>
  <si>
    <t>с/х Северянин</t>
  </si>
  <si>
    <t>С ЛПУМГ-ЭХЗ</t>
  </si>
  <si>
    <t>п. Лемтыбож</t>
  </si>
  <si>
    <t>Ввод на приемный портал 
ВЛ на УКПГ-5 (рабочий)</t>
  </si>
  <si>
    <t>Ввод на приемный портал 
ВЛ на УКПГ-5 (резервный)</t>
  </si>
  <si>
    <t>Вод.скв. ВГПУ
ЭХЗ (КС-1)</t>
  </si>
  <si>
    <t>ВЛ-ЭХЗ ВЛПУМГ</t>
  </si>
  <si>
    <t>ВЛ-10кВ в ст. ТП-75, ТП-76</t>
  </si>
  <si>
    <t>ООО "Динью"
яч.6 РП-900а, яч.1 РП-800</t>
  </si>
  <si>
    <t>НГДУ ГНСП-9
к яч.6 РП-800</t>
  </si>
  <si>
    <t>НГДУ 
к яч.6 РП-800</t>
  </si>
  <si>
    <t>КУ 470 кВАр</t>
  </si>
  <si>
    <t>без яч.3</t>
  </si>
  <si>
    <t>РРС</t>
  </si>
  <si>
    <r>
      <t>Ввод Т 6 кВ
(сумма 7,8,2</t>
    </r>
    <r>
      <rPr>
        <sz val="8"/>
        <color indexed="10"/>
        <rFont val="Arial Cyr"/>
        <charset val="204"/>
      </rPr>
      <t xml:space="preserve"> </t>
    </r>
    <r>
      <rPr>
        <sz val="8"/>
        <rFont val="Arial Cyr"/>
        <charset val="204"/>
      </rPr>
      <t>и ТСН)</t>
    </r>
  </si>
  <si>
    <t>ПС "700" 35/6 кВ</t>
  </si>
  <si>
    <t>Южный-1</t>
  </si>
  <si>
    <t>Южный-2</t>
  </si>
  <si>
    <t>Северный-2</t>
  </si>
  <si>
    <t>Связь с яч.5 ПС Вой-Вож</t>
  </si>
  <si>
    <t>яч.3 КРУН-6 кВ</t>
  </si>
  <si>
    <t>яч.26 ГРУ-6 кВ</t>
  </si>
  <si>
    <t>яч.7 КРУН (прямой)</t>
  </si>
  <si>
    <t>яч.7 КРУН (обратный)</t>
  </si>
  <si>
    <t>яч.9 КРУН</t>
  </si>
  <si>
    <t>яч.11 КРУН</t>
  </si>
  <si>
    <t>ТП-727; связь с яч.4 ГРУ</t>
  </si>
  <si>
    <t>яч.13 КРУН (прямой)</t>
  </si>
  <si>
    <t>яч.13 КРУН (обратный)</t>
  </si>
  <si>
    <t>Северный-1; ТСН-2</t>
  </si>
  <si>
    <t>Связь с яч.3 ПС Вой-Вож</t>
  </si>
  <si>
    <t>яч.19 КРУН</t>
  </si>
  <si>
    <t>яч.17 КРУН</t>
  </si>
  <si>
    <t>яч.15 КРУН</t>
  </si>
  <si>
    <t>связь с яч.14 ГРУ (ввод)</t>
  </si>
  <si>
    <t>яч.4 ГРУ</t>
  </si>
  <si>
    <t>связь с яч.11 КРУН</t>
  </si>
  <si>
    <t>яч.6 ГРУ</t>
  </si>
  <si>
    <t>ПАЭС №2 2500 кВт</t>
  </si>
  <si>
    <t>яч.8 ГРУ</t>
  </si>
  <si>
    <t>ПАЭС №1 2500 кВт</t>
  </si>
  <si>
    <t>связь с яч.19 КРУН</t>
  </si>
  <si>
    <t>яч.14 ГРУ (ввод)</t>
  </si>
  <si>
    <t>яч.18 ГРУ</t>
  </si>
  <si>
    <t>ТП-745А, 745Б</t>
  </si>
  <si>
    <t>яч.24 ГРУ</t>
  </si>
  <si>
    <t>яч.22 ГРУ</t>
  </si>
  <si>
    <t>ТХН</t>
  </si>
  <si>
    <t>Ввод Т-3 10/20 ( 20 кВ)</t>
  </si>
  <si>
    <t>Т-3 10/20 (10 кВ)</t>
  </si>
  <si>
    <r>
      <t xml:space="preserve">яч.28 </t>
    </r>
    <r>
      <rPr>
        <b/>
        <sz val="8"/>
        <rFont val="Arial Cyr"/>
        <charset val="204"/>
      </rPr>
      <t>прямой</t>
    </r>
  </si>
  <si>
    <r>
      <t xml:space="preserve">яч.28 </t>
    </r>
    <r>
      <rPr>
        <b/>
        <sz val="8"/>
        <rFont val="Arial Cyr"/>
        <charset val="204"/>
      </rPr>
      <t>обратный</t>
    </r>
  </si>
  <si>
    <r>
      <t xml:space="preserve">яч.21 </t>
    </r>
    <r>
      <rPr>
        <b/>
        <sz val="8"/>
        <rFont val="Arial Cyr"/>
        <charset val="204"/>
      </rPr>
      <t>прямой</t>
    </r>
  </si>
  <si>
    <r>
      <t xml:space="preserve">яч.21 </t>
    </r>
    <r>
      <rPr>
        <b/>
        <sz val="8"/>
        <rFont val="Arial Cyr"/>
        <charset val="204"/>
      </rPr>
      <t>обратный</t>
    </r>
  </si>
  <si>
    <r>
      <t xml:space="preserve">яч.42 </t>
    </r>
    <r>
      <rPr>
        <b/>
        <sz val="8"/>
        <rFont val="Arial Cyr"/>
        <charset val="204"/>
      </rPr>
      <t>прямой</t>
    </r>
  </si>
  <si>
    <r>
      <t xml:space="preserve">яч.42 </t>
    </r>
    <r>
      <rPr>
        <b/>
        <sz val="8"/>
        <rFont val="Arial Cyr"/>
        <charset val="204"/>
      </rPr>
      <t>обратный</t>
    </r>
  </si>
  <si>
    <t>ПС ДНС-2 35/6 кВ (№503)</t>
  </si>
  <si>
    <t>ПС ГНСП-3 35/6 кВ (№502)</t>
  </si>
  <si>
    <t>ПС ДНС-3 35/6 кВ (№504)</t>
  </si>
  <si>
    <t>пос. Поляна</t>
  </si>
  <si>
    <t>КУ 450 кВАр</t>
  </si>
  <si>
    <t>ВЛ-141</t>
  </si>
  <si>
    <t>СМВ-110</t>
  </si>
  <si>
    <t>ВЛ-110 кВ №141</t>
  </si>
  <si>
    <t>УРЭС , РП Южная</t>
  </si>
  <si>
    <t>РП-Сангородок  яч.11</t>
  </si>
  <si>
    <t xml:space="preserve">УРЭС, РП Южная </t>
  </si>
  <si>
    <t>ТСН-3 (новый) 250 кВА</t>
  </si>
  <si>
    <r>
      <t xml:space="preserve">яч.41 </t>
    </r>
    <r>
      <rPr>
        <b/>
        <sz val="8"/>
        <rFont val="Arial Cyr"/>
        <charset val="204"/>
      </rPr>
      <t>прямой</t>
    </r>
  </si>
  <si>
    <r>
      <t xml:space="preserve">яч.41 </t>
    </r>
    <r>
      <rPr>
        <b/>
        <sz val="8"/>
        <rFont val="Arial Cyr"/>
        <charset val="204"/>
      </rPr>
      <t>обратный</t>
    </r>
  </si>
  <si>
    <t>ТСН-4 (новый) 250 кВА</t>
  </si>
  <si>
    <t xml:space="preserve">яч.19 </t>
  </si>
  <si>
    <t>ТИ Т-1</t>
  </si>
  <si>
    <t>ТИ Т-2</t>
  </si>
  <si>
    <t>ТИ Т-1+Т-2</t>
  </si>
  <si>
    <t>РП "Усть-Цильма" 10 кВ</t>
  </si>
  <si>
    <t>яч.5 Усть-Цильма</t>
  </si>
  <si>
    <t>яч.6 Усть-Цильма</t>
  </si>
  <si>
    <t>Ввод - 1 РП "Усть-Цильма"</t>
  </si>
  <si>
    <t>д. Сергеева-Щелья</t>
  </si>
  <si>
    <t>с. Усть-Цильма</t>
  </si>
  <si>
    <t>ТП-799 Т-2 Ледовый дворец</t>
  </si>
  <si>
    <t>ТП-799 Т-1 Ледовый дворец</t>
  </si>
  <si>
    <t>Х.Х.</t>
  </si>
  <si>
    <t>ДЭС "Усть-Цильма"</t>
  </si>
  <si>
    <t>ВЛ-110 кВ №142</t>
  </si>
  <si>
    <t>МУП "Ухтаводоканал"</t>
  </si>
  <si>
    <t>ПС Дутово 35/10 кВ</t>
  </si>
  <si>
    <t xml:space="preserve">ПС Джьер 35/6-10 кВ  </t>
  </si>
  <si>
    <t>РП - Митрофан 10 кВ</t>
  </si>
  <si>
    <t>Ввод - 1 РП-Митрофан</t>
  </si>
  <si>
    <t>Т-3 35 кВ ПС "Пашня"</t>
  </si>
  <si>
    <t>п.Митрофан-Дикост</t>
  </si>
  <si>
    <t>п.Митрофан-д.Кодач</t>
  </si>
  <si>
    <t>ТСН  яч.3</t>
  </si>
  <si>
    <t>Приложение № 1</t>
  </si>
  <si>
    <t>от _____________ №____</t>
  </si>
  <si>
    <t>к указанию филиала ОАО "МРСК Северо-запада" "Комиэнерго"</t>
  </si>
  <si>
    <t>Т-1-6 ПРЯМОЙ</t>
  </si>
  <si>
    <t>Т-2-6 ПРЯМОЙ</t>
  </si>
  <si>
    <t>Т-1-6 ОБРАТНЫЙ</t>
  </si>
  <si>
    <t>Т-2-6 ОБРАТНЫЙ</t>
  </si>
  <si>
    <t xml:space="preserve">U, 1с. 35 кВ </t>
  </si>
  <si>
    <t xml:space="preserve">U, 2с. 35 кВ </t>
  </si>
  <si>
    <t>I, А   ВЛ-151</t>
  </si>
  <si>
    <t>I, А   ВЛ-150</t>
  </si>
  <si>
    <t>I, А   ВЛ-165</t>
  </si>
  <si>
    <t>I, А   ВЛ-166</t>
  </si>
  <si>
    <t xml:space="preserve">ТП-168, яч.4 </t>
  </si>
  <si>
    <t>Р, МВт ВЛ-166</t>
  </si>
  <si>
    <t>Р, МВт ВЛ-165</t>
  </si>
  <si>
    <t>Т-1</t>
  </si>
  <si>
    <t>Т-2</t>
  </si>
  <si>
    <t>Т-2 35 кВ</t>
  </si>
  <si>
    <t xml:space="preserve">Т-1 </t>
  </si>
  <si>
    <t>Т-1 6 кВ</t>
  </si>
  <si>
    <t>Т-2 6 кВ</t>
  </si>
  <si>
    <t>ВЛ №142</t>
  </si>
  <si>
    <t>Загрузка подстанции, Т-1, МВА</t>
  </si>
  <si>
    <t>Загрузка трансформаторов Т-1, Т-2, МВт</t>
  </si>
  <si>
    <t>Загрузка трансформаторов Т-1, Т-2, МВАр</t>
  </si>
  <si>
    <t>Загрузка трансформаторов Т-1, Т-2, МВА</t>
  </si>
  <si>
    <t>Загрузка трансформаторов, МВА, справочно</t>
  </si>
  <si>
    <t xml:space="preserve">АСКУЭ </t>
  </si>
  <si>
    <t>п.Усть-Цильма</t>
  </si>
  <si>
    <t>Ввод Т-1  20 кВ</t>
  </si>
  <si>
    <t xml:space="preserve">ВЛ 10 </t>
  </si>
  <si>
    <t>Човский производственный
участок</t>
  </si>
  <si>
    <t>ООО "РСК Энергосервис"</t>
  </si>
  <si>
    <t>ТП-809</t>
  </si>
  <si>
    <t>Ввод Т-1 110 кВ
ВЛ-150</t>
  </si>
  <si>
    <t>Ввод Т-2 110 кВ
ВЛ-151</t>
  </si>
  <si>
    <t>Таблица электрических замеров нагрузок в зимний режимный день 19 декабря 2012 года</t>
  </si>
  <si>
    <t xml:space="preserve">яч.8 
 </t>
  </si>
  <si>
    <t xml:space="preserve">Ввод - 2 РП "Усть-Цильма"
</t>
  </si>
  <si>
    <t xml:space="preserve">яч.14 
 </t>
  </si>
  <si>
    <t>Ввод 3 сек. 10 кВ</t>
  </si>
  <si>
    <t>ТП -19, 20</t>
  </si>
  <si>
    <t>ТП-8,52</t>
  </si>
  <si>
    <t>Ввод Т-2 4с. 10 кВ</t>
  </si>
  <si>
    <t>ООО "Динью" - резерв</t>
  </si>
  <si>
    <t>Т-2-10 2 сек.-ОТКЛ. С 10час.</t>
  </si>
  <si>
    <t>Т-2-10 4 сек. -ОТКЛ. С 10час.</t>
  </si>
  <si>
    <t>Загрузка подстанции, Т-1, Т-2МВт</t>
  </si>
  <si>
    <t>Загрузка подстанции, Т-1, Т-2 МВАр</t>
  </si>
  <si>
    <t>Загрузка подстанции, Т-1, Т-2 МВА</t>
  </si>
  <si>
    <t xml:space="preserve">СМВ-35 кВ </t>
  </si>
  <si>
    <t xml:space="preserve">СМВ 35 кВ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</si>
</sst>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"/>
    <numFmt numFmtId="166" formatCode="0.000"/>
    <numFmt numFmtId="167" formatCode="0.00000"/>
  </numFmts>
  <fonts count="3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sz val="8"/>
      <color indexed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charset val="204"/>
    </font>
    <font>
      <b/>
      <sz val="8"/>
      <color indexed="10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Arial Cyr"/>
      <charset val="204"/>
    </font>
    <font>
      <sz val="8"/>
      <name val="Arial"/>
      <family val="2"/>
      <charset val="204"/>
    </font>
    <font>
      <sz val="8"/>
      <color rgb="FFFF0000"/>
      <name val="Arial Cyr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color rgb="FF00B050"/>
      <name val="Arial Cyr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7030A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5" fillId="0" borderId="0"/>
    <xf numFmtId="0" fontId="18" fillId="0" borderId="0"/>
    <xf numFmtId="0" fontId="29" fillId="0" borderId="0"/>
    <xf numFmtId="9" fontId="2" fillId="0" borderId="0" applyFont="0" applyFill="0" applyBorder="0" applyAlignment="0" applyProtection="0"/>
  </cellStyleXfs>
  <cellXfs count="1502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5" fillId="0" borderId="0" xfId="0" applyFont="1"/>
    <xf numFmtId="0" fontId="5" fillId="3" borderId="2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6" fillId="4" borderId="0" xfId="0" applyFont="1" applyFill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left"/>
    </xf>
    <xf numFmtId="0" fontId="4" fillId="5" borderId="12" xfId="0" applyFont="1" applyFill="1" applyBorder="1" applyAlignment="1">
      <alignment horizontal="center" wrapText="1"/>
    </xf>
    <xf numFmtId="0" fontId="5" fillId="0" borderId="0" xfId="0" applyFont="1" applyFill="1" applyBorder="1"/>
    <xf numFmtId="0" fontId="5" fillId="5" borderId="13" xfId="0" applyFont="1" applyFill="1" applyBorder="1" applyAlignment="1">
      <alignment horizontal="left"/>
    </xf>
    <xf numFmtId="0" fontId="5" fillId="5" borderId="6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center"/>
    </xf>
    <xf numFmtId="0" fontId="2" fillId="0" borderId="0" xfId="0" applyFont="1" applyAlignment="1">
      <alignment vertical="top"/>
    </xf>
    <xf numFmtId="0" fontId="5" fillId="3" borderId="21" xfId="0" applyFont="1" applyFill="1" applyBorder="1" applyAlignment="1">
      <alignment horizontal="left"/>
    </xf>
    <xf numFmtId="0" fontId="5" fillId="3" borderId="10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Border="1"/>
    <xf numFmtId="0" fontId="5" fillId="5" borderId="21" xfId="0" applyFont="1" applyFill="1" applyBorder="1" applyAlignment="1">
      <alignment horizontal="left"/>
    </xf>
    <xf numFmtId="0" fontId="5" fillId="5" borderId="1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6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vertical="top" wrapText="1"/>
    </xf>
    <xf numFmtId="0" fontId="4" fillId="0" borderId="19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/>
    <xf numFmtId="0" fontId="4" fillId="0" borderId="11" xfId="0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vertical="top"/>
    </xf>
    <xf numFmtId="0" fontId="4" fillId="0" borderId="21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/>
    </xf>
    <xf numFmtId="0" fontId="2" fillId="0" borderId="0" xfId="0" applyFont="1" applyFill="1" applyBorder="1" applyAlignment="1">
      <alignment vertical="top"/>
    </xf>
    <xf numFmtId="0" fontId="4" fillId="0" borderId="23" xfId="0" applyFont="1" applyFill="1" applyBorder="1" applyAlignment="1">
      <alignment vertical="top"/>
    </xf>
    <xf numFmtId="0" fontId="4" fillId="0" borderId="23" xfId="0" applyFont="1" applyFill="1" applyBorder="1" applyAlignment="1">
      <alignment vertical="top" wrapText="1"/>
    </xf>
    <xf numFmtId="0" fontId="4" fillId="0" borderId="11" xfId="0" applyNumberFormat="1" applyFont="1" applyFill="1" applyBorder="1" applyAlignment="1">
      <alignment vertical="top"/>
    </xf>
    <xf numFmtId="2" fontId="4" fillId="0" borderId="2" xfId="0" applyNumberFormat="1" applyFont="1" applyFill="1" applyBorder="1" applyAlignment="1">
      <alignment vertical="top" wrapText="1"/>
    </xf>
    <xf numFmtId="0" fontId="4" fillId="0" borderId="19" xfId="0" applyNumberFormat="1" applyFont="1" applyFill="1" applyBorder="1" applyAlignment="1">
      <alignment vertical="top"/>
    </xf>
    <xf numFmtId="2" fontId="4" fillId="0" borderId="8" xfId="0" applyNumberFormat="1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/>
    </xf>
    <xf numFmtId="0" fontId="5" fillId="0" borderId="19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/>
    <xf numFmtId="0" fontId="5" fillId="5" borderId="15" xfId="0" applyFont="1" applyFill="1" applyBorder="1" applyAlignment="1">
      <alignment horizontal="left"/>
    </xf>
    <xf numFmtId="0" fontId="5" fillId="5" borderId="16" xfId="0" applyFont="1" applyFill="1" applyBorder="1" applyAlignment="1">
      <alignment horizontal="center"/>
    </xf>
    <xf numFmtId="0" fontId="4" fillId="5" borderId="16" xfId="0" applyFont="1" applyFill="1" applyBorder="1" applyAlignment="1">
      <alignment horizontal="left"/>
    </xf>
    <xf numFmtId="0" fontId="4" fillId="0" borderId="24" xfId="0" applyFont="1" applyFill="1" applyBorder="1" applyAlignment="1">
      <alignment vertical="top"/>
    </xf>
    <xf numFmtId="0" fontId="4" fillId="0" borderId="25" xfId="0" applyFont="1" applyFill="1" applyBorder="1" applyAlignment="1">
      <alignment vertical="top" wrapText="1"/>
    </xf>
    <xf numFmtId="0" fontId="4" fillId="0" borderId="25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Border="1" applyAlignment="1"/>
    <xf numFmtId="0" fontId="0" fillId="0" borderId="0" xfId="0" applyBorder="1"/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2" fontId="4" fillId="0" borderId="0" xfId="0" applyNumberFormat="1" applyFont="1"/>
    <xf numFmtId="2" fontId="4" fillId="0" borderId="0" xfId="0" applyNumberFormat="1" applyFont="1" applyFill="1"/>
    <xf numFmtId="2" fontId="4" fillId="0" borderId="12" xfId="0" applyNumberFormat="1" applyFont="1" applyBorder="1" applyAlignment="1">
      <alignment horizontal="center"/>
    </xf>
    <xf numFmtId="2" fontId="4" fillId="0" borderId="20" xfId="0" applyNumberFormat="1" applyFont="1" applyBorder="1" applyAlignment="1">
      <alignment horizontal="center"/>
    </xf>
    <xf numFmtId="2" fontId="4" fillId="0" borderId="20" xfId="0" applyNumberFormat="1" applyFont="1" applyFill="1" applyBorder="1" applyAlignment="1">
      <alignment horizontal="center"/>
    </xf>
    <xf numFmtId="2" fontId="4" fillId="0" borderId="27" xfId="0" applyNumberFormat="1" applyFont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166" fontId="4" fillId="0" borderId="27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14" fillId="0" borderId="0" xfId="0" applyFont="1"/>
    <xf numFmtId="165" fontId="14" fillId="0" borderId="0" xfId="0" applyNumberFormat="1" applyFont="1"/>
    <xf numFmtId="0" fontId="14" fillId="0" borderId="0" xfId="0" applyFont="1" applyAlignment="1"/>
    <xf numFmtId="0" fontId="4" fillId="0" borderId="31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8" xfId="0" applyFont="1" applyBorder="1"/>
    <xf numFmtId="0" fontId="5" fillId="2" borderId="3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42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0" fillId="0" borderId="19" xfId="0" applyBorder="1"/>
    <xf numFmtId="0" fontId="5" fillId="2" borderId="24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2" borderId="50" xfId="0" applyFont="1" applyFill="1" applyBorder="1" applyAlignment="1">
      <alignment horizontal="left"/>
    </xf>
    <xf numFmtId="0" fontId="5" fillId="2" borderId="25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0" fontId="4" fillId="0" borderId="24" xfId="0" applyFont="1" applyBorder="1"/>
    <xf numFmtId="0" fontId="4" fillId="0" borderId="25" xfId="0" applyFont="1" applyBorder="1"/>
    <xf numFmtId="0" fontId="4" fillId="0" borderId="11" xfId="0" applyFont="1" applyBorder="1"/>
    <xf numFmtId="0" fontId="4" fillId="0" borderId="19" xfId="0" applyFont="1" applyBorder="1"/>
    <xf numFmtId="0" fontId="5" fillId="3" borderId="23" xfId="0" applyFont="1" applyFill="1" applyBorder="1" applyAlignment="1">
      <alignment horizontal="left"/>
    </xf>
    <xf numFmtId="0" fontId="0" fillId="0" borderId="24" xfId="0" applyBorder="1"/>
    <xf numFmtId="0" fontId="0" fillId="0" borderId="25" xfId="0" applyBorder="1"/>
    <xf numFmtId="0" fontId="5" fillId="2" borderId="25" xfId="0" applyFont="1" applyFill="1" applyBorder="1" applyAlignment="1">
      <alignment horizontal="left"/>
    </xf>
    <xf numFmtId="0" fontId="2" fillId="0" borderId="6" xfId="0" applyFont="1" applyFill="1" applyBorder="1" applyAlignment="1">
      <alignment vertical="top"/>
    </xf>
    <xf numFmtId="0" fontId="2" fillId="0" borderId="4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11" xfId="0" applyBorder="1"/>
    <xf numFmtId="0" fontId="2" fillId="0" borderId="11" xfId="0" applyFont="1" applyFill="1" applyBorder="1" applyAlignment="1">
      <alignment vertical="top"/>
    </xf>
    <xf numFmtId="0" fontId="2" fillId="0" borderId="2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/>
    </xf>
    <xf numFmtId="0" fontId="4" fillId="0" borderId="7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/>
    </xf>
    <xf numFmtId="0" fontId="4" fillId="0" borderId="4" xfId="0" applyFont="1" applyFill="1" applyBorder="1" applyAlignment="1">
      <alignment vertical="top" wrapText="1"/>
    </xf>
    <xf numFmtId="0" fontId="2" fillId="0" borderId="24" xfId="0" applyFont="1" applyFill="1" applyBorder="1" applyAlignment="1">
      <alignment vertical="top"/>
    </xf>
    <xf numFmtId="0" fontId="5" fillId="3" borderId="15" xfId="0" applyFont="1" applyFill="1" applyBorder="1" applyAlignment="1">
      <alignment horizontal="left"/>
    </xf>
    <xf numFmtId="0" fontId="5" fillId="3" borderId="16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 wrapText="1"/>
    </xf>
    <xf numFmtId="0" fontId="4" fillId="3" borderId="38" xfId="0" applyFont="1" applyFill="1" applyBorder="1" applyAlignment="1">
      <alignment horizontal="center" wrapText="1"/>
    </xf>
    <xf numFmtId="2" fontId="4" fillId="0" borderId="29" xfId="0" applyNumberFormat="1" applyFont="1" applyBorder="1" applyAlignment="1">
      <alignment horizontal="center"/>
    </xf>
    <xf numFmtId="2" fontId="4" fillId="0" borderId="37" xfId="0" applyNumberFormat="1" applyFont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0" fontId="4" fillId="0" borderId="50" xfId="0" applyFont="1" applyFill="1" applyBorder="1" applyAlignment="1">
      <alignment horizontal="left"/>
    </xf>
    <xf numFmtId="2" fontId="4" fillId="0" borderId="5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22" xfId="0" applyNumberFormat="1" applyFont="1" applyBorder="1" applyAlignment="1">
      <alignment horizontal="center"/>
    </xf>
    <xf numFmtId="2" fontId="4" fillId="0" borderId="38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2" fontId="4" fillId="0" borderId="6" xfId="0" applyNumberFormat="1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166" fontId="4" fillId="0" borderId="20" xfId="0" applyNumberFormat="1" applyFont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2" fillId="0" borderId="27" xfId="0" applyFont="1" applyBorder="1" applyAlignment="1">
      <alignment horizontal="center"/>
    </xf>
    <xf numFmtId="2" fontId="4" fillId="0" borderId="27" xfId="0" applyNumberFormat="1" applyFont="1" applyFill="1" applyBorder="1" applyAlignment="1">
      <alignment horizontal="center"/>
    </xf>
    <xf numFmtId="166" fontId="4" fillId="0" borderId="38" xfId="0" applyNumberFormat="1" applyFont="1" applyBorder="1" applyAlignment="1">
      <alignment horizontal="center"/>
    </xf>
    <xf numFmtId="0" fontId="8" fillId="0" borderId="0" xfId="0" applyFont="1"/>
    <xf numFmtId="0" fontId="4" fillId="0" borderId="35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41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4" fillId="0" borderId="1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49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4" fillId="0" borderId="47" xfId="0" applyFont="1" applyFill="1" applyBorder="1" applyAlignment="1">
      <alignment horizontal="left" vertical="center" wrapText="1"/>
    </xf>
    <xf numFmtId="0" fontId="4" fillId="0" borderId="43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0" fontId="5" fillId="3" borderId="41" xfId="0" applyFont="1" applyFill="1" applyBorder="1" applyAlignment="1">
      <alignment horizontal="left" vertical="center"/>
    </xf>
    <xf numFmtId="0" fontId="5" fillId="3" borderId="47" xfId="0" applyFont="1" applyFill="1" applyBorder="1" applyAlignment="1">
      <alignment horizontal="left" vertical="center"/>
    </xf>
    <xf numFmtId="0" fontId="5" fillId="3" borderId="43" xfId="0" applyFont="1" applyFill="1" applyBorder="1" applyAlignment="1">
      <alignment horizontal="left" vertical="center"/>
    </xf>
    <xf numFmtId="0" fontId="5" fillId="3" borderId="45" xfId="0" applyFont="1" applyFill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6" fontId="4" fillId="0" borderId="12" xfId="0" applyNumberFormat="1" applyFont="1" applyBorder="1" applyAlignment="1">
      <alignment horizontal="center"/>
    </xf>
    <xf numFmtId="0" fontId="13" fillId="2" borderId="15" xfId="0" applyFont="1" applyFill="1" applyBorder="1" applyAlignment="1">
      <alignment horizontal="left" vertical="center"/>
    </xf>
    <xf numFmtId="166" fontId="4" fillId="0" borderId="23" xfId="0" applyNumberFormat="1" applyFon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2" fontId="4" fillId="0" borderId="10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166" fontId="4" fillId="0" borderId="8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166" fontId="4" fillId="0" borderId="51" xfId="0" applyNumberFormat="1" applyFont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166" fontId="4" fillId="0" borderId="37" xfId="0" applyNumberFormat="1" applyFont="1" applyBorder="1" applyAlignment="1">
      <alignment horizontal="center"/>
    </xf>
    <xf numFmtId="165" fontId="4" fillId="0" borderId="12" xfId="0" applyNumberFormat="1" applyFont="1" applyBorder="1" applyAlignment="1">
      <alignment horizontal="center"/>
    </xf>
    <xf numFmtId="165" fontId="4" fillId="0" borderId="27" xfId="0" applyNumberFormat="1" applyFont="1" applyBorder="1" applyAlignment="1">
      <alignment horizontal="center"/>
    </xf>
    <xf numFmtId="0" fontId="0" fillId="0" borderId="24" xfId="0" applyFill="1" applyBorder="1"/>
    <xf numFmtId="166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42" xfId="0" applyFont="1" applyFill="1" applyBorder="1" applyAlignment="1">
      <alignment horizontal="left"/>
    </xf>
    <xf numFmtId="0" fontId="4" fillId="0" borderId="44" xfId="0" applyFont="1" applyFill="1" applyBorder="1" applyAlignment="1">
      <alignment horizontal="left"/>
    </xf>
    <xf numFmtId="0" fontId="4" fillId="0" borderId="39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left"/>
    </xf>
    <xf numFmtId="166" fontId="4" fillId="0" borderId="6" xfId="0" applyNumberFormat="1" applyFont="1" applyBorder="1" applyAlignment="1">
      <alignment horizontal="center"/>
    </xf>
    <xf numFmtId="165" fontId="4" fillId="0" borderId="51" xfId="0" applyNumberFormat="1" applyFont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" fontId="4" fillId="2" borderId="6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left"/>
    </xf>
    <xf numFmtId="0" fontId="4" fillId="6" borderId="11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/>
    </xf>
    <xf numFmtId="2" fontId="4" fillId="6" borderId="2" xfId="0" applyNumberFormat="1" applyFont="1" applyFill="1" applyBorder="1" applyAlignment="1">
      <alignment horizontal="center" vertical="center"/>
    </xf>
    <xf numFmtId="2" fontId="4" fillId="6" borderId="12" xfId="0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/>
    </xf>
    <xf numFmtId="2" fontId="4" fillId="6" borderId="6" xfId="0" applyNumberFormat="1" applyFont="1" applyFill="1" applyBorder="1" applyAlignment="1">
      <alignment horizontal="center" vertical="center"/>
    </xf>
    <xf numFmtId="2" fontId="4" fillId="6" borderId="14" xfId="0" applyNumberFormat="1" applyFont="1" applyFill="1" applyBorder="1" applyAlignment="1">
      <alignment horizontal="center"/>
    </xf>
    <xf numFmtId="0" fontId="4" fillId="6" borderId="19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/>
    </xf>
    <xf numFmtId="2" fontId="4" fillId="6" borderId="8" xfId="0" applyNumberFormat="1" applyFont="1" applyFill="1" applyBorder="1" applyAlignment="1">
      <alignment horizontal="center" vertical="center"/>
    </xf>
    <xf numFmtId="2" fontId="4" fillId="6" borderId="20" xfId="0" applyNumberFormat="1" applyFont="1" applyFill="1" applyBorder="1" applyAlignment="1">
      <alignment horizontal="center"/>
    </xf>
    <xf numFmtId="2" fontId="4" fillId="6" borderId="23" xfId="0" applyNumberFormat="1" applyFont="1" applyFill="1" applyBorder="1" applyAlignment="1">
      <alignment horizontal="center" vertical="center"/>
    </xf>
    <xf numFmtId="2" fontId="8" fillId="0" borderId="0" xfId="0" applyNumberFormat="1" applyFont="1" applyFill="1"/>
    <xf numFmtId="166" fontId="4" fillId="0" borderId="6" xfId="0" applyNumberFormat="1" applyFont="1" applyFill="1" applyBorder="1" applyAlignment="1">
      <alignment horizontal="center"/>
    </xf>
    <xf numFmtId="2" fontId="4" fillId="0" borderId="54" xfId="0" applyNumberFormat="1" applyFont="1" applyBorder="1" applyAlignment="1">
      <alignment horizontal="center"/>
    </xf>
    <xf numFmtId="2" fontId="4" fillId="0" borderId="55" xfId="0" applyNumberFormat="1" applyFont="1" applyBorder="1" applyAlignment="1">
      <alignment horizontal="center"/>
    </xf>
    <xf numFmtId="2" fontId="4" fillId="0" borderId="45" xfId="0" applyNumberFormat="1" applyFont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/>
    </xf>
    <xf numFmtId="2" fontId="4" fillId="0" borderId="56" xfId="0" applyNumberFormat="1" applyFont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14" fillId="0" borderId="0" xfId="0" applyFont="1" applyAlignment="1">
      <alignment horizontal="left" wrapText="1"/>
    </xf>
    <xf numFmtId="2" fontId="4" fillId="0" borderId="8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/>
    </xf>
    <xf numFmtId="165" fontId="4" fillId="0" borderId="38" xfId="0" applyNumberFormat="1" applyFont="1" applyBorder="1" applyAlignment="1">
      <alignment horizontal="center"/>
    </xf>
    <xf numFmtId="0" fontId="4" fillId="0" borderId="25" xfId="0" applyFont="1" applyFill="1" applyBorder="1"/>
    <xf numFmtId="0" fontId="4" fillId="0" borderId="8" xfId="0" applyFont="1" applyFill="1" applyBorder="1" applyAlignment="1">
      <alignment horizontal="center" vertical="center"/>
    </xf>
    <xf numFmtId="1" fontId="4" fillId="0" borderId="0" xfId="0" applyNumberFormat="1" applyFont="1" applyFill="1"/>
    <xf numFmtId="166" fontId="4" fillId="0" borderId="27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6" fontId="4" fillId="0" borderId="20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left"/>
    </xf>
    <xf numFmtId="2" fontId="4" fillId="0" borderId="6" xfId="0" applyNumberFormat="1" applyFont="1" applyFill="1" applyBorder="1" applyAlignment="1">
      <alignment horizontal="left"/>
    </xf>
    <xf numFmtId="0" fontId="8" fillId="0" borderId="0" xfId="0" applyFont="1" applyFill="1"/>
    <xf numFmtId="0" fontId="4" fillId="7" borderId="8" xfId="0" applyFont="1" applyFill="1" applyBorder="1" applyAlignment="1">
      <alignment horizontal="center"/>
    </xf>
    <xf numFmtId="0" fontId="5" fillId="3" borderId="49" xfId="0" applyFont="1" applyFill="1" applyBorder="1" applyAlignment="1">
      <alignment horizontal="left"/>
    </xf>
    <xf numFmtId="164" fontId="4" fillId="0" borderId="0" xfId="0" applyNumberFormat="1" applyFont="1"/>
    <xf numFmtId="2" fontId="4" fillId="0" borderId="2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vertical="top" wrapText="1"/>
    </xf>
    <xf numFmtId="0" fontId="15" fillId="2" borderId="0" xfId="0" applyFont="1" applyFill="1" applyBorder="1" applyAlignment="1">
      <alignment horizontal="center" vertical="center"/>
    </xf>
    <xf numFmtId="0" fontId="16" fillId="0" borderId="0" xfId="0" applyFont="1" applyBorder="1"/>
    <xf numFmtId="0" fontId="16" fillId="0" borderId="0" xfId="0" applyFont="1" applyBorder="1" applyAlignment="1">
      <alignment horizontal="center"/>
    </xf>
    <xf numFmtId="2" fontId="15" fillId="2" borderId="0" xfId="0" applyNumberFormat="1" applyFont="1" applyFill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/>
    </xf>
    <xf numFmtId="0" fontId="19" fillId="0" borderId="0" xfId="0" applyFont="1" applyAlignment="1"/>
    <xf numFmtId="2" fontId="4" fillId="6" borderId="29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2" fontId="5" fillId="5" borderId="2" xfId="0" applyNumberFormat="1" applyFont="1" applyFill="1" applyBorder="1" applyAlignment="1">
      <alignment horizontal="center"/>
    </xf>
    <xf numFmtId="2" fontId="4" fillId="5" borderId="20" xfId="0" applyNumberFormat="1" applyFont="1" applyFill="1" applyBorder="1" applyAlignment="1">
      <alignment horizontal="center" wrapText="1"/>
    </xf>
    <xf numFmtId="0" fontId="4" fillId="8" borderId="0" xfId="0" applyFont="1" applyFill="1"/>
    <xf numFmtId="0" fontId="0" fillId="8" borderId="0" xfId="0" applyFont="1" applyFill="1" applyAlignment="1"/>
    <xf numFmtId="0" fontId="2" fillId="8" borderId="0" xfId="0" applyFont="1" applyFill="1"/>
    <xf numFmtId="0" fontId="2" fillId="0" borderId="0" xfId="0" applyFont="1" applyAlignment="1">
      <alignment horizontal="center"/>
    </xf>
    <xf numFmtId="0" fontId="0" fillId="0" borderId="0" xfId="0"/>
    <xf numFmtId="2" fontId="4" fillId="0" borderId="22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 wrapText="1"/>
    </xf>
    <xf numFmtId="2" fontId="5" fillId="3" borderId="20" xfId="0" applyNumberFormat="1" applyFont="1" applyFill="1" applyBorder="1" applyAlignment="1">
      <alignment horizontal="center" wrapText="1"/>
    </xf>
    <xf numFmtId="2" fontId="5" fillId="3" borderId="2" xfId="0" applyNumberFormat="1" applyFont="1" applyFill="1" applyBorder="1" applyAlignment="1">
      <alignment horizontal="center"/>
    </xf>
    <xf numFmtId="2" fontId="5" fillId="3" borderId="29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2" fontId="4" fillId="0" borderId="40" xfId="0" applyNumberFormat="1" applyFont="1" applyBorder="1" applyAlignment="1">
      <alignment horizontal="center"/>
    </xf>
    <xf numFmtId="165" fontId="4" fillId="0" borderId="25" xfId="0" applyNumberFormat="1" applyFont="1" applyBorder="1" applyAlignment="1">
      <alignment horizontal="center"/>
    </xf>
    <xf numFmtId="0" fontId="4" fillId="0" borderId="6" xfId="0" applyFont="1" applyBorder="1"/>
    <xf numFmtId="2" fontId="16" fillId="0" borderId="0" xfId="0" applyNumberFormat="1" applyFont="1" applyBorder="1" applyAlignment="1">
      <alignment horizontal="center"/>
    </xf>
    <xf numFmtId="0" fontId="21" fillId="2" borderId="0" xfId="0" applyFont="1" applyFill="1" applyBorder="1" applyAlignment="1">
      <alignment horizontal="center" vertical="center"/>
    </xf>
    <xf numFmtId="2" fontId="21" fillId="2" borderId="0" xfId="0" applyNumberFormat="1" applyFont="1" applyFill="1" applyBorder="1" applyAlignment="1">
      <alignment horizontal="center" vertical="center"/>
    </xf>
    <xf numFmtId="166" fontId="4" fillId="0" borderId="0" xfId="0" applyNumberFormat="1" applyFont="1"/>
    <xf numFmtId="0" fontId="4" fillId="6" borderId="49" xfId="0" applyFont="1" applyFill="1" applyBorder="1" applyAlignment="1">
      <alignment horizontal="left" vertical="center"/>
    </xf>
    <xf numFmtId="0" fontId="4" fillId="6" borderId="23" xfId="0" applyFont="1" applyFill="1" applyBorder="1" applyAlignment="1">
      <alignment horizontal="left" vertical="center"/>
    </xf>
    <xf numFmtId="1" fontId="4" fillId="0" borderId="23" xfId="0" applyNumberFormat="1" applyFont="1" applyBorder="1" applyAlignment="1">
      <alignment horizontal="center"/>
    </xf>
    <xf numFmtId="2" fontId="16" fillId="0" borderId="0" xfId="0" applyNumberFormat="1" applyFont="1" applyBorder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166" fontId="4" fillId="0" borderId="29" xfId="0" applyNumberFormat="1" applyFont="1" applyFill="1" applyBorder="1" applyAlignment="1">
      <alignment horizontal="center"/>
    </xf>
    <xf numFmtId="166" fontId="4" fillId="6" borderId="8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/>
    </xf>
    <xf numFmtId="4" fontId="4" fillId="0" borderId="6" xfId="0" applyNumberFormat="1" applyFont="1" applyFill="1" applyBorder="1" applyAlignment="1">
      <alignment horizontal="center"/>
    </xf>
    <xf numFmtId="2" fontId="22" fillId="0" borderId="27" xfId="0" applyNumberFormat="1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2" fontId="2" fillId="0" borderId="0" xfId="0" applyNumberFormat="1" applyFont="1"/>
    <xf numFmtId="166" fontId="4" fillId="0" borderId="25" xfId="0" applyNumberFormat="1" applyFont="1" applyBorder="1" applyAlignment="1">
      <alignment horizontal="center"/>
    </xf>
    <xf numFmtId="2" fontId="14" fillId="0" borderId="0" xfId="0" applyNumberFormat="1" applyFont="1"/>
    <xf numFmtId="2" fontId="1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center"/>
    </xf>
    <xf numFmtId="2" fontId="4" fillId="3" borderId="12" xfId="0" applyNumberFormat="1" applyFont="1" applyFill="1" applyBorder="1" applyAlignment="1">
      <alignment horizontal="center" wrapText="1"/>
    </xf>
    <xf numFmtId="2" fontId="4" fillId="3" borderId="22" xfId="0" applyNumberFormat="1" applyFont="1" applyFill="1" applyBorder="1" applyAlignment="1">
      <alignment horizontal="center" wrapText="1"/>
    </xf>
    <xf numFmtId="2" fontId="5" fillId="2" borderId="18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0" xfId="0" applyNumberFormat="1" applyFont="1" applyFill="1" applyBorder="1" applyAlignment="1">
      <alignment horizontal="center"/>
    </xf>
    <xf numFmtId="2" fontId="4" fillId="5" borderId="28" xfId="0" applyNumberFormat="1" applyFont="1" applyFill="1" applyBorder="1" applyAlignment="1">
      <alignment horizontal="center" wrapText="1"/>
    </xf>
    <xf numFmtId="2" fontId="5" fillId="3" borderId="10" xfId="0" applyNumberFormat="1" applyFont="1" applyFill="1" applyBorder="1" applyAlignment="1">
      <alignment horizontal="center"/>
    </xf>
    <xf numFmtId="2" fontId="5" fillId="2" borderId="38" xfId="0" applyNumberFormat="1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5" borderId="18" xfId="0" applyNumberFormat="1" applyFont="1" applyFill="1" applyBorder="1" applyAlignment="1">
      <alignment horizontal="center" wrapText="1"/>
    </xf>
    <xf numFmtId="2" fontId="2" fillId="0" borderId="0" xfId="0" applyNumberFormat="1" applyFont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0" xfId="0"/>
    <xf numFmtId="1" fontId="4" fillId="0" borderId="0" xfId="0" applyNumberFormat="1" applyFont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2" fontId="4" fillId="9" borderId="0" xfId="0" applyNumberFormat="1" applyFont="1" applyFill="1"/>
    <xf numFmtId="166" fontId="4" fillId="0" borderId="0" xfId="0" applyNumberFormat="1" applyFont="1" applyFill="1"/>
    <xf numFmtId="0" fontId="2" fillId="0" borderId="0" xfId="0" applyFont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11" borderId="23" xfId="0" applyFont="1" applyFill="1" applyBorder="1" applyAlignment="1">
      <alignment horizontal="left"/>
    </xf>
    <xf numFmtId="2" fontId="4" fillId="0" borderId="28" xfId="0" applyNumberFormat="1" applyFont="1" applyBorder="1" applyAlignment="1">
      <alignment horizontal="center"/>
    </xf>
    <xf numFmtId="166" fontId="4" fillId="0" borderId="23" xfId="0" applyNumberFormat="1" applyFont="1" applyFill="1" applyBorder="1" applyAlignment="1">
      <alignment horizontal="center"/>
    </xf>
    <xf numFmtId="166" fontId="22" fillId="0" borderId="6" xfId="0" applyNumberFormat="1" applyFont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/>
    </xf>
    <xf numFmtId="167" fontId="4" fillId="0" borderId="25" xfId="0" applyNumberFormat="1" applyFont="1" applyFill="1" applyBorder="1" applyAlignment="1">
      <alignment horizontal="center"/>
    </xf>
    <xf numFmtId="2" fontId="24" fillId="0" borderId="6" xfId="1" applyNumberFormat="1" applyFont="1" applyBorder="1" applyAlignment="1">
      <alignment horizontal="center"/>
    </xf>
    <xf numFmtId="2" fontId="24" fillId="0" borderId="23" xfId="1" applyNumberFormat="1" applyFont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0" xfId="0" applyFill="1" applyBorder="1"/>
    <xf numFmtId="1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17" fillId="0" borderId="0" xfId="0" applyFont="1" applyAlignment="1"/>
    <xf numFmtId="0" fontId="19" fillId="0" borderId="0" xfId="0" applyFont="1" applyAlignment="1">
      <alignment vertical="top" wrapText="1"/>
    </xf>
    <xf numFmtId="0" fontId="17" fillId="0" borderId="0" xfId="0" applyFont="1" applyAlignment="1">
      <alignment horizontal="center"/>
    </xf>
    <xf numFmtId="0" fontId="12" fillId="2" borderId="8" xfId="0" applyFont="1" applyFill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1" fontId="20" fillId="0" borderId="61" xfId="3" applyNumberFormat="1" applyFont="1" applyBorder="1" applyAlignment="1">
      <alignment horizontal="center" vertical="center"/>
    </xf>
    <xf numFmtId="1" fontId="4" fillId="0" borderId="27" xfId="0" applyNumberFormat="1" applyFont="1" applyBorder="1" applyAlignment="1">
      <alignment horizontal="center"/>
    </xf>
    <xf numFmtId="1" fontId="4" fillId="0" borderId="20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 vertical="center"/>
    </xf>
    <xf numFmtId="2" fontId="4" fillId="6" borderId="10" xfId="0" applyNumberFormat="1" applyFont="1" applyFill="1" applyBorder="1" applyAlignment="1">
      <alignment horizontal="center" vertical="center"/>
    </xf>
    <xf numFmtId="2" fontId="4" fillId="6" borderId="22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1" fontId="20" fillId="0" borderId="55" xfId="2" applyNumberFormat="1" applyFont="1" applyBorder="1" applyAlignment="1">
      <alignment horizontal="center" vertical="center"/>
    </xf>
    <xf numFmtId="1" fontId="20" fillId="0" borderId="60" xfId="2" applyNumberFormat="1" applyFont="1" applyBorder="1" applyAlignment="1">
      <alignment horizontal="center" vertical="center"/>
    </xf>
    <xf numFmtId="0" fontId="5" fillId="2" borderId="29" xfId="0" applyFont="1" applyFill="1" applyBorder="1" applyAlignment="1">
      <alignment horizontal="center"/>
    </xf>
    <xf numFmtId="0" fontId="5" fillId="2" borderId="51" xfId="0" applyFont="1" applyFill="1" applyBorder="1" applyAlignment="1">
      <alignment horizont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/>
    </xf>
    <xf numFmtId="166" fontId="4" fillId="0" borderId="2" xfId="0" applyNumberFormat="1" applyFont="1" applyFill="1" applyBorder="1" applyAlignment="1">
      <alignment horizontal="center" vertical="center"/>
    </xf>
    <xf numFmtId="166" fontId="4" fillId="0" borderId="6" xfId="0" applyNumberFormat="1" applyFont="1" applyFill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/>
    </xf>
    <xf numFmtId="166" fontId="22" fillId="0" borderId="23" xfId="0" applyNumberFormat="1" applyFont="1" applyBorder="1" applyAlignment="1">
      <alignment horizontal="center" vertical="center"/>
    </xf>
    <xf numFmtId="166" fontId="22" fillId="0" borderId="27" xfId="0" applyNumberFormat="1" applyFont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2" fontId="4" fillId="0" borderId="29" xfId="0" applyNumberFormat="1" applyFont="1" applyFill="1" applyBorder="1" applyAlignment="1">
      <alignment horizontal="center"/>
    </xf>
    <xf numFmtId="0" fontId="4" fillId="3" borderId="8" xfId="0" applyFont="1" applyFill="1" applyBorder="1" applyAlignment="1">
      <alignment horizontal="left"/>
    </xf>
    <xf numFmtId="2" fontId="4" fillId="3" borderId="20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12" borderId="2" xfId="0" applyFont="1" applyFill="1" applyBorder="1" applyAlignment="1">
      <alignment horizontal="center"/>
    </xf>
    <xf numFmtId="2" fontId="4" fillId="12" borderId="2" xfId="0" applyNumberFormat="1" applyFont="1" applyFill="1" applyBorder="1" applyAlignment="1">
      <alignment horizontal="center"/>
    </xf>
    <xf numFmtId="2" fontId="4" fillId="12" borderId="6" xfId="0" applyNumberFormat="1" applyFont="1" applyFill="1" applyBorder="1" applyAlignment="1">
      <alignment horizontal="center"/>
    </xf>
    <xf numFmtId="1" fontId="20" fillId="12" borderId="55" xfId="2" applyNumberFormat="1" applyFont="1" applyFill="1" applyBorder="1" applyAlignment="1">
      <alignment horizontal="center" vertical="center"/>
    </xf>
    <xf numFmtId="1" fontId="4" fillId="12" borderId="6" xfId="0" applyNumberFormat="1" applyFont="1" applyFill="1" applyBorder="1" applyAlignment="1">
      <alignment horizontal="center"/>
    </xf>
    <xf numFmtId="0" fontId="4" fillId="12" borderId="6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left"/>
    </xf>
    <xf numFmtId="0" fontId="5" fillId="13" borderId="2" xfId="0" applyFont="1" applyFill="1" applyBorder="1" applyAlignment="1">
      <alignment horizontal="left"/>
    </xf>
    <xf numFmtId="2" fontId="5" fillId="5" borderId="12" xfId="0" applyNumberFormat="1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left"/>
    </xf>
    <xf numFmtId="2" fontId="5" fillId="5" borderId="14" xfId="0" applyNumberFormat="1" applyFont="1" applyFill="1" applyBorder="1" applyAlignment="1">
      <alignment horizontal="center" wrapText="1"/>
    </xf>
    <xf numFmtId="2" fontId="27" fillId="13" borderId="2" xfId="2" applyNumberFormat="1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/>
    </xf>
    <xf numFmtId="0" fontId="5" fillId="13" borderId="8" xfId="0" applyFont="1" applyFill="1" applyBorder="1" applyAlignment="1">
      <alignment horizontal="left"/>
    </xf>
    <xf numFmtId="2" fontId="27" fillId="13" borderId="8" xfId="2" applyNumberFormat="1" applyFont="1" applyFill="1" applyBorder="1" applyAlignment="1">
      <alignment horizontal="center" vertical="center"/>
    </xf>
    <xf numFmtId="2" fontId="5" fillId="5" borderId="20" xfId="0" applyNumberFormat="1" applyFont="1" applyFill="1" applyBorder="1" applyAlignment="1">
      <alignment horizontal="center" wrapText="1"/>
    </xf>
    <xf numFmtId="2" fontId="4" fillId="0" borderId="10" xfId="0" applyNumberFormat="1" applyFont="1" applyBorder="1" applyAlignment="1">
      <alignment horizontal="center" vertical="center"/>
    </xf>
    <xf numFmtId="0" fontId="5" fillId="13" borderId="24" xfId="0" applyFont="1" applyFill="1" applyBorder="1" applyAlignment="1">
      <alignment horizontal="left"/>
    </xf>
    <xf numFmtId="0" fontId="5" fillId="13" borderId="25" xfId="0" applyFont="1" applyFill="1" applyBorder="1" applyAlignment="1">
      <alignment horizontal="left"/>
    </xf>
    <xf numFmtId="2" fontId="28" fillId="13" borderId="25" xfId="3" applyNumberFormat="1" applyFont="1" applyFill="1" applyBorder="1" applyAlignment="1">
      <alignment horizontal="center" vertical="center"/>
    </xf>
    <xf numFmtId="2" fontId="5" fillId="13" borderId="38" xfId="0" applyNumberFormat="1" applyFont="1" applyFill="1" applyBorder="1" applyAlignment="1">
      <alignment horizontal="center" wrapText="1"/>
    </xf>
    <xf numFmtId="2" fontId="4" fillId="12" borderId="2" xfId="0" applyNumberFormat="1" applyFont="1" applyFill="1" applyBorder="1" applyAlignment="1">
      <alignment horizontal="center" vertical="center"/>
    </xf>
    <xf numFmtId="2" fontId="4" fillId="12" borderId="8" xfId="0" applyNumberFormat="1" applyFont="1" applyFill="1" applyBorder="1" applyAlignment="1">
      <alignment horizontal="center" vertical="center"/>
    </xf>
    <xf numFmtId="2" fontId="4" fillId="12" borderId="6" xfId="0" applyNumberFormat="1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/>
    </xf>
    <xf numFmtId="2" fontId="4" fillId="12" borderId="23" xfId="0" applyNumberFormat="1" applyFont="1" applyFill="1" applyBorder="1" applyAlignment="1">
      <alignment horizontal="center"/>
    </xf>
    <xf numFmtId="0" fontId="4" fillId="12" borderId="8" xfId="0" applyFont="1" applyFill="1" applyBorder="1" applyAlignment="1">
      <alignment horizontal="center"/>
    </xf>
    <xf numFmtId="2" fontId="4" fillId="12" borderId="8" xfId="0" applyNumberFormat="1" applyFont="1" applyFill="1" applyBorder="1" applyAlignment="1">
      <alignment horizontal="center"/>
    </xf>
    <xf numFmtId="0" fontId="4" fillId="12" borderId="10" xfId="0" applyFont="1" applyFill="1" applyBorder="1" applyAlignment="1">
      <alignment horizontal="center"/>
    </xf>
    <xf numFmtId="166" fontId="4" fillId="12" borderId="2" xfId="0" applyNumberFormat="1" applyFont="1" applyFill="1" applyBorder="1" applyAlignment="1">
      <alignment horizontal="center"/>
    </xf>
    <xf numFmtId="166" fontId="4" fillId="12" borderId="23" xfId="0" applyNumberFormat="1" applyFont="1" applyFill="1" applyBorder="1" applyAlignment="1">
      <alignment horizontal="center"/>
    </xf>
    <xf numFmtId="0" fontId="4" fillId="12" borderId="23" xfId="0" applyFont="1" applyFill="1" applyBorder="1" applyAlignment="1">
      <alignment horizontal="center"/>
    </xf>
    <xf numFmtId="166" fontId="4" fillId="12" borderId="6" xfId="0" applyNumberFormat="1" applyFont="1" applyFill="1" applyBorder="1" applyAlignment="1">
      <alignment horizontal="center"/>
    </xf>
    <xf numFmtId="1" fontId="4" fillId="12" borderId="23" xfId="0" applyNumberFormat="1" applyFont="1" applyFill="1" applyBorder="1" applyAlignment="1">
      <alignment horizontal="center"/>
    </xf>
    <xf numFmtId="1" fontId="20" fillId="12" borderId="6" xfId="3" applyNumberFormat="1" applyFont="1" applyFill="1" applyBorder="1" applyAlignment="1">
      <alignment horizontal="center" vertical="center"/>
    </xf>
    <xf numFmtId="165" fontId="4" fillId="12" borderId="2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 vertical="center"/>
    </xf>
    <xf numFmtId="2" fontId="21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2" fontId="4" fillId="12" borderId="10" xfId="0" applyNumberFormat="1" applyFont="1" applyFill="1" applyBorder="1" applyAlignment="1">
      <alignment horizontal="center" vertical="center"/>
    </xf>
    <xf numFmtId="0" fontId="5" fillId="13" borderId="15" xfId="0" applyFont="1" applyFill="1" applyBorder="1" applyAlignment="1">
      <alignment horizontal="left"/>
    </xf>
    <xf numFmtId="165" fontId="4" fillId="12" borderId="23" xfId="0" applyNumberFormat="1" applyFont="1" applyFill="1" applyBorder="1" applyAlignment="1">
      <alignment horizontal="center"/>
    </xf>
    <xf numFmtId="165" fontId="4" fillId="12" borderId="8" xfId="0" applyNumberFormat="1" applyFont="1" applyFill="1" applyBorder="1" applyAlignment="1">
      <alignment horizontal="center"/>
    </xf>
    <xf numFmtId="166" fontId="4" fillId="12" borderId="8" xfId="0" applyNumberFormat="1" applyFont="1" applyFill="1" applyBorder="1" applyAlignment="1">
      <alignment horizontal="center"/>
    </xf>
    <xf numFmtId="0" fontId="5" fillId="2" borderId="16" xfId="0" applyFont="1" applyFill="1" applyBorder="1" applyAlignment="1">
      <alignment horizontal="left"/>
    </xf>
    <xf numFmtId="0" fontId="4" fillId="12" borderId="29" xfId="0" applyFont="1" applyFill="1" applyBorder="1" applyAlignment="1">
      <alignment horizontal="center"/>
    </xf>
    <xf numFmtId="4" fontId="4" fillId="12" borderId="2" xfId="0" applyNumberFormat="1" applyFont="1" applyFill="1" applyBorder="1" applyAlignment="1">
      <alignment horizontal="center"/>
    </xf>
    <xf numFmtId="4" fontId="4" fillId="12" borderId="6" xfId="0" applyNumberFormat="1" applyFont="1" applyFill="1" applyBorder="1" applyAlignment="1">
      <alignment horizontal="center"/>
    </xf>
    <xf numFmtId="0" fontId="4" fillId="12" borderId="25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2" fontId="4" fillId="12" borderId="10" xfId="0" applyNumberFormat="1" applyFont="1" applyFill="1" applyBorder="1" applyAlignment="1">
      <alignment horizontal="center"/>
    </xf>
    <xf numFmtId="0" fontId="4" fillId="6" borderId="24" xfId="0" applyFont="1" applyFill="1" applyBorder="1" applyAlignment="1">
      <alignment horizontal="left" vertical="center"/>
    </xf>
    <xf numFmtId="0" fontId="4" fillId="6" borderId="25" xfId="0" applyFont="1" applyFill="1" applyBorder="1" applyAlignment="1">
      <alignment horizontal="left" vertical="center"/>
    </xf>
    <xf numFmtId="0" fontId="4" fillId="6" borderId="25" xfId="0" applyFont="1" applyFill="1" applyBorder="1" applyAlignment="1">
      <alignment horizontal="left"/>
    </xf>
    <xf numFmtId="2" fontId="4" fillId="6" borderId="25" xfId="0" applyNumberFormat="1" applyFont="1" applyFill="1" applyBorder="1" applyAlignment="1">
      <alignment horizontal="center" vertical="center"/>
    </xf>
    <xf numFmtId="2" fontId="4" fillId="6" borderId="38" xfId="0" applyNumberFormat="1" applyFont="1" applyFill="1" applyBorder="1" applyAlignment="1">
      <alignment horizontal="center" vertical="center"/>
    </xf>
    <xf numFmtId="166" fontId="4" fillId="0" borderId="16" xfId="0" applyNumberFormat="1" applyFont="1" applyBorder="1" applyAlignment="1">
      <alignment horizontal="center"/>
    </xf>
    <xf numFmtId="166" fontId="4" fillId="12" borderId="16" xfId="0" applyNumberFormat="1" applyFont="1" applyFill="1" applyBorder="1" applyAlignment="1">
      <alignment horizontal="center"/>
    </xf>
    <xf numFmtId="0" fontId="5" fillId="5" borderId="10" xfId="0" applyFont="1" applyFill="1" applyBorder="1" applyAlignment="1">
      <alignment horizontal="left"/>
    </xf>
    <xf numFmtId="2" fontId="5" fillId="5" borderId="22" xfId="0" applyNumberFormat="1" applyFont="1" applyFill="1" applyBorder="1" applyAlignment="1">
      <alignment horizontal="center" wrapText="1"/>
    </xf>
    <xf numFmtId="0" fontId="5" fillId="3" borderId="24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2" fontId="4" fillId="3" borderId="38" xfId="0" applyNumberFormat="1" applyFont="1" applyFill="1" applyBorder="1" applyAlignment="1">
      <alignment horizontal="center" wrapText="1"/>
    </xf>
    <xf numFmtId="0" fontId="4" fillId="0" borderId="49" xfId="0" applyFont="1" applyFill="1" applyBorder="1" applyAlignment="1">
      <alignment vertical="top"/>
    </xf>
    <xf numFmtId="165" fontId="14" fillId="0" borderId="0" xfId="0" applyNumberFormat="1" applyFont="1" applyFill="1" applyAlignment="1">
      <alignment horizontal="center"/>
    </xf>
    <xf numFmtId="1" fontId="4" fillId="12" borderId="10" xfId="0" applyNumberFormat="1" applyFont="1" applyFill="1" applyBorder="1" applyAlignment="1">
      <alignment horizontal="center"/>
    </xf>
    <xf numFmtId="0" fontId="2" fillId="12" borderId="8" xfId="0" applyFont="1" applyFill="1" applyBorder="1" applyAlignment="1">
      <alignment horizontal="center"/>
    </xf>
    <xf numFmtId="2" fontId="4" fillId="12" borderId="29" xfId="0" applyNumberFormat="1" applyFont="1" applyFill="1" applyBorder="1" applyAlignment="1">
      <alignment horizontal="center"/>
    </xf>
    <xf numFmtId="165" fontId="4" fillId="12" borderId="25" xfId="0" applyNumberFormat="1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2" fillId="12" borderId="6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/>
    </xf>
    <xf numFmtId="0" fontId="2" fillId="12" borderId="25" xfId="0" applyFont="1" applyFill="1" applyBorder="1" applyAlignment="1">
      <alignment horizontal="center"/>
    </xf>
    <xf numFmtId="0" fontId="2" fillId="12" borderId="23" xfId="0" applyFont="1" applyFill="1" applyBorder="1" applyAlignment="1">
      <alignment horizontal="center"/>
    </xf>
    <xf numFmtId="2" fontId="4" fillId="12" borderId="1" xfId="0" applyNumberFormat="1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166" fontId="4" fillId="12" borderId="25" xfId="0" applyNumberFormat="1" applyFont="1" applyFill="1" applyBorder="1" applyAlignment="1">
      <alignment horizontal="center"/>
    </xf>
    <xf numFmtId="167" fontId="4" fillId="12" borderId="25" xfId="0" applyNumberFormat="1" applyFont="1" applyFill="1" applyBorder="1" applyAlignment="1">
      <alignment horizontal="center"/>
    </xf>
    <xf numFmtId="0" fontId="5" fillId="12" borderId="6" xfId="0" applyFont="1" applyFill="1" applyBorder="1" applyAlignment="1">
      <alignment horizontal="center"/>
    </xf>
    <xf numFmtId="0" fontId="5" fillId="12" borderId="8" xfId="0" applyFont="1" applyFill="1" applyBorder="1" applyAlignment="1">
      <alignment horizontal="center"/>
    </xf>
    <xf numFmtId="166" fontId="4" fillId="12" borderId="1" xfId="0" applyNumberFormat="1" applyFont="1" applyFill="1" applyBorder="1" applyAlignment="1">
      <alignment horizontal="center"/>
    </xf>
    <xf numFmtId="2" fontId="24" fillId="12" borderId="23" xfId="1" applyNumberFormat="1" applyFont="1" applyFill="1" applyBorder="1" applyAlignment="1">
      <alignment horizontal="center"/>
    </xf>
    <xf numFmtId="2" fontId="24" fillId="12" borderId="6" xfId="1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0" fontId="5" fillId="13" borderId="38" xfId="0" applyFont="1" applyFill="1" applyBorder="1" applyAlignment="1">
      <alignment horizontal="center"/>
    </xf>
    <xf numFmtId="0" fontId="4" fillId="14" borderId="2" xfId="0" applyFont="1" applyFill="1" applyBorder="1" applyAlignment="1">
      <alignment horizontal="left"/>
    </xf>
    <xf numFmtId="0" fontId="23" fillId="14" borderId="2" xfId="0" applyFont="1" applyFill="1" applyBorder="1" applyAlignment="1">
      <alignment horizontal="left"/>
    </xf>
    <xf numFmtId="2" fontId="4" fillId="14" borderId="2" xfId="0" applyNumberFormat="1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/>
    </xf>
    <xf numFmtId="0" fontId="4" fillId="14" borderId="6" xfId="0" applyFont="1" applyFill="1" applyBorder="1" applyAlignment="1">
      <alignment horizontal="left"/>
    </xf>
    <xf numFmtId="0" fontId="23" fillId="14" borderId="6" xfId="0" applyFont="1" applyFill="1" applyBorder="1" applyAlignment="1">
      <alignment horizontal="left"/>
    </xf>
    <xf numFmtId="2" fontId="4" fillId="14" borderId="6" xfId="0" applyNumberFormat="1" applyFont="1" applyFill="1" applyBorder="1" applyAlignment="1">
      <alignment horizontal="center" vertical="center"/>
    </xf>
    <xf numFmtId="0" fontId="4" fillId="14" borderId="14" xfId="0" applyFont="1" applyFill="1" applyBorder="1" applyAlignment="1">
      <alignment horizontal="center"/>
    </xf>
    <xf numFmtId="0" fontId="4" fillId="14" borderId="8" xfId="0" applyFont="1" applyFill="1" applyBorder="1" applyAlignment="1">
      <alignment horizontal="left"/>
    </xf>
    <xf numFmtId="2" fontId="4" fillId="14" borderId="8" xfId="0" applyNumberFormat="1" applyFont="1" applyFill="1" applyBorder="1" applyAlignment="1">
      <alignment horizontal="center" vertical="center"/>
    </xf>
    <xf numFmtId="2" fontId="4" fillId="14" borderId="23" xfId="0" applyNumberFormat="1" applyFont="1" applyFill="1" applyBorder="1" applyAlignment="1">
      <alignment horizontal="center" vertical="center"/>
    </xf>
    <xf numFmtId="2" fontId="4" fillId="0" borderId="55" xfId="0" applyNumberFormat="1" applyFont="1" applyFill="1" applyBorder="1" applyAlignment="1">
      <alignment horizontal="center"/>
    </xf>
    <xf numFmtId="2" fontId="4" fillId="0" borderId="56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left" wrapText="1"/>
    </xf>
    <xf numFmtId="1" fontId="4" fillId="12" borderId="10" xfId="0" applyNumberFormat="1" applyFont="1" applyFill="1" applyBorder="1" applyAlignment="1">
      <alignment horizontal="center" vertical="center"/>
    </xf>
    <xf numFmtId="2" fontId="4" fillId="12" borderId="55" xfId="0" applyNumberFormat="1" applyFont="1" applyFill="1" applyBorder="1" applyAlignment="1">
      <alignment horizontal="center"/>
    </xf>
    <xf numFmtId="2" fontId="4" fillId="12" borderId="56" xfId="0" applyNumberFormat="1" applyFont="1" applyFill="1" applyBorder="1" applyAlignment="1">
      <alignment horizontal="center"/>
    </xf>
    <xf numFmtId="2" fontId="5" fillId="3" borderId="8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4" fontId="4" fillId="12" borderId="23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23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1" fontId="20" fillId="0" borderId="60" xfId="3" applyNumberFormat="1" applyFont="1" applyBorder="1" applyAlignment="1">
      <alignment horizontal="center" vertical="center"/>
    </xf>
    <xf numFmtId="1" fontId="26" fillId="0" borderId="27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65" fontId="4" fillId="12" borderId="6" xfId="0" applyNumberFormat="1" applyFont="1" applyFill="1" applyBorder="1" applyAlignment="1">
      <alignment horizontal="center"/>
    </xf>
    <xf numFmtId="2" fontId="22" fillId="0" borderId="6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/>
    </xf>
    <xf numFmtId="165" fontId="4" fillId="12" borderId="29" xfId="0" applyNumberFormat="1" applyFont="1" applyFill="1" applyBorder="1" applyAlignment="1">
      <alignment horizontal="center"/>
    </xf>
    <xf numFmtId="165" fontId="4" fillId="0" borderId="20" xfId="0" applyNumberFormat="1" applyFont="1" applyBorder="1" applyAlignment="1">
      <alignment horizontal="center"/>
    </xf>
    <xf numFmtId="165" fontId="4" fillId="0" borderId="27" xfId="0" applyNumberFormat="1" applyFont="1" applyFill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4" fillId="0" borderId="23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5" borderId="38" xfId="0" applyFont="1" applyFill="1" applyBorder="1" applyAlignment="1">
      <alignment horizontal="center" wrapText="1"/>
    </xf>
    <xf numFmtId="2" fontId="4" fillId="2" borderId="8" xfId="0" applyNumberFormat="1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/>
    </xf>
    <xf numFmtId="2" fontId="4" fillId="2" borderId="29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2" fontId="4" fillId="0" borderId="28" xfId="0" applyNumberFormat="1" applyFont="1" applyFill="1" applyBorder="1" applyAlignment="1">
      <alignment horizontal="center"/>
    </xf>
    <xf numFmtId="2" fontId="15" fillId="2" borderId="8" xfId="0" applyNumberFormat="1" applyFont="1" applyFill="1" applyBorder="1" applyAlignment="1">
      <alignment horizontal="center"/>
    </xf>
    <xf numFmtId="2" fontId="4" fillId="8" borderId="2" xfId="0" applyNumberFormat="1" applyFont="1" applyFill="1" applyBorder="1" applyAlignment="1">
      <alignment horizontal="center" vertical="center"/>
    </xf>
    <xf numFmtId="2" fontId="4" fillId="8" borderId="6" xfId="0" applyNumberFormat="1" applyFont="1" applyFill="1" applyBorder="1" applyAlignment="1">
      <alignment horizontal="center" vertical="center"/>
    </xf>
    <xf numFmtId="2" fontId="4" fillId="8" borderId="8" xfId="0" applyNumberFormat="1" applyFont="1" applyFill="1" applyBorder="1" applyAlignment="1">
      <alignment horizontal="center" vertical="center"/>
    </xf>
    <xf numFmtId="2" fontId="4" fillId="8" borderId="23" xfId="0" applyNumberFormat="1" applyFont="1" applyFill="1" applyBorder="1" applyAlignment="1">
      <alignment horizontal="center" vertical="center"/>
    </xf>
    <xf numFmtId="0" fontId="5" fillId="5" borderId="34" xfId="0" applyFont="1" applyFill="1" applyBorder="1" applyAlignment="1">
      <alignment horizontal="left"/>
    </xf>
    <xf numFmtId="0" fontId="5" fillId="13" borderId="1" xfId="0" applyFont="1" applyFill="1" applyBorder="1" applyAlignment="1">
      <alignment horizontal="center"/>
    </xf>
    <xf numFmtId="2" fontId="27" fillId="13" borderId="1" xfId="2" applyNumberFormat="1" applyFont="1" applyFill="1" applyBorder="1" applyAlignment="1">
      <alignment horizontal="center" vertical="center"/>
    </xf>
    <xf numFmtId="2" fontId="5" fillId="5" borderId="28" xfId="0" applyNumberFormat="1" applyFont="1" applyFill="1" applyBorder="1" applyAlignment="1">
      <alignment horizontal="center" wrapText="1"/>
    </xf>
    <xf numFmtId="0" fontId="5" fillId="5" borderId="23" xfId="0" applyFont="1" applyFill="1" applyBorder="1" applyAlignment="1">
      <alignment horizontal="left"/>
    </xf>
    <xf numFmtId="2" fontId="4" fillId="0" borderId="61" xfId="0" applyNumberFormat="1" applyFont="1" applyFill="1" applyBorder="1" applyAlignment="1">
      <alignment horizont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23" xfId="4" applyNumberFormat="1" applyFont="1" applyBorder="1" applyAlignment="1">
      <alignment horizontal="center" vertical="center"/>
    </xf>
    <xf numFmtId="1" fontId="26" fillId="0" borderId="23" xfId="4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0" fontId="4" fillId="15" borderId="10" xfId="0" applyFont="1" applyFill="1" applyBorder="1" applyAlignment="1">
      <alignment horizontal="left"/>
    </xf>
    <xf numFmtId="1" fontId="26" fillId="0" borderId="23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0" fontId="4" fillId="15" borderId="2" xfId="0" applyFont="1" applyFill="1" applyBorder="1" applyAlignment="1">
      <alignment horizontal="left"/>
    </xf>
    <xf numFmtId="1" fontId="26" fillId="0" borderId="23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66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27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27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27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27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27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8" xfId="3" applyNumberFormat="1" applyFont="1" applyBorder="1" applyAlignment="1">
      <alignment horizontal="center" vertical="center"/>
    </xf>
    <xf numFmtId="2" fontId="20" fillId="0" borderId="11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2" fontId="4" fillId="0" borderId="61" xfId="0" applyNumberFormat="1" applyFont="1" applyBorder="1" applyAlignment="1">
      <alignment horizont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2" fontId="4" fillId="0" borderId="36" xfId="0" applyNumberFormat="1" applyFont="1" applyFill="1" applyBorder="1" applyAlignment="1">
      <alignment horizont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2" fontId="20" fillId="0" borderId="55" xfId="3" applyNumberFormat="1" applyFont="1" applyBorder="1" applyAlignment="1">
      <alignment horizontal="center" vertical="center"/>
    </xf>
    <xf numFmtId="2" fontId="20" fillId="0" borderId="60" xfId="3" applyNumberFormat="1" applyFont="1" applyBorder="1" applyAlignment="1">
      <alignment horizontal="center" vertical="center"/>
    </xf>
    <xf numFmtId="2" fontId="20" fillId="0" borderId="61" xfId="3" applyNumberFormat="1" applyFont="1" applyBorder="1" applyAlignment="1">
      <alignment horizontal="center" vertical="center"/>
    </xf>
    <xf numFmtId="2" fontId="20" fillId="0" borderId="49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2" fontId="20" fillId="0" borderId="59" xfId="3" applyNumberFormat="1" applyFont="1" applyBorder="1" applyAlignment="1">
      <alignment horizontal="center" vertical="center"/>
    </xf>
    <xf numFmtId="2" fontId="20" fillId="0" borderId="6" xfId="3" applyNumberFormat="1" applyFont="1" applyBorder="1" applyAlignment="1">
      <alignment horizontal="center" vertical="center"/>
    </xf>
    <xf numFmtId="2" fontId="20" fillId="0" borderId="2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2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25" xfId="3" applyNumberFormat="1" applyFont="1" applyBorder="1" applyAlignment="1">
      <alignment horizontal="center" vertical="center"/>
    </xf>
    <xf numFmtId="1" fontId="20" fillId="0" borderId="38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" fontId="26" fillId="0" borderId="27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2" fontId="20" fillId="0" borderId="54" xfId="3" applyNumberFormat="1" applyFont="1" applyBorder="1" applyAlignment="1">
      <alignment horizontal="center" vertical="center"/>
    </xf>
    <xf numFmtId="2" fontId="20" fillId="0" borderId="62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59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19" xfId="3" applyNumberFormat="1" applyFont="1" applyBorder="1" applyAlignment="1">
      <alignment horizontal="center" vertical="center"/>
    </xf>
    <xf numFmtId="1" fontId="26" fillId="0" borderId="8" xfId="3" applyNumberFormat="1" applyFont="1" applyBorder="1" applyAlignment="1">
      <alignment horizontal="center" vertical="center"/>
    </xf>
    <xf numFmtId="1" fontId="26" fillId="0" borderId="2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59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55" xfId="4" applyNumberFormat="1" applyFont="1" applyBorder="1" applyAlignment="1">
      <alignment horizontal="center" vertical="center"/>
    </xf>
    <xf numFmtId="1" fontId="26" fillId="0" borderId="60" xfId="4" applyNumberFormat="1" applyFont="1" applyBorder="1" applyAlignment="1">
      <alignment horizontal="center" vertical="center"/>
    </xf>
    <xf numFmtId="1" fontId="26" fillId="0" borderId="55" xfId="4" applyNumberFormat="1" applyFont="1" applyBorder="1" applyAlignment="1">
      <alignment horizontal="center" vertical="center"/>
    </xf>
    <xf numFmtId="1" fontId="26" fillId="0" borderId="60" xfId="4" applyNumberFormat="1" applyFont="1" applyBorder="1" applyAlignment="1">
      <alignment horizontal="center" vertical="center"/>
    </xf>
    <xf numFmtId="1" fontId="26" fillId="0" borderId="55" xfId="4" applyNumberFormat="1" applyFont="1" applyBorder="1" applyAlignment="1">
      <alignment horizontal="center" vertical="center"/>
    </xf>
    <xf numFmtId="1" fontId="26" fillId="0" borderId="60" xfId="4" applyNumberFormat="1" applyFont="1" applyBorder="1" applyAlignment="1">
      <alignment horizontal="center" vertical="center"/>
    </xf>
    <xf numFmtId="1" fontId="26" fillId="0" borderId="55" xfId="4" applyNumberFormat="1" applyFont="1" applyBorder="1" applyAlignment="1">
      <alignment horizontal="center" vertical="center"/>
    </xf>
    <xf numFmtId="1" fontId="26" fillId="0" borderId="60" xfId="4" applyNumberFormat="1" applyFont="1" applyBorder="1" applyAlignment="1">
      <alignment horizontal="center" vertical="center"/>
    </xf>
    <xf numFmtId="1" fontId="20" fillId="0" borderId="59" xfId="4" applyNumberFormat="1" applyFont="1" applyBorder="1" applyAlignment="1">
      <alignment horizontal="center" vertical="center"/>
    </xf>
    <xf numFmtId="1" fontId="20" fillId="0" borderId="61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0" fillId="0" borderId="23" xfId="4" applyNumberFormat="1" applyFont="1" applyBorder="1" applyAlignment="1">
      <alignment horizontal="center" vertical="center"/>
    </xf>
    <xf numFmtId="1" fontId="26" fillId="0" borderId="59" xfId="4" applyNumberFormat="1" applyFont="1" applyBorder="1" applyAlignment="1">
      <alignment horizontal="center" vertical="center"/>
    </xf>
    <xf numFmtId="1" fontId="26" fillId="0" borderId="61" xfId="4" applyNumberFormat="1" applyFont="1" applyBorder="1" applyAlignment="1">
      <alignment horizontal="center" vertical="center"/>
    </xf>
    <xf numFmtId="1" fontId="26" fillId="0" borderId="59" xfId="4" applyNumberFormat="1" applyFont="1" applyBorder="1" applyAlignment="1">
      <alignment horizontal="center" vertical="center"/>
    </xf>
    <xf numFmtId="1" fontId="26" fillId="0" borderId="61" xfId="4" applyNumberFormat="1" applyFont="1" applyBorder="1" applyAlignment="1">
      <alignment horizontal="center" vertical="center"/>
    </xf>
    <xf numFmtId="1" fontId="26" fillId="0" borderId="59" xfId="4" applyNumberFormat="1" applyFont="1" applyBorder="1" applyAlignment="1">
      <alignment horizontal="center" vertical="center"/>
    </xf>
    <xf numFmtId="1" fontId="26" fillId="0" borderId="61" xfId="4" applyNumberFormat="1" applyFont="1" applyBorder="1" applyAlignment="1">
      <alignment horizontal="center" vertical="center"/>
    </xf>
    <xf numFmtId="1" fontId="26" fillId="0" borderId="59" xfId="4" applyNumberFormat="1" applyFont="1" applyBorder="1" applyAlignment="1">
      <alignment horizontal="center" vertical="center"/>
    </xf>
    <xf numFmtId="1" fontId="26" fillId="0" borderId="61" xfId="4" applyNumberFormat="1" applyFont="1" applyBorder="1" applyAlignment="1">
      <alignment horizontal="center" vertical="center"/>
    </xf>
    <xf numFmtId="1" fontId="26" fillId="0" borderId="59" xfId="4" applyNumberFormat="1" applyFont="1" applyBorder="1" applyAlignment="1">
      <alignment horizontal="center" vertical="center"/>
    </xf>
    <xf numFmtId="1" fontId="26" fillId="0" borderId="61" xfId="4" applyNumberFormat="1" applyFont="1" applyBorder="1" applyAlignment="1">
      <alignment horizontal="center" vertical="center"/>
    </xf>
    <xf numFmtId="1" fontId="26" fillId="0" borderId="59" xfId="4" applyNumberFormat="1" applyFont="1" applyBorder="1" applyAlignment="1">
      <alignment horizontal="center" vertical="center"/>
    </xf>
    <xf numFmtId="1" fontId="26" fillId="0" borderId="61" xfId="4" applyNumberFormat="1" applyFont="1" applyBorder="1" applyAlignment="1">
      <alignment horizontal="center" vertical="center"/>
    </xf>
    <xf numFmtId="1" fontId="26" fillId="0" borderId="59" xfId="4" applyNumberFormat="1" applyFont="1" applyBorder="1" applyAlignment="1">
      <alignment horizontal="center" vertical="center"/>
    </xf>
    <xf numFmtId="1" fontId="26" fillId="0" borderId="61" xfId="4" applyNumberFormat="1" applyFont="1" applyBorder="1" applyAlignment="1">
      <alignment horizontal="center" vertical="center"/>
    </xf>
    <xf numFmtId="1" fontId="26" fillId="0" borderId="59" xfId="4" applyNumberFormat="1" applyFont="1" applyBorder="1" applyAlignment="1">
      <alignment horizontal="center" vertical="center"/>
    </xf>
    <xf numFmtId="1" fontId="26" fillId="0" borderId="61" xfId="4" applyNumberFormat="1" applyFont="1" applyBorder="1" applyAlignment="1">
      <alignment horizontal="center" vertical="center"/>
    </xf>
    <xf numFmtId="1" fontId="26" fillId="0" borderId="59" xfId="4" applyNumberFormat="1" applyFont="1" applyBorder="1" applyAlignment="1">
      <alignment horizontal="center" vertical="center"/>
    </xf>
    <xf numFmtId="1" fontId="26" fillId="0" borderId="61" xfId="4" applyNumberFormat="1" applyFont="1" applyBorder="1" applyAlignment="1">
      <alignment horizontal="center" vertical="center"/>
    </xf>
    <xf numFmtId="1" fontId="26" fillId="0" borderId="59" xfId="4" applyNumberFormat="1" applyFont="1" applyBorder="1" applyAlignment="1">
      <alignment horizontal="center" vertical="center"/>
    </xf>
    <xf numFmtId="1" fontId="26" fillId="0" borderId="61" xfId="4" applyNumberFormat="1" applyFont="1" applyBorder="1" applyAlignment="1">
      <alignment horizontal="center" vertical="center"/>
    </xf>
    <xf numFmtId="1" fontId="26" fillId="0" borderId="59" xfId="4" applyNumberFormat="1" applyFont="1" applyBorder="1" applyAlignment="1">
      <alignment horizontal="center" vertical="center"/>
    </xf>
    <xf numFmtId="1" fontId="26" fillId="0" borderId="61" xfId="4" applyNumberFormat="1" applyFont="1" applyBorder="1" applyAlignment="1">
      <alignment horizontal="center" vertical="center"/>
    </xf>
    <xf numFmtId="1" fontId="26" fillId="0" borderId="59" xfId="4" applyNumberFormat="1" applyFont="1" applyBorder="1" applyAlignment="1">
      <alignment horizontal="center" vertical="center"/>
    </xf>
    <xf numFmtId="1" fontId="26" fillId="0" borderId="61" xfId="4" applyNumberFormat="1" applyFont="1" applyBorder="1" applyAlignment="1">
      <alignment horizontal="center" vertical="center"/>
    </xf>
    <xf numFmtId="1" fontId="20" fillId="0" borderId="13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3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3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3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3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3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3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2" fontId="20" fillId="0" borderId="2" xfId="4" applyNumberFormat="1" applyFont="1" applyBorder="1" applyAlignment="1">
      <alignment horizontal="center" vertical="center"/>
    </xf>
    <xf numFmtId="2" fontId="20" fillId="0" borderId="12" xfId="4" applyNumberFormat="1" applyFont="1" applyBorder="1" applyAlignment="1">
      <alignment horizontal="center" vertical="center"/>
    </xf>
    <xf numFmtId="2" fontId="20" fillId="0" borderId="6" xfId="4" applyNumberFormat="1" applyFont="1" applyBorder="1" applyAlignment="1">
      <alignment horizontal="center" vertical="center"/>
    </xf>
    <xf numFmtId="2" fontId="20" fillId="0" borderId="14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4" xfId="4" applyNumberFormat="1" applyFont="1" applyBorder="1" applyAlignment="1">
      <alignment horizontal="center" vertical="center"/>
    </xf>
    <xf numFmtId="2" fontId="20" fillId="0" borderId="59" xfId="4" applyNumberFormat="1" applyFont="1" applyBorder="1" applyAlignment="1">
      <alignment horizontal="center" vertical="center"/>
    </xf>
    <xf numFmtId="1" fontId="20" fillId="0" borderId="59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4" xfId="4" applyNumberFormat="1" applyFont="1" applyBorder="1" applyAlignment="1">
      <alignment horizontal="center" vertical="center"/>
    </xf>
    <xf numFmtId="1" fontId="20" fillId="0" borderId="59" xfId="4" applyNumberFormat="1" applyFont="1" applyBorder="1" applyAlignment="1">
      <alignment horizontal="center" vertical="center"/>
    </xf>
    <xf numFmtId="166" fontId="20" fillId="0" borderId="59" xfId="4" applyNumberFormat="1" applyFont="1" applyBorder="1" applyAlignment="1">
      <alignment horizontal="center" vertical="center"/>
    </xf>
    <xf numFmtId="166" fontId="20" fillId="0" borderId="6" xfId="4" applyNumberFormat="1" applyFont="1" applyBorder="1" applyAlignment="1">
      <alignment horizontal="center" vertical="center"/>
    </xf>
    <xf numFmtId="166" fontId="20" fillId="0" borderId="14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4" xfId="4" applyNumberFormat="1" applyFont="1" applyBorder="1" applyAlignment="1">
      <alignment horizontal="center" vertical="center"/>
    </xf>
    <xf numFmtId="1" fontId="20" fillId="0" borderId="59" xfId="4" applyNumberFormat="1" applyFont="1" applyBorder="1" applyAlignment="1">
      <alignment horizontal="center" vertical="center"/>
    </xf>
    <xf numFmtId="166" fontId="20" fillId="0" borderId="59" xfId="4" applyNumberFormat="1" applyFont="1" applyBorder="1" applyAlignment="1">
      <alignment horizontal="center" vertical="center"/>
    </xf>
    <xf numFmtId="166" fontId="20" fillId="0" borderId="6" xfId="4" applyNumberFormat="1" applyFont="1" applyBorder="1" applyAlignment="1">
      <alignment horizontal="center" vertical="center"/>
    </xf>
    <xf numFmtId="166" fontId="20" fillId="0" borderId="14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4" xfId="4" applyNumberFormat="1" applyFont="1" applyBorder="1" applyAlignment="1">
      <alignment horizontal="center" vertical="center"/>
    </xf>
    <xf numFmtId="1" fontId="20" fillId="0" borderId="59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4" xfId="4" applyNumberFormat="1" applyFont="1" applyBorder="1" applyAlignment="1">
      <alignment horizontal="center" vertical="center"/>
    </xf>
    <xf numFmtId="1" fontId="20" fillId="0" borderId="59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4" xfId="4" applyNumberFormat="1" applyFont="1" applyBorder="1" applyAlignment="1">
      <alignment horizontal="center" vertical="center"/>
    </xf>
    <xf numFmtId="1" fontId="20" fillId="0" borderId="59" xfId="4" applyNumberFormat="1" applyFont="1" applyBorder="1" applyAlignment="1">
      <alignment horizontal="center" vertical="center"/>
    </xf>
    <xf numFmtId="166" fontId="20" fillId="0" borderId="59" xfId="4" applyNumberFormat="1" applyFont="1" applyBorder="1" applyAlignment="1">
      <alignment horizontal="center" vertical="center"/>
    </xf>
    <xf numFmtId="166" fontId="20" fillId="0" borderId="6" xfId="4" applyNumberFormat="1" applyFont="1" applyBorder="1" applyAlignment="1">
      <alignment horizontal="center" vertical="center"/>
    </xf>
    <xf numFmtId="166" fontId="20" fillId="0" borderId="14" xfId="4" applyNumberFormat="1" applyFont="1" applyBorder="1" applyAlignment="1">
      <alignment horizontal="center" vertical="center"/>
    </xf>
    <xf numFmtId="166" fontId="30" fillId="0" borderId="6" xfId="4" applyNumberFormat="1" applyFont="1" applyBorder="1" applyAlignment="1">
      <alignment horizontal="center" vertical="center"/>
    </xf>
    <xf numFmtId="2" fontId="5" fillId="13" borderId="28" xfId="0" applyNumberFormat="1" applyFont="1" applyFill="1" applyBorder="1" applyAlignment="1">
      <alignment horizontal="center" wrapText="1"/>
    </xf>
    <xf numFmtId="166" fontId="30" fillId="0" borderId="23" xfId="4" applyNumberFormat="1" applyFont="1" applyBorder="1" applyAlignment="1">
      <alignment horizontal="center" vertical="center"/>
    </xf>
    <xf numFmtId="1" fontId="30" fillId="0" borderId="6" xfId="4" applyNumberFormat="1" applyFont="1" applyBorder="1" applyAlignment="1">
      <alignment horizontal="center" vertical="center"/>
    </xf>
    <xf numFmtId="1" fontId="30" fillId="0" borderId="6" xfId="4" applyNumberFormat="1" applyFont="1" applyBorder="1" applyAlignment="1">
      <alignment horizontal="center" vertical="center"/>
    </xf>
    <xf numFmtId="1" fontId="30" fillId="0" borderId="6" xfId="4" applyNumberFormat="1" applyFont="1" applyBorder="1" applyAlignment="1">
      <alignment horizontal="center" vertical="center"/>
    </xf>
    <xf numFmtId="1" fontId="30" fillId="0" borderId="6" xfId="4" applyNumberFormat="1" applyFont="1" applyBorder="1" applyAlignment="1">
      <alignment horizontal="center" vertical="center"/>
    </xf>
    <xf numFmtId="1" fontId="30" fillId="0" borderId="6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4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4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4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4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4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4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4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4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4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1" fontId="20" fillId="0" borderId="14" xfId="4" applyNumberFormat="1" applyFont="1" applyBorder="1" applyAlignment="1">
      <alignment horizontal="center" vertical="center"/>
    </xf>
    <xf numFmtId="1" fontId="20" fillId="0" borderId="59" xfId="4" applyNumberFormat="1" applyFont="1" applyBorder="1" applyAlignment="1">
      <alignment horizontal="center" vertical="center"/>
    </xf>
    <xf numFmtId="1" fontId="20" fillId="0" borderId="61" xfId="4" applyNumberFormat="1" applyFont="1" applyBorder="1" applyAlignment="1">
      <alignment horizontal="center" vertical="center"/>
    </xf>
    <xf numFmtId="1" fontId="20" fillId="0" borderId="55" xfId="4" applyNumberFormat="1" applyFont="1" applyBorder="1" applyAlignment="1">
      <alignment horizontal="center" vertical="center"/>
    </xf>
    <xf numFmtId="1" fontId="20" fillId="0" borderId="60" xfId="4" applyNumberFormat="1" applyFont="1" applyBorder="1" applyAlignment="1">
      <alignment horizontal="center" vertical="center"/>
    </xf>
    <xf numFmtId="1" fontId="20" fillId="0" borderId="55" xfId="4" applyNumberFormat="1" applyFont="1" applyBorder="1" applyAlignment="1">
      <alignment horizontal="center" vertical="center"/>
    </xf>
    <xf numFmtId="1" fontId="20" fillId="0" borderId="60" xfId="4" applyNumberFormat="1" applyFont="1" applyBorder="1" applyAlignment="1">
      <alignment horizontal="center" vertical="center"/>
    </xf>
    <xf numFmtId="1" fontId="20" fillId="0" borderId="59" xfId="4" applyNumberFormat="1" applyFont="1" applyBorder="1" applyAlignment="1">
      <alignment horizontal="center" vertical="center"/>
    </xf>
    <xf numFmtId="1" fontId="20" fillId="0" borderId="61" xfId="4" applyNumberFormat="1" applyFont="1" applyBorder="1" applyAlignment="1">
      <alignment horizontal="center" vertical="center"/>
    </xf>
    <xf numFmtId="1" fontId="20" fillId="0" borderId="59" xfId="4" applyNumberFormat="1" applyFont="1" applyBorder="1" applyAlignment="1">
      <alignment horizontal="center" vertical="center"/>
    </xf>
    <xf numFmtId="1" fontId="20" fillId="0" borderId="61" xfId="4" applyNumberFormat="1" applyFont="1" applyBorder="1" applyAlignment="1">
      <alignment horizontal="center" vertical="center"/>
    </xf>
    <xf numFmtId="1" fontId="20" fillId="0" borderId="55" xfId="4" applyNumberFormat="1" applyFont="1" applyBorder="1" applyAlignment="1">
      <alignment horizontal="center" vertical="center"/>
    </xf>
    <xf numFmtId="1" fontId="20" fillId="0" borderId="60" xfId="4" applyNumberFormat="1" applyFont="1" applyBorder="1" applyAlignment="1">
      <alignment horizontal="center" vertical="center"/>
    </xf>
    <xf numFmtId="1" fontId="20" fillId="0" borderId="59" xfId="4" applyNumberFormat="1" applyFont="1" applyBorder="1" applyAlignment="1">
      <alignment horizontal="center" vertical="center"/>
    </xf>
    <xf numFmtId="1" fontId="20" fillId="0" borderId="61" xfId="4" applyNumberFormat="1" applyFont="1" applyBorder="1" applyAlignment="1">
      <alignment horizontal="center" vertical="center"/>
    </xf>
    <xf numFmtId="1" fontId="20" fillId="0" borderId="55" xfId="4" applyNumberFormat="1" applyFont="1" applyBorder="1" applyAlignment="1">
      <alignment horizontal="center" vertical="center"/>
    </xf>
    <xf numFmtId="1" fontId="20" fillId="0" borderId="60" xfId="4" applyNumberFormat="1" applyFont="1" applyBorder="1" applyAlignment="1">
      <alignment horizontal="center" vertical="center"/>
    </xf>
    <xf numFmtId="1" fontId="20" fillId="0" borderId="59" xfId="4" applyNumberFormat="1" applyFont="1" applyBorder="1" applyAlignment="1">
      <alignment horizontal="center" vertical="center"/>
    </xf>
    <xf numFmtId="1" fontId="20" fillId="0" borderId="61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3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3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3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3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3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61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3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3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3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3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66" fontId="26" fillId="0" borderId="6" xfId="4" applyNumberFormat="1" applyFont="1" applyBorder="1" applyAlignment="1">
      <alignment horizontal="center" vertical="center"/>
    </xf>
    <xf numFmtId="166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1" fontId="26" fillId="0" borderId="14" xfId="4" applyNumberFormat="1" applyFont="1" applyBorder="1" applyAlignment="1">
      <alignment horizontal="center" vertical="center"/>
    </xf>
    <xf numFmtId="1" fontId="26" fillId="0" borderId="6" xfId="4" applyNumberFormat="1" applyFont="1" applyBorder="1" applyAlignment="1">
      <alignment horizontal="center" vertical="center"/>
    </xf>
    <xf numFmtId="2" fontId="26" fillId="0" borderId="6" xfId="4" applyNumberFormat="1" applyFont="1" applyBorder="1" applyAlignment="1">
      <alignment horizontal="center" vertical="center"/>
    </xf>
    <xf numFmtId="1" fontId="22" fillId="0" borderId="6" xfId="3" applyNumberFormat="1" applyFont="1" applyBorder="1" applyAlignment="1">
      <alignment horizontal="center" vertical="center"/>
    </xf>
    <xf numFmtId="1" fontId="22" fillId="0" borderId="14" xfId="3" applyNumberFormat="1" applyFont="1" applyBorder="1" applyAlignment="1">
      <alignment horizontal="center" vertical="center"/>
    </xf>
    <xf numFmtId="166" fontId="4" fillId="0" borderId="10" xfId="0" applyNumberFormat="1" applyFont="1" applyBorder="1" applyAlignment="1">
      <alignment horizontal="center"/>
    </xf>
    <xf numFmtId="166" fontId="4" fillId="12" borderId="10" xfId="0" applyNumberFormat="1" applyFont="1" applyFill="1" applyBorder="1" applyAlignment="1">
      <alignment horizontal="center"/>
    </xf>
    <xf numFmtId="1" fontId="26" fillId="0" borderId="27" xfId="4" applyNumberFormat="1" applyFont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/>
    </xf>
    <xf numFmtId="166" fontId="4" fillId="2" borderId="2" xfId="0" applyNumberFormat="1" applyFont="1" applyFill="1" applyBorder="1" applyAlignment="1">
      <alignment horizontal="center"/>
    </xf>
    <xf numFmtId="2" fontId="5" fillId="5" borderId="24" xfId="0" applyNumberFormat="1" applyFont="1" applyFill="1" applyBorder="1" applyAlignment="1">
      <alignment horizontal="center"/>
    </xf>
    <xf numFmtId="2" fontId="5" fillId="5" borderId="25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4" fillId="12" borderId="6" xfId="0" applyNumberFormat="1" applyFont="1" applyFill="1" applyBorder="1" applyAlignment="1">
      <alignment horizontal="center"/>
    </xf>
    <xf numFmtId="1" fontId="20" fillId="0" borderId="23" xfId="3" applyNumberFormat="1" applyFont="1" applyBorder="1" applyAlignment="1">
      <alignment horizontal="center" vertical="center"/>
    </xf>
    <xf numFmtId="2" fontId="4" fillId="14" borderId="10" xfId="0" applyNumberFormat="1" applyFont="1" applyFill="1" applyBorder="1" applyAlignment="1">
      <alignment horizontal="center" vertical="center"/>
    </xf>
    <xf numFmtId="2" fontId="4" fillId="14" borderId="22" xfId="0" applyNumberFormat="1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6" xfId="0" applyFont="1" applyFill="1" applyBorder="1"/>
    <xf numFmtId="0" fontId="4" fillId="0" borderId="49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1" fontId="22" fillId="0" borderId="55" xfId="3" applyNumberFormat="1" applyFont="1" applyBorder="1" applyAlignment="1">
      <alignment horizontal="center" vertical="center"/>
    </xf>
    <xf numFmtId="1" fontId="22" fillId="0" borderId="60" xfId="3" applyNumberFormat="1" applyFont="1" applyBorder="1" applyAlignment="1">
      <alignment horizontal="center" vertical="center"/>
    </xf>
    <xf numFmtId="1" fontId="22" fillId="0" borderId="59" xfId="3" applyNumberFormat="1" applyFont="1" applyBorder="1" applyAlignment="1">
      <alignment horizontal="center" vertical="center"/>
    </xf>
    <xf numFmtId="1" fontId="22" fillId="0" borderId="61" xfId="3" applyNumberFormat="1" applyFont="1" applyBorder="1" applyAlignment="1">
      <alignment horizontal="center" vertical="center"/>
    </xf>
    <xf numFmtId="2" fontId="5" fillId="5" borderId="8" xfId="0" applyNumberFormat="1" applyFont="1" applyFill="1" applyBorder="1" applyAlignment="1">
      <alignment horizontal="center"/>
    </xf>
    <xf numFmtId="2" fontId="5" fillId="13" borderId="25" xfId="0" applyNumberFormat="1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4" fillId="0" borderId="2" xfId="0" applyFont="1" applyFill="1" applyBorder="1"/>
    <xf numFmtId="0" fontId="4" fillId="0" borderId="8" xfId="0" applyFont="1" applyFill="1" applyBorder="1"/>
    <xf numFmtId="0" fontId="5" fillId="13" borderId="25" xfId="0" applyFont="1" applyFill="1" applyBorder="1" applyAlignment="1">
      <alignment horizontal="center"/>
    </xf>
    <xf numFmtId="0" fontId="5" fillId="13" borderId="16" xfId="0" applyFont="1" applyFill="1" applyBorder="1" applyAlignment="1">
      <alignment horizontal="left"/>
    </xf>
    <xf numFmtId="0" fontId="5" fillId="13" borderId="16" xfId="0" applyFont="1" applyFill="1" applyBorder="1" applyAlignment="1">
      <alignment horizontal="center"/>
    </xf>
    <xf numFmtId="2" fontId="5" fillId="13" borderId="18" xfId="0" applyNumberFormat="1" applyFont="1" applyFill="1" applyBorder="1" applyAlignment="1">
      <alignment horizontal="center" wrapText="1"/>
    </xf>
    <xf numFmtId="1" fontId="4" fillId="12" borderId="6" xfId="0" applyNumberFormat="1" applyFont="1" applyFill="1" applyBorder="1" applyAlignment="1">
      <alignment horizontal="center" vertical="center"/>
    </xf>
    <xf numFmtId="166" fontId="20" fillId="0" borderId="6" xfId="3" applyNumberFormat="1" applyFont="1" applyBorder="1" applyAlignment="1">
      <alignment horizontal="center" vertical="center"/>
    </xf>
    <xf numFmtId="166" fontId="20" fillId="0" borderId="2" xfId="3" applyNumberFormat="1" applyFont="1" applyBorder="1" applyAlignment="1">
      <alignment horizontal="center" vertical="center"/>
    </xf>
    <xf numFmtId="0" fontId="4" fillId="6" borderId="23" xfId="0" applyFont="1" applyFill="1" applyBorder="1" applyAlignment="1">
      <alignment horizontal="left"/>
    </xf>
    <xf numFmtId="2" fontId="4" fillId="6" borderId="27" xfId="0" applyNumberFormat="1" applyFon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/>
    </xf>
    <xf numFmtId="164" fontId="5" fillId="13" borderId="2" xfId="0" applyNumberFormat="1" applyFont="1" applyFill="1" applyBorder="1" applyAlignment="1">
      <alignment horizontal="center"/>
    </xf>
    <xf numFmtId="164" fontId="5" fillId="5" borderId="8" xfId="0" applyNumberFormat="1" applyFont="1" applyFill="1" applyBorder="1" applyAlignment="1">
      <alignment horizontal="center"/>
    </xf>
    <xf numFmtId="164" fontId="5" fillId="5" borderId="10" xfId="0" applyNumberFormat="1" applyFont="1" applyFill="1" applyBorder="1" applyAlignment="1">
      <alignment horizontal="center"/>
    </xf>
    <xf numFmtId="2" fontId="4" fillId="12" borderId="23" xfId="0" applyNumberFormat="1" applyFont="1" applyFill="1" applyBorder="1" applyAlignment="1">
      <alignment horizontal="center" vertical="center"/>
    </xf>
    <xf numFmtId="166" fontId="4" fillId="0" borderId="23" xfId="0" applyNumberFormat="1" applyFont="1" applyFill="1" applyBorder="1" applyAlignment="1">
      <alignment horizontal="center" vertical="center"/>
    </xf>
    <xf numFmtId="2" fontId="4" fillId="0" borderId="60" xfId="0" applyNumberFormat="1" applyFont="1" applyBorder="1" applyAlignment="1">
      <alignment horizontal="center"/>
    </xf>
    <xf numFmtId="166" fontId="4" fillId="8" borderId="2" xfId="0" applyNumberFormat="1" applyFont="1" applyFill="1" applyBorder="1" applyAlignment="1">
      <alignment horizontal="center"/>
    </xf>
    <xf numFmtId="166" fontId="4" fillId="8" borderId="23" xfId="0" applyNumberFormat="1" applyFont="1" applyFill="1" applyBorder="1" applyAlignment="1">
      <alignment horizontal="center"/>
    </xf>
    <xf numFmtId="2" fontId="5" fillId="5" borderId="6" xfId="0" applyNumberFormat="1" applyFont="1" applyFill="1" applyBorder="1" applyAlignment="1">
      <alignment horizontal="center"/>
    </xf>
    <xf numFmtId="1" fontId="4" fillId="12" borderId="2" xfId="0" applyNumberFormat="1" applyFont="1" applyFill="1" applyBorder="1" applyAlignment="1">
      <alignment horizontal="center"/>
    </xf>
    <xf numFmtId="10" fontId="5" fillId="3" borderId="2" xfId="5" applyNumberFormat="1" applyFont="1" applyFill="1" applyBorder="1" applyAlignment="1">
      <alignment horizontal="center"/>
    </xf>
    <xf numFmtId="10" fontId="5" fillId="3" borderId="8" xfId="5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vertical="top"/>
    </xf>
    <xf numFmtId="165" fontId="4" fillId="2" borderId="23" xfId="0" applyNumberFormat="1" applyFont="1" applyFill="1" applyBorder="1" applyAlignment="1">
      <alignment horizontal="center"/>
    </xf>
    <xf numFmtId="166" fontId="26" fillId="0" borderId="2" xfId="3" applyNumberFormat="1" applyFont="1" applyBorder="1" applyAlignment="1">
      <alignment horizontal="center" vertical="center"/>
    </xf>
    <xf numFmtId="164" fontId="4" fillId="12" borderId="23" xfId="0" applyNumberFormat="1" applyFont="1" applyFill="1" applyBorder="1" applyAlignment="1">
      <alignment horizontal="center"/>
    </xf>
    <xf numFmtId="164" fontId="4" fillId="0" borderId="23" xfId="0" applyNumberFormat="1" applyFont="1" applyBorder="1" applyAlignment="1">
      <alignment horizontal="center"/>
    </xf>
    <xf numFmtId="164" fontId="4" fillId="0" borderId="27" xfId="0" applyNumberFormat="1" applyFont="1" applyBorder="1" applyAlignment="1">
      <alignment horizontal="center"/>
    </xf>
    <xf numFmtId="164" fontId="4" fillId="0" borderId="20" xfId="0" applyNumberFormat="1" applyFont="1" applyBorder="1" applyAlignment="1">
      <alignment horizontal="center"/>
    </xf>
    <xf numFmtId="2" fontId="28" fillId="13" borderId="16" xfId="3" applyNumberFormat="1" applyFont="1" applyFill="1" applyBorder="1" applyAlignment="1">
      <alignment horizontal="center" vertical="center"/>
    </xf>
    <xf numFmtId="1" fontId="30" fillId="0" borderId="10" xfId="4" applyNumberFormat="1" applyFont="1" applyBorder="1" applyAlignment="1">
      <alignment horizontal="center" vertical="center"/>
    </xf>
    <xf numFmtId="1" fontId="26" fillId="0" borderId="2" xfId="3" applyNumberFormat="1" applyFont="1" applyBorder="1" applyAlignment="1">
      <alignment horizontal="center" vertical="center"/>
    </xf>
    <xf numFmtId="2" fontId="22" fillId="0" borderId="24" xfId="0" applyNumberFormat="1" applyFont="1" applyFill="1" applyBorder="1" applyAlignment="1" applyProtection="1">
      <alignment horizontal="left" vertical="center"/>
      <protection locked="0"/>
    </xf>
    <xf numFmtId="2" fontId="22" fillId="0" borderId="25" xfId="0" applyNumberFormat="1" applyFont="1" applyFill="1" applyBorder="1" applyAlignment="1" applyProtection="1">
      <alignment horizontal="left" vertical="center"/>
      <protection locked="0"/>
    </xf>
    <xf numFmtId="1" fontId="26" fillId="0" borderId="25" xfId="3" applyNumberFormat="1" applyFont="1" applyBorder="1" applyAlignment="1">
      <alignment horizontal="center" vertical="center"/>
    </xf>
    <xf numFmtId="1" fontId="4" fillId="12" borderId="25" xfId="0" applyNumberFormat="1" applyFont="1" applyFill="1" applyBorder="1" applyAlignment="1">
      <alignment horizontal="center"/>
    </xf>
    <xf numFmtId="2" fontId="4" fillId="8" borderId="25" xfId="0" applyNumberFormat="1" applyFont="1" applyFill="1" applyBorder="1" applyAlignment="1">
      <alignment horizontal="center" vertical="center"/>
    </xf>
    <xf numFmtId="2" fontId="4" fillId="8" borderId="10" xfId="0" applyNumberFormat="1" applyFont="1" applyFill="1" applyBorder="1" applyAlignment="1">
      <alignment horizontal="center" vertical="center"/>
    </xf>
    <xf numFmtId="2" fontId="5" fillId="13" borderId="8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/>
    </xf>
    <xf numFmtId="1" fontId="30" fillId="0" borderId="55" xfId="3" applyNumberFormat="1" applyFont="1" applyBorder="1" applyAlignment="1">
      <alignment horizontal="center" vertical="center"/>
    </xf>
    <xf numFmtId="1" fontId="30" fillId="0" borderId="60" xfId="3" applyNumberFormat="1" applyFont="1" applyBorder="1" applyAlignment="1">
      <alignment horizontal="center" vertical="center"/>
    </xf>
    <xf numFmtId="1" fontId="30" fillId="0" borderId="6" xfId="3" applyNumberFormat="1" applyFont="1" applyBorder="1" applyAlignment="1">
      <alignment horizontal="center" vertical="center"/>
    </xf>
    <xf numFmtId="166" fontId="4" fillId="0" borderId="22" xfId="0" applyNumberFormat="1" applyFont="1" applyBorder="1" applyAlignment="1">
      <alignment horizontal="center"/>
    </xf>
    <xf numFmtId="0" fontId="5" fillId="5" borderId="24" xfId="0" applyFont="1" applyFill="1" applyBorder="1" applyAlignment="1">
      <alignment horizontal="left"/>
    </xf>
    <xf numFmtId="0" fontId="5" fillId="5" borderId="25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left"/>
    </xf>
    <xf numFmtId="2" fontId="5" fillId="5" borderId="38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6" borderId="21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left"/>
    </xf>
    <xf numFmtId="0" fontId="5" fillId="4" borderId="50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/>
    </xf>
    <xf numFmtId="2" fontId="22" fillId="0" borderId="6" xfId="3" applyNumberFormat="1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/>
    </xf>
    <xf numFmtId="2" fontId="4" fillId="6" borderId="38" xfId="0" applyNumberFormat="1" applyFont="1" applyFill="1" applyBorder="1" applyAlignment="1">
      <alignment horizontal="center"/>
    </xf>
    <xf numFmtId="1" fontId="4" fillId="12" borderId="8" xfId="0" applyNumberFormat="1" applyFont="1" applyFill="1" applyBorder="1" applyAlignment="1">
      <alignment horizontal="center"/>
    </xf>
    <xf numFmtId="166" fontId="22" fillId="0" borderId="6" xfId="3" applyNumberFormat="1" applyFont="1" applyBorder="1" applyAlignment="1">
      <alignment horizontal="center" vertical="center"/>
    </xf>
    <xf numFmtId="164" fontId="4" fillId="12" borderId="8" xfId="0" applyNumberFormat="1" applyFont="1" applyFill="1" applyBorder="1" applyAlignment="1">
      <alignment horizontal="center"/>
    </xf>
    <xf numFmtId="166" fontId="4" fillId="8" borderId="8" xfId="0" applyNumberFormat="1" applyFont="1" applyFill="1" applyBorder="1" applyAlignment="1">
      <alignment horizontal="center" vertical="center"/>
    </xf>
    <xf numFmtId="2" fontId="27" fillId="13" borderId="10" xfId="2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/>
    </xf>
    <xf numFmtId="1" fontId="22" fillId="0" borderId="6" xfId="4" applyNumberFormat="1" applyFont="1" applyBorder="1" applyAlignment="1">
      <alignment horizontal="center" vertical="center"/>
    </xf>
    <xf numFmtId="1" fontId="22" fillId="0" borderId="55" xfId="4" applyNumberFormat="1" applyFont="1" applyBorder="1" applyAlignment="1">
      <alignment horizontal="center" vertical="center"/>
    </xf>
    <xf numFmtId="1" fontId="22" fillId="0" borderId="60" xfId="4" applyNumberFormat="1" applyFont="1" applyBorder="1" applyAlignment="1">
      <alignment horizontal="center" vertical="center"/>
    </xf>
    <xf numFmtId="0" fontId="4" fillId="0" borderId="14" xfId="0" applyFont="1" applyFill="1" applyBorder="1"/>
    <xf numFmtId="166" fontId="4" fillId="0" borderId="14" xfId="0" applyNumberFormat="1" applyFont="1" applyFill="1" applyBorder="1" applyAlignment="1">
      <alignment horizontal="center"/>
    </xf>
    <xf numFmtId="0" fontId="4" fillId="0" borderId="36" xfId="0" applyFont="1" applyFill="1" applyBorder="1"/>
    <xf numFmtId="2" fontId="27" fillId="13" borderId="25" xfId="3" applyNumberFormat="1" applyFont="1" applyFill="1" applyBorder="1" applyAlignment="1">
      <alignment horizontal="center" vertical="center"/>
    </xf>
    <xf numFmtId="2" fontId="27" fillId="13" borderId="16" xfId="3" applyNumberFormat="1" applyFont="1" applyFill="1" applyBorder="1" applyAlignment="1">
      <alignment horizontal="center" vertical="center"/>
    </xf>
    <xf numFmtId="1" fontId="22" fillId="0" borderId="59" xfId="4" applyNumberFormat="1" applyFont="1" applyBorder="1" applyAlignment="1">
      <alignment horizontal="center" vertical="center"/>
    </xf>
    <xf numFmtId="1" fontId="22" fillId="0" borderId="14" xfId="4" applyNumberFormat="1" applyFont="1" applyBorder="1" applyAlignment="1">
      <alignment horizontal="center" vertical="center"/>
    </xf>
    <xf numFmtId="1" fontId="22" fillId="0" borderId="56" xfId="2" applyNumberFormat="1" applyFont="1" applyBorder="1" applyAlignment="1">
      <alignment horizontal="center" vertical="center"/>
    </xf>
    <xf numFmtId="1" fontId="22" fillId="12" borderId="56" xfId="2" applyNumberFormat="1" applyFont="1" applyFill="1" applyBorder="1" applyAlignment="1">
      <alignment horizontal="center" vertical="center"/>
    </xf>
    <xf numFmtId="1" fontId="22" fillId="0" borderId="13" xfId="3" applyNumberFormat="1" applyFont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1" fontId="30" fillId="0" borderId="49" xfId="3" applyNumberFormat="1" applyFont="1" applyBorder="1" applyAlignment="1">
      <alignment horizontal="center" vertical="center"/>
    </xf>
    <xf numFmtId="1" fontId="22" fillId="0" borderId="23" xfId="3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/>
    </xf>
    <xf numFmtId="166" fontId="22" fillId="0" borderId="55" xfId="3" applyNumberFormat="1" applyFont="1" applyBorder="1" applyAlignment="1">
      <alignment horizontal="center" vertical="center"/>
    </xf>
    <xf numFmtId="166" fontId="22" fillId="0" borderId="54" xfId="4" applyNumberFormat="1" applyFont="1" applyBorder="1" applyAlignment="1">
      <alignment horizontal="center" vertical="center"/>
    </xf>
    <xf numFmtId="166" fontId="22" fillId="0" borderId="2" xfId="4" applyNumberFormat="1" applyFont="1" applyBorder="1" applyAlignment="1">
      <alignment horizontal="center" vertical="center"/>
    </xf>
    <xf numFmtId="166" fontId="22" fillId="0" borderId="55" xfId="4" applyNumberFormat="1" applyFont="1" applyBorder="1" applyAlignment="1">
      <alignment horizontal="center" vertical="center"/>
    </xf>
    <xf numFmtId="166" fontId="22" fillId="0" borderId="23" xfId="4" applyNumberFormat="1" applyFont="1" applyBorder="1" applyAlignment="1">
      <alignment horizontal="center" vertical="center"/>
    </xf>
    <xf numFmtId="1" fontId="22" fillId="0" borderId="23" xfId="4" applyNumberFormat="1" applyFont="1" applyBorder="1" applyAlignment="1">
      <alignment horizontal="center" vertical="center"/>
    </xf>
    <xf numFmtId="0" fontId="5" fillId="0" borderId="3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9" borderId="11" xfId="0" applyFont="1" applyFill="1" applyBorder="1" applyAlignment="1">
      <alignment horizontal="left" vertical="center"/>
    </xf>
    <xf numFmtId="0" fontId="4" fillId="9" borderId="13" xfId="0" applyFont="1" applyFill="1" applyBorder="1" applyAlignment="1">
      <alignment horizontal="left" vertical="center"/>
    </xf>
    <xf numFmtId="0" fontId="4" fillId="9" borderId="2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5" fillId="15" borderId="32" xfId="0" applyFont="1" applyFill="1" applyBorder="1" applyAlignment="1">
      <alignment horizontal="left"/>
    </xf>
    <xf numFmtId="0" fontId="5" fillId="15" borderId="33" xfId="0" applyFont="1" applyFill="1" applyBorder="1" applyAlignment="1">
      <alignment horizontal="left"/>
    </xf>
    <xf numFmtId="0" fontId="0" fillId="0" borderId="13" xfId="0" applyFill="1" applyBorder="1" applyAlignment="1"/>
    <xf numFmtId="0" fontId="0" fillId="0" borderId="6" xfId="0" applyFill="1" applyBorder="1" applyAlignment="1"/>
    <xf numFmtId="0" fontId="4" fillId="0" borderId="49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/>
    </xf>
    <xf numFmtId="0" fontId="4" fillId="0" borderId="48" xfId="0" applyFont="1" applyFill="1" applyBorder="1" applyAlignment="1">
      <alignment horizontal="center"/>
    </xf>
    <xf numFmtId="0" fontId="4" fillId="0" borderId="5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41" xfId="0" applyFont="1" applyFill="1" applyBorder="1" applyAlignment="1">
      <alignment horizontal="left" vertical="center" wrapText="1"/>
    </xf>
    <xf numFmtId="0" fontId="4" fillId="0" borderId="47" xfId="0" applyFont="1" applyBorder="1" applyAlignment="1">
      <alignment horizontal="left"/>
    </xf>
    <xf numFmtId="0" fontId="0" fillId="0" borderId="13" xfId="0" applyBorder="1" applyAlignment="1"/>
    <xf numFmtId="0" fontId="0" fillId="0" borderId="6" xfId="0" applyBorder="1" applyAlignment="1"/>
    <xf numFmtId="0" fontId="4" fillId="9" borderId="1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9" borderId="49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14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/>
    <xf numFmtId="0" fontId="4" fillId="0" borderId="23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0" fillId="0" borderId="0" xfId="0"/>
    <xf numFmtId="0" fontId="0" fillId="0" borderId="19" xfId="0" applyBorder="1" applyAlignment="1"/>
    <xf numFmtId="0" fontId="0" fillId="0" borderId="8" xfId="0" applyBorder="1" applyAlignment="1"/>
    <xf numFmtId="0" fontId="4" fillId="0" borderId="51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0" fillId="0" borderId="19" xfId="0" applyFill="1" applyBorder="1" applyAlignment="1"/>
    <xf numFmtId="0" fontId="4" fillId="0" borderId="47" xfId="0" applyFont="1" applyFill="1" applyBorder="1" applyAlignment="1">
      <alignment horizontal="left" vertical="center" wrapText="1"/>
    </xf>
    <xf numFmtId="0" fontId="4" fillId="0" borderId="43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 vertical="center" wrapText="1"/>
    </xf>
    <xf numFmtId="0" fontId="5" fillId="15" borderId="24" xfId="0" applyFont="1" applyFill="1" applyBorder="1" applyAlignment="1">
      <alignment horizontal="left"/>
    </xf>
    <xf numFmtId="0" fontId="5" fillId="15" borderId="25" xfId="0" applyFont="1" applyFill="1" applyBorder="1" applyAlignment="1">
      <alignment horizontal="left"/>
    </xf>
    <xf numFmtId="0" fontId="0" fillId="0" borderId="6" xfId="0" applyFill="1" applyBorder="1"/>
    <xf numFmtId="0" fontId="0" fillId="0" borderId="8" xfId="0" applyFill="1" applyBorder="1"/>
    <xf numFmtId="0" fontId="0" fillId="0" borderId="13" xfId="0" applyFill="1" applyBorder="1"/>
    <xf numFmtId="0" fontId="0" fillId="0" borderId="19" xfId="0" applyFill="1" applyBorder="1"/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4" fillId="0" borderId="53" xfId="0" applyFont="1" applyFill="1" applyBorder="1" applyAlignment="1">
      <alignment horizontal="left" vertical="center"/>
    </xf>
    <xf numFmtId="0" fontId="0" fillId="0" borderId="57" xfId="0" applyBorder="1"/>
    <xf numFmtId="0" fontId="0" fillId="0" borderId="32" xfId="0" applyBorder="1"/>
    <xf numFmtId="0" fontId="0" fillId="0" borderId="13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13" xfId="0" applyBorder="1"/>
    <xf numFmtId="0" fontId="0" fillId="0" borderId="21" xfId="0" applyBorder="1"/>
    <xf numFmtId="0" fontId="0" fillId="0" borderId="6" xfId="0" applyBorder="1"/>
    <xf numFmtId="0" fontId="0" fillId="0" borderId="10" xfId="0" applyBorder="1"/>
    <xf numFmtId="165" fontId="17" fillId="0" borderId="0" xfId="0" applyNumberFormat="1" applyFont="1" applyAlignment="1">
      <alignment horizontal="center"/>
    </xf>
    <xf numFmtId="0" fontId="4" fillId="0" borderId="9" xfId="0" applyFont="1" applyFill="1" applyBorder="1" applyAlignment="1">
      <alignment horizontal="left" vertical="center"/>
    </xf>
    <xf numFmtId="0" fontId="0" fillId="0" borderId="6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9" xfId="0" applyBorder="1"/>
    <xf numFmtId="0" fontId="4" fillId="0" borderId="13" xfId="0" applyFont="1" applyBorder="1" applyAlignment="1"/>
    <xf numFmtId="0" fontId="4" fillId="0" borderId="19" xfId="0" applyFont="1" applyBorder="1" applyAlignment="1"/>
    <xf numFmtId="0" fontId="4" fillId="0" borderId="6" xfId="0" applyFont="1" applyBorder="1" applyAlignment="1"/>
    <xf numFmtId="0" fontId="4" fillId="0" borderId="8" xfId="0" applyFont="1" applyBorder="1" applyAlignment="1"/>
    <xf numFmtId="0" fontId="0" fillId="0" borderId="8" xfId="0" applyBorder="1"/>
    <xf numFmtId="0" fontId="4" fillId="0" borderId="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21" xfId="0" applyFill="1" applyBorder="1" applyAlignment="1"/>
    <xf numFmtId="0" fontId="0" fillId="0" borderId="10" xfId="0" applyFill="1" applyBorder="1" applyAlignment="1"/>
    <xf numFmtId="0" fontId="4" fillId="0" borderId="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14" borderId="11" xfId="0" applyFont="1" applyFill="1" applyBorder="1" applyAlignment="1">
      <alignment horizontal="left" vertical="center"/>
    </xf>
    <xf numFmtId="0" fontId="0" fillId="14" borderId="2" xfId="0" applyFill="1" applyBorder="1" applyAlignment="1"/>
    <xf numFmtId="0" fontId="4" fillId="14" borderId="13" xfId="0" applyFont="1" applyFill="1" applyBorder="1" applyAlignment="1">
      <alignment horizontal="left" vertical="center"/>
    </xf>
    <xf numFmtId="0" fontId="0" fillId="14" borderId="6" xfId="0" applyFill="1" applyBorder="1" applyAlignment="1"/>
    <xf numFmtId="0" fontId="4" fillId="14" borderId="19" xfId="0" applyFont="1" applyFill="1" applyBorder="1" applyAlignment="1">
      <alignment horizontal="left" vertical="center"/>
    </xf>
    <xf numFmtId="0" fontId="0" fillId="14" borderId="8" xfId="0" applyFill="1" applyBorder="1" applyAlignment="1">
      <alignment horizontal="left" vertical="center"/>
    </xf>
    <xf numFmtId="0" fontId="5" fillId="3" borderId="49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0" fontId="0" fillId="0" borderId="10" xfId="0" applyFill="1" applyBorder="1"/>
    <xf numFmtId="0" fontId="16" fillId="0" borderId="13" xfId="0" applyFont="1" applyBorder="1"/>
    <xf numFmtId="0" fontId="16" fillId="0" borderId="21" xfId="0" applyFont="1" applyBorder="1"/>
    <xf numFmtId="0" fontId="4" fillId="0" borderId="15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3" xfId="0" applyFont="1" applyFill="1" applyBorder="1"/>
    <xf numFmtId="0" fontId="0" fillId="0" borderId="21" xfId="0" applyFont="1" applyFill="1" applyBorder="1"/>
    <xf numFmtId="0" fontId="0" fillId="0" borderId="6" xfId="0" applyFont="1" applyFill="1" applyBorder="1"/>
    <xf numFmtId="0" fontId="0" fillId="0" borderId="10" xfId="0" applyFont="1" applyFill="1" applyBorder="1"/>
    <xf numFmtId="0" fontId="4" fillId="0" borderId="47" xfId="0" applyFont="1" applyFill="1" applyBorder="1" applyAlignment="1">
      <alignment horizontal="left"/>
    </xf>
    <xf numFmtId="0" fontId="4" fillId="0" borderId="43" xfId="0" applyFont="1" applyFill="1" applyBorder="1" applyAlignment="1">
      <alignment horizontal="left"/>
    </xf>
    <xf numFmtId="0" fontId="4" fillId="0" borderId="45" xfId="0" applyFont="1" applyFill="1" applyBorder="1" applyAlignment="1">
      <alignment horizontal="left"/>
    </xf>
    <xf numFmtId="0" fontId="0" fillId="0" borderId="8" xfId="0" applyBorder="1" applyAlignment="1">
      <alignment wrapText="1"/>
    </xf>
    <xf numFmtId="0" fontId="4" fillId="0" borderId="54" xfId="0" applyFont="1" applyFill="1" applyBorder="1" applyAlignment="1">
      <alignment horizontal="left" vertical="center" wrapText="1"/>
    </xf>
    <xf numFmtId="0" fontId="0" fillId="0" borderId="59" xfId="0" applyBorder="1" applyAlignment="1">
      <alignment wrapText="1"/>
    </xf>
    <xf numFmtId="0" fontId="0" fillId="0" borderId="33" xfId="0" applyBorder="1" applyAlignment="1">
      <alignment wrapText="1"/>
    </xf>
    <xf numFmtId="0" fontId="0" fillId="0" borderId="21" xfId="0" applyFill="1" applyBorder="1"/>
    <xf numFmtId="0" fontId="0" fillId="0" borderId="6" xfId="0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2" fillId="0" borderId="13" xfId="0" applyFont="1" applyBorder="1"/>
    <xf numFmtId="0" fontId="2" fillId="0" borderId="21" xfId="0" applyFont="1" applyBorder="1"/>
    <xf numFmtId="0" fontId="2" fillId="0" borderId="6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4" fillId="0" borderId="49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left"/>
    </xf>
    <xf numFmtId="0" fontId="4" fillId="0" borderId="13" xfId="0" applyFont="1" applyFill="1" applyBorder="1"/>
    <xf numFmtId="0" fontId="4" fillId="0" borderId="21" xfId="0" applyFont="1" applyFill="1" applyBorder="1"/>
    <xf numFmtId="0" fontId="4" fillId="0" borderId="6" xfId="0" applyFont="1" applyFill="1" applyBorder="1"/>
    <xf numFmtId="0" fontId="4" fillId="0" borderId="10" xfId="0" applyFont="1" applyFill="1" applyBorder="1"/>
    <xf numFmtId="0" fontId="4" fillId="0" borderId="46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horizontal="left" vertical="center"/>
    </xf>
    <xf numFmtId="0" fontId="5" fillId="15" borderId="58" xfId="0" applyFont="1" applyFill="1" applyBorder="1" applyAlignment="1">
      <alignment horizontal="left"/>
    </xf>
    <xf numFmtId="0" fontId="5" fillId="15" borderId="56" xfId="0" applyFont="1" applyFill="1" applyBorder="1" applyAlignment="1">
      <alignment horizontal="left"/>
    </xf>
    <xf numFmtId="0" fontId="4" fillId="0" borderId="47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4" fillId="0" borderId="16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3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9" borderId="11" xfId="0" applyFont="1" applyFill="1" applyBorder="1" applyAlignment="1">
      <alignment horizontal="left" vertical="center" wrapText="1"/>
    </xf>
    <xf numFmtId="0" fontId="4" fillId="9" borderId="13" xfId="0" applyFont="1" applyFill="1" applyBorder="1" applyAlignment="1">
      <alignment horizontal="left" vertical="center" wrapText="1"/>
    </xf>
    <xf numFmtId="0" fontId="4" fillId="9" borderId="21" xfId="0" applyFont="1" applyFill="1" applyBorder="1" applyAlignment="1">
      <alignment horizontal="left" vertical="center" wrapText="1"/>
    </xf>
    <xf numFmtId="0" fontId="0" fillId="0" borderId="47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45" xfId="0" applyBorder="1" applyAlignment="1">
      <alignment horizontal="left"/>
    </xf>
    <xf numFmtId="0" fontId="4" fillId="0" borderId="29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/>
    </xf>
    <xf numFmtId="0" fontId="4" fillId="0" borderId="30" xfId="0" applyFont="1" applyFill="1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8" fillId="0" borderId="34" xfId="0" applyFont="1" applyFill="1" applyBorder="1" applyAlignment="1">
      <alignment horizontal="left" vertical="center"/>
    </xf>
    <xf numFmtId="0" fontId="8" fillId="0" borderId="47" xfId="0" applyFont="1" applyFill="1" applyBorder="1" applyAlignment="1">
      <alignment horizontal="left" vertical="center"/>
    </xf>
    <xf numFmtId="0" fontId="8" fillId="0" borderId="30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13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0" fillId="0" borderId="45" xfId="0" applyBorder="1" applyAlignment="1">
      <alignment horizontal="left" vertical="center"/>
    </xf>
    <xf numFmtId="0" fontId="4" fillId="9" borderId="49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23" fillId="0" borderId="6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left" vertical="center"/>
    </xf>
    <xf numFmtId="0" fontId="4" fillId="10" borderId="6" xfId="0" applyFont="1" applyFill="1" applyBorder="1" applyAlignment="1">
      <alignment horizontal="left" vertical="center"/>
    </xf>
    <xf numFmtId="0" fontId="4" fillId="10" borderId="10" xfId="0" applyFont="1" applyFill="1" applyBorder="1" applyAlignment="1">
      <alignment horizontal="left" vertical="center"/>
    </xf>
    <xf numFmtId="0" fontId="0" fillId="0" borderId="46" xfId="0" applyFill="1" applyBorder="1" applyAlignment="1">
      <alignment horizontal="left" vertical="center"/>
    </xf>
    <xf numFmtId="0" fontId="0" fillId="0" borderId="29" xfId="0" applyFill="1" applyBorder="1" applyAlignment="1">
      <alignment horizontal="left" vertical="center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8" xfId="0" applyNumberFormat="1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left" vertical="center"/>
    </xf>
    <xf numFmtId="0" fontId="4" fillId="0" borderId="59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0" fillId="0" borderId="6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35" xfId="0" applyFont="1" applyBorder="1" applyAlignment="1">
      <alignment horizontal="left"/>
    </xf>
    <xf numFmtId="0" fontId="4" fillId="9" borderId="19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/>
    </xf>
    <xf numFmtId="165" fontId="14" fillId="0" borderId="0" xfId="0" applyNumberFormat="1" applyFont="1" applyAlignment="1">
      <alignment horizontal="right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" xfId="5" builtinId="5"/>
  </cellStyles>
  <dxfs count="0"/>
  <tableStyles count="0" defaultTableStyle="TableStyleMedium9" defaultPivotStyle="PivotStyleLight16"/>
  <colors>
    <mruColors>
      <color rgb="FF00FF00"/>
      <color rgb="FF00CC00"/>
      <color rgb="FFCCFFFF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28014</xdr:colOff>
      <xdr:row>510</xdr:row>
      <xdr:rowOff>70036</xdr:rowOff>
    </xdr:from>
    <xdr:to>
      <xdr:col>11</xdr:col>
      <xdr:colOff>140073</xdr:colOff>
      <xdr:row>515</xdr:row>
      <xdr:rowOff>101748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7242" y="79393676"/>
          <a:ext cx="1708897" cy="900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2256</xdr:row>
      <xdr:rowOff>88900</xdr:rowOff>
    </xdr:from>
    <xdr:to>
      <xdr:col>10</xdr:col>
      <xdr:colOff>209550</xdr:colOff>
      <xdr:row>2259</xdr:row>
      <xdr:rowOff>146050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67967" y="369203817"/>
          <a:ext cx="1248833" cy="575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29633</xdr:colOff>
      <xdr:row>2421</xdr:row>
      <xdr:rowOff>82549</xdr:rowOff>
    </xdr:from>
    <xdr:to>
      <xdr:col>10</xdr:col>
      <xdr:colOff>220133</xdr:colOff>
      <xdr:row>2424</xdr:row>
      <xdr:rowOff>136524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30383" y="344199632"/>
          <a:ext cx="1248833" cy="5725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14"/>
  <sheetViews>
    <sheetView tabSelected="1" topLeftCell="A7" zoomScale="118" zoomScaleNormal="118" workbookViewId="0">
      <pane xSplit="2" ySplit="3" topLeftCell="E126" activePane="bottomRight" state="frozen"/>
      <selection activeCell="A7" sqref="A7"/>
      <selection pane="topRight" activeCell="C7" sqref="C7"/>
      <selection pane="bottomLeft" activeCell="A10" sqref="A10"/>
      <selection pane="bottomRight" activeCell="Z105" sqref="Z105"/>
    </sheetView>
  </sheetViews>
  <sheetFormatPr defaultRowHeight="12.75"/>
  <cols>
    <col min="1" max="1" width="19.140625" style="37" customWidth="1"/>
    <col min="2" max="2" width="21.7109375" style="2" customWidth="1"/>
    <col min="3" max="3" width="10.85546875" style="1" customWidth="1"/>
    <col min="4" max="4" width="8.7109375" style="1" customWidth="1"/>
    <col min="5" max="7" width="8" style="106" customWidth="1"/>
    <col min="8" max="8" width="8" style="220" customWidth="1"/>
    <col min="9" max="13" width="8" style="106" customWidth="1"/>
    <col min="14" max="14" width="8" style="220" customWidth="1"/>
    <col min="15" max="21" width="8" style="106" customWidth="1"/>
    <col min="22" max="22" width="8" style="220" customWidth="1"/>
    <col min="23" max="28" width="8" style="106" customWidth="1"/>
    <col min="29" max="29" width="9.140625" style="106"/>
    <col min="30" max="16384" width="9.140625" style="1"/>
  </cols>
  <sheetData>
    <row r="1" spans="1:32" ht="15.75">
      <c r="Y1" s="203"/>
      <c r="Z1" s="203"/>
      <c r="AA1" s="203"/>
      <c r="AB1" s="203"/>
      <c r="AC1" s="203"/>
    </row>
    <row r="2" spans="1:32" ht="15.75" customHeight="1">
      <c r="Y2" s="204"/>
      <c r="Z2" s="204"/>
      <c r="AA2" s="316"/>
      <c r="AB2" s="316"/>
      <c r="AC2" s="316"/>
    </row>
    <row r="3" spans="1:32" ht="15.75" customHeight="1">
      <c r="V3" s="571"/>
      <c r="W3" s="316"/>
      <c r="X3" s="316"/>
      <c r="Y3" s="316"/>
      <c r="Z3" s="316"/>
      <c r="AA3" s="1350" t="s">
        <v>617</v>
      </c>
      <c r="AB3" s="1350"/>
      <c r="AC3" s="1350"/>
    </row>
    <row r="4" spans="1:32" ht="15.75">
      <c r="Y4" s="204"/>
      <c r="Z4" s="204"/>
      <c r="AA4" s="203"/>
      <c r="AB4" s="203"/>
      <c r="AC4" s="203"/>
    </row>
    <row r="5" spans="1:32" s="5" customFormat="1" ht="15.75">
      <c r="A5" s="16" t="s">
        <v>73</v>
      </c>
      <c r="B5" s="4"/>
      <c r="C5" s="4"/>
      <c r="D5" s="4"/>
      <c r="E5" s="89"/>
      <c r="F5" s="89"/>
      <c r="G5" s="89"/>
      <c r="H5" s="114"/>
      <c r="I5" s="89"/>
      <c r="J5" s="89"/>
      <c r="K5" s="89"/>
      <c r="L5" s="89"/>
      <c r="M5" s="89"/>
      <c r="N5" s="114"/>
      <c r="O5" s="89"/>
      <c r="P5" s="89"/>
      <c r="Q5" s="89"/>
      <c r="R5" s="89"/>
      <c r="S5" s="89"/>
      <c r="T5" s="89"/>
      <c r="U5" s="89"/>
      <c r="V5" s="114"/>
      <c r="W5" s="89"/>
      <c r="X5" s="89"/>
      <c r="Y5" s="203"/>
      <c r="Z5" s="203"/>
      <c r="AA5" s="203"/>
      <c r="AB5" s="203"/>
      <c r="AC5" s="203"/>
    </row>
    <row r="6" spans="1:32" s="5" customFormat="1" ht="11.25" customHeight="1">
      <c r="A6" s="1355" t="s">
        <v>834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  <c r="N6" s="1356"/>
      <c r="O6" s="1356"/>
      <c r="P6" s="1356"/>
      <c r="Q6" s="1356"/>
      <c r="R6" s="1356"/>
      <c r="S6" s="1356"/>
      <c r="T6" s="1356"/>
      <c r="U6" s="1356"/>
      <c r="V6" s="1356"/>
      <c r="W6" s="1356"/>
      <c r="X6" s="1356"/>
      <c r="Y6" s="1356"/>
      <c r="Z6" s="1356"/>
      <c r="AA6" s="1356"/>
      <c r="AB6" s="1356"/>
      <c r="AC6" s="1356"/>
    </row>
    <row r="7" spans="1:32" s="5" customFormat="1" ht="11.25" customHeight="1">
      <c r="A7" s="1356"/>
      <c r="B7" s="1356"/>
      <c r="C7" s="1356"/>
      <c r="D7" s="1356"/>
      <c r="E7" s="1356"/>
      <c r="F7" s="1356"/>
      <c r="G7" s="1356"/>
      <c r="H7" s="1356"/>
      <c r="I7" s="1356"/>
      <c r="J7" s="1356"/>
      <c r="K7" s="1356"/>
      <c r="L7" s="1356"/>
      <c r="M7" s="1356"/>
      <c r="N7" s="1356"/>
      <c r="O7" s="1356"/>
      <c r="P7" s="1356"/>
      <c r="Q7" s="1356"/>
      <c r="R7" s="1356"/>
      <c r="S7" s="1356"/>
      <c r="T7" s="1356"/>
      <c r="U7" s="1356"/>
      <c r="V7" s="1356"/>
      <c r="W7" s="1356"/>
      <c r="X7" s="1356"/>
      <c r="Y7" s="1356"/>
      <c r="Z7" s="1356"/>
      <c r="AA7" s="1356"/>
      <c r="AB7" s="1356"/>
      <c r="AC7" s="1356"/>
    </row>
    <row r="8" spans="1:32" s="5" customFormat="1" ht="10.5" customHeight="1" thickBot="1">
      <c r="A8" s="1351"/>
      <c r="B8" s="1352"/>
      <c r="C8" s="1352"/>
      <c r="D8" s="1352"/>
      <c r="E8" s="1353"/>
      <c r="F8" s="1353"/>
      <c r="G8" s="1353"/>
      <c r="H8" s="1353"/>
      <c r="I8" s="1353"/>
      <c r="J8" s="1353"/>
      <c r="K8" s="1353"/>
      <c r="L8" s="1353"/>
      <c r="M8" s="1353"/>
      <c r="N8" s="1353"/>
      <c r="O8" s="1353"/>
      <c r="P8" s="1353"/>
      <c r="Q8" s="1353"/>
      <c r="R8" s="1353"/>
      <c r="S8" s="1353"/>
      <c r="T8" s="1353"/>
      <c r="U8" s="1353"/>
      <c r="V8" s="1353"/>
      <c r="W8" s="1353"/>
      <c r="X8" s="1353"/>
      <c r="Y8" s="1353"/>
      <c r="Z8" s="1353"/>
      <c r="AA8" s="1353"/>
      <c r="AB8" s="1353"/>
      <c r="AC8" s="1353"/>
    </row>
    <row r="9" spans="1:32" s="5" customFormat="1" ht="28.5" customHeight="1">
      <c r="A9" s="149" t="s">
        <v>17</v>
      </c>
      <c r="B9" s="150" t="s">
        <v>5</v>
      </c>
      <c r="C9" s="6" t="s">
        <v>14</v>
      </c>
      <c r="D9" s="6" t="s">
        <v>495</v>
      </c>
      <c r="E9" s="1323" t="s">
        <v>15</v>
      </c>
      <c r="F9" s="1323"/>
      <c r="G9" s="1323"/>
      <c r="H9" s="1323"/>
      <c r="I9" s="1323"/>
      <c r="J9" s="1323"/>
      <c r="K9" s="1323"/>
      <c r="L9" s="1323"/>
      <c r="M9" s="1323"/>
      <c r="N9" s="1323"/>
      <c r="O9" s="1323"/>
      <c r="P9" s="1323"/>
      <c r="Q9" s="1323"/>
      <c r="R9" s="1323"/>
      <c r="S9" s="1323"/>
      <c r="T9" s="1323"/>
      <c r="U9" s="1323"/>
      <c r="V9" s="1323"/>
      <c r="W9" s="1323"/>
      <c r="X9" s="1323"/>
      <c r="Y9" s="1323"/>
      <c r="Z9" s="1323"/>
      <c r="AA9" s="1323"/>
      <c r="AB9" s="1323"/>
      <c r="AC9" s="1324" t="s">
        <v>10</v>
      </c>
    </row>
    <row r="10" spans="1:32" s="13" customFormat="1" ht="12.75" customHeight="1" thickBot="1">
      <c r="A10" s="1326" t="s">
        <v>533</v>
      </c>
      <c r="B10" s="1327"/>
      <c r="C10" s="17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1325"/>
      <c r="AD10" s="1309" t="s">
        <v>278</v>
      </c>
      <c r="AE10" s="1310"/>
      <c r="AF10" s="277"/>
    </row>
    <row r="11" spans="1:32" s="5" customFormat="1" ht="11.25">
      <c r="A11" s="1320" t="s">
        <v>534</v>
      </c>
      <c r="B11" s="1314" t="s">
        <v>550</v>
      </c>
      <c r="C11" s="10" t="s">
        <v>481</v>
      </c>
      <c r="D11" s="10" t="s">
        <v>503</v>
      </c>
      <c r="E11" s="121">
        <f>'ПС 110 кВ'!E1864+'ПС 110 кВ'!E1884</f>
        <v>1.8000000000174623</v>
      </c>
      <c r="F11" s="121">
        <f>'ПС 110 кВ'!F1864+'ПС 110 кВ'!F1884</f>
        <v>2.2799999999842839</v>
      </c>
      <c r="G11" s="121">
        <f>'ПС 110 кВ'!G1864+'ПС 110 кВ'!G1884</f>
        <v>2.0400000000008731</v>
      </c>
      <c r="H11" s="470">
        <f>'ПС 110 кВ'!H1864+'ПС 110 кВ'!H1884</f>
        <v>2.0400000000008731</v>
      </c>
      <c r="I11" s="121">
        <f>'ПС 110 кВ'!I1864+'ПС 110 кВ'!I1884</f>
        <v>1.680000000014843</v>
      </c>
      <c r="J11" s="121">
        <f>'ПС 110 кВ'!J1864+'ПС 110 кВ'!J1884</f>
        <v>2.5199999999895226</v>
      </c>
      <c r="K11" s="121">
        <f>'ПС 110 кВ'!K1864+'ПС 110 кВ'!K1884</f>
        <v>1.6799999999930151</v>
      </c>
      <c r="L11" s="121">
        <f>'ПС 110 кВ'!L1864+'ПС 110 кВ'!L1884</f>
        <v>2.1600000000034925</v>
      </c>
      <c r="M11" s="121">
        <f>'ПС 110 кВ'!M1864+'ПС 110 кВ'!M1884</f>
        <v>2.2800000000061118</v>
      </c>
      <c r="N11" s="470">
        <f>'ПС 110 кВ'!N1864+'ПС 110 кВ'!N1884</f>
        <v>1.4400000000096043</v>
      </c>
      <c r="O11" s="121">
        <f>'ПС 110 кВ'!O1864+'ПС 110 кВ'!O1884</f>
        <v>1.319999999985157</v>
      </c>
      <c r="P11" s="121">
        <f>'ПС 110 кВ'!P1864+'ПС 110 кВ'!P1884</f>
        <v>1.2000000000043656</v>
      </c>
      <c r="Q11" s="121">
        <f>'ПС 110 кВ'!Q1864+'ПС 110 кВ'!Q1884</f>
        <v>1.2000000000043656</v>
      </c>
      <c r="R11" s="121">
        <f>'ПС 110 кВ'!R1864+'ПС 110 кВ'!R1884</f>
        <v>2.2800000000061118</v>
      </c>
      <c r="S11" s="121">
        <f>'ПС 110 кВ'!S1864+'ПС 110 кВ'!S1884</f>
        <v>2.2799999999842839</v>
      </c>
      <c r="T11" s="121">
        <f>'ПС 110 кВ'!T1864+'ПС 110 кВ'!T1884</f>
        <v>2.4000000000087311</v>
      </c>
      <c r="U11" s="121">
        <f>'ПС 110 кВ'!U1864+'ПС 110 кВ'!U1884</f>
        <v>2.3999999999869033</v>
      </c>
      <c r="V11" s="470">
        <f>'ПС 110 кВ'!V1864+'ПС 110 кВ'!V1884</f>
        <v>2.4000000000087311</v>
      </c>
      <c r="W11" s="121">
        <f>'ПС 110 кВ'!W1864+'ПС 110 кВ'!W1884</f>
        <v>2.5200000000113505</v>
      </c>
      <c r="X11" s="121">
        <f>'ПС 110 кВ'!X1864+'ПС 110 кВ'!X1884</f>
        <v>2.3999999999869033</v>
      </c>
      <c r="Y11" s="121">
        <f>'ПС 110 кВ'!Y1864+'ПС 110 кВ'!Y1884</f>
        <v>2.2800000000061118</v>
      </c>
      <c r="Z11" s="121">
        <f>'ПС 110 кВ'!Z1864+'ПС 110 кВ'!Z1884</f>
        <v>2.1600000000034925</v>
      </c>
      <c r="AA11" s="121">
        <f>'ПС 110 кВ'!AA1864+'ПС 110 кВ'!AA1884</f>
        <v>2.0400000000008731</v>
      </c>
      <c r="AB11" s="121">
        <f>'ПС 110 кВ'!AB1864+'ПС 110 кВ'!AB1884</f>
        <v>1.5599999999903957</v>
      </c>
      <c r="AC11" s="133">
        <f>SUM(E11:AB11)</f>
        <v>48.360000000007858</v>
      </c>
    </row>
    <row r="12" spans="1:32" s="5" customFormat="1" ht="11.25">
      <c r="A12" s="1321"/>
      <c r="B12" s="1315"/>
      <c r="C12" s="11" t="s">
        <v>482</v>
      </c>
      <c r="D12" s="11" t="s">
        <v>503</v>
      </c>
      <c r="E12" s="97">
        <f>'ПС 110 кВ'!E1865+'ПС 110 кВ'!E1885</f>
        <v>0</v>
      </c>
      <c r="F12" s="97">
        <f>'ПС 110 кВ'!F1865+'ПС 110 кВ'!F1885</f>
        <v>0</v>
      </c>
      <c r="G12" s="97">
        <f>'ПС 110 кВ'!G1865+'ПС 110 кВ'!G1885</f>
        <v>0</v>
      </c>
      <c r="H12" s="501">
        <f>'ПС 110 кВ'!H1865+'ПС 110 кВ'!H1885</f>
        <v>0</v>
      </c>
      <c r="I12" s="97">
        <f>'ПС 110 кВ'!I1865+'ПС 110 кВ'!I1885</f>
        <v>0</v>
      </c>
      <c r="J12" s="97">
        <f>'ПС 110 кВ'!J1865+'ПС 110 кВ'!J1885</f>
        <v>0</v>
      </c>
      <c r="K12" s="97">
        <f>'ПС 110 кВ'!K1865+'ПС 110 кВ'!K1885</f>
        <v>0</v>
      </c>
      <c r="L12" s="97">
        <f>'ПС 110 кВ'!L1865+'ПС 110 кВ'!L1885</f>
        <v>0</v>
      </c>
      <c r="M12" s="97">
        <f>'ПС 110 кВ'!M1865+'ПС 110 кВ'!M1885</f>
        <v>0</v>
      </c>
      <c r="N12" s="501">
        <f>'ПС 110 кВ'!N1865+'ПС 110 кВ'!N1885</f>
        <v>0</v>
      </c>
      <c r="O12" s="97">
        <f>'ПС 110 кВ'!O1865+'ПС 110 кВ'!O1885</f>
        <v>0</v>
      </c>
      <c r="P12" s="97">
        <f>'ПС 110 кВ'!P1865+'ПС 110 кВ'!P1885</f>
        <v>0</v>
      </c>
      <c r="Q12" s="97">
        <f>'ПС 110 кВ'!Q1865+'ПС 110 кВ'!Q1885</f>
        <v>0</v>
      </c>
      <c r="R12" s="97">
        <f>'ПС 110 кВ'!R1865+'ПС 110 кВ'!R1885</f>
        <v>0</v>
      </c>
      <c r="S12" s="97">
        <f>'ПС 110 кВ'!S1865+'ПС 110 кВ'!S1885</f>
        <v>0</v>
      </c>
      <c r="T12" s="97">
        <f>'ПС 110 кВ'!T1865+'ПС 110 кВ'!T1885</f>
        <v>0</v>
      </c>
      <c r="U12" s="97">
        <f>'ПС 110 кВ'!U1865+'ПС 110 кВ'!U1885</f>
        <v>0</v>
      </c>
      <c r="V12" s="501">
        <f>'ПС 110 кВ'!V1865+'ПС 110 кВ'!V1885</f>
        <v>0</v>
      </c>
      <c r="W12" s="97">
        <f>'ПС 110 кВ'!W1865+'ПС 110 кВ'!W1885</f>
        <v>0</v>
      </c>
      <c r="X12" s="97">
        <f>'ПС 110 кВ'!X1865+'ПС 110 кВ'!X1885</f>
        <v>0</v>
      </c>
      <c r="Y12" s="97">
        <f>'ПС 110 кВ'!Y1865+'ПС 110 кВ'!Y1885</f>
        <v>0</v>
      </c>
      <c r="Z12" s="97">
        <f>'ПС 110 кВ'!Z1865+'ПС 110 кВ'!Z1885</f>
        <v>0</v>
      </c>
      <c r="AA12" s="97">
        <f>'ПС 110 кВ'!AA1865+'ПС 110 кВ'!AA1885</f>
        <v>0</v>
      </c>
      <c r="AB12" s="97">
        <f>'ПС 110 кВ'!AB1865+'ПС 110 кВ'!AB1885</f>
        <v>0</v>
      </c>
      <c r="AC12" s="136">
        <f>SUM(E12:AB12)</f>
        <v>0</v>
      </c>
      <c r="AD12" s="5" t="s">
        <v>469</v>
      </c>
    </row>
    <row r="13" spans="1:32" s="5" customFormat="1" ht="11.25">
      <c r="A13" s="1321"/>
      <c r="B13" s="1315"/>
      <c r="C13" s="11" t="s">
        <v>8</v>
      </c>
      <c r="D13" s="11" t="s">
        <v>463</v>
      </c>
      <c r="E13" s="97">
        <f>'ПС 110 кВ'!E1866+'ПС 110 кВ'!E1886</f>
        <v>89</v>
      </c>
      <c r="F13" s="97">
        <f>'ПС 110 кВ'!F1866+'ПС 110 кВ'!F1886</f>
        <v>79</v>
      </c>
      <c r="G13" s="97">
        <f>'ПС 110 кВ'!G1866+'ПС 110 кВ'!G1886</f>
        <v>82</v>
      </c>
      <c r="H13" s="572">
        <f>'ПС 110 кВ'!H1866+'ПС 110 кВ'!H1886</f>
        <v>77</v>
      </c>
      <c r="I13" s="97">
        <f>'ПС 110 кВ'!I1866+'ПС 110 кВ'!I1886</f>
        <v>84</v>
      </c>
      <c r="J13" s="97">
        <f>'ПС 110 кВ'!J1866+'ПС 110 кВ'!J1886</f>
        <v>96</v>
      </c>
      <c r="K13" s="97">
        <f>'ПС 110 кВ'!K1866+'ПС 110 кВ'!K1886</f>
        <v>108</v>
      </c>
      <c r="L13" s="97">
        <f>'ПС 110 кВ'!L1866+'ПС 110 кВ'!L1886</f>
        <v>122</v>
      </c>
      <c r="M13" s="97">
        <f>'ПС 110 кВ'!M1866+'ПС 110 кВ'!M1886</f>
        <v>126</v>
      </c>
      <c r="N13" s="572">
        <f>'ПС 110 кВ'!N1866+'ПС 110 кВ'!N1886</f>
        <v>134</v>
      </c>
      <c r="O13" s="97">
        <f>'ПС 110 кВ'!O1866+'ПС 110 кВ'!O1886</f>
        <v>135</v>
      </c>
      <c r="P13" s="97">
        <f>'ПС 110 кВ'!P1866+'ПС 110 кВ'!P1886</f>
        <v>131</v>
      </c>
      <c r="Q13" s="97">
        <f>'ПС 110 кВ'!Q1866+'ПС 110 кВ'!Q1886</f>
        <v>121</v>
      </c>
      <c r="R13" s="97">
        <f>'ПС 110 кВ'!R1866+'ПС 110 кВ'!R1886</f>
        <v>128</v>
      </c>
      <c r="S13" s="97">
        <f>'ПС 110 кВ'!S1866+'ПС 110 кВ'!S1886</f>
        <v>129</v>
      </c>
      <c r="T13" s="97">
        <f>'ПС 110 кВ'!T1866+'ПС 110 кВ'!T1886</f>
        <v>144</v>
      </c>
      <c r="U13" s="97">
        <f>'ПС 110 кВ'!U1866+'ПС 110 кВ'!U1886</f>
        <v>138</v>
      </c>
      <c r="V13" s="572">
        <f>'ПС 110 кВ'!V1866+'ПС 110 кВ'!V1886</f>
        <v>144</v>
      </c>
      <c r="W13" s="97">
        <f>'ПС 110 кВ'!W1866+'ПС 110 кВ'!W1886</f>
        <v>135</v>
      </c>
      <c r="X13" s="97">
        <f>'ПС 110 кВ'!X1866+'ПС 110 кВ'!X1886</f>
        <v>136</v>
      </c>
      <c r="Y13" s="97">
        <f>'ПС 110 кВ'!Y1866+'ПС 110 кВ'!Y1886</f>
        <v>133</v>
      </c>
      <c r="Z13" s="97">
        <f>'ПС 110 кВ'!Z1866+'ПС 110 кВ'!Z1886</f>
        <v>117</v>
      </c>
      <c r="AA13" s="97">
        <f>'ПС 110 кВ'!AA1866+'ПС 110 кВ'!AA1886</f>
        <v>110</v>
      </c>
      <c r="AB13" s="97">
        <f>'ПС 110 кВ'!AB1866+'ПС 110 кВ'!AB1886</f>
        <v>98</v>
      </c>
      <c r="AC13" s="94"/>
    </row>
    <row r="14" spans="1:32" s="5" customFormat="1" ht="12" thickBot="1">
      <c r="A14" s="1321"/>
      <c r="B14" s="1315"/>
      <c r="C14" s="11" t="s">
        <v>16</v>
      </c>
      <c r="D14" s="11"/>
      <c r="E14" s="122">
        <f t="shared" ref="E14:AC14" si="0">E12/E11</f>
        <v>0</v>
      </c>
      <c r="F14" s="122">
        <f t="shared" si="0"/>
        <v>0</v>
      </c>
      <c r="G14" s="122">
        <f t="shared" si="0"/>
        <v>0</v>
      </c>
      <c r="H14" s="471">
        <f t="shared" si="0"/>
        <v>0</v>
      </c>
      <c r="I14" s="122">
        <f t="shared" si="0"/>
        <v>0</v>
      </c>
      <c r="J14" s="122">
        <f t="shared" si="0"/>
        <v>0</v>
      </c>
      <c r="K14" s="122">
        <f t="shared" si="0"/>
        <v>0</v>
      </c>
      <c r="L14" s="122">
        <f t="shared" si="0"/>
        <v>0</v>
      </c>
      <c r="M14" s="122">
        <f t="shared" si="0"/>
        <v>0</v>
      </c>
      <c r="N14" s="471">
        <f t="shared" si="0"/>
        <v>0</v>
      </c>
      <c r="O14" s="122">
        <f t="shared" si="0"/>
        <v>0</v>
      </c>
      <c r="P14" s="122">
        <f t="shared" si="0"/>
        <v>0</v>
      </c>
      <c r="Q14" s="122">
        <f t="shared" si="0"/>
        <v>0</v>
      </c>
      <c r="R14" s="122">
        <f t="shared" si="0"/>
        <v>0</v>
      </c>
      <c r="S14" s="122">
        <f t="shared" si="0"/>
        <v>0</v>
      </c>
      <c r="T14" s="122">
        <f t="shared" si="0"/>
        <v>0</v>
      </c>
      <c r="U14" s="122">
        <f t="shared" si="0"/>
        <v>0</v>
      </c>
      <c r="V14" s="471">
        <f t="shared" si="0"/>
        <v>0</v>
      </c>
      <c r="W14" s="122">
        <f t="shared" si="0"/>
        <v>0</v>
      </c>
      <c r="X14" s="122">
        <f t="shared" si="0"/>
        <v>0</v>
      </c>
      <c r="Y14" s="122">
        <f t="shared" si="0"/>
        <v>0</v>
      </c>
      <c r="Z14" s="122">
        <f t="shared" si="0"/>
        <v>0</v>
      </c>
      <c r="AA14" s="122">
        <f t="shared" si="0"/>
        <v>0</v>
      </c>
      <c r="AB14" s="122">
        <f t="shared" si="0"/>
        <v>0</v>
      </c>
      <c r="AC14" s="129">
        <f t="shared" si="0"/>
        <v>0</v>
      </c>
    </row>
    <row r="15" spans="1:32" s="5" customFormat="1" ht="11.25">
      <c r="A15" s="1320" t="s">
        <v>535</v>
      </c>
      <c r="B15" s="1314" t="s">
        <v>551</v>
      </c>
      <c r="C15" s="10" t="s">
        <v>481</v>
      </c>
      <c r="D15" s="10" t="s">
        <v>503</v>
      </c>
      <c r="E15" s="121">
        <f>'ПС 110 кВ'!E1848+'ПС 110 кВ'!E1880</f>
        <v>2.2799999999842839</v>
      </c>
      <c r="F15" s="121">
        <f>'ПС 110 кВ'!F1848+'ПС 110 кВ'!F1880</f>
        <v>3</v>
      </c>
      <c r="G15" s="121">
        <f>'ПС 110 кВ'!G1848+'ПС 110 кВ'!G1880</f>
        <v>2.6400000000139698</v>
      </c>
      <c r="H15" s="470">
        <f>'ПС 110 кВ'!H1848+'ПС 110 кВ'!H1880</f>
        <v>2.3999999999869033</v>
      </c>
      <c r="I15" s="121">
        <f>'ПС 110 кВ'!I1848+'ПС 110 кВ'!I1880</f>
        <v>3.360000000007858</v>
      </c>
      <c r="J15" s="121">
        <f>'ПС 110 кВ'!J1848+'ПС 110 кВ'!J1880</f>
        <v>3.2400000000052387</v>
      </c>
      <c r="K15" s="121">
        <f>'ПС 110 кВ'!K1848+'ПС 110 кВ'!K1880</f>
        <v>2.3999999999869033</v>
      </c>
      <c r="L15" s="121">
        <f>'ПС 110 кВ'!L1848+'ПС 110 кВ'!L1880</f>
        <v>2.8799999999973807</v>
      </c>
      <c r="M15" s="121">
        <f>'ПС 110 кВ'!M1848+'ПС 110 кВ'!M1880</f>
        <v>2.5200000000113505</v>
      </c>
      <c r="N15" s="470">
        <f>'ПС 110 кВ'!N1848+'ПС 110 кВ'!N1880</f>
        <v>1.6799999999930151</v>
      </c>
      <c r="O15" s="121">
        <f>'ПС 110 кВ'!O1848+'ПС 110 кВ'!O1880</f>
        <v>2.0400000000008731</v>
      </c>
      <c r="P15" s="121">
        <f>'ПС 110 кВ'!P1848+'ПС 110 кВ'!P1880</f>
        <v>1.6799999999930151</v>
      </c>
      <c r="Q15" s="121">
        <f>'ПС 110 кВ'!Q1848+'ПС 110 кВ'!Q1880</f>
        <v>2.6400000000139698</v>
      </c>
      <c r="R15" s="121">
        <f>'ПС 110 кВ'!R1848+'ПС 110 кВ'!R1880</f>
        <v>3.2400000000052387</v>
      </c>
      <c r="S15" s="121">
        <f>'ПС 110 кВ'!S1848+'ПС 110 кВ'!S1880</f>
        <v>3.2399999999834108</v>
      </c>
      <c r="T15" s="121">
        <f>'ПС 110 кВ'!T1848+'ПС 110 кВ'!T1880</f>
        <v>3.4800000000104774</v>
      </c>
      <c r="U15" s="121">
        <f>'ПС 110 кВ'!U1848+'ПС 110 кВ'!U1880</f>
        <v>3.5999999999912689</v>
      </c>
      <c r="V15" s="470">
        <f>'ПС 110 кВ'!V1848+'ПС 110 кВ'!V1880</f>
        <v>3.7199999999938882</v>
      </c>
      <c r="W15" s="121">
        <f>'ПС 110 кВ'!W1848+'ПС 110 кВ'!W1880</f>
        <v>3.7200000000157161</v>
      </c>
      <c r="X15" s="121">
        <f>'ПС 110 кВ'!X1848+'ПС 110 кВ'!X1880</f>
        <v>3.7199999999938882</v>
      </c>
      <c r="Y15" s="121">
        <f>'ПС 110 кВ'!Y1848+'ПС 110 кВ'!Y1880</f>
        <v>3.5999999999912689</v>
      </c>
      <c r="Z15" s="121">
        <f>'ПС 110 кВ'!Z1848+'ПС 110 кВ'!Z1880</f>
        <v>3.360000000007858</v>
      </c>
      <c r="AA15" s="121">
        <f>'ПС 110 кВ'!AA1848+'ПС 110 кВ'!AA1880</f>
        <v>2.8799999999973807</v>
      </c>
      <c r="AB15" s="121">
        <f>'ПС 110 кВ'!AB1848+'ПС 110 кВ'!AB1880</f>
        <v>2.4000000000087311</v>
      </c>
      <c r="AC15" s="136">
        <f>SUM(E15:AB15)</f>
        <v>69.719999999993888</v>
      </c>
    </row>
    <row r="16" spans="1:32" s="5" customFormat="1" ht="11.25">
      <c r="A16" s="1321"/>
      <c r="B16" s="1315"/>
      <c r="C16" s="11" t="s">
        <v>482</v>
      </c>
      <c r="D16" s="11" t="s">
        <v>503</v>
      </c>
      <c r="E16" s="97">
        <f>'ПС 110 кВ'!E1849+'ПС 110 кВ'!E1881</f>
        <v>0.60000000000218279</v>
      </c>
      <c r="F16" s="97">
        <f>'ПС 110 кВ'!F1849+'ПС 110 кВ'!F1881</f>
        <v>0.60000000000218279</v>
      </c>
      <c r="G16" s="97">
        <f>'ПС 110 кВ'!G1849+'ПС 110 кВ'!G1881</f>
        <v>0.24000000000523869</v>
      </c>
      <c r="H16" s="501">
        <f>'ПС 110 кВ'!H1849+'ПС 110 кВ'!H1881</f>
        <v>0.3599999999969441</v>
      </c>
      <c r="I16" s="97">
        <f>'ПС 110 кВ'!I1849+'ПС 110 кВ'!I1881</f>
        <v>0.23999999999432475</v>
      </c>
      <c r="J16" s="97">
        <f>'ПС 110 кВ'!J1849+'ПС 110 кВ'!J1881</f>
        <v>0.72000000000480213</v>
      </c>
      <c r="K16" s="97">
        <f>'ПС 110 кВ'!K1849+'ПС 110 кВ'!K1881</f>
        <v>0.60000000000218279</v>
      </c>
      <c r="L16" s="97">
        <f>'ПС 110 кВ'!L1849+'ПС 110 кВ'!L1881</f>
        <v>0.83999999999650754</v>
      </c>
      <c r="M16" s="97">
        <f>'ПС 110 кВ'!M1849+'ПС 110 кВ'!M1881</f>
        <v>0.83999999999650754</v>
      </c>
      <c r="N16" s="501">
        <f>'ПС 110 кВ'!N1849+'ПС 110 кВ'!N1881</f>
        <v>0.95999999999912689</v>
      </c>
      <c r="O16" s="97">
        <f>'ПС 110 кВ'!O1849+'ПС 110 кВ'!O1881</f>
        <v>0.84000000000742148</v>
      </c>
      <c r="P16" s="97">
        <f>'ПС 110 кВ'!P1849+'ПС 110 кВ'!P1881</f>
        <v>0.3599999999969441</v>
      </c>
      <c r="Q16" s="97">
        <f>'ПС 110 кВ'!Q1849+'ПС 110 кВ'!Q1881</f>
        <v>0.60000000000218279</v>
      </c>
      <c r="R16" s="97">
        <f>'ПС 110 кВ'!R1849+'ПС 110 кВ'!R1881</f>
        <v>0.60000000000218279</v>
      </c>
      <c r="S16" s="97">
        <f>'ПС 110 кВ'!S1849+'ПС 110 кВ'!S1881</f>
        <v>1.1999999999934516</v>
      </c>
      <c r="T16" s="97">
        <f>'ПС 110 кВ'!T1849+'ПС 110 кВ'!T1881</f>
        <v>0.60000000000218279</v>
      </c>
      <c r="U16" s="97">
        <f>'ПС 110 кВ'!U1849+'ПС 110 кВ'!U1881</f>
        <v>0.60000000000218279</v>
      </c>
      <c r="V16" s="501">
        <f>'ПС 110 кВ'!V1849+'ПС 110 кВ'!V1881</f>
        <v>1.1999999999934516</v>
      </c>
      <c r="W16" s="97">
        <f>'ПС 110 кВ'!W1849+'ПС 110 кВ'!W1881</f>
        <v>1.2000000000043656</v>
      </c>
      <c r="X16" s="97">
        <f>'ПС 110 кВ'!X1849+'ПС 110 кВ'!X1881</f>
        <v>0.60000000000218279</v>
      </c>
      <c r="Y16" s="97">
        <f>'ПС 110 кВ'!Y1849+'ПС 110 кВ'!Y1881</f>
        <v>0.60000000000218279</v>
      </c>
      <c r="Z16" s="97">
        <f>'ПС 110 кВ'!Z1849+'ПС 110 кВ'!Z1881</f>
        <v>1.1999999999934516</v>
      </c>
      <c r="AA16" s="97">
        <f>'ПС 110 кВ'!AA1849+'ПС 110 кВ'!AA1881</f>
        <v>0.60000000000218279</v>
      </c>
      <c r="AB16" s="97">
        <f>'ПС 110 кВ'!AB1849+'ПС 110 кВ'!AB1881</f>
        <v>0.60000000000218279</v>
      </c>
      <c r="AC16" s="136">
        <f>SUM(E16:AB16)</f>
        <v>16.800000000006548</v>
      </c>
    </row>
    <row r="17" spans="1:29" s="5" customFormat="1" ht="11.25">
      <c r="A17" s="1321"/>
      <c r="B17" s="1315"/>
      <c r="C17" s="11" t="s">
        <v>8</v>
      </c>
      <c r="D17" s="11" t="s">
        <v>463</v>
      </c>
      <c r="E17" s="97">
        <f>'ПС 110 кВ'!E1850+'ПС 110 кВ'!E1882</f>
        <v>129</v>
      </c>
      <c r="F17" s="97">
        <f>'ПС 110 кВ'!F1850+'ПС 110 кВ'!F1882</f>
        <v>114</v>
      </c>
      <c r="G17" s="97">
        <f>'ПС 110 кВ'!G1850+'ПС 110 кВ'!G1882</f>
        <v>110</v>
      </c>
      <c r="H17" s="538">
        <f>'ПС 110 кВ'!H1850+'ПС 110 кВ'!H1882</f>
        <v>109</v>
      </c>
      <c r="I17" s="97">
        <f>'ПС 110 кВ'!I1850+'ПС 110 кВ'!I1882</f>
        <v>118</v>
      </c>
      <c r="J17" s="97">
        <f>'ПС 110 кВ'!J1850+'ПС 110 кВ'!J1882</f>
        <v>131</v>
      </c>
      <c r="K17" s="97">
        <f>'ПС 110 кВ'!K1850+'ПС 110 кВ'!K1882</f>
        <v>155</v>
      </c>
      <c r="L17" s="97">
        <f>'ПС 110 кВ'!L1850+'ПС 110 кВ'!L1882</f>
        <v>170</v>
      </c>
      <c r="M17" s="97">
        <f>'ПС 110 кВ'!M1850+'ПС 110 кВ'!M1882</f>
        <v>185</v>
      </c>
      <c r="N17" s="538">
        <f>'ПС 110 кВ'!N1850+'ПС 110 кВ'!N1882</f>
        <v>182</v>
      </c>
      <c r="O17" s="97">
        <f>'ПС 110 кВ'!O1850+'ПС 110 кВ'!O1882</f>
        <v>179</v>
      </c>
      <c r="P17" s="97">
        <f>'ПС 110 кВ'!P1850+'ПС 110 кВ'!P1882</f>
        <v>183</v>
      </c>
      <c r="Q17" s="97">
        <f>'ПС 110 кВ'!Q1850+'ПС 110 кВ'!Q1882</f>
        <v>183</v>
      </c>
      <c r="R17" s="97">
        <f>'ПС 110 кВ'!R1850+'ПС 110 кВ'!R1882</f>
        <v>180</v>
      </c>
      <c r="S17" s="97">
        <f>'ПС 110 кВ'!S1850+'ПС 110 кВ'!S1882</f>
        <v>186</v>
      </c>
      <c r="T17" s="97">
        <f>'ПС 110 кВ'!T1850+'ПС 110 кВ'!T1882</f>
        <v>204</v>
      </c>
      <c r="U17" s="97">
        <f>'ПС 110 кВ'!U1850+'ПС 110 кВ'!U1882</f>
        <v>211</v>
      </c>
      <c r="V17" s="538">
        <f>'ПС 110 кВ'!V1850+'ПС 110 кВ'!V1882</f>
        <v>213</v>
      </c>
      <c r="W17" s="97">
        <f>'ПС 110 кВ'!W1850+'ПС 110 кВ'!W1882</f>
        <v>215</v>
      </c>
      <c r="X17" s="97">
        <f>'ПС 110 кВ'!X1850+'ПС 110 кВ'!X1882</f>
        <v>204</v>
      </c>
      <c r="Y17" s="97">
        <f>'ПС 110 кВ'!Y1850+'ПС 110 кВ'!Y1882</f>
        <v>201</v>
      </c>
      <c r="Z17" s="97">
        <f>'ПС 110 кВ'!Z1850+'ПС 110 кВ'!Z1882</f>
        <v>186</v>
      </c>
      <c r="AA17" s="97">
        <f>'ПС 110 кВ'!AA1850+'ПС 110 кВ'!AA1882</f>
        <v>162</v>
      </c>
      <c r="AB17" s="97">
        <f>'ПС 110 кВ'!AB1850+'ПС 110 кВ'!AB1882</f>
        <v>142</v>
      </c>
      <c r="AC17" s="94"/>
    </row>
    <row r="18" spans="1:29" s="5" customFormat="1" ht="12" thickBot="1">
      <c r="A18" s="1321"/>
      <c r="B18" s="1315"/>
      <c r="C18" s="11" t="s">
        <v>16</v>
      </c>
      <c r="D18" s="11"/>
      <c r="E18" s="122">
        <f t="shared" ref="E18:AC18" si="1">E16/E15</f>
        <v>0.26315789473961343</v>
      </c>
      <c r="F18" s="122">
        <f t="shared" si="1"/>
        <v>0.2000000000007276</v>
      </c>
      <c r="G18" s="122">
        <f t="shared" si="1"/>
        <v>9.0909090910594209E-2</v>
      </c>
      <c r="H18" s="471">
        <f t="shared" si="1"/>
        <v>0.14999999999954525</v>
      </c>
      <c r="I18" s="122">
        <f t="shared" si="1"/>
        <v>7.1428571426715312E-2</v>
      </c>
      <c r="J18" s="122">
        <f t="shared" si="1"/>
        <v>0.22222222222334506</v>
      </c>
      <c r="K18" s="122">
        <f t="shared" si="1"/>
        <v>0.25000000000227374</v>
      </c>
      <c r="L18" s="122">
        <f t="shared" si="1"/>
        <v>0.29166666666571928</v>
      </c>
      <c r="M18" s="122">
        <f t="shared" si="1"/>
        <v>0.33333333333044607</v>
      </c>
      <c r="N18" s="471">
        <f t="shared" si="1"/>
        <v>0.57142857143042758</v>
      </c>
      <c r="O18" s="122">
        <f t="shared" si="1"/>
        <v>0.41176470588581471</v>
      </c>
      <c r="P18" s="122">
        <f t="shared" si="1"/>
        <v>0.21428571428478624</v>
      </c>
      <c r="Q18" s="122">
        <f t="shared" si="1"/>
        <v>0.22727272727235145</v>
      </c>
      <c r="R18" s="122">
        <f t="shared" si="1"/>
        <v>0.18518518518555946</v>
      </c>
      <c r="S18" s="122">
        <f t="shared" si="1"/>
        <v>0.37037037037024562</v>
      </c>
      <c r="T18" s="122">
        <f>T16/T15</f>
        <v>0.17241379310355642</v>
      </c>
      <c r="U18" s="122">
        <f t="shared" si="1"/>
        <v>0.16666666666767721</v>
      </c>
      <c r="V18" s="471">
        <f t="shared" si="1"/>
        <v>0.32258064516006002</v>
      </c>
      <c r="W18" s="122">
        <f t="shared" si="1"/>
        <v>0.32258064516110102</v>
      </c>
      <c r="X18" s="122">
        <f t="shared" si="1"/>
        <v>0.16129032258149692</v>
      </c>
      <c r="Y18" s="122">
        <f t="shared" si="1"/>
        <v>0.16666666666767721</v>
      </c>
      <c r="Z18" s="122">
        <f t="shared" si="1"/>
        <v>0.35714285714007299</v>
      </c>
      <c r="AA18" s="122">
        <f t="shared" si="1"/>
        <v>0.20833333333428072</v>
      </c>
      <c r="AB18" s="122">
        <f t="shared" si="1"/>
        <v>0.25</v>
      </c>
      <c r="AC18" s="129">
        <f t="shared" si="1"/>
        <v>0.24096385542180179</v>
      </c>
    </row>
    <row r="19" spans="1:29" s="5" customFormat="1" ht="11.25">
      <c r="A19" s="1320" t="s">
        <v>100</v>
      </c>
      <c r="B19" s="1317" t="s">
        <v>536</v>
      </c>
      <c r="C19" s="10" t="s">
        <v>481</v>
      </c>
      <c r="D19" s="10" t="s">
        <v>464</v>
      </c>
      <c r="E19" s="91"/>
      <c r="F19" s="91"/>
      <c r="G19" s="91"/>
      <c r="H19" s="469"/>
      <c r="I19" s="91"/>
      <c r="J19" s="91"/>
      <c r="K19" s="91"/>
      <c r="L19" s="91"/>
      <c r="M19" s="91"/>
      <c r="N19" s="469"/>
      <c r="O19" s="91"/>
      <c r="P19" s="91"/>
      <c r="Q19" s="91"/>
      <c r="R19" s="91"/>
      <c r="S19" s="91"/>
      <c r="T19" s="91"/>
      <c r="U19" s="91"/>
      <c r="V19" s="469"/>
      <c r="W19" s="91"/>
      <c r="X19" s="91"/>
      <c r="Y19" s="91"/>
      <c r="Z19" s="91"/>
      <c r="AA19" s="91"/>
      <c r="AB19" s="91"/>
      <c r="AC19" s="136">
        <f>SUM(E19:AB19)</f>
        <v>0</v>
      </c>
    </row>
    <row r="20" spans="1:29" s="5" customFormat="1" ht="11.25">
      <c r="A20" s="1321"/>
      <c r="B20" s="1318"/>
      <c r="C20" s="11" t="s">
        <v>482</v>
      </c>
      <c r="D20" s="11" t="s">
        <v>464</v>
      </c>
      <c r="E20" s="93"/>
      <c r="F20" s="93"/>
      <c r="G20" s="93"/>
      <c r="H20" s="474"/>
      <c r="I20" s="93"/>
      <c r="J20" s="93"/>
      <c r="K20" s="93"/>
      <c r="L20" s="93"/>
      <c r="M20" s="93"/>
      <c r="N20" s="474"/>
      <c r="O20" s="93"/>
      <c r="P20" s="93"/>
      <c r="Q20" s="93"/>
      <c r="R20" s="93"/>
      <c r="S20" s="93"/>
      <c r="T20" s="93"/>
      <c r="U20" s="93"/>
      <c r="V20" s="474"/>
      <c r="W20" s="93"/>
      <c r="X20" s="93"/>
      <c r="Y20" s="93"/>
      <c r="Z20" s="93"/>
      <c r="AA20" s="93"/>
      <c r="AB20" s="93"/>
      <c r="AC20" s="136">
        <f>SUM(E20:AB20)</f>
        <v>0</v>
      </c>
    </row>
    <row r="21" spans="1:29" s="5" customFormat="1" ht="12">
      <c r="A21" s="1321"/>
      <c r="B21" s="1318"/>
      <c r="C21" s="11" t="s">
        <v>8</v>
      </c>
      <c r="D21" s="8" t="s">
        <v>463</v>
      </c>
      <c r="E21" s="1180">
        <v>77</v>
      </c>
      <c r="F21" s="972">
        <v>71</v>
      </c>
      <c r="G21" s="972">
        <v>75</v>
      </c>
      <c r="H21" s="538">
        <v>73</v>
      </c>
      <c r="I21" s="972">
        <v>70</v>
      </c>
      <c r="J21" s="972">
        <v>81</v>
      </c>
      <c r="K21" s="972">
        <v>98</v>
      </c>
      <c r="L21" s="972">
        <v>109</v>
      </c>
      <c r="M21" s="972">
        <v>115</v>
      </c>
      <c r="N21" s="538">
        <v>112</v>
      </c>
      <c r="O21" s="972">
        <v>114</v>
      </c>
      <c r="P21" s="972">
        <v>106</v>
      </c>
      <c r="Q21" s="972">
        <v>116</v>
      </c>
      <c r="R21" s="972">
        <v>108</v>
      </c>
      <c r="S21" s="972">
        <v>111</v>
      </c>
      <c r="T21" s="972">
        <v>122</v>
      </c>
      <c r="U21" s="972">
        <v>125</v>
      </c>
      <c r="V21" s="538">
        <v>127</v>
      </c>
      <c r="W21" s="972">
        <v>119</v>
      </c>
      <c r="X21" s="972">
        <v>124</v>
      </c>
      <c r="Y21" s="972">
        <v>118</v>
      </c>
      <c r="Z21" s="972">
        <v>112</v>
      </c>
      <c r="AA21" s="972">
        <v>97</v>
      </c>
      <c r="AB21" s="973">
        <v>91</v>
      </c>
      <c r="AC21" s="94"/>
    </row>
    <row r="22" spans="1:29" s="5" customFormat="1" ht="12" thickBot="1">
      <c r="A22" s="1321"/>
      <c r="B22" s="1318"/>
      <c r="C22" s="11" t="s">
        <v>16</v>
      </c>
      <c r="D22" s="11"/>
      <c r="E22" s="122" t="e">
        <f t="shared" ref="E22:AB22" si="2">E20/E19</f>
        <v>#DIV/0!</v>
      </c>
      <c r="F22" s="122" t="e">
        <f t="shared" si="2"/>
        <v>#DIV/0!</v>
      </c>
      <c r="G22" s="122" t="e">
        <f t="shared" si="2"/>
        <v>#DIV/0!</v>
      </c>
      <c r="H22" s="471" t="e">
        <f t="shared" si="2"/>
        <v>#DIV/0!</v>
      </c>
      <c r="I22" s="122" t="e">
        <f t="shared" si="2"/>
        <v>#DIV/0!</v>
      </c>
      <c r="J22" s="122" t="e">
        <f t="shared" si="2"/>
        <v>#DIV/0!</v>
      </c>
      <c r="K22" s="122" t="e">
        <f t="shared" si="2"/>
        <v>#DIV/0!</v>
      </c>
      <c r="L22" s="122" t="e">
        <f t="shared" si="2"/>
        <v>#DIV/0!</v>
      </c>
      <c r="M22" s="122" t="e">
        <f t="shared" si="2"/>
        <v>#DIV/0!</v>
      </c>
      <c r="N22" s="471" t="e">
        <f t="shared" si="2"/>
        <v>#DIV/0!</v>
      </c>
      <c r="O22" s="122" t="e">
        <f t="shared" si="2"/>
        <v>#DIV/0!</v>
      </c>
      <c r="P22" s="122" t="e">
        <f t="shared" si="2"/>
        <v>#DIV/0!</v>
      </c>
      <c r="Q22" s="122" t="e">
        <f t="shared" si="2"/>
        <v>#DIV/0!</v>
      </c>
      <c r="R22" s="122" t="e">
        <f t="shared" si="2"/>
        <v>#DIV/0!</v>
      </c>
      <c r="S22" s="122" t="e">
        <f t="shared" si="2"/>
        <v>#DIV/0!</v>
      </c>
      <c r="T22" s="122" t="e">
        <f t="shared" si="2"/>
        <v>#DIV/0!</v>
      </c>
      <c r="U22" s="122" t="e">
        <f t="shared" si="2"/>
        <v>#DIV/0!</v>
      </c>
      <c r="V22" s="471" t="e">
        <f t="shared" si="2"/>
        <v>#DIV/0!</v>
      </c>
      <c r="W22" s="122" t="e">
        <f t="shared" si="2"/>
        <v>#DIV/0!</v>
      </c>
      <c r="X22" s="122" t="e">
        <f t="shared" si="2"/>
        <v>#DIV/0!</v>
      </c>
      <c r="Y22" s="122" t="e">
        <f t="shared" si="2"/>
        <v>#DIV/0!</v>
      </c>
      <c r="Z22" s="122" t="e">
        <f t="shared" si="2"/>
        <v>#DIV/0!</v>
      </c>
      <c r="AA22" s="122" t="e">
        <f t="shared" si="2"/>
        <v>#DIV/0!</v>
      </c>
      <c r="AB22" s="122" t="e">
        <f t="shared" si="2"/>
        <v>#DIV/0!</v>
      </c>
      <c r="AC22" s="94" t="e">
        <f>AC20/AC19</f>
        <v>#DIV/0!</v>
      </c>
    </row>
    <row r="23" spans="1:29" s="5" customFormat="1" ht="11.25">
      <c r="A23" s="1320" t="s">
        <v>124</v>
      </c>
      <c r="B23" s="1317" t="s">
        <v>537</v>
      </c>
      <c r="C23" s="10" t="s">
        <v>481</v>
      </c>
      <c r="D23" s="10" t="s">
        <v>464</v>
      </c>
      <c r="E23" s="91"/>
      <c r="F23" s="91"/>
      <c r="G23" s="91"/>
      <c r="H23" s="469"/>
      <c r="I23" s="91"/>
      <c r="J23" s="91"/>
      <c r="K23" s="91"/>
      <c r="L23" s="91"/>
      <c r="M23" s="91"/>
      <c r="N23" s="469"/>
      <c r="O23" s="91"/>
      <c r="P23" s="91"/>
      <c r="Q23" s="91"/>
      <c r="R23" s="91"/>
      <c r="S23" s="91"/>
      <c r="T23" s="91"/>
      <c r="U23" s="91"/>
      <c r="V23" s="469"/>
      <c r="W23" s="91"/>
      <c r="X23" s="91"/>
      <c r="Y23" s="91"/>
      <c r="Z23" s="91"/>
      <c r="AA23" s="91"/>
      <c r="AB23" s="91"/>
      <c r="AC23" s="136">
        <f>SUM(E23:AB23)</f>
        <v>0</v>
      </c>
    </row>
    <row r="24" spans="1:29" s="5" customFormat="1" ht="11.25">
      <c r="A24" s="1343"/>
      <c r="B24" s="1344"/>
      <c r="C24" s="11" t="s">
        <v>482</v>
      </c>
      <c r="D24" s="11" t="s">
        <v>464</v>
      </c>
      <c r="E24" s="93"/>
      <c r="F24" s="93"/>
      <c r="G24" s="93"/>
      <c r="H24" s="474"/>
      <c r="I24" s="93"/>
      <c r="J24" s="93"/>
      <c r="K24" s="93"/>
      <c r="L24" s="93"/>
      <c r="M24" s="93"/>
      <c r="N24" s="474"/>
      <c r="O24" s="93"/>
      <c r="P24" s="93"/>
      <c r="Q24" s="93"/>
      <c r="R24" s="93"/>
      <c r="S24" s="93"/>
      <c r="T24" s="93"/>
      <c r="U24" s="93"/>
      <c r="V24" s="474"/>
      <c r="W24" s="93"/>
      <c r="X24" s="93"/>
      <c r="Y24" s="93"/>
      <c r="Z24" s="93"/>
      <c r="AA24" s="93"/>
      <c r="AB24" s="93"/>
      <c r="AC24" s="136">
        <f>SUM(E24:AB24)</f>
        <v>0</v>
      </c>
    </row>
    <row r="25" spans="1:29" s="5" customFormat="1" ht="12">
      <c r="A25" s="1343"/>
      <c r="B25" s="1344"/>
      <c r="C25" s="11" t="s">
        <v>8</v>
      </c>
      <c r="D25" s="8" t="s">
        <v>463</v>
      </c>
      <c r="E25" s="1180">
        <v>119</v>
      </c>
      <c r="F25" s="974">
        <v>108</v>
      </c>
      <c r="G25" s="974">
        <v>109</v>
      </c>
      <c r="H25" s="538">
        <v>104</v>
      </c>
      <c r="I25" s="974">
        <v>113</v>
      </c>
      <c r="J25" s="974">
        <v>119</v>
      </c>
      <c r="K25" s="974">
        <v>149</v>
      </c>
      <c r="L25" s="974">
        <v>155</v>
      </c>
      <c r="M25" s="974">
        <v>179</v>
      </c>
      <c r="N25" s="538">
        <v>176</v>
      </c>
      <c r="O25" s="974">
        <v>176</v>
      </c>
      <c r="P25" s="974">
        <v>175</v>
      </c>
      <c r="Q25" s="974">
        <v>169</v>
      </c>
      <c r="R25" s="974">
        <v>175</v>
      </c>
      <c r="S25" s="974">
        <v>180</v>
      </c>
      <c r="T25" s="974">
        <v>199</v>
      </c>
      <c r="U25" s="974">
        <v>202</v>
      </c>
      <c r="V25" s="538">
        <v>209</v>
      </c>
      <c r="W25" s="974">
        <v>200</v>
      </c>
      <c r="X25" s="974">
        <v>199</v>
      </c>
      <c r="Y25" s="974">
        <v>190</v>
      </c>
      <c r="Z25" s="974">
        <v>184</v>
      </c>
      <c r="AA25" s="974">
        <v>162</v>
      </c>
      <c r="AB25" s="975">
        <v>137</v>
      </c>
      <c r="AC25" s="94"/>
    </row>
    <row r="26" spans="1:29" s="5" customFormat="1" ht="11.25">
      <c r="A26" s="1343"/>
      <c r="B26" s="1344"/>
      <c r="C26" s="11" t="s">
        <v>16</v>
      </c>
      <c r="D26" s="11"/>
      <c r="E26" s="122" t="e">
        <f t="shared" ref="E26:AC26" si="3">E24/E23</f>
        <v>#DIV/0!</v>
      </c>
      <c r="F26" s="122" t="e">
        <f t="shared" si="3"/>
        <v>#DIV/0!</v>
      </c>
      <c r="G26" s="122" t="e">
        <f t="shared" si="3"/>
        <v>#DIV/0!</v>
      </c>
      <c r="H26" s="471" t="e">
        <f t="shared" si="3"/>
        <v>#DIV/0!</v>
      </c>
      <c r="I26" s="122" t="e">
        <f t="shared" si="3"/>
        <v>#DIV/0!</v>
      </c>
      <c r="J26" s="122" t="e">
        <f t="shared" si="3"/>
        <v>#DIV/0!</v>
      </c>
      <c r="K26" s="122" t="e">
        <f t="shared" si="3"/>
        <v>#DIV/0!</v>
      </c>
      <c r="L26" s="122" t="e">
        <f t="shared" si="3"/>
        <v>#DIV/0!</v>
      </c>
      <c r="M26" s="122" t="e">
        <f t="shared" si="3"/>
        <v>#DIV/0!</v>
      </c>
      <c r="N26" s="471" t="e">
        <f t="shared" si="3"/>
        <v>#DIV/0!</v>
      </c>
      <c r="O26" s="122" t="e">
        <f t="shared" si="3"/>
        <v>#DIV/0!</v>
      </c>
      <c r="P26" s="122" t="e">
        <f t="shared" si="3"/>
        <v>#DIV/0!</v>
      </c>
      <c r="Q26" s="122" t="e">
        <f t="shared" si="3"/>
        <v>#DIV/0!</v>
      </c>
      <c r="R26" s="122" t="e">
        <f t="shared" si="3"/>
        <v>#DIV/0!</v>
      </c>
      <c r="S26" s="122" t="e">
        <f t="shared" si="3"/>
        <v>#DIV/0!</v>
      </c>
      <c r="T26" s="122" t="e">
        <f t="shared" si="3"/>
        <v>#DIV/0!</v>
      </c>
      <c r="U26" s="122" t="e">
        <f t="shared" si="3"/>
        <v>#DIV/0!</v>
      </c>
      <c r="V26" s="471" t="e">
        <f t="shared" si="3"/>
        <v>#DIV/0!</v>
      </c>
      <c r="W26" s="122" t="e">
        <f t="shared" si="3"/>
        <v>#DIV/0!</v>
      </c>
      <c r="X26" s="122" t="e">
        <f t="shared" si="3"/>
        <v>#DIV/0!</v>
      </c>
      <c r="Y26" s="122" t="e">
        <f t="shared" si="3"/>
        <v>#DIV/0!</v>
      </c>
      <c r="Z26" s="122" t="e">
        <f t="shared" si="3"/>
        <v>#DIV/0!</v>
      </c>
      <c r="AA26" s="122" t="e">
        <f t="shared" si="3"/>
        <v>#DIV/0!</v>
      </c>
      <c r="AB26" s="122" t="e">
        <f t="shared" si="3"/>
        <v>#DIV/0!</v>
      </c>
      <c r="AC26" s="94" t="e">
        <f t="shared" si="3"/>
        <v>#DIV/0!</v>
      </c>
    </row>
    <row r="27" spans="1:29" s="5" customFormat="1" ht="12" thickBot="1">
      <c r="A27" s="1357"/>
      <c r="B27" s="1358"/>
      <c r="C27" s="47" t="s">
        <v>13</v>
      </c>
      <c r="D27" s="47"/>
      <c r="E27" s="95"/>
      <c r="F27" s="95"/>
      <c r="G27" s="95"/>
      <c r="H27" s="496"/>
      <c r="I27" s="95"/>
      <c r="J27" s="95"/>
      <c r="K27" s="95"/>
      <c r="L27" s="95"/>
      <c r="M27" s="95"/>
      <c r="N27" s="496"/>
      <c r="O27" s="95"/>
      <c r="P27" s="95"/>
      <c r="Q27" s="95"/>
      <c r="R27" s="95"/>
      <c r="S27" s="95"/>
      <c r="T27" s="95"/>
      <c r="U27" s="95"/>
      <c r="V27" s="496"/>
      <c r="W27" s="95"/>
      <c r="X27" s="95"/>
      <c r="Y27" s="95"/>
      <c r="Z27" s="95"/>
      <c r="AA27" s="95"/>
      <c r="AB27" s="95"/>
      <c r="AC27" s="224"/>
    </row>
    <row r="28" spans="1:29" s="5" customFormat="1" ht="11.25">
      <c r="A28" s="292" t="s">
        <v>538</v>
      </c>
      <c r="B28" s="293"/>
      <c r="C28" s="294"/>
      <c r="D28" s="294"/>
      <c r="E28" s="295">
        <f t="shared" ref="E28:AB28" si="4">E11+E15</f>
        <v>4.0800000000017462</v>
      </c>
      <c r="F28" s="295">
        <f t="shared" si="4"/>
        <v>5.2799999999842839</v>
      </c>
      <c r="G28" s="295">
        <f t="shared" si="4"/>
        <v>4.680000000014843</v>
      </c>
      <c r="H28" s="295">
        <f t="shared" si="4"/>
        <v>4.4399999999877764</v>
      </c>
      <c r="I28" s="295">
        <f t="shared" si="4"/>
        <v>5.040000000022701</v>
      </c>
      <c r="J28" s="295">
        <f t="shared" si="4"/>
        <v>5.7599999999947613</v>
      </c>
      <c r="K28" s="295">
        <f t="shared" si="4"/>
        <v>4.0799999999799184</v>
      </c>
      <c r="L28" s="295">
        <f t="shared" si="4"/>
        <v>5.0400000000008731</v>
      </c>
      <c r="M28" s="295">
        <f t="shared" si="4"/>
        <v>4.8000000000174623</v>
      </c>
      <c r="N28" s="295">
        <f t="shared" si="4"/>
        <v>3.1200000000026193</v>
      </c>
      <c r="O28" s="295">
        <f t="shared" si="4"/>
        <v>3.3599999999860302</v>
      </c>
      <c r="P28" s="295">
        <f t="shared" si="4"/>
        <v>2.8799999999973807</v>
      </c>
      <c r="Q28" s="295">
        <f t="shared" si="4"/>
        <v>3.8400000000183354</v>
      </c>
      <c r="R28" s="295">
        <f t="shared" si="4"/>
        <v>5.5200000000113505</v>
      </c>
      <c r="S28" s="295">
        <f t="shared" si="4"/>
        <v>5.5199999999676947</v>
      </c>
      <c r="T28" s="295">
        <f t="shared" si="4"/>
        <v>5.8800000000192085</v>
      </c>
      <c r="U28" s="295">
        <f t="shared" si="4"/>
        <v>5.9999999999781721</v>
      </c>
      <c r="V28" s="295">
        <f t="shared" si="4"/>
        <v>6.1200000000026193</v>
      </c>
      <c r="W28" s="295">
        <f t="shared" si="4"/>
        <v>6.2400000000270666</v>
      </c>
      <c r="X28" s="295">
        <f t="shared" si="4"/>
        <v>6.1199999999807915</v>
      </c>
      <c r="Y28" s="295">
        <f t="shared" si="4"/>
        <v>5.8799999999973807</v>
      </c>
      <c r="Z28" s="295">
        <f t="shared" si="4"/>
        <v>5.5200000000113505</v>
      </c>
      <c r="AA28" s="295">
        <f t="shared" si="4"/>
        <v>4.9199999999982538</v>
      </c>
      <c r="AB28" s="295">
        <f t="shared" si="4"/>
        <v>3.9599999999991269</v>
      </c>
      <c r="AC28" s="296"/>
    </row>
    <row r="29" spans="1:29" s="5" customFormat="1" ht="11.25">
      <c r="A29" s="297" t="s">
        <v>539</v>
      </c>
      <c r="B29" s="298"/>
      <c r="C29" s="299"/>
      <c r="D29" s="299"/>
      <c r="E29" s="307">
        <f t="shared" ref="E29:AB29" si="5">E12+E16</f>
        <v>0.60000000000218279</v>
      </c>
      <c r="F29" s="307">
        <f t="shared" si="5"/>
        <v>0.60000000000218279</v>
      </c>
      <c r="G29" s="307">
        <f t="shared" si="5"/>
        <v>0.24000000000523869</v>
      </c>
      <c r="H29" s="307">
        <f t="shared" si="5"/>
        <v>0.3599999999969441</v>
      </c>
      <c r="I29" s="307">
        <f t="shared" si="5"/>
        <v>0.23999999999432475</v>
      </c>
      <c r="J29" s="307">
        <f t="shared" si="5"/>
        <v>0.72000000000480213</v>
      </c>
      <c r="K29" s="307">
        <f t="shared" si="5"/>
        <v>0.60000000000218279</v>
      </c>
      <c r="L29" s="307">
        <f t="shared" si="5"/>
        <v>0.83999999999650754</v>
      </c>
      <c r="M29" s="307">
        <f t="shared" si="5"/>
        <v>0.83999999999650754</v>
      </c>
      <c r="N29" s="307">
        <f t="shared" si="5"/>
        <v>0.95999999999912689</v>
      </c>
      <c r="O29" s="307">
        <f t="shared" si="5"/>
        <v>0.84000000000742148</v>
      </c>
      <c r="P29" s="307">
        <f t="shared" si="5"/>
        <v>0.3599999999969441</v>
      </c>
      <c r="Q29" s="307">
        <f t="shared" si="5"/>
        <v>0.60000000000218279</v>
      </c>
      <c r="R29" s="307">
        <f t="shared" si="5"/>
        <v>0.60000000000218279</v>
      </c>
      <c r="S29" s="307">
        <f t="shared" si="5"/>
        <v>1.1999999999934516</v>
      </c>
      <c r="T29" s="307">
        <f t="shared" si="5"/>
        <v>0.60000000000218279</v>
      </c>
      <c r="U29" s="307">
        <f t="shared" si="5"/>
        <v>0.60000000000218279</v>
      </c>
      <c r="V29" s="307">
        <f t="shared" si="5"/>
        <v>1.1999999999934516</v>
      </c>
      <c r="W29" s="307">
        <f t="shared" si="5"/>
        <v>1.2000000000043656</v>
      </c>
      <c r="X29" s="307">
        <f t="shared" si="5"/>
        <v>0.60000000000218279</v>
      </c>
      <c r="Y29" s="307">
        <f t="shared" si="5"/>
        <v>0.60000000000218279</v>
      </c>
      <c r="Z29" s="307">
        <f t="shared" si="5"/>
        <v>1.1999999999934516</v>
      </c>
      <c r="AA29" s="307">
        <f t="shared" si="5"/>
        <v>0.60000000000218279</v>
      </c>
      <c r="AB29" s="307">
        <f t="shared" si="5"/>
        <v>0.60000000000218279</v>
      </c>
      <c r="AC29" s="301"/>
    </row>
    <row r="30" spans="1:29" s="5" customFormat="1" ht="12" thickBot="1">
      <c r="A30" s="302" t="s">
        <v>540</v>
      </c>
      <c r="B30" s="303"/>
      <c r="C30" s="304"/>
      <c r="D30" s="304"/>
      <c r="E30" s="305">
        <f t="shared" ref="E30:AB30" si="6">SQRT(E28*E28+E29*E29)</f>
        <v>4.1238816665875451</v>
      </c>
      <c r="F30" s="305">
        <f t="shared" si="6"/>
        <v>5.3139815581009175</v>
      </c>
      <c r="G30" s="305">
        <f t="shared" si="6"/>
        <v>4.6861498055590847</v>
      </c>
      <c r="H30" s="305">
        <f t="shared" si="6"/>
        <v>4.4545706863725103</v>
      </c>
      <c r="I30" s="305">
        <f t="shared" si="6"/>
        <v>5.0457110500132787</v>
      </c>
      <c r="J30" s="305">
        <f t="shared" si="6"/>
        <v>5.8048255787703535</v>
      </c>
      <c r="K30" s="305">
        <f t="shared" si="6"/>
        <v>4.123881666565949</v>
      </c>
      <c r="L30" s="305">
        <f t="shared" si="6"/>
        <v>5.1095205254507912</v>
      </c>
      <c r="M30" s="305">
        <f t="shared" si="6"/>
        <v>4.8729457210358671</v>
      </c>
      <c r="N30" s="305">
        <f t="shared" si="6"/>
        <v>3.2643529220987531</v>
      </c>
      <c r="O30" s="305">
        <f t="shared" si="6"/>
        <v>3.4634087255070822</v>
      </c>
      <c r="P30" s="305">
        <f t="shared" si="6"/>
        <v>2.9024127893844995</v>
      </c>
      <c r="Q30" s="305">
        <f t="shared" si="6"/>
        <v>3.8865923377868481</v>
      </c>
      <c r="R30" s="305">
        <f t="shared" si="6"/>
        <v>5.5525129446159713</v>
      </c>
      <c r="S30" s="305">
        <f t="shared" si="6"/>
        <v>5.6489291020181547</v>
      </c>
      <c r="T30" s="305">
        <f t="shared" si="6"/>
        <v>5.9105329709112118</v>
      </c>
      <c r="U30" s="305">
        <f t="shared" si="6"/>
        <v>6.0299253726510322</v>
      </c>
      <c r="V30" s="305">
        <f t="shared" si="6"/>
        <v>6.2365375008907256</v>
      </c>
      <c r="W30" s="305">
        <f t="shared" si="6"/>
        <v>6.3543371015667924</v>
      </c>
      <c r="X30" s="305">
        <f t="shared" si="6"/>
        <v>6.1493414281341954</v>
      </c>
      <c r="Y30" s="305">
        <f t="shared" si="6"/>
        <v>5.9105329708894967</v>
      </c>
      <c r="Z30" s="305">
        <f t="shared" si="6"/>
        <v>5.6489291020608139</v>
      </c>
      <c r="AA30" s="305">
        <f t="shared" si="6"/>
        <v>4.956450342733743</v>
      </c>
      <c r="AB30" s="305">
        <f t="shared" si="6"/>
        <v>4.0051966243863362</v>
      </c>
      <c r="AC30" s="306"/>
    </row>
    <row r="31" spans="1:29" s="13" customFormat="1" ht="14.25" customHeight="1" thickBot="1">
      <c r="A31" s="153" t="s">
        <v>303</v>
      </c>
      <c r="B31" s="154"/>
      <c r="C31" s="155"/>
      <c r="D31" s="155"/>
      <c r="E31" s="3">
        <v>1</v>
      </c>
      <c r="F31" s="3">
        <v>2</v>
      </c>
      <c r="G31" s="3">
        <v>3</v>
      </c>
      <c r="H31" s="3">
        <v>4</v>
      </c>
      <c r="I31" s="3">
        <v>5</v>
      </c>
      <c r="J31" s="3">
        <v>6</v>
      </c>
      <c r="K31" s="3">
        <v>7</v>
      </c>
      <c r="L31" s="3">
        <v>8</v>
      </c>
      <c r="M31" s="3">
        <v>9</v>
      </c>
      <c r="N31" s="3">
        <v>10</v>
      </c>
      <c r="O31" s="3">
        <v>11</v>
      </c>
      <c r="P31" s="3">
        <v>12</v>
      </c>
      <c r="Q31" s="3">
        <v>13</v>
      </c>
      <c r="R31" s="3">
        <v>14</v>
      </c>
      <c r="S31" s="3">
        <v>15</v>
      </c>
      <c r="T31" s="3">
        <v>16</v>
      </c>
      <c r="U31" s="3">
        <v>17</v>
      </c>
      <c r="V31" s="3">
        <v>18</v>
      </c>
      <c r="W31" s="3">
        <v>19</v>
      </c>
      <c r="X31" s="3">
        <v>20</v>
      </c>
      <c r="Y31" s="3">
        <v>21</v>
      </c>
      <c r="Z31" s="3">
        <v>22</v>
      </c>
      <c r="AA31" s="3">
        <v>23</v>
      </c>
      <c r="AB31" s="3">
        <v>24</v>
      </c>
      <c r="AC31" s="156"/>
    </row>
    <row r="32" spans="1:29" s="32" customFormat="1" ht="14.25" customHeight="1">
      <c r="A32" s="28" t="s">
        <v>144</v>
      </c>
      <c r="B32" s="475"/>
      <c r="C32" s="476" t="s">
        <v>13</v>
      </c>
      <c r="D32" s="476" t="s">
        <v>463</v>
      </c>
      <c r="E32" s="481">
        <v>10.359999656677246</v>
      </c>
      <c r="F32" s="481">
        <v>10.430000305175781</v>
      </c>
      <c r="G32" s="481">
        <v>10.439999580383301</v>
      </c>
      <c r="H32" s="481">
        <v>10.420000076293945</v>
      </c>
      <c r="I32" s="481">
        <v>10.420000076293945</v>
      </c>
      <c r="J32" s="481">
        <v>10.390000343322754</v>
      </c>
      <c r="K32" s="481">
        <v>10.289999961853027</v>
      </c>
      <c r="L32" s="481">
        <v>10.279999732971191</v>
      </c>
      <c r="M32" s="481">
        <v>10.289999961853027</v>
      </c>
      <c r="N32" s="481">
        <v>10.319999694824219</v>
      </c>
      <c r="O32" s="481">
        <v>10.329999923706055</v>
      </c>
      <c r="P32" s="481">
        <v>10.350000381469727</v>
      </c>
      <c r="Q32" s="481">
        <v>10.319999694824219</v>
      </c>
      <c r="R32" s="481">
        <v>10.460000038146973</v>
      </c>
      <c r="S32" s="481">
        <v>10.470000267028809</v>
      </c>
      <c r="T32" s="481">
        <v>10.380000114440918</v>
      </c>
      <c r="U32" s="481">
        <v>10.340000152587891</v>
      </c>
      <c r="V32" s="481">
        <v>10.359999656677246</v>
      </c>
      <c r="W32" s="481">
        <v>10.329999923706055</v>
      </c>
      <c r="X32" s="481">
        <v>10.409999847412109</v>
      </c>
      <c r="Y32" s="481">
        <v>10.310000419616699</v>
      </c>
      <c r="Z32" s="481">
        <v>10.329999923706055</v>
      </c>
      <c r="AA32" s="481">
        <v>10.310000419616699</v>
      </c>
      <c r="AB32" s="481">
        <v>10.329999923706055</v>
      </c>
      <c r="AC32" s="478"/>
    </row>
    <row r="33" spans="1:31" s="32" customFormat="1" ht="14.25" customHeight="1" thickBot="1">
      <c r="A33" s="35" t="s">
        <v>145</v>
      </c>
      <c r="B33" s="36"/>
      <c r="C33" s="482" t="s">
        <v>13</v>
      </c>
      <c r="D33" s="482" t="s">
        <v>463</v>
      </c>
      <c r="E33" s="484">
        <v>10.420000076293945</v>
      </c>
      <c r="F33" s="484">
        <v>10.470000267028809</v>
      </c>
      <c r="G33" s="484">
        <v>10.449999809265137</v>
      </c>
      <c r="H33" s="484">
        <v>10.489999771118164</v>
      </c>
      <c r="I33" s="484">
        <v>10.489999771118164</v>
      </c>
      <c r="J33" s="484">
        <v>10.439999580383301</v>
      </c>
      <c r="K33" s="484">
        <v>10.359999656677246</v>
      </c>
      <c r="L33" s="484">
        <v>10.340000152587891</v>
      </c>
      <c r="M33" s="484">
        <v>10.270000457763672</v>
      </c>
      <c r="N33" s="484">
        <v>10.329999923706055</v>
      </c>
      <c r="O33" s="484">
        <v>10.350000381469727</v>
      </c>
      <c r="P33" s="484">
        <v>10.340000152587891</v>
      </c>
      <c r="Q33" s="484">
        <v>10.319999694824219</v>
      </c>
      <c r="R33" s="484">
        <v>10.479999542236328</v>
      </c>
      <c r="S33" s="484">
        <v>10.449999809265137</v>
      </c>
      <c r="T33" s="484">
        <v>10.359999656677246</v>
      </c>
      <c r="U33" s="484">
        <v>10.329999923706055</v>
      </c>
      <c r="V33" s="484">
        <v>10.319999694824219</v>
      </c>
      <c r="W33" s="484">
        <v>10.359999656677246</v>
      </c>
      <c r="X33" s="484">
        <v>10.390000343322754</v>
      </c>
      <c r="Y33" s="484">
        <v>10.340000152587891</v>
      </c>
      <c r="Z33" s="484">
        <v>10.329999923706055</v>
      </c>
      <c r="AA33" s="484">
        <v>10.359999656677246</v>
      </c>
      <c r="AB33" s="484">
        <v>10.390000343322754</v>
      </c>
      <c r="AC33" s="485"/>
    </row>
    <row r="34" spans="1:31" s="5" customFormat="1" ht="11.25">
      <c r="A34" s="1320" t="s">
        <v>108</v>
      </c>
      <c r="B34" s="1317" t="s">
        <v>542</v>
      </c>
      <c r="C34" s="10" t="s">
        <v>481</v>
      </c>
      <c r="D34" s="10" t="s">
        <v>503</v>
      </c>
      <c r="E34" s="91">
        <v>0.63999999999941792</v>
      </c>
      <c r="F34" s="91">
        <v>0.63999999999941792</v>
      </c>
      <c r="G34" s="91">
        <v>0.59999999999854481</v>
      </c>
      <c r="H34" s="469">
        <v>0.56000000000494765</v>
      </c>
      <c r="I34" s="91">
        <v>0.55999999999767169</v>
      </c>
      <c r="J34" s="91">
        <v>0.68000000000029104</v>
      </c>
      <c r="K34" s="91">
        <v>0.68000000000029104</v>
      </c>
      <c r="L34" s="91">
        <v>1.319999999999709</v>
      </c>
      <c r="M34" s="91">
        <v>1.3600000000005821</v>
      </c>
      <c r="N34" s="469">
        <v>1.0800000000017462</v>
      </c>
      <c r="O34" s="91">
        <v>1.0799999999944703</v>
      </c>
      <c r="P34" s="91">
        <v>0.8400000000037835</v>
      </c>
      <c r="Q34" s="91">
        <v>0.87999999999738066</v>
      </c>
      <c r="R34" s="91">
        <v>1</v>
      </c>
      <c r="S34" s="91">
        <v>1</v>
      </c>
      <c r="T34" s="91">
        <v>0.80000000000291038</v>
      </c>
      <c r="U34" s="91">
        <v>1.0400000000008731</v>
      </c>
      <c r="V34" s="469">
        <v>1.3999999999941792</v>
      </c>
      <c r="W34" s="91">
        <v>1.1200000000026193</v>
      </c>
      <c r="X34" s="91">
        <v>1</v>
      </c>
      <c r="Y34" s="91">
        <v>0.63999999999941792</v>
      </c>
      <c r="Z34" s="91">
        <v>0.88000000000465661</v>
      </c>
      <c r="AA34" s="91">
        <v>0.75999999999476131</v>
      </c>
      <c r="AB34" s="91">
        <v>0.68000000000029104</v>
      </c>
      <c r="AC34" s="136">
        <f>SUM(E34:AB34)</f>
        <v>21.239999999997963</v>
      </c>
      <c r="AD34" s="4">
        <f>MAX(E34:AB34)</f>
        <v>1.3999999999941792</v>
      </c>
      <c r="AE34" s="4">
        <f>MIN(E34:AB34)</f>
        <v>0.55999999999767169</v>
      </c>
    </row>
    <row r="35" spans="1:31" s="5" customFormat="1" ht="11.25">
      <c r="A35" s="1321"/>
      <c r="B35" s="1318"/>
      <c r="C35" s="11" t="s">
        <v>482</v>
      </c>
      <c r="D35" s="11" t="s">
        <v>503</v>
      </c>
      <c r="E35" s="93">
        <v>0</v>
      </c>
      <c r="F35" s="93">
        <v>0</v>
      </c>
      <c r="G35" s="93">
        <v>0</v>
      </c>
      <c r="H35" s="474">
        <v>0</v>
      </c>
      <c r="I35" s="93">
        <v>0</v>
      </c>
      <c r="J35" s="93">
        <v>0</v>
      </c>
      <c r="K35" s="93">
        <v>0</v>
      </c>
      <c r="L35" s="93">
        <v>0</v>
      </c>
      <c r="M35" s="93">
        <v>0</v>
      </c>
      <c r="N35" s="474">
        <v>0</v>
      </c>
      <c r="O35" s="93">
        <v>0</v>
      </c>
      <c r="P35" s="93">
        <v>0</v>
      </c>
      <c r="Q35" s="93">
        <v>0</v>
      </c>
      <c r="R35" s="93">
        <v>0</v>
      </c>
      <c r="S35" s="93">
        <v>0</v>
      </c>
      <c r="T35" s="93">
        <v>0</v>
      </c>
      <c r="U35" s="93">
        <v>0</v>
      </c>
      <c r="V35" s="474">
        <v>0</v>
      </c>
      <c r="W35" s="93">
        <v>0</v>
      </c>
      <c r="X35" s="93">
        <v>0</v>
      </c>
      <c r="Y35" s="93">
        <v>0</v>
      </c>
      <c r="Z35" s="93">
        <v>0</v>
      </c>
      <c r="AA35" s="93">
        <v>0</v>
      </c>
      <c r="AB35" s="93">
        <v>0</v>
      </c>
      <c r="AC35" s="136">
        <f>SUM(E35:AB35)</f>
        <v>0</v>
      </c>
      <c r="AD35" s="5" t="s">
        <v>469</v>
      </c>
    </row>
    <row r="36" spans="1:31" s="5" customFormat="1" ht="12">
      <c r="A36" s="1321"/>
      <c r="B36" s="1318"/>
      <c r="C36" s="11" t="s">
        <v>8</v>
      </c>
      <c r="D36" s="8" t="s">
        <v>463</v>
      </c>
      <c r="E36" s="1180">
        <v>28</v>
      </c>
      <c r="F36" s="976">
        <v>24</v>
      </c>
      <c r="G36" s="976">
        <v>26</v>
      </c>
      <c r="H36" s="538">
        <v>25</v>
      </c>
      <c r="I36" s="976">
        <v>25</v>
      </c>
      <c r="J36" s="976">
        <v>32</v>
      </c>
      <c r="K36" s="976">
        <v>36</v>
      </c>
      <c r="L36" s="976">
        <v>44</v>
      </c>
      <c r="M36" s="976">
        <v>55</v>
      </c>
      <c r="N36" s="538">
        <v>53</v>
      </c>
      <c r="O36" s="976">
        <v>51</v>
      </c>
      <c r="P36" s="976">
        <v>48</v>
      </c>
      <c r="Q36" s="976">
        <v>50</v>
      </c>
      <c r="R36" s="976">
        <v>49</v>
      </c>
      <c r="S36" s="976">
        <v>47</v>
      </c>
      <c r="T36" s="976">
        <v>52</v>
      </c>
      <c r="U36" s="976">
        <v>52</v>
      </c>
      <c r="V36" s="538">
        <v>48</v>
      </c>
      <c r="W36" s="976">
        <v>52</v>
      </c>
      <c r="X36" s="976">
        <v>44</v>
      </c>
      <c r="Y36" s="976">
        <v>47</v>
      </c>
      <c r="Z36" s="976">
        <v>43</v>
      </c>
      <c r="AA36" s="976">
        <v>37</v>
      </c>
      <c r="AB36" s="977">
        <v>35</v>
      </c>
      <c r="AC36" s="94"/>
    </row>
    <row r="37" spans="1:31" s="5" customFormat="1" ht="12" thickBot="1">
      <c r="A37" s="1322"/>
      <c r="B37" s="1319"/>
      <c r="C37" s="48" t="s">
        <v>16</v>
      </c>
      <c r="D37" s="48"/>
      <c r="E37" s="122">
        <f t="shared" ref="E37:AC37" si="7">E35/E34</f>
        <v>0</v>
      </c>
      <c r="F37" s="122">
        <f t="shared" si="7"/>
        <v>0</v>
      </c>
      <c r="G37" s="122">
        <f t="shared" si="7"/>
        <v>0</v>
      </c>
      <c r="H37" s="471">
        <f t="shared" si="7"/>
        <v>0</v>
      </c>
      <c r="I37" s="122">
        <f t="shared" si="7"/>
        <v>0</v>
      </c>
      <c r="J37" s="122">
        <f t="shared" si="7"/>
        <v>0</v>
      </c>
      <c r="K37" s="122">
        <f t="shared" si="7"/>
        <v>0</v>
      </c>
      <c r="L37" s="122">
        <f t="shared" si="7"/>
        <v>0</v>
      </c>
      <c r="M37" s="122">
        <f t="shared" si="7"/>
        <v>0</v>
      </c>
      <c r="N37" s="471">
        <f t="shared" si="7"/>
        <v>0</v>
      </c>
      <c r="O37" s="122">
        <f t="shared" si="7"/>
        <v>0</v>
      </c>
      <c r="P37" s="122">
        <f t="shared" si="7"/>
        <v>0</v>
      </c>
      <c r="Q37" s="122">
        <f t="shared" si="7"/>
        <v>0</v>
      </c>
      <c r="R37" s="122">
        <f t="shared" si="7"/>
        <v>0</v>
      </c>
      <c r="S37" s="122">
        <f t="shared" si="7"/>
        <v>0</v>
      </c>
      <c r="T37" s="122">
        <f t="shared" si="7"/>
        <v>0</v>
      </c>
      <c r="U37" s="122">
        <f t="shared" si="7"/>
        <v>0</v>
      </c>
      <c r="V37" s="471">
        <f t="shared" si="7"/>
        <v>0</v>
      </c>
      <c r="W37" s="122">
        <f t="shared" si="7"/>
        <v>0</v>
      </c>
      <c r="X37" s="122">
        <f t="shared" si="7"/>
        <v>0</v>
      </c>
      <c r="Y37" s="122">
        <f t="shared" si="7"/>
        <v>0</v>
      </c>
      <c r="Z37" s="122">
        <f t="shared" si="7"/>
        <v>0</v>
      </c>
      <c r="AA37" s="122">
        <f t="shared" si="7"/>
        <v>0</v>
      </c>
      <c r="AB37" s="122">
        <f t="shared" si="7"/>
        <v>0</v>
      </c>
      <c r="AC37" s="134">
        <f t="shared" si="7"/>
        <v>0</v>
      </c>
    </row>
    <row r="38" spans="1:31" s="5" customFormat="1" ht="11.25">
      <c r="A38" s="1320" t="s">
        <v>109</v>
      </c>
      <c r="B38" s="1317" t="s">
        <v>543</v>
      </c>
      <c r="C38" s="10" t="s">
        <v>481</v>
      </c>
      <c r="D38" s="10" t="s">
        <v>503</v>
      </c>
      <c r="E38" s="91">
        <v>0.2000000000007276</v>
      </c>
      <c r="F38" s="91">
        <v>0.24000000000160071</v>
      </c>
      <c r="G38" s="91">
        <v>0.19999999999708962</v>
      </c>
      <c r="H38" s="469">
        <v>0.2000000000007276</v>
      </c>
      <c r="I38" s="91">
        <v>0.15999999999985448</v>
      </c>
      <c r="J38" s="91">
        <v>0.24000000000160071</v>
      </c>
      <c r="K38" s="91">
        <v>0.23999999999796273</v>
      </c>
      <c r="L38" s="91">
        <v>0.40000000000145519</v>
      </c>
      <c r="M38" s="91">
        <v>0.31999999999970896</v>
      </c>
      <c r="N38" s="469">
        <v>0.31999999999970896</v>
      </c>
      <c r="O38" s="91">
        <v>0.24000000000160071</v>
      </c>
      <c r="P38" s="91">
        <v>0.23999999999796273</v>
      </c>
      <c r="Q38" s="91">
        <v>0.36000000000058208</v>
      </c>
      <c r="R38" s="91">
        <v>0.27999999999883585</v>
      </c>
      <c r="S38" s="91">
        <v>0.32000000000334694</v>
      </c>
      <c r="T38" s="91">
        <v>0.3599999999969441</v>
      </c>
      <c r="U38" s="91">
        <v>0.44000000000232831</v>
      </c>
      <c r="V38" s="469">
        <v>0.39999999999781721</v>
      </c>
      <c r="W38" s="91">
        <v>0.40000000000145519</v>
      </c>
      <c r="X38" s="91">
        <v>0.56000000000130967</v>
      </c>
      <c r="Y38" s="91">
        <v>0.27999999999883585</v>
      </c>
      <c r="Z38" s="91">
        <v>0.40000000000145519</v>
      </c>
      <c r="AA38" s="91">
        <v>0.31999999999970896</v>
      </c>
      <c r="AB38" s="91">
        <v>0.27999999999883585</v>
      </c>
      <c r="AC38" s="136">
        <f>SUM(E38:AB38)</f>
        <v>7.4000000000014552</v>
      </c>
      <c r="AD38" s="4">
        <f>MAX(E38:AB38)</f>
        <v>0.56000000000130967</v>
      </c>
      <c r="AE38" s="4">
        <f>MIN(E38:AB38)</f>
        <v>0.15999999999985448</v>
      </c>
    </row>
    <row r="39" spans="1:31" s="5" customFormat="1" ht="11.25">
      <c r="A39" s="1321"/>
      <c r="B39" s="1318"/>
      <c r="C39" s="11" t="s">
        <v>482</v>
      </c>
      <c r="D39" s="11" t="s">
        <v>503</v>
      </c>
      <c r="E39" s="93">
        <v>0</v>
      </c>
      <c r="F39" s="93">
        <v>0</v>
      </c>
      <c r="G39" s="93">
        <v>0</v>
      </c>
      <c r="H39" s="474">
        <v>0</v>
      </c>
      <c r="I39" s="93">
        <v>0</v>
      </c>
      <c r="J39" s="93">
        <v>0</v>
      </c>
      <c r="K39" s="93">
        <v>0</v>
      </c>
      <c r="L39" s="93">
        <v>0</v>
      </c>
      <c r="M39" s="93">
        <v>0</v>
      </c>
      <c r="N39" s="474">
        <v>0</v>
      </c>
      <c r="O39" s="93">
        <v>0</v>
      </c>
      <c r="P39" s="93">
        <v>0</v>
      </c>
      <c r="Q39" s="93">
        <v>0</v>
      </c>
      <c r="R39" s="93">
        <v>0</v>
      </c>
      <c r="S39" s="93">
        <v>0</v>
      </c>
      <c r="T39" s="93">
        <v>0</v>
      </c>
      <c r="U39" s="93">
        <v>0</v>
      </c>
      <c r="V39" s="474">
        <v>0</v>
      </c>
      <c r="W39" s="93">
        <v>0</v>
      </c>
      <c r="X39" s="93">
        <v>0</v>
      </c>
      <c r="Y39" s="93">
        <v>0</v>
      </c>
      <c r="Z39" s="93">
        <v>0</v>
      </c>
      <c r="AA39" s="93">
        <v>0</v>
      </c>
      <c r="AB39" s="93">
        <v>0</v>
      </c>
      <c r="AC39" s="136">
        <f>SUM(E39:AB39)</f>
        <v>0</v>
      </c>
      <c r="AD39" s="5" t="s">
        <v>469</v>
      </c>
    </row>
    <row r="40" spans="1:31" s="5" customFormat="1" ht="12">
      <c r="A40" s="1321"/>
      <c r="B40" s="1318"/>
      <c r="C40" s="11" t="s">
        <v>8</v>
      </c>
      <c r="D40" s="8" t="s">
        <v>463</v>
      </c>
      <c r="E40" s="1180">
        <v>9</v>
      </c>
      <c r="F40" s="978">
        <v>10</v>
      </c>
      <c r="G40" s="978">
        <v>10</v>
      </c>
      <c r="H40" s="538">
        <v>7</v>
      </c>
      <c r="I40" s="978">
        <v>11</v>
      </c>
      <c r="J40" s="978">
        <v>13</v>
      </c>
      <c r="K40" s="978">
        <v>18</v>
      </c>
      <c r="L40" s="978">
        <v>18</v>
      </c>
      <c r="M40" s="978">
        <v>19</v>
      </c>
      <c r="N40" s="538">
        <v>17</v>
      </c>
      <c r="O40" s="978">
        <v>17</v>
      </c>
      <c r="P40" s="978">
        <v>15</v>
      </c>
      <c r="Q40" s="978">
        <v>14</v>
      </c>
      <c r="R40" s="978">
        <v>15</v>
      </c>
      <c r="S40" s="978">
        <v>17</v>
      </c>
      <c r="T40" s="978">
        <v>21</v>
      </c>
      <c r="U40" s="978">
        <v>22</v>
      </c>
      <c r="V40" s="538">
        <v>23</v>
      </c>
      <c r="W40" s="978">
        <v>24</v>
      </c>
      <c r="X40" s="978">
        <v>24</v>
      </c>
      <c r="Y40" s="978">
        <v>24</v>
      </c>
      <c r="Z40" s="978">
        <v>21</v>
      </c>
      <c r="AA40" s="978">
        <v>20</v>
      </c>
      <c r="AB40" s="979">
        <v>16</v>
      </c>
      <c r="AC40" s="94"/>
    </row>
    <row r="41" spans="1:31" s="5" customFormat="1" ht="12" thickBot="1">
      <c r="A41" s="1322"/>
      <c r="B41" s="1319"/>
      <c r="C41" s="48" t="s">
        <v>16</v>
      </c>
      <c r="D41" s="48"/>
      <c r="E41" s="122">
        <f t="shared" ref="E41:AC41" si="8">E39/E38</f>
        <v>0</v>
      </c>
      <c r="F41" s="122">
        <f t="shared" si="8"/>
        <v>0</v>
      </c>
      <c r="G41" s="122">
        <f t="shared" si="8"/>
        <v>0</v>
      </c>
      <c r="H41" s="471">
        <f t="shared" si="8"/>
        <v>0</v>
      </c>
      <c r="I41" s="122">
        <f t="shared" si="8"/>
        <v>0</v>
      </c>
      <c r="J41" s="122">
        <f t="shared" si="8"/>
        <v>0</v>
      </c>
      <c r="K41" s="122">
        <f t="shared" si="8"/>
        <v>0</v>
      </c>
      <c r="L41" s="122">
        <f t="shared" si="8"/>
        <v>0</v>
      </c>
      <c r="M41" s="122">
        <f t="shared" si="8"/>
        <v>0</v>
      </c>
      <c r="N41" s="471">
        <f t="shared" si="8"/>
        <v>0</v>
      </c>
      <c r="O41" s="122">
        <f t="shared" si="8"/>
        <v>0</v>
      </c>
      <c r="P41" s="122">
        <f t="shared" si="8"/>
        <v>0</v>
      </c>
      <c r="Q41" s="122">
        <f t="shared" si="8"/>
        <v>0</v>
      </c>
      <c r="R41" s="122">
        <f t="shared" si="8"/>
        <v>0</v>
      </c>
      <c r="S41" s="122">
        <f t="shared" si="8"/>
        <v>0</v>
      </c>
      <c r="T41" s="122">
        <f t="shared" si="8"/>
        <v>0</v>
      </c>
      <c r="U41" s="122">
        <f t="shared" si="8"/>
        <v>0</v>
      </c>
      <c r="V41" s="471">
        <f t="shared" si="8"/>
        <v>0</v>
      </c>
      <c r="W41" s="122">
        <f t="shared" si="8"/>
        <v>0</v>
      </c>
      <c r="X41" s="122">
        <f t="shared" si="8"/>
        <v>0</v>
      </c>
      <c r="Y41" s="122">
        <f t="shared" si="8"/>
        <v>0</v>
      </c>
      <c r="Z41" s="122">
        <f t="shared" si="8"/>
        <v>0</v>
      </c>
      <c r="AA41" s="122">
        <f t="shared" si="8"/>
        <v>0</v>
      </c>
      <c r="AB41" s="122">
        <f t="shared" si="8"/>
        <v>0</v>
      </c>
      <c r="AC41" s="134">
        <f t="shared" si="8"/>
        <v>0</v>
      </c>
    </row>
    <row r="42" spans="1:31" s="5" customFormat="1" ht="11.25">
      <c r="A42" s="1320" t="s">
        <v>119</v>
      </c>
      <c r="B42" s="1314" t="s">
        <v>541</v>
      </c>
      <c r="C42" s="10" t="s">
        <v>481</v>
      </c>
      <c r="D42" s="10" t="s">
        <v>503</v>
      </c>
      <c r="E42" s="121">
        <v>0.6000000000003638</v>
      </c>
      <c r="F42" s="121">
        <v>0.59599999999954889</v>
      </c>
      <c r="G42" s="121">
        <v>0.76000000000021828</v>
      </c>
      <c r="H42" s="470">
        <v>0.7680000000000291</v>
      </c>
      <c r="I42" s="121">
        <v>0.42000000000007276</v>
      </c>
      <c r="J42" s="121">
        <v>0.64000000000032742</v>
      </c>
      <c r="K42" s="121">
        <v>0.64399999999932334</v>
      </c>
      <c r="L42" s="121">
        <v>0.94000000000050932</v>
      </c>
      <c r="M42" s="121">
        <v>0.53999999999996362</v>
      </c>
      <c r="N42" s="470">
        <v>0.66799999999966531</v>
      </c>
      <c r="O42" s="121">
        <v>0.56000000000040018</v>
      </c>
      <c r="P42" s="121">
        <v>0.57600000000002183</v>
      </c>
      <c r="Q42" s="121">
        <v>0.86399999999957799</v>
      </c>
      <c r="R42" s="121">
        <v>0.61200000000008004</v>
      </c>
      <c r="S42" s="121">
        <v>0.71200000000044383</v>
      </c>
      <c r="T42" s="121">
        <v>0.71599999999943975</v>
      </c>
      <c r="U42" s="121">
        <v>0.53600000000005821</v>
      </c>
      <c r="V42" s="470">
        <v>0.85199999999986176</v>
      </c>
      <c r="W42" s="121">
        <v>0.84400000000005093</v>
      </c>
      <c r="X42" s="121">
        <v>0.73999999999978172</v>
      </c>
      <c r="Y42" s="121">
        <v>0.5</v>
      </c>
      <c r="Z42" s="121">
        <v>0.7000000000007276</v>
      </c>
      <c r="AA42" s="121">
        <v>0.63599999999951251</v>
      </c>
      <c r="AB42" s="121">
        <v>0.63600000000042201</v>
      </c>
      <c r="AC42" s="136">
        <f>SUM(E42:AB42)</f>
        <v>16.0600000000004</v>
      </c>
    </row>
    <row r="43" spans="1:31" s="5" customFormat="1" ht="11.25">
      <c r="A43" s="1321"/>
      <c r="B43" s="1315"/>
      <c r="C43" s="11" t="s">
        <v>482</v>
      </c>
      <c r="D43" s="11" t="s">
        <v>464</v>
      </c>
      <c r="E43" s="93">
        <v>0</v>
      </c>
      <c r="F43" s="93">
        <v>0</v>
      </c>
      <c r="G43" s="93">
        <v>0</v>
      </c>
      <c r="H43" s="474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474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474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136">
        <f>SUM(E43:AB43)</f>
        <v>0</v>
      </c>
    </row>
    <row r="44" spans="1:31" s="5" customFormat="1" ht="12">
      <c r="A44" s="1321"/>
      <c r="B44" s="1315"/>
      <c r="C44" s="11" t="s">
        <v>8</v>
      </c>
      <c r="D44" s="8" t="s">
        <v>463</v>
      </c>
      <c r="E44" s="1180">
        <v>33</v>
      </c>
      <c r="F44" s="984">
        <v>31</v>
      </c>
      <c r="G44" s="984">
        <v>32</v>
      </c>
      <c r="H44" s="538">
        <v>32</v>
      </c>
      <c r="I44" s="984">
        <v>31</v>
      </c>
      <c r="J44" s="984">
        <v>31</v>
      </c>
      <c r="K44" s="984">
        <v>36</v>
      </c>
      <c r="L44" s="984">
        <v>35</v>
      </c>
      <c r="M44" s="984">
        <v>38</v>
      </c>
      <c r="N44" s="538">
        <v>34</v>
      </c>
      <c r="O44" s="984">
        <v>33</v>
      </c>
      <c r="P44" s="984">
        <v>34</v>
      </c>
      <c r="Q44" s="984">
        <v>35</v>
      </c>
      <c r="R44" s="984">
        <v>34</v>
      </c>
      <c r="S44" s="984">
        <v>33</v>
      </c>
      <c r="T44" s="984">
        <v>38</v>
      </c>
      <c r="U44" s="984">
        <v>39</v>
      </c>
      <c r="V44" s="538">
        <v>39</v>
      </c>
      <c r="W44" s="984">
        <v>38</v>
      </c>
      <c r="X44" s="984">
        <v>38</v>
      </c>
      <c r="Y44" s="984">
        <v>35</v>
      </c>
      <c r="Z44" s="984">
        <v>38</v>
      </c>
      <c r="AA44" s="984">
        <v>34</v>
      </c>
      <c r="AB44" s="985">
        <v>32</v>
      </c>
      <c r="AC44" s="94"/>
      <c r="AD44" s="89"/>
    </row>
    <row r="45" spans="1:31" s="5" customFormat="1" ht="12" thickBot="1">
      <c r="A45" s="1322"/>
      <c r="B45" s="1316"/>
      <c r="C45" s="48" t="s">
        <v>16</v>
      </c>
      <c r="D45" s="48"/>
      <c r="E45" s="122">
        <f t="shared" ref="E45:AC45" si="9">E43/E42</f>
        <v>0</v>
      </c>
      <c r="F45" s="122">
        <f t="shared" si="9"/>
        <v>0</v>
      </c>
      <c r="G45" s="122">
        <f t="shared" si="9"/>
        <v>0</v>
      </c>
      <c r="H45" s="471">
        <f t="shared" si="9"/>
        <v>0</v>
      </c>
      <c r="I45" s="122">
        <f t="shared" si="9"/>
        <v>0</v>
      </c>
      <c r="J45" s="122">
        <f t="shared" si="9"/>
        <v>0</v>
      </c>
      <c r="K45" s="122">
        <f t="shared" si="9"/>
        <v>0</v>
      </c>
      <c r="L45" s="122">
        <f t="shared" si="9"/>
        <v>0</v>
      </c>
      <c r="M45" s="122">
        <f t="shared" si="9"/>
        <v>0</v>
      </c>
      <c r="N45" s="471">
        <f t="shared" si="9"/>
        <v>0</v>
      </c>
      <c r="O45" s="122">
        <f t="shared" si="9"/>
        <v>0</v>
      </c>
      <c r="P45" s="122">
        <f t="shared" si="9"/>
        <v>0</v>
      </c>
      <c r="Q45" s="122">
        <f t="shared" si="9"/>
        <v>0</v>
      </c>
      <c r="R45" s="122">
        <f t="shared" si="9"/>
        <v>0</v>
      </c>
      <c r="S45" s="122">
        <f t="shared" si="9"/>
        <v>0</v>
      </c>
      <c r="T45" s="122">
        <f t="shared" si="9"/>
        <v>0</v>
      </c>
      <c r="U45" s="122">
        <f t="shared" si="9"/>
        <v>0</v>
      </c>
      <c r="V45" s="471">
        <f t="shared" si="9"/>
        <v>0</v>
      </c>
      <c r="W45" s="122">
        <f t="shared" si="9"/>
        <v>0</v>
      </c>
      <c r="X45" s="122">
        <f t="shared" si="9"/>
        <v>0</v>
      </c>
      <c r="Y45" s="122">
        <f t="shared" si="9"/>
        <v>0</v>
      </c>
      <c r="Z45" s="122">
        <f t="shared" si="9"/>
        <v>0</v>
      </c>
      <c r="AA45" s="122">
        <f t="shared" si="9"/>
        <v>0</v>
      </c>
      <c r="AB45" s="122">
        <f t="shared" si="9"/>
        <v>0</v>
      </c>
      <c r="AC45" s="96">
        <f t="shared" si="9"/>
        <v>0</v>
      </c>
    </row>
    <row r="46" spans="1:31" s="5" customFormat="1" ht="11.25">
      <c r="A46" s="1320" t="s">
        <v>112</v>
      </c>
      <c r="B46" s="1317" t="s">
        <v>544</v>
      </c>
      <c r="C46" s="10" t="s">
        <v>481</v>
      </c>
      <c r="D46" s="10" t="s">
        <v>503</v>
      </c>
      <c r="E46" s="91"/>
      <c r="F46" s="91"/>
      <c r="G46" s="91"/>
      <c r="H46" s="469"/>
      <c r="I46" s="91"/>
      <c r="J46" s="91"/>
      <c r="K46" s="91"/>
      <c r="L46" s="91"/>
      <c r="M46" s="91"/>
      <c r="N46" s="469"/>
      <c r="O46" s="91"/>
      <c r="P46" s="91"/>
      <c r="Q46" s="91"/>
      <c r="R46" s="91"/>
      <c r="S46" s="91"/>
      <c r="T46" s="91"/>
      <c r="U46" s="91"/>
      <c r="V46" s="469"/>
      <c r="W46" s="91"/>
      <c r="X46" s="91"/>
      <c r="Y46" s="91"/>
      <c r="Z46" s="91"/>
      <c r="AA46" s="91"/>
      <c r="AB46" s="91"/>
      <c r="AC46" s="136">
        <f>SUM(E46:AB46)</f>
        <v>0</v>
      </c>
    </row>
    <row r="47" spans="1:31" s="5" customFormat="1" ht="11.25" customHeight="1">
      <c r="A47" s="1321"/>
      <c r="B47" s="1318"/>
      <c r="C47" s="11" t="s">
        <v>482</v>
      </c>
      <c r="D47" s="11" t="s">
        <v>503</v>
      </c>
      <c r="E47" s="93" t="s">
        <v>245</v>
      </c>
      <c r="F47" s="93"/>
      <c r="G47" s="93"/>
      <c r="H47" s="474"/>
      <c r="I47" s="93"/>
      <c r="J47" s="93"/>
      <c r="K47" s="93"/>
      <c r="L47" s="93"/>
      <c r="M47" s="93"/>
      <c r="N47" s="474"/>
      <c r="O47" s="128"/>
      <c r="P47" s="128"/>
      <c r="Q47" s="128"/>
      <c r="R47" s="128"/>
      <c r="S47" s="128"/>
      <c r="T47" s="128"/>
      <c r="U47" s="128"/>
      <c r="V47" s="474"/>
      <c r="W47" s="128"/>
      <c r="X47" s="128"/>
      <c r="Y47" s="128"/>
      <c r="Z47" s="128"/>
      <c r="AA47" s="128"/>
      <c r="AB47" s="128"/>
      <c r="AC47" s="136">
        <f>SUM(E47:AB47)</f>
        <v>0</v>
      </c>
    </row>
    <row r="48" spans="1:31" s="5" customFormat="1" ht="11.25" customHeight="1">
      <c r="A48" s="1321"/>
      <c r="B48" s="1318"/>
      <c r="C48" s="11" t="s">
        <v>8</v>
      </c>
      <c r="D48" s="11" t="s">
        <v>463</v>
      </c>
      <c r="E48" s="128">
        <v>0</v>
      </c>
      <c r="F48" s="128">
        <v>0</v>
      </c>
      <c r="G48" s="128">
        <v>0</v>
      </c>
      <c r="H48" s="538">
        <v>0</v>
      </c>
      <c r="I48" s="128">
        <v>0</v>
      </c>
      <c r="J48" s="128">
        <v>0</v>
      </c>
      <c r="K48" s="128">
        <v>0</v>
      </c>
      <c r="L48" s="128">
        <v>0</v>
      </c>
      <c r="M48" s="128">
        <v>0</v>
      </c>
      <c r="N48" s="538">
        <v>0</v>
      </c>
      <c r="O48" s="128">
        <v>0</v>
      </c>
      <c r="P48" s="128">
        <v>0</v>
      </c>
      <c r="Q48" s="128">
        <v>0</v>
      </c>
      <c r="R48" s="128">
        <v>0</v>
      </c>
      <c r="S48" s="128">
        <v>0</v>
      </c>
      <c r="T48" s="128">
        <v>0</v>
      </c>
      <c r="U48" s="128">
        <v>0</v>
      </c>
      <c r="V48" s="538">
        <v>0</v>
      </c>
      <c r="W48" s="128">
        <v>0</v>
      </c>
      <c r="X48" s="128">
        <v>0</v>
      </c>
      <c r="Y48" s="128">
        <v>0</v>
      </c>
      <c r="Z48" s="128">
        <v>0</v>
      </c>
      <c r="AA48" s="128">
        <v>0</v>
      </c>
      <c r="AB48" s="128">
        <v>0</v>
      </c>
      <c r="AC48" s="94"/>
    </row>
    <row r="49" spans="1:31" s="5" customFormat="1" ht="11.25" customHeight="1" thickBot="1">
      <c r="A49" s="1322"/>
      <c r="B49" s="1319"/>
      <c r="C49" s="48" t="s">
        <v>16</v>
      </c>
      <c r="D49" s="48"/>
      <c r="E49" s="122" t="e">
        <f t="shared" ref="E49:AC49" si="10">E47/E46</f>
        <v>#VALUE!</v>
      </c>
      <c r="F49" s="122" t="e">
        <f t="shared" si="10"/>
        <v>#DIV/0!</v>
      </c>
      <c r="G49" s="122" t="e">
        <f t="shared" si="10"/>
        <v>#DIV/0!</v>
      </c>
      <c r="H49" s="471" t="e">
        <f t="shared" si="10"/>
        <v>#DIV/0!</v>
      </c>
      <c r="I49" s="122" t="e">
        <f t="shared" si="10"/>
        <v>#DIV/0!</v>
      </c>
      <c r="J49" s="122" t="e">
        <f t="shared" si="10"/>
        <v>#DIV/0!</v>
      </c>
      <c r="K49" s="122" t="e">
        <f t="shared" si="10"/>
        <v>#DIV/0!</v>
      </c>
      <c r="L49" s="122" t="e">
        <f t="shared" si="10"/>
        <v>#DIV/0!</v>
      </c>
      <c r="M49" s="122" t="e">
        <f t="shared" si="10"/>
        <v>#DIV/0!</v>
      </c>
      <c r="N49" s="471" t="e">
        <f t="shared" si="10"/>
        <v>#DIV/0!</v>
      </c>
      <c r="O49" s="122" t="e">
        <f t="shared" si="10"/>
        <v>#DIV/0!</v>
      </c>
      <c r="P49" s="122" t="e">
        <f t="shared" si="10"/>
        <v>#DIV/0!</v>
      </c>
      <c r="Q49" s="122" t="e">
        <f t="shared" si="10"/>
        <v>#DIV/0!</v>
      </c>
      <c r="R49" s="122" t="e">
        <f t="shared" si="10"/>
        <v>#DIV/0!</v>
      </c>
      <c r="S49" s="122" t="e">
        <f t="shared" si="10"/>
        <v>#DIV/0!</v>
      </c>
      <c r="T49" s="122" t="e">
        <f t="shared" si="10"/>
        <v>#DIV/0!</v>
      </c>
      <c r="U49" s="122" t="e">
        <f t="shared" si="10"/>
        <v>#DIV/0!</v>
      </c>
      <c r="V49" s="471" t="e">
        <f t="shared" si="10"/>
        <v>#DIV/0!</v>
      </c>
      <c r="W49" s="122" t="e">
        <f t="shared" si="10"/>
        <v>#DIV/0!</v>
      </c>
      <c r="X49" s="122" t="e">
        <f t="shared" si="10"/>
        <v>#DIV/0!</v>
      </c>
      <c r="Y49" s="122" t="e">
        <f t="shared" si="10"/>
        <v>#DIV/0!</v>
      </c>
      <c r="Z49" s="122" t="e">
        <f t="shared" si="10"/>
        <v>#DIV/0!</v>
      </c>
      <c r="AA49" s="122" t="e">
        <f t="shared" si="10"/>
        <v>#DIV/0!</v>
      </c>
      <c r="AB49" s="122" t="e">
        <f t="shared" si="10"/>
        <v>#DIV/0!</v>
      </c>
      <c r="AC49" s="134" t="e">
        <f t="shared" si="10"/>
        <v>#DIV/0!</v>
      </c>
    </row>
    <row r="50" spans="1:31" s="5" customFormat="1" ht="11.25">
      <c r="A50" s="1320" t="s">
        <v>115</v>
      </c>
      <c r="B50" s="1314" t="s">
        <v>545</v>
      </c>
      <c r="C50" s="10" t="s">
        <v>481</v>
      </c>
      <c r="D50" s="10" t="s">
        <v>503</v>
      </c>
      <c r="E50" s="91">
        <v>0.11999999999898137</v>
      </c>
      <c r="F50" s="91">
        <v>8.000000000174623E-2</v>
      </c>
      <c r="G50" s="91">
        <v>0.11999999999898137</v>
      </c>
      <c r="H50" s="469">
        <v>7.9999999998108251E-2</v>
      </c>
      <c r="I50" s="91">
        <v>8.000000000174623E-2</v>
      </c>
      <c r="J50" s="91">
        <v>7.9999999998108251E-2</v>
      </c>
      <c r="K50" s="91">
        <v>0.12000000000261934</v>
      </c>
      <c r="L50" s="91">
        <v>0.19999999999708962</v>
      </c>
      <c r="M50" s="91">
        <v>0.2000000000007276</v>
      </c>
      <c r="N50" s="469">
        <v>0.2000000000007276</v>
      </c>
      <c r="O50" s="91">
        <v>0.2000000000007276</v>
      </c>
      <c r="P50" s="91">
        <v>4.0000000000873115E-2</v>
      </c>
      <c r="Q50" s="91">
        <v>0.23999999999796273</v>
      </c>
      <c r="R50" s="91">
        <v>0.15999999999985448</v>
      </c>
      <c r="S50" s="91">
        <v>0.2000000000007276</v>
      </c>
      <c r="T50" s="91">
        <v>0.24000000000160071</v>
      </c>
      <c r="U50" s="91">
        <v>0.15999999999985448</v>
      </c>
      <c r="V50" s="469">
        <v>0.27999999999883585</v>
      </c>
      <c r="W50" s="91">
        <v>0.27999999999883585</v>
      </c>
      <c r="X50" s="121">
        <v>0.24000000000160071</v>
      </c>
      <c r="Y50" s="91">
        <v>0.11999999999898137</v>
      </c>
      <c r="Z50" s="91">
        <v>0.2000000000007276</v>
      </c>
      <c r="AA50" s="91">
        <v>0.15999999999985448</v>
      </c>
      <c r="AB50" s="91">
        <v>0.11999999999898137</v>
      </c>
      <c r="AC50" s="136">
        <f>SUM(E50:AB50)</f>
        <v>3.9199999999982538</v>
      </c>
      <c r="AD50" s="4">
        <f>MAX(E50:AB50)</f>
        <v>0.27999999999883585</v>
      </c>
      <c r="AE50" s="4">
        <f>MIN(E50:AB50)</f>
        <v>4.0000000000873115E-2</v>
      </c>
    </row>
    <row r="51" spans="1:31" s="5" customFormat="1" ht="11.25">
      <c r="A51" s="1321"/>
      <c r="B51" s="1315"/>
      <c r="C51" s="11" t="s">
        <v>482</v>
      </c>
      <c r="D51" s="11" t="s">
        <v>503</v>
      </c>
      <c r="E51" s="93">
        <v>0</v>
      </c>
      <c r="F51" s="93">
        <v>0</v>
      </c>
      <c r="G51" s="93">
        <v>0</v>
      </c>
      <c r="H51" s="474">
        <v>0</v>
      </c>
      <c r="I51" s="93">
        <v>0</v>
      </c>
      <c r="J51" s="93">
        <v>0</v>
      </c>
      <c r="K51" s="93">
        <v>0</v>
      </c>
      <c r="L51" s="93">
        <v>0</v>
      </c>
      <c r="M51" s="93">
        <v>0</v>
      </c>
      <c r="N51" s="474">
        <v>0</v>
      </c>
      <c r="O51" s="93">
        <v>0</v>
      </c>
      <c r="P51" s="93">
        <v>0</v>
      </c>
      <c r="Q51" s="93">
        <v>0</v>
      </c>
      <c r="R51" s="93">
        <v>0</v>
      </c>
      <c r="S51" s="93">
        <v>0</v>
      </c>
      <c r="T51" s="93">
        <v>0</v>
      </c>
      <c r="U51" s="93">
        <v>0</v>
      </c>
      <c r="V51" s="474">
        <v>0</v>
      </c>
      <c r="W51" s="93">
        <v>0</v>
      </c>
      <c r="X51" s="93">
        <v>0</v>
      </c>
      <c r="Y51" s="93">
        <v>0</v>
      </c>
      <c r="Z51" s="93">
        <v>0</v>
      </c>
      <c r="AA51" s="93">
        <v>0</v>
      </c>
      <c r="AB51" s="93">
        <v>0</v>
      </c>
      <c r="AC51" s="136">
        <f>SUM(E51:AB51)</f>
        <v>0</v>
      </c>
      <c r="AD51" s="5" t="s">
        <v>469</v>
      </c>
    </row>
    <row r="52" spans="1:31" s="5" customFormat="1" ht="12">
      <c r="A52" s="1321"/>
      <c r="B52" s="1315"/>
      <c r="C52" s="11" t="s">
        <v>8</v>
      </c>
      <c r="D52" s="8" t="s">
        <v>463</v>
      </c>
      <c r="E52" s="1180">
        <v>4</v>
      </c>
      <c r="F52" s="990">
        <v>3</v>
      </c>
      <c r="G52" s="990">
        <v>4</v>
      </c>
      <c r="H52" s="538">
        <v>3</v>
      </c>
      <c r="I52" s="990">
        <v>2</v>
      </c>
      <c r="J52" s="990">
        <v>4</v>
      </c>
      <c r="K52" s="990">
        <v>6</v>
      </c>
      <c r="L52" s="990">
        <v>8</v>
      </c>
      <c r="M52" s="990">
        <v>7</v>
      </c>
      <c r="N52" s="538">
        <v>7</v>
      </c>
      <c r="O52" s="990">
        <v>6</v>
      </c>
      <c r="P52" s="990">
        <v>7</v>
      </c>
      <c r="Q52" s="990">
        <v>11</v>
      </c>
      <c r="R52" s="990">
        <v>9</v>
      </c>
      <c r="S52" s="990">
        <v>11</v>
      </c>
      <c r="T52" s="990">
        <v>12</v>
      </c>
      <c r="U52" s="990">
        <v>12</v>
      </c>
      <c r="V52" s="538">
        <v>14</v>
      </c>
      <c r="W52" s="990">
        <v>13</v>
      </c>
      <c r="X52" s="990">
        <v>12</v>
      </c>
      <c r="Y52" s="990">
        <v>12</v>
      </c>
      <c r="Z52" s="990">
        <v>10</v>
      </c>
      <c r="AA52" s="990">
        <v>7</v>
      </c>
      <c r="AB52" s="991">
        <v>7</v>
      </c>
      <c r="AC52" s="94"/>
    </row>
    <row r="53" spans="1:31" s="5" customFormat="1" ht="12" thickBot="1">
      <c r="A53" s="1322"/>
      <c r="B53" s="1316"/>
      <c r="C53" s="48" t="s">
        <v>16</v>
      </c>
      <c r="D53" s="48"/>
      <c r="E53" s="122">
        <f t="shared" ref="E53:AC53" si="11">E51/E50</f>
        <v>0</v>
      </c>
      <c r="F53" s="122">
        <f t="shared" si="11"/>
        <v>0</v>
      </c>
      <c r="G53" s="122">
        <f t="shared" si="11"/>
        <v>0</v>
      </c>
      <c r="H53" s="471">
        <f t="shared" si="11"/>
        <v>0</v>
      </c>
      <c r="I53" s="122">
        <f t="shared" si="11"/>
        <v>0</v>
      </c>
      <c r="J53" s="122">
        <f t="shared" si="11"/>
        <v>0</v>
      </c>
      <c r="K53" s="122">
        <f t="shared" si="11"/>
        <v>0</v>
      </c>
      <c r="L53" s="122">
        <f t="shared" si="11"/>
        <v>0</v>
      </c>
      <c r="M53" s="122">
        <f t="shared" si="11"/>
        <v>0</v>
      </c>
      <c r="N53" s="471">
        <f t="shared" si="11"/>
        <v>0</v>
      </c>
      <c r="O53" s="122">
        <f t="shared" si="11"/>
        <v>0</v>
      </c>
      <c r="P53" s="122">
        <f t="shared" si="11"/>
        <v>0</v>
      </c>
      <c r="Q53" s="122">
        <f t="shared" si="11"/>
        <v>0</v>
      </c>
      <c r="R53" s="122">
        <f t="shared" si="11"/>
        <v>0</v>
      </c>
      <c r="S53" s="122">
        <f t="shared" si="11"/>
        <v>0</v>
      </c>
      <c r="T53" s="122">
        <f t="shared" si="11"/>
        <v>0</v>
      </c>
      <c r="U53" s="122">
        <f t="shared" si="11"/>
        <v>0</v>
      </c>
      <c r="V53" s="471">
        <f t="shared" si="11"/>
        <v>0</v>
      </c>
      <c r="W53" s="122">
        <f t="shared" si="11"/>
        <v>0</v>
      </c>
      <c r="X53" s="122">
        <f t="shared" si="11"/>
        <v>0</v>
      </c>
      <c r="Y53" s="122">
        <f t="shared" si="11"/>
        <v>0</v>
      </c>
      <c r="Z53" s="122">
        <f t="shared" si="11"/>
        <v>0</v>
      </c>
      <c r="AA53" s="122">
        <f t="shared" si="11"/>
        <v>0</v>
      </c>
      <c r="AB53" s="122">
        <f t="shared" si="11"/>
        <v>0</v>
      </c>
      <c r="AC53" s="134">
        <f t="shared" si="11"/>
        <v>0</v>
      </c>
    </row>
    <row r="54" spans="1:31" s="5" customFormat="1" ht="11.25">
      <c r="A54" s="1320" t="s">
        <v>101</v>
      </c>
      <c r="B54" s="1317" t="s">
        <v>542</v>
      </c>
      <c r="C54" s="10" t="s">
        <v>481</v>
      </c>
      <c r="D54" s="10" t="s">
        <v>503</v>
      </c>
      <c r="E54" s="91">
        <v>0.63999999999941792</v>
      </c>
      <c r="F54" s="91">
        <v>0.55999999999767169</v>
      </c>
      <c r="G54" s="91">
        <v>0.56000000000494765</v>
      </c>
      <c r="H54" s="469">
        <v>0.51999999999679858</v>
      </c>
      <c r="I54" s="91">
        <v>0.51999999999679858</v>
      </c>
      <c r="J54" s="91">
        <v>0.60000000000582077</v>
      </c>
      <c r="K54" s="91">
        <v>0.59999999999854481</v>
      </c>
      <c r="L54" s="91">
        <v>0.95999999999912689</v>
      </c>
      <c r="M54" s="91">
        <v>1.319999999999709</v>
      </c>
      <c r="N54" s="469">
        <v>1.0800000000017462</v>
      </c>
      <c r="O54" s="91">
        <v>0.75999999999476131</v>
      </c>
      <c r="P54" s="91">
        <v>0.88000000000465661</v>
      </c>
      <c r="Q54" s="91">
        <v>0.59999999999854481</v>
      </c>
      <c r="R54" s="91">
        <v>0.91999999999825377</v>
      </c>
      <c r="S54" s="91">
        <v>1.0800000000017462</v>
      </c>
      <c r="T54" s="91">
        <v>1.0400000000008731</v>
      </c>
      <c r="U54" s="91">
        <v>0.91999999999825377</v>
      </c>
      <c r="V54" s="469">
        <v>1</v>
      </c>
      <c r="W54" s="91">
        <v>1</v>
      </c>
      <c r="X54" s="91">
        <v>1.0400000000008731</v>
      </c>
      <c r="Y54" s="91">
        <v>0.76000000000203727</v>
      </c>
      <c r="Z54" s="91">
        <v>0.83999999999650754</v>
      </c>
      <c r="AA54" s="91">
        <v>0.76000000000203727</v>
      </c>
      <c r="AB54" s="91">
        <v>0.63999999999941792</v>
      </c>
      <c r="AC54" s="136">
        <f>SUM(E54:AB54)</f>
        <v>19.599999999998545</v>
      </c>
      <c r="AD54" s="4">
        <f>MAX(E54:AB54)</f>
        <v>1.319999999999709</v>
      </c>
      <c r="AE54" s="4">
        <f>MIN(E54:AB54)</f>
        <v>0.51999999999679858</v>
      </c>
    </row>
    <row r="55" spans="1:31" s="5" customFormat="1" ht="11.25">
      <c r="A55" s="1321"/>
      <c r="B55" s="1318"/>
      <c r="C55" s="11" t="s">
        <v>482</v>
      </c>
      <c r="D55" s="11" t="s">
        <v>503</v>
      </c>
      <c r="E55" s="93">
        <v>0</v>
      </c>
      <c r="F55" s="93">
        <v>0</v>
      </c>
      <c r="G55" s="93">
        <v>0</v>
      </c>
      <c r="H55" s="474">
        <v>0</v>
      </c>
      <c r="I55" s="93">
        <v>0</v>
      </c>
      <c r="J55" s="93">
        <v>0</v>
      </c>
      <c r="K55" s="93">
        <v>0</v>
      </c>
      <c r="L55" s="93">
        <v>0</v>
      </c>
      <c r="M55" s="93">
        <v>0</v>
      </c>
      <c r="N55" s="474">
        <v>0</v>
      </c>
      <c r="O55" s="93">
        <v>0</v>
      </c>
      <c r="P55" s="93">
        <v>0</v>
      </c>
      <c r="Q55" s="93">
        <v>0</v>
      </c>
      <c r="R55" s="93">
        <v>0</v>
      </c>
      <c r="S55" s="93">
        <v>0</v>
      </c>
      <c r="T55" s="93">
        <v>0</v>
      </c>
      <c r="U55" s="93">
        <v>0</v>
      </c>
      <c r="V55" s="474">
        <v>0</v>
      </c>
      <c r="W55" s="93">
        <v>0</v>
      </c>
      <c r="X55" s="93">
        <v>0</v>
      </c>
      <c r="Y55" s="93">
        <v>0</v>
      </c>
      <c r="Z55" s="93">
        <v>0</v>
      </c>
      <c r="AA55" s="93">
        <v>0</v>
      </c>
      <c r="AB55" s="93">
        <v>0</v>
      </c>
      <c r="AC55" s="136">
        <f>SUM(E55:AB55)</f>
        <v>0</v>
      </c>
      <c r="AD55" s="5" t="s">
        <v>469</v>
      </c>
    </row>
    <row r="56" spans="1:31" s="5" customFormat="1" ht="12">
      <c r="A56" s="1321"/>
      <c r="B56" s="1318"/>
      <c r="C56" s="11" t="s">
        <v>8</v>
      </c>
      <c r="D56" s="8" t="s">
        <v>463</v>
      </c>
      <c r="E56" s="1180">
        <v>28</v>
      </c>
      <c r="F56" s="980">
        <v>25</v>
      </c>
      <c r="G56" s="980">
        <v>26</v>
      </c>
      <c r="H56" s="538">
        <v>25</v>
      </c>
      <c r="I56" s="980">
        <v>27</v>
      </c>
      <c r="J56" s="980">
        <v>29</v>
      </c>
      <c r="K56" s="980">
        <v>34</v>
      </c>
      <c r="L56" s="980">
        <v>38</v>
      </c>
      <c r="M56" s="980">
        <v>50</v>
      </c>
      <c r="N56" s="538">
        <v>50</v>
      </c>
      <c r="O56" s="980">
        <v>51</v>
      </c>
      <c r="P56" s="980">
        <v>49</v>
      </c>
      <c r="Q56" s="980">
        <v>47</v>
      </c>
      <c r="R56" s="980">
        <v>49</v>
      </c>
      <c r="S56" s="980">
        <v>49</v>
      </c>
      <c r="T56" s="980">
        <v>54</v>
      </c>
      <c r="U56" s="980">
        <v>54</v>
      </c>
      <c r="V56" s="538">
        <v>53</v>
      </c>
      <c r="W56" s="980">
        <v>53</v>
      </c>
      <c r="X56" s="980">
        <v>49</v>
      </c>
      <c r="Y56" s="980">
        <v>49</v>
      </c>
      <c r="Z56" s="980">
        <v>42</v>
      </c>
      <c r="AA56" s="980">
        <v>39</v>
      </c>
      <c r="AB56" s="981">
        <v>33</v>
      </c>
      <c r="AC56" s="94"/>
    </row>
    <row r="57" spans="1:31" s="5" customFormat="1" ht="12" thickBot="1">
      <c r="A57" s="1322"/>
      <c r="B57" s="1319"/>
      <c r="C57" s="48" t="s">
        <v>16</v>
      </c>
      <c r="D57" s="48"/>
      <c r="E57" s="122">
        <f t="shared" ref="E57:AC57" si="12">E55/E54</f>
        <v>0</v>
      </c>
      <c r="F57" s="122">
        <f t="shared" si="12"/>
        <v>0</v>
      </c>
      <c r="G57" s="122">
        <f t="shared" si="12"/>
        <v>0</v>
      </c>
      <c r="H57" s="471">
        <f t="shared" si="12"/>
        <v>0</v>
      </c>
      <c r="I57" s="122">
        <f t="shared" si="12"/>
        <v>0</v>
      </c>
      <c r="J57" s="122">
        <f t="shared" si="12"/>
        <v>0</v>
      </c>
      <c r="K57" s="122">
        <f t="shared" si="12"/>
        <v>0</v>
      </c>
      <c r="L57" s="122">
        <f t="shared" si="12"/>
        <v>0</v>
      </c>
      <c r="M57" s="122">
        <f t="shared" si="12"/>
        <v>0</v>
      </c>
      <c r="N57" s="471">
        <f t="shared" si="12"/>
        <v>0</v>
      </c>
      <c r="O57" s="122">
        <f t="shared" si="12"/>
        <v>0</v>
      </c>
      <c r="P57" s="122">
        <f t="shared" si="12"/>
        <v>0</v>
      </c>
      <c r="Q57" s="122">
        <f t="shared" si="12"/>
        <v>0</v>
      </c>
      <c r="R57" s="122">
        <f t="shared" si="12"/>
        <v>0</v>
      </c>
      <c r="S57" s="122">
        <f t="shared" si="12"/>
        <v>0</v>
      </c>
      <c r="T57" s="122">
        <f t="shared" si="12"/>
        <v>0</v>
      </c>
      <c r="U57" s="122">
        <f t="shared" si="12"/>
        <v>0</v>
      </c>
      <c r="V57" s="471">
        <f t="shared" si="12"/>
        <v>0</v>
      </c>
      <c r="W57" s="122">
        <f t="shared" si="12"/>
        <v>0</v>
      </c>
      <c r="X57" s="122">
        <f t="shared" si="12"/>
        <v>0</v>
      </c>
      <c r="Y57" s="122">
        <f t="shared" si="12"/>
        <v>0</v>
      </c>
      <c r="Z57" s="122">
        <f t="shared" si="12"/>
        <v>0</v>
      </c>
      <c r="AA57" s="122">
        <f t="shared" si="12"/>
        <v>0</v>
      </c>
      <c r="AB57" s="122">
        <f t="shared" si="12"/>
        <v>0</v>
      </c>
      <c r="AC57" s="134">
        <f t="shared" si="12"/>
        <v>0</v>
      </c>
    </row>
    <row r="58" spans="1:31" s="5" customFormat="1" ht="11.25">
      <c r="A58" s="1320" t="s">
        <v>102</v>
      </c>
      <c r="B58" s="1317" t="s">
        <v>543</v>
      </c>
      <c r="C58" s="10" t="s">
        <v>481</v>
      </c>
      <c r="D58" s="10" t="s">
        <v>503</v>
      </c>
      <c r="E58" s="91">
        <v>0.59999999999854481</v>
      </c>
      <c r="F58" s="91">
        <v>0.59999999999854481</v>
      </c>
      <c r="G58" s="91">
        <v>0.48000000000320142</v>
      </c>
      <c r="H58" s="469">
        <v>0.47999999999956344</v>
      </c>
      <c r="I58" s="91">
        <v>0.47999999999956344</v>
      </c>
      <c r="J58" s="91">
        <v>0.59999999999854481</v>
      </c>
      <c r="K58" s="91">
        <v>0.60000000000218279</v>
      </c>
      <c r="L58" s="91">
        <v>1</v>
      </c>
      <c r="M58" s="91">
        <v>0.71999999999752617</v>
      </c>
      <c r="N58" s="469">
        <v>0.7999999999992724</v>
      </c>
      <c r="O58" s="91">
        <v>0.68000000000029104</v>
      </c>
      <c r="P58" s="91">
        <v>0.80000000000291038</v>
      </c>
      <c r="Q58" s="91">
        <v>0.84000000000014552</v>
      </c>
      <c r="R58" s="91">
        <v>0.75999999999839929</v>
      </c>
      <c r="S58" s="91">
        <v>0.63999999999941792</v>
      </c>
      <c r="T58" s="91">
        <v>0.88000000000101863</v>
      </c>
      <c r="U58" s="91">
        <v>1.319999999999709</v>
      </c>
      <c r="V58" s="469">
        <v>1.0799999999981083</v>
      </c>
      <c r="W58" s="91">
        <v>1.1200000000026193</v>
      </c>
      <c r="X58" s="91">
        <v>1.4799999999995634</v>
      </c>
      <c r="Y58" s="91">
        <v>0.88000000000101863</v>
      </c>
      <c r="Z58" s="91">
        <v>1</v>
      </c>
      <c r="AA58" s="91">
        <v>0.87999999999738066</v>
      </c>
      <c r="AB58" s="91">
        <v>0.72000000000116415</v>
      </c>
      <c r="AC58" s="136">
        <f>SUM(E58:AB58)</f>
        <v>19.43999999999869</v>
      </c>
      <c r="AD58" s="4">
        <f>MAX(E58:AB58)</f>
        <v>1.4799999999995634</v>
      </c>
      <c r="AE58" s="4">
        <f>MIN(E58:AB58)</f>
        <v>0.47999999999956344</v>
      </c>
    </row>
    <row r="59" spans="1:31" s="5" customFormat="1" ht="11.25">
      <c r="A59" s="1321"/>
      <c r="B59" s="1318"/>
      <c r="C59" s="11" t="s">
        <v>482</v>
      </c>
      <c r="D59" s="11" t="s">
        <v>503</v>
      </c>
      <c r="E59" s="93">
        <v>0</v>
      </c>
      <c r="F59" s="93">
        <v>0</v>
      </c>
      <c r="G59" s="93">
        <v>0</v>
      </c>
      <c r="H59" s="474">
        <v>0</v>
      </c>
      <c r="I59" s="93">
        <v>0</v>
      </c>
      <c r="J59" s="93">
        <v>0</v>
      </c>
      <c r="K59" s="93">
        <v>0</v>
      </c>
      <c r="L59" s="93">
        <v>0</v>
      </c>
      <c r="M59" s="93">
        <v>0</v>
      </c>
      <c r="N59" s="474">
        <v>0</v>
      </c>
      <c r="O59" s="93">
        <v>0</v>
      </c>
      <c r="P59" s="93">
        <v>0</v>
      </c>
      <c r="Q59" s="93">
        <v>0</v>
      </c>
      <c r="R59" s="93">
        <v>0</v>
      </c>
      <c r="S59" s="93">
        <v>0</v>
      </c>
      <c r="T59" s="93">
        <v>0</v>
      </c>
      <c r="U59" s="93">
        <v>0</v>
      </c>
      <c r="V59" s="474">
        <v>0</v>
      </c>
      <c r="W59" s="93">
        <v>0</v>
      </c>
      <c r="X59" s="93">
        <v>0</v>
      </c>
      <c r="Y59" s="93">
        <v>0</v>
      </c>
      <c r="Z59" s="93">
        <v>0</v>
      </c>
      <c r="AA59" s="93">
        <v>0</v>
      </c>
      <c r="AB59" s="93">
        <v>0</v>
      </c>
      <c r="AC59" s="136">
        <f>SUM(E59:AB59)</f>
        <v>0</v>
      </c>
      <c r="AD59" s="5" t="s">
        <v>469</v>
      </c>
    </row>
    <row r="60" spans="1:31" s="5" customFormat="1" ht="12">
      <c r="A60" s="1321"/>
      <c r="B60" s="1318"/>
      <c r="C60" s="11" t="s">
        <v>8</v>
      </c>
      <c r="D60" s="8" t="s">
        <v>463</v>
      </c>
      <c r="E60" s="1180">
        <v>31</v>
      </c>
      <c r="F60" s="982">
        <v>27</v>
      </c>
      <c r="G60" s="982">
        <v>27</v>
      </c>
      <c r="H60" s="538">
        <v>26</v>
      </c>
      <c r="I60" s="982">
        <v>27</v>
      </c>
      <c r="J60" s="982">
        <v>31</v>
      </c>
      <c r="K60" s="982">
        <v>40</v>
      </c>
      <c r="L60" s="982">
        <v>39</v>
      </c>
      <c r="M60" s="982">
        <v>43</v>
      </c>
      <c r="N60" s="538">
        <v>42</v>
      </c>
      <c r="O60" s="982">
        <v>45</v>
      </c>
      <c r="P60" s="982">
        <v>43</v>
      </c>
      <c r="Q60" s="982">
        <v>42</v>
      </c>
      <c r="R60" s="982">
        <v>44</v>
      </c>
      <c r="S60" s="982">
        <v>50</v>
      </c>
      <c r="T60" s="982">
        <v>55</v>
      </c>
      <c r="U60" s="982">
        <v>59</v>
      </c>
      <c r="V60" s="538">
        <v>64</v>
      </c>
      <c r="W60" s="982">
        <v>62</v>
      </c>
      <c r="X60" s="982">
        <v>59</v>
      </c>
      <c r="Y60" s="982">
        <v>59</v>
      </c>
      <c r="Z60" s="982">
        <v>53</v>
      </c>
      <c r="AA60" s="982">
        <v>44</v>
      </c>
      <c r="AB60" s="983">
        <v>37</v>
      </c>
      <c r="AC60" s="94"/>
    </row>
    <row r="61" spans="1:31" s="5" customFormat="1" ht="12" thickBot="1">
      <c r="A61" s="1322"/>
      <c r="B61" s="1319"/>
      <c r="C61" s="48" t="s">
        <v>16</v>
      </c>
      <c r="D61" s="48"/>
      <c r="E61" s="122">
        <f t="shared" ref="E61:AC61" si="13">E59/E58</f>
        <v>0</v>
      </c>
      <c r="F61" s="122">
        <f t="shared" si="13"/>
        <v>0</v>
      </c>
      <c r="G61" s="122">
        <f t="shared" si="13"/>
        <v>0</v>
      </c>
      <c r="H61" s="471">
        <f t="shared" si="13"/>
        <v>0</v>
      </c>
      <c r="I61" s="122">
        <f t="shared" si="13"/>
        <v>0</v>
      </c>
      <c r="J61" s="122">
        <f t="shared" si="13"/>
        <v>0</v>
      </c>
      <c r="K61" s="122">
        <f t="shared" si="13"/>
        <v>0</v>
      </c>
      <c r="L61" s="122">
        <f t="shared" si="13"/>
        <v>0</v>
      </c>
      <c r="M61" s="122">
        <f t="shared" si="13"/>
        <v>0</v>
      </c>
      <c r="N61" s="471">
        <f t="shared" si="13"/>
        <v>0</v>
      </c>
      <c r="O61" s="122">
        <f t="shared" si="13"/>
        <v>0</v>
      </c>
      <c r="P61" s="122">
        <f t="shared" si="13"/>
        <v>0</v>
      </c>
      <c r="Q61" s="122">
        <f t="shared" si="13"/>
        <v>0</v>
      </c>
      <c r="R61" s="122">
        <f t="shared" si="13"/>
        <v>0</v>
      </c>
      <c r="S61" s="122">
        <f t="shared" si="13"/>
        <v>0</v>
      </c>
      <c r="T61" s="122">
        <f t="shared" si="13"/>
        <v>0</v>
      </c>
      <c r="U61" s="122">
        <f t="shared" si="13"/>
        <v>0</v>
      </c>
      <c r="V61" s="471">
        <f t="shared" si="13"/>
        <v>0</v>
      </c>
      <c r="W61" s="122">
        <f t="shared" si="13"/>
        <v>0</v>
      </c>
      <c r="X61" s="122">
        <f t="shared" si="13"/>
        <v>0</v>
      </c>
      <c r="Y61" s="122">
        <f t="shared" si="13"/>
        <v>0</v>
      </c>
      <c r="Z61" s="122">
        <f t="shared" si="13"/>
        <v>0</v>
      </c>
      <c r="AA61" s="122">
        <f t="shared" si="13"/>
        <v>0</v>
      </c>
      <c r="AB61" s="122">
        <f t="shared" si="13"/>
        <v>0</v>
      </c>
      <c r="AC61" s="134">
        <f t="shared" si="13"/>
        <v>0</v>
      </c>
    </row>
    <row r="62" spans="1:31" s="5" customFormat="1" ht="11.25">
      <c r="A62" s="1320" t="s">
        <v>121</v>
      </c>
      <c r="B62" s="1317" t="s">
        <v>546</v>
      </c>
      <c r="C62" s="10" t="s">
        <v>481</v>
      </c>
      <c r="D62" s="10" t="s">
        <v>503</v>
      </c>
      <c r="E62" s="121">
        <v>0</v>
      </c>
      <c r="F62" s="121">
        <v>0</v>
      </c>
      <c r="G62" s="121">
        <v>0</v>
      </c>
      <c r="H62" s="470">
        <v>0</v>
      </c>
      <c r="I62" s="121">
        <v>0</v>
      </c>
      <c r="J62" s="121">
        <v>0</v>
      </c>
      <c r="K62" s="121">
        <v>0</v>
      </c>
      <c r="L62" s="121">
        <v>0</v>
      </c>
      <c r="M62" s="121">
        <v>0</v>
      </c>
      <c r="N62" s="470">
        <v>0</v>
      </c>
      <c r="O62" s="121">
        <v>0</v>
      </c>
      <c r="P62" s="121">
        <v>0</v>
      </c>
      <c r="Q62" s="121">
        <v>0</v>
      </c>
      <c r="R62" s="121">
        <v>0</v>
      </c>
      <c r="S62" s="121">
        <v>0</v>
      </c>
      <c r="T62" s="121">
        <v>0</v>
      </c>
      <c r="U62" s="121">
        <v>0</v>
      </c>
      <c r="V62" s="470">
        <v>0</v>
      </c>
      <c r="W62" s="121">
        <v>0</v>
      </c>
      <c r="X62" s="121">
        <v>0</v>
      </c>
      <c r="Y62" s="121">
        <v>0</v>
      </c>
      <c r="Z62" s="121">
        <v>0</v>
      </c>
      <c r="AA62" s="121">
        <v>0</v>
      </c>
      <c r="AB62" s="121">
        <v>0</v>
      </c>
      <c r="AC62" s="136">
        <f>SUM(E62:AB62)</f>
        <v>0</v>
      </c>
      <c r="AD62" s="5" t="s">
        <v>469</v>
      </c>
    </row>
    <row r="63" spans="1:31" s="5" customFormat="1" ht="11.25">
      <c r="A63" s="1321"/>
      <c r="B63" s="1318"/>
      <c r="C63" s="11" t="s">
        <v>482</v>
      </c>
      <c r="D63" s="11" t="s">
        <v>503</v>
      </c>
      <c r="E63" s="122">
        <v>0</v>
      </c>
      <c r="F63" s="122">
        <v>0</v>
      </c>
      <c r="G63" s="122">
        <v>0</v>
      </c>
      <c r="H63" s="471">
        <v>0</v>
      </c>
      <c r="I63" s="122">
        <v>0</v>
      </c>
      <c r="J63" s="122">
        <v>0</v>
      </c>
      <c r="K63" s="122">
        <v>0</v>
      </c>
      <c r="L63" s="122">
        <v>0</v>
      </c>
      <c r="M63" s="122">
        <v>0</v>
      </c>
      <c r="N63" s="471">
        <v>0</v>
      </c>
      <c r="O63" s="122">
        <v>0</v>
      </c>
      <c r="P63" s="122">
        <v>0</v>
      </c>
      <c r="Q63" s="122">
        <v>0</v>
      </c>
      <c r="R63" s="122">
        <v>0</v>
      </c>
      <c r="S63" s="122">
        <v>0</v>
      </c>
      <c r="T63" s="122">
        <v>0</v>
      </c>
      <c r="U63" s="122">
        <v>0</v>
      </c>
      <c r="V63" s="471">
        <v>0</v>
      </c>
      <c r="W63" s="122">
        <v>0</v>
      </c>
      <c r="X63" s="122">
        <v>0</v>
      </c>
      <c r="Y63" s="122">
        <v>0</v>
      </c>
      <c r="Z63" s="122">
        <v>0</v>
      </c>
      <c r="AA63" s="122">
        <v>0</v>
      </c>
      <c r="AB63" s="122">
        <v>0</v>
      </c>
      <c r="AC63" s="136">
        <f>SUM(E63:AB63)</f>
        <v>0</v>
      </c>
      <c r="AD63" s="5" t="s">
        <v>469</v>
      </c>
    </row>
    <row r="64" spans="1:31" s="5" customFormat="1" ht="12">
      <c r="A64" s="1321"/>
      <c r="B64" s="1318"/>
      <c r="C64" s="11" t="s">
        <v>8</v>
      </c>
      <c r="D64" s="8" t="s">
        <v>463</v>
      </c>
      <c r="E64" s="1180">
        <v>0</v>
      </c>
      <c r="F64" s="986">
        <v>0</v>
      </c>
      <c r="G64" s="986">
        <v>0</v>
      </c>
      <c r="H64" s="538">
        <v>0</v>
      </c>
      <c r="I64" s="986">
        <v>0</v>
      </c>
      <c r="J64" s="986">
        <v>0</v>
      </c>
      <c r="K64" s="986">
        <v>0</v>
      </c>
      <c r="L64" s="986">
        <v>0</v>
      </c>
      <c r="M64" s="986">
        <v>0</v>
      </c>
      <c r="N64" s="538">
        <v>0</v>
      </c>
      <c r="O64" s="986">
        <v>0</v>
      </c>
      <c r="P64" s="986">
        <v>0</v>
      </c>
      <c r="Q64" s="986">
        <v>0</v>
      </c>
      <c r="R64" s="986">
        <v>0</v>
      </c>
      <c r="S64" s="986">
        <v>0</v>
      </c>
      <c r="T64" s="986">
        <v>0</v>
      </c>
      <c r="U64" s="986">
        <v>0</v>
      </c>
      <c r="V64" s="538">
        <v>0</v>
      </c>
      <c r="W64" s="986">
        <v>0</v>
      </c>
      <c r="X64" s="986">
        <v>0</v>
      </c>
      <c r="Y64" s="986">
        <v>0</v>
      </c>
      <c r="Z64" s="986">
        <v>0</v>
      </c>
      <c r="AA64" s="986">
        <v>0</v>
      </c>
      <c r="AB64" s="987">
        <v>0</v>
      </c>
      <c r="AC64" s="94"/>
      <c r="AD64" s="89"/>
    </row>
    <row r="65" spans="1:31" s="5" customFormat="1" ht="12" thickBot="1">
      <c r="A65" s="1322"/>
      <c r="B65" s="1319"/>
      <c r="C65" s="48" t="s">
        <v>16</v>
      </c>
      <c r="D65" s="48"/>
      <c r="E65" s="122" t="e">
        <f t="shared" ref="E65:AC65" si="14">E63/E62</f>
        <v>#DIV/0!</v>
      </c>
      <c r="F65" s="122" t="e">
        <f t="shared" si="14"/>
        <v>#DIV/0!</v>
      </c>
      <c r="G65" s="122" t="e">
        <f t="shared" si="14"/>
        <v>#DIV/0!</v>
      </c>
      <c r="H65" s="471" t="e">
        <f t="shared" si="14"/>
        <v>#DIV/0!</v>
      </c>
      <c r="I65" s="122" t="e">
        <f t="shared" si="14"/>
        <v>#DIV/0!</v>
      </c>
      <c r="J65" s="122" t="e">
        <f t="shared" si="14"/>
        <v>#DIV/0!</v>
      </c>
      <c r="K65" s="122" t="e">
        <f t="shared" si="14"/>
        <v>#DIV/0!</v>
      </c>
      <c r="L65" s="122" t="e">
        <f t="shared" si="14"/>
        <v>#DIV/0!</v>
      </c>
      <c r="M65" s="122" t="e">
        <f t="shared" si="14"/>
        <v>#DIV/0!</v>
      </c>
      <c r="N65" s="471" t="e">
        <f t="shared" si="14"/>
        <v>#DIV/0!</v>
      </c>
      <c r="O65" s="122" t="e">
        <f t="shared" si="14"/>
        <v>#DIV/0!</v>
      </c>
      <c r="P65" s="122" t="e">
        <f t="shared" si="14"/>
        <v>#DIV/0!</v>
      </c>
      <c r="Q65" s="122" t="e">
        <f t="shared" si="14"/>
        <v>#DIV/0!</v>
      </c>
      <c r="R65" s="122" t="e">
        <f t="shared" si="14"/>
        <v>#DIV/0!</v>
      </c>
      <c r="S65" s="122" t="e">
        <f t="shared" si="14"/>
        <v>#DIV/0!</v>
      </c>
      <c r="T65" s="122" t="e">
        <f t="shared" si="14"/>
        <v>#DIV/0!</v>
      </c>
      <c r="U65" s="122" t="e">
        <f t="shared" si="14"/>
        <v>#DIV/0!</v>
      </c>
      <c r="V65" s="471" t="e">
        <f t="shared" si="14"/>
        <v>#DIV/0!</v>
      </c>
      <c r="W65" s="122" t="e">
        <f t="shared" si="14"/>
        <v>#DIV/0!</v>
      </c>
      <c r="X65" s="122" t="e">
        <f t="shared" si="14"/>
        <v>#DIV/0!</v>
      </c>
      <c r="Y65" s="122" t="e">
        <f t="shared" si="14"/>
        <v>#DIV/0!</v>
      </c>
      <c r="Z65" s="122" t="e">
        <f t="shared" si="14"/>
        <v>#DIV/0!</v>
      </c>
      <c r="AA65" s="122" t="e">
        <f t="shared" si="14"/>
        <v>#DIV/0!</v>
      </c>
      <c r="AB65" s="122" t="e">
        <f t="shared" si="14"/>
        <v>#DIV/0!</v>
      </c>
      <c r="AC65" s="134" t="e">
        <f t="shared" si="14"/>
        <v>#DIV/0!</v>
      </c>
    </row>
    <row r="66" spans="1:31" s="5" customFormat="1" ht="11.25">
      <c r="A66" s="1320" t="s">
        <v>104</v>
      </c>
      <c r="B66" s="1317" t="s">
        <v>547</v>
      </c>
      <c r="C66" s="10" t="s">
        <v>481</v>
      </c>
      <c r="D66" s="10" t="s">
        <v>503</v>
      </c>
      <c r="E66" s="91">
        <v>0.39999999999781721</v>
      </c>
      <c r="F66" s="91">
        <v>0.40000000000145519</v>
      </c>
      <c r="G66" s="91">
        <v>0.15999999999985448</v>
      </c>
      <c r="H66" s="469">
        <v>0.27999999999883585</v>
      </c>
      <c r="I66" s="91">
        <v>0.31999999999970896</v>
      </c>
      <c r="J66" s="91">
        <v>0.68000000000029104</v>
      </c>
      <c r="K66" s="91">
        <v>0.52000000000043656</v>
      </c>
      <c r="L66" s="91">
        <v>0.76000000000203727</v>
      </c>
      <c r="M66" s="91">
        <v>0.63999999999941792</v>
      </c>
      <c r="N66" s="469">
        <v>0.36000000000058208</v>
      </c>
      <c r="O66" s="91">
        <v>0.36000000000058208</v>
      </c>
      <c r="P66" s="91">
        <v>0.43999999999869033</v>
      </c>
      <c r="Q66" s="91">
        <v>0.47999999999956344</v>
      </c>
      <c r="R66" s="91">
        <v>0.40000000000145519</v>
      </c>
      <c r="S66" s="91">
        <v>0.31999999999970896</v>
      </c>
      <c r="T66" s="91">
        <v>0.43999999999869033</v>
      </c>
      <c r="U66" s="91">
        <v>0.68000000000029104</v>
      </c>
      <c r="V66" s="469">
        <v>0.40000000000145519</v>
      </c>
      <c r="W66" s="91">
        <v>0.39999999999781721</v>
      </c>
      <c r="X66" s="91">
        <v>0.56000000000130967</v>
      </c>
      <c r="Y66" s="91">
        <v>0.36000000000058208</v>
      </c>
      <c r="Z66" s="91">
        <v>0.43999999999869033</v>
      </c>
      <c r="AA66" s="91">
        <v>0.40000000000145519</v>
      </c>
      <c r="AB66" s="91">
        <v>0.39999999999781721</v>
      </c>
      <c r="AC66" s="136">
        <f>SUM(E66:AB66)</f>
        <v>10.599999999998545</v>
      </c>
    </row>
    <row r="67" spans="1:31" s="5" customFormat="1" ht="11.25">
      <c r="A67" s="1321"/>
      <c r="B67" s="1318"/>
      <c r="C67" s="11" t="s">
        <v>482</v>
      </c>
      <c r="D67" s="11" t="s">
        <v>503</v>
      </c>
      <c r="E67" s="93">
        <v>0</v>
      </c>
      <c r="F67" s="93">
        <v>0</v>
      </c>
      <c r="G67" s="93">
        <v>0</v>
      </c>
      <c r="H67" s="474">
        <v>0</v>
      </c>
      <c r="I67" s="93">
        <v>0</v>
      </c>
      <c r="J67" s="93">
        <v>0</v>
      </c>
      <c r="K67" s="93">
        <v>0</v>
      </c>
      <c r="L67" s="93">
        <v>0</v>
      </c>
      <c r="M67" s="93">
        <v>0</v>
      </c>
      <c r="N67" s="474">
        <v>0</v>
      </c>
      <c r="O67" s="93">
        <v>0</v>
      </c>
      <c r="P67" s="93">
        <v>0</v>
      </c>
      <c r="Q67" s="93">
        <v>0</v>
      </c>
      <c r="R67" s="93">
        <v>0</v>
      </c>
      <c r="S67" s="93">
        <v>0</v>
      </c>
      <c r="T67" s="93">
        <v>0</v>
      </c>
      <c r="U67" s="93">
        <v>0</v>
      </c>
      <c r="V67" s="474">
        <v>0</v>
      </c>
      <c r="W67" s="93">
        <v>0</v>
      </c>
      <c r="X67" s="93">
        <v>0</v>
      </c>
      <c r="Y67" s="93">
        <v>0</v>
      </c>
      <c r="Z67" s="93">
        <v>0</v>
      </c>
      <c r="AA67" s="93">
        <v>0</v>
      </c>
      <c r="AB67" s="93">
        <v>0</v>
      </c>
      <c r="AC67" s="136">
        <f>SUM(E67:AB67)</f>
        <v>0</v>
      </c>
      <c r="AD67" s="5" t="s">
        <v>469</v>
      </c>
    </row>
    <row r="68" spans="1:31" s="5" customFormat="1" ht="12">
      <c r="A68" s="1321"/>
      <c r="B68" s="1318"/>
      <c r="C68" s="11" t="s">
        <v>8</v>
      </c>
      <c r="D68" s="8" t="s">
        <v>463</v>
      </c>
      <c r="E68" s="1180">
        <v>25</v>
      </c>
      <c r="F68" s="988">
        <v>23</v>
      </c>
      <c r="G68" s="988">
        <v>25</v>
      </c>
      <c r="H68" s="538">
        <v>23</v>
      </c>
      <c r="I68" s="988">
        <v>26</v>
      </c>
      <c r="J68" s="988">
        <v>27</v>
      </c>
      <c r="K68" s="988">
        <v>26</v>
      </c>
      <c r="L68" s="988">
        <v>31</v>
      </c>
      <c r="M68" s="988">
        <v>33</v>
      </c>
      <c r="N68" s="538">
        <v>32</v>
      </c>
      <c r="O68" s="988">
        <v>30</v>
      </c>
      <c r="P68" s="988">
        <v>31</v>
      </c>
      <c r="Q68" s="988">
        <v>31</v>
      </c>
      <c r="R68" s="988">
        <v>28</v>
      </c>
      <c r="S68" s="988">
        <v>32</v>
      </c>
      <c r="T68" s="988">
        <v>34</v>
      </c>
      <c r="U68" s="988">
        <v>33</v>
      </c>
      <c r="V68" s="538">
        <v>32</v>
      </c>
      <c r="W68" s="988">
        <v>29</v>
      </c>
      <c r="X68" s="988">
        <v>28</v>
      </c>
      <c r="Y68" s="988">
        <v>29</v>
      </c>
      <c r="Z68" s="988">
        <v>25</v>
      </c>
      <c r="AA68" s="988">
        <v>25</v>
      </c>
      <c r="AB68" s="989">
        <v>24</v>
      </c>
      <c r="AC68" s="94"/>
    </row>
    <row r="69" spans="1:31" s="5" customFormat="1" ht="12" thickBot="1">
      <c r="A69" s="1322"/>
      <c r="B69" s="1319"/>
      <c r="C69" s="48" t="s">
        <v>16</v>
      </c>
      <c r="D69" s="48"/>
      <c r="E69" s="122">
        <f t="shared" ref="E69:AC69" si="15">E67/E66</f>
        <v>0</v>
      </c>
      <c r="F69" s="122">
        <f t="shared" si="15"/>
        <v>0</v>
      </c>
      <c r="G69" s="122">
        <f t="shared" si="15"/>
        <v>0</v>
      </c>
      <c r="H69" s="471">
        <f t="shared" si="15"/>
        <v>0</v>
      </c>
      <c r="I69" s="122">
        <f t="shared" si="15"/>
        <v>0</v>
      </c>
      <c r="J69" s="122">
        <f t="shared" si="15"/>
        <v>0</v>
      </c>
      <c r="K69" s="122">
        <f t="shared" si="15"/>
        <v>0</v>
      </c>
      <c r="L69" s="122">
        <f t="shared" si="15"/>
        <v>0</v>
      </c>
      <c r="M69" s="122">
        <f t="shared" si="15"/>
        <v>0</v>
      </c>
      <c r="N69" s="471">
        <f t="shared" si="15"/>
        <v>0</v>
      </c>
      <c r="O69" s="122">
        <f t="shared" si="15"/>
        <v>0</v>
      </c>
      <c r="P69" s="122">
        <f t="shared" si="15"/>
        <v>0</v>
      </c>
      <c r="Q69" s="122">
        <f t="shared" si="15"/>
        <v>0</v>
      </c>
      <c r="R69" s="122">
        <f t="shared" si="15"/>
        <v>0</v>
      </c>
      <c r="S69" s="122">
        <f t="shared" si="15"/>
        <v>0</v>
      </c>
      <c r="T69" s="122">
        <f t="shared" si="15"/>
        <v>0</v>
      </c>
      <c r="U69" s="122">
        <f t="shared" si="15"/>
        <v>0</v>
      </c>
      <c r="V69" s="471">
        <f t="shared" si="15"/>
        <v>0</v>
      </c>
      <c r="W69" s="122">
        <f t="shared" si="15"/>
        <v>0</v>
      </c>
      <c r="X69" s="122">
        <f t="shared" si="15"/>
        <v>0</v>
      </c>
      <c r="Y69" s="122">
        <f t="shared" si="15"/>
        <v>0</v>
      </c>
      <c r="Z69" s="122">
        <f t="shared" si="15"/>
        <v>0</v>
      </c>
      <c r="AA69" s="122">
        <f t="shared" si="15"/>
        <v>0</v>
      </c>
      <c r="AB69" s="122">
        <f t="shared" si="15"/>
        <v>0</v>
      </c>
      <c r="AC69" s="134">
        <f t="shared" si="15"/>
        <v>0</v>
      </c>
    </row>
    <row r="70" spans="1:31" s="5" customFormat="1" ht="11.25" customHeight="1">
      <c r="A70" s="1320" t="s">
        <v>95</v>
      </c>
      <c r="B70" s="1314" t="s">
        <v>545</v>
      </c>
      <c r="C70" s="10" t="s">
        <v>481</v>
      </c>
      <c r="D70" s="10" t="s">
        <v>503</v>
      </c>
      <c r="E70" s="91">
        <v>0.15999999999985448</v>
      </c>
      <c r="F70" s="91">
        <v>0.15999999999985448</v>
      </c>
      <c r="G70" s="91">
        <v>0.15999999999985448</v>
      </c>
      <c r="H70" s="469">
        <v>0.15999999999985448</v>
      </c>
      <c r="I70" s="91">
        <v>0.15999999999985448</v>
      </c>
      <c r="J70" s="91">
        <v>0.2000000000007276</v>
      </c>
      <c r="K70" s="91">
        <v>0.2000000000007276</v>
      </c>
      <c r="L70" s="91">
        <v>0.3999999999996362</v>
      </c>
      <c r="M70" s="91">
        <v>0.36000000000058208</v>
      </c>
      <c r="N70" s="469">
        <v>0.31999999999970896</v>
      </c>
      <c r="O70" s="91">
        <v>0.27999999999883585</v>
      </c>
      <c r="P70" s="91">
        <v>0.28000000000065484</v>
      </c>
      <c r="Q70" s="91">
        <v>0.44000000000050932</v>
      </c>
      <c r="R70" s="91">
        <v>0.27999999999883585</v>
      </c>
      <c r="S70" s="91">
        <v>0.31999999999970896</v>
      </c>
      <c r="T70" s="91">
        <v>0.32000000000152795</v>
      </c>
      <c r="U70" s="91">
        <v>0.23999999999978172</v>
      </c>
      <c r="V70" s="469">
        <v>0.27999999999883585</v>
      </c>
      <c r="W70" s="91">
        <v>0.32000000000152795</v>
      </c>
      <c r="X70" s="91">
        <v>0.23999999999978172</v>
      </c>
      <c r="Y70" s="91">
        <v>0.19999999999890861</v>
      </c>
      <c r="Z70" s="91">
        <v>0.2000000000007276</v>
      </c>
      <c r="AA70" s="91">
        <v>0.19999999999890861</v>
      </c>
      <c r="AB70" s="91">
        <v>0.2000000000007276</v>
      </c>
      <c r="AC70" s="136">
        <f>SUM(E70:AB70)</f>
        <v>6.0799999999999272</v>
      </c>
      <c r="AD70" s="4">
        <f>MAX(E70:AB70)</f>
        <v>0.44000000000050932</v>
      </c>
      <c r="AE70" s="4">
        <f>MIN(E70:AB70)</f>
        <v>0.15999999999985448</v>
      </c>
    </row>
    <row r="71" spans="1:31" s="5" customFormat="1" ht="11.25">
      <c r="A71" s="1321"/>
      <c r="B71" s="1315"/>
      <c r="C71" s="11" t="s">
        <v>482</v>
      </c>
      <c r="D71" s="11" t="s">
        <v>503</v>
      </c>
      <c r="E71" s="93">
        <v>0</v>
      </c>
      <c r="F71" s="93">
        <v>0</v>
      </c>
      <c r="G71" s="93">
        <v>0</v>
      </c>
      <c r="H71" s="474">
        <v>0</v>
      </c>
      <c r="I71" s="93">
        <v>0</v>
      </c>
      <c r="J71" s="93">
        <v>0</v>
      </c>
      <c r="K71" s="93">
        <v>0</v>
      </c>
      <c r="L71" s="93">
        <v>0</v>
      </c>
      <c r="M71" s="93">
        <v>0</v>
      </c>
      <c r="N71" s="474">
        <v>0</v>
      </c>
      <c r="O71" s="93">
        <v>0</v>
      </c>
      <c r="P71" s="93">
        <v>0</v>
      </c>
      <c r="Q71" s="93">
        <v>0</v>
      </c>
      <c r="R71" s="93">
        <v>0</v>
      </c>
      <c r="S71" s="93">
        <v>0</v>
      </c>
      <c r="T71" s="93">
        <v>0</v>
      </c>
      <c r="U71" s="93">
        <v>0</v>
      </c>
      <c r="V71" s="474">
        <v>0</v>
      </c>
      <c r="W71" s="93">
        <v>0</v>
      </c>
      <c r="X71" s="93">
        <v>0</v>
      </c>
      <c r="Y71" s="93">
        <v>0</v>
      </c>
      <c r="Z71" s="93">
        <v>0</v>
      </c>
      <c r="AA71" s="93">
        <v>0</v>
      </c>
      <c r="AB71" s="93">
        <v>0</v>
      </c>
      <c r="AC71" s="136">
        <f>SUM(E71:AB71)</f>
        <v>0</v>
      </c>
      <c r="AD71" s="5" t="s">
        <v>469</v>
      </c>
    </row>
    <row r="72" spans="1:31" s="5" customFormat="1" ht="12">
      <c r="A72" s="1321"/>
      <c r="B72" s="1315"/>
      <c r="C72" s="11" t="s">
        <v>8</v>
      </c>
      <c r="D72" s="8" t="s">
        <v>463</v>
      </c>
      <c r="E72" s="1180">
        <v>9</v>
      </c>
      <c r="F72" s="992">
        <v>6</v>
      </c>
      <c r="G72" s="992">
        <v>6</v>
      </c>
      <c r="H72" s="538">
        <v>6</v>
      </c>
      <c r="I72" s="992">
        <v>11</v>
      </c>
      <c r="J72" s="992">
        <v>14</v>
      </c>
      <c r="K72" s="992">
        <v>15</v>
      </c>
      <c r="L72" s="992">
        <v>18</v>
      </c>
      <c r="M72" s="992">
        <v>19</v>
      </c>
      <c r="N72" s="538">
        <v>18</v>
      </c>
      <c r="O72" s="992">
        <v>18</v>
      </c>
      <c r="P72" s="992">
        <v>18</v>
      </c>
      <c r="Q72" s="992">
        <v>14</v>
      </c>
      <c r="R72" s="992">
        <v>14</v>
      </c>
      <c r="S72" s="992">
        <v>16</v>
      </c>
      <c r="T72" s="992">
        <v>16</v>
      </c>
      <c r="U72" s="992">
        <v>16</v>
      </c>
      <c r="V72" s="538">
        <v>15</v>
      </c>
      <c r="W72" s="992">
        <v>14</v>
      </c>
      <c r="X72" s="992">
        <v>13</v>
      </c>
      <c r="Y72" s="992">
        <v>11</v>
      </c>
      <c r="Z72" s="992">
        <v>10</v>
      </c>
      <c r="AA72" s="992">
        <v>10</v>
      </c>
      <c r="AB72" s="993">
        <v>10</v>
      </c>
      <c r="AC72" s="94"/>
    </row>
    <row r="73" spans="1:31" s="5" customFormat="1" ht="12" thickBot="1">
      <c r="A73" s="1322"/>
      <c r="B73" s="1316"/>
      <c r="C73" s="48" t="s">
        <v>16</v>
      </c>
      <c r="D73" s="48"/>
      <c r="E73" s="122">
        <f t="shared" ref="E73:AC73" si="16">E71/E70</f>
        <v>0</v>
      </c>
      <c r="F73" s="122">
        <f t="shared" si="16"/>
        <v>0</v>
      </c>
      <c r="G73" s="122">
        <f t="shared" si="16"/>
        <v>0</v>
      </c>
      <c r="H73" s="471">
        <f t="shared" si="16"/>
        <v>0</v>
      </c>
      <c r="I73" s="122">
        <f t="shared" si="16"/>
        <v>0</v>
      </c>
      <c r="J73" s="122">
        <f t="shared" si="16"/>
        <v>0</v>
      </c>
      <c r="K73" s="122">
        <f t="shared" si="16"/>
        <v>0</v>
      </c>
      <c r="L73" s="122">
        <f t="shared" si="16"/>
        <v>0</v>
      </c>
      <c r="M73" s="122">
        <f t="shared" si="16"/>
        <v>0</v>
      </c>
      <c r="N73" s="471">
        <f t="shared" si="16"/>
        <v>0</v>
      </c>
      <c r="O73" s="122">
        <f t="shared" si="16"/>
        <v>0</v>
      </c>
      <c r="P73" s="122">
        <f t="shared" si="16"/>
        <v>0</v>
      </c>
      <c r="Q73" s="122">
        <f t="shared" si="16"/>
        <v>0</v>
      </c>
      <c r="R73" s="122">
        <f t="shared" si="16"/>
        <v>0</v>
      </c>
      <c r="S73" s="122">
        <f t="shared" si="16"/>
        <v>0</v>
      </c>
      <c r="T73" s="122">
        <f t="shared" si="16"/>
        <v>0</v>
      </c>
      <c r="U73" s="122">
        <f t="shared" si="16"/>
        <v>0</v>
      </c>
      <c r="V73" s="471">
        <f t="shared" si="16"/>
        <v>0</v>
      </c>
      <c r="W73" s="122">
        <f t="shared" si="16"/>
        <v>0</v>
      </c>
      <c r="X73" s="122">
        <f t="shared" si="16"/>
        <v>0</v>
      </c>
      <c r="Y73" s="122">
        <f t="shared" si="16"/>
        <v>0</v>
      </c>
      <c r="Z73" s="122">
        <f t="shared" si="16"/>
        <v>0</v>
      </c>
      <c r="AA73" s="122">
        <f t="shared" si="16"/>
        <v>0</v>
      </c>
      <c r="AB73" s="122">
        <f t="shared" si="16"/>
        <v>0</v>
      </c>
      <c r="AC73" s="134">
        <f t="shared" si="16"/>
        <v>0</v>
      </c>
    </row>
    <row r="74" spans="1:31" s="5" customFormat="1" ht="11.25">
      <c r="A74" s="1320" t="s">
        <v>105</v>
      </c>
      <c r="B74" s="1317" t="s">
        <v>548</v>
      </c>
      <c r="C74" s="10" t="s">
        <v>481</v>
      </c>
      <c r="D74" s="10" t="s">
        <v>503</v>
      </c>
      <c r="E74" s="91">
        <v>0.48000000000320142</v>
      </c>
      <c r="F74" s="91">
        <v>0.47999999999592546</v>
      </c>
      <c r="G74" s="91">
        <v>0.40000000000145519</v>
      </c>
      <c r="H74" s="469">
        <v>0.44000000000232831</v>
      </c>
      <c r="I74" s="91">
        <v>0.36000000000058208</v>
      </c>
      <c r="J74" s="91">
        <v>0.31999999999970896</v>
      </c>
      <c r="K74" s="91">
        <v>0.36000000000058208</v>
      </c>
      <c r="L74" s="91">
        <v>0.75999999999476131</v>
      </c>
      <c r="M74" s="91">
        <v>0.44000000000232831</v>
      </c>
      <c r="N74" s="469">
        <v>0.68000000000029104</v>
      </c>
      <c r="O74" s="91">
        <v>0.44000000000232831</v>
      </c>
      <c r="P74" s="91">
        <v>0.79999999999563443</v>
      </c>
      <c r="Q74" s="91">
        <v>0.63999999999941792</v>
      </c>
      <c r="R74" s="91">
        <v>0.60000000000582077</v>
      </c>
      <c r="S74" s="91">
        <v>0.59999999999854481</v>
      </c>
      <c r="T74" s="91">
        <v>0.83999999999650754</v>
      </c>
      <c r="U74" s="91">
        <v>0.80000000000291038</v>
      </c>
      <c r="V74" s="469">
        <v>0.47999999999592546</v>
      </c>
      <c r="W74" s="91">
        <v>0.72000000000116415</v>
      </c>
      <c r="X74" s="91">
        <v>0.8400000000037835</v>
      </c>
      <c r="Y74" s="91">
        <v>0.72000000000116415</v>
      </c>
      <c r="Z74" s="91">
        <v>0.7199999999938882</v>
      </c>
      <c r="AA74" s="91">
        <v>0.64000000000669388</v>
      </c>
      <c r="AB74" s="91">
        <v>0.51999999999679858</v>
      </c>
      <c r="AC74" s="136">
        <f>SUM(E74:AB74)</f>
        <v>14.080000000001746</v>
      </c>
      <c r="AD74" s="4">
        <f>MAX(E74:AB74)</f>
        <v>0.8400000000037835</v>
      </c>
      <c r="AE74" s="4">
        <f>MIN(E74:AB74)</f>
        <v>0.31999999999970896</v>
      </c>
    </row>
    <row r="75" spans="1:31" s="5" customFormat="1" ht="11.25">
      <c r="A75" s="1321"/>
      <c r="B75" s="1318"/>
      <c r="C75" s="11" t="s">
        <v>482</v>
      </c>
      <c r="D75" s="11" t="s">
        <v>503</v>
      </c>
      <c r="E75" s="93">
        <v>0</v>
      </c>
      <c r="F75" s="93">
        <v>0</v>
      </c>
      <c r="G75" s="93">
        <v>0</v>
      </c>
      <c r="H75" s="474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474">
        <v>0</v>
      </c>
      <c r="O75" s="93">
        <v>0</v>
      </c>
      <c r="P75" s="93">
        <v>0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474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136">
        <f>SUM(E75:AB75)</f>
        <v>0</v>
      </c>
      <c r="AD75" s="5" t="s">
        <v>469</v>
      </c>
    </row>
    <row r="76" spans="1:31" s="5" customFormat="1" ht="12">
      <c r="A76" s="1321"/>
      <c r="B76" s="1318"/>
      <c r="C76" s="11" t="s">
        <v>8</v>
      </c>
      <c r="D76" s="8" t="s">
        <v>463</v>
      </c>
      <c r="E76" s="1180">
        <v>46</v>
      </c>
      <c r="F76" s="994">
        <v>50</v>
      </c>
      <c r="G76" s="994">
        <v>49</v>
      </c>
      <c r="H76" s="473">
        <v>49</v>
      </c>
      <c r="I76" s="994">
        <v>49</v>
      </c>
      <c r="J76" s="994">
        <v>49</v>
      </c>
      <c r="K76" s="994">
        <v>48</v>
      </c>
      <c r="L76" s="994">
        <v>46</v>
      </c>
      <c r="M76" s="994">
        <v>45</v>
      </c>
      <c r="N76" s="473">
        <v>48</v>
      </c>
      <c r="O76" s="994">
        <v>47</v>
      </c>
      <c r="P76" s="994">
        <v>50</v>
      </c>
      <c r="Q76" s="994">
        <v>47</v>
      </c>
      <c r="R76" s="994">
        <v>48</v>
      </c>
      <c r="S76" s="994">
        <v>50</v>
      </c>
      <c r="T76" s="994">
        <v>47</v>
      </c>
      <c r="U76" s="994">
        <v>48</v>
      </c>
      <c r="V76" s="473">
        <v>46</v>
      </c>
      <c r="W76" s="994">
        <v>47</v>
      </c>
      <c r="X76" s="994">
        <v>47</v>
      </c>
      <c r="Y76" s="994">
        <v>48</v>
      </c>
      <c r="Z76" s="994">
        <v>50</v>
      </c>
      <c r="AA76" s="994">
        <v>50</v>
      </c>
      <c r="AB76" s="995">
        <v>52</v>
      </c>
      <c r="AC76" s="94"/>
    </row>
    <row r="77" spans="1:31" s="5" customFormat="1" ht="12" thickBot="1">
      <c r="A77" s="1322"/>
      <c r="B77" s="1319"/>
      <c r="C77" s="48" t="s">
        <v>16</v>
      </c>
      <c r="D77" s="48"/>
      <c r="E77" s="124"/>
      <c r="F77" s="124"/>
      <c r="G77" s="124"/>
      <c r="H77" s="495"/>
      <c r="I77" s="124"/>
      <c r="J77" s="124"/>
      <c r="K77" s="124"/>
      <c r="L77" s="124"/>
      <c r="M77" s="124"/>
      <c r="N77" s="495"/>
      <c r="O77" s="124"/>
      <c r="P77" s="124"/>
      <c r="Q77" s="124"/>
      <c r="R77" s="124"/>
      <c r="S77" s="124"/>
      <c r="T77" s="124"/>
      <c r="U77" s="124"/>
      <c r="V77" s="495"/>
      <c r="W77" s="124"/>
      <c r="X77" s="124"/>
      <c r="Y77" s="124"/>
      <c r="Z77" s="124"/>
      <c r="AA77" s="124"/>
      <c r="AB77" s="124"/>
      <c r="AC77" s="96"/>
    </row>
    <row r="78" spans="1:31">
      <c r="A78" s="142"/>
      <c r="B78" s="143" t="s">
        <v>18</v>
      </c>
      <c r="C78" s="10" t="s">
        <v>481</v>
      </c>
      <c r="D78" s="10" t="s">
        <v>503</v>
      </c>
      <c r="E78" s="91">
        <v>3.9999999999963624E-3</v>
      </c>
      <c r="F78" s="91">
        <v>2.0000000000027283E-3</v>
      </c>
      <c r="G78" s="91">
        <v>4.0000000000009099E-3</v>
      </c>
      <c r="H78" s="469">
        <v>1.9999999999981812E-3</v>
      </c>
      <c r="I78" s="91">
        <v>4.0000000000009099E-3</v>
      </c>
      <c r="J78" s="91">
        <v>1.9999999999981812E-3</v>
      </c>
      <c r="K78" s="91">
        <v>4.0000000000009099E-3</v>
      </c>
      <c r="L78" s="91">
        <v>5.9999999999990903E-3</v>
      </c>
      <c r="M78" s="91">
        <v>4.0000000000009099E-3</v>
      </c>
      <c r="N78" s="469">
        <v>4.0000000000009099E-3</v>
      </c>
      <c r="O78" s="91">
        <v>2.9999999999972718E-3</v>
      </c>
      <c r="P78" s="91">
        <v>2.600000000002183E-3</v>
      </c>
      <c r="Q78" s="91">
        <v>2.3999999999978171E-3</v>
      </c>
      <c r="R78" s="91">
        <v>4.0000000000009099E-3</v>
      </c>
      <c r="S78" s="91">
        <v>4.0000000000009099E-3</v>
      </c>
      <c r="T78" s="91">
        <v>3.0000000000018189E-3</v>
      </c>
      <c r="U78" s="91">
        <v>2.9999999999972718E-3</v>
      </c>
      <c r="V78" s="469">
        <v>4.0000000000009099E-3</v>
      </c>
      <c r="W78" s="91">
        <v>4.0000000000009099E-3</v>
      </c>
      <c r="X78" s="91">
        <v>4.0000000000009099E-3</v>
      </c>
      <c r="Y78" s="91">
        <v>1.9999999999981812E-3</v>
      </c>
      <c r="Z78" s="91">
        <v>4.0000000000009099E-3</v>
      </c>
      <c r="AA78" s="91">
        <v>4.0000000000009099E-3</v>
      </c>
      <c r="AB78" s="91">
        <v>1.9999999999981812E-3</v>
      </c>
      <c r="AC78" s="139">
        <f>SUM(E78:AB78)</f>
        <v>8.1999999999998185E-2</v>
      </c>
      <c r="AD78" s="5"/>
    </row>
    <row r="79" spans="1:31" ht="13.5" thickBot="1">
      <c r="A79" s="145"/>
      <c r="B79" s="144" t="s">
        <v>19</v>
      </c>
      <c r="C79" s="47" t="s">
        <v>481</v>
      </c>
      <c r="D79" s="47" t="s">
        <v>503</v>
      </c>
      <c r="E79" s="95">
        <v>2.2000000000000457E-2</v>
      </c>
      <c r="F79" s="95">
        <v>3.2000000000000459E-2</v>
      </c>
      <c r="G79" s="95">
        <v>2.7999999999999546E-2</v>
      </c>
      <c r="H79" s="496">
        <v>2.599999999999909E-2</v>
      </c>
      <c r="I79" s="95">
        <v>2.6000000000001366E-2</v>
      </c>
      <c r="J79" s="95">
        <v>0.02</v>
      </c>
      <c r="K79" s="95">
        <v>3.5999999999999088E-2</v>
      </c>
      <c r="L79" s="95">
        <v>4.2000000000000454E-2</v>
      </c>
      <c r="M79" s="95">
        <v>0.03</v>
      </c>
      <c r="N79" s="496">
        <v>2.2000000000000457E-2</v>
      </c>
      <c r="O79" s="95">
        <v>2.1999999999998181E-2</v>
      </c>
      <c r="P79" s="95">
        <v>2.2000000000000457E-2</v>
      </c>
      <c r="Q79" s="95">
        <v>3.7999999999999548E-2</v>
      </c>
      <c r="R79" s="95">
        <v>2.2000000000000457E-2</v>
      </c>
      <c r="S79" s="95">
        <v>0.02</v>
      </c>
      <c r="T79" s="95">
        <v>2.7999999999999546E-2</v>
      </c>
      <c r="U79" s="95">
        <v>0.04</v>
      </c>
      <c r="V79" s="496">
        <v>2.8000000000001819E-2</v>
      </c>
      <c r="W79" s="95">
        <v>2.3999999999998637E-2</v>
      </c>
      <c r="X79" s="95">
        <v>0.04</v>
      </c>
      <c r="Y79" s="95">
        <v>0.02</v>
      </c>
      <c r="Z79" s="95">
        <v>2.7999999999999546E-2</v>
      </c>
      <c r="AA79" s="95">
        <v>2.8000000000001819E-2</v>
      </c>
      <c r="AB79" s="95">
        <v>2.599999999999909E-2</v>
      </c>
      <c r="AC79" s="232">
        <f>SUM(E79:AB79)</f>
        <v>0.67000000000000015</v>
      </c>
      <c r="AD79" s="5"/>
    </row>
    <row r="80" spans="1:31" s="5" customFormat="1" ht="10.5" customHeight="1">
      <c r="A80" s="1337" t="s">
        <v>154</v>
      </c>
      <c r="B80" s="1338"/>
      <c r="C80" s="12" t="s">
        <v>481</v>
      </c>
      <c r="D80" s="10"/>
      <c r="E80" s="310">
        <f>E34+E38+E42+E46+E50+E54+E58+E62+E66+E70+E74</f>
        <v>3.8399999999983265</v>
      </c>
      <c r="F80" s="121">
        <f t="shared" ref="F80:AB80" si="17">F34+F38+F42+F46+F50+F54+F58+F62+F66+F70+F74</f>
        <v>3.7559999999957654</v>
      </c>
      <c r="G80" s="121">
        <f t="shared" si="17"/>
        <v>3.4400000000041473</v>
      </c>
      <c r="H80" s="470">
        <f t="shared" si="17"/>
        <v>3.4880000000011933</v>
      </c>
      <c r="I80" s="121">
        <f t="shared" si="17"/>
        <v>3.0599999999958527</v>
      </c>
      <c r="J80" s="121">
        <f t="shared" si="17"/>
        <v>4.0400000000054206</v>
      </c>
      <c r="K80" s="121">
        <f t="shared" si="17"/>
        <v>3.9640000000026703</v>
      </c>
      <c r="L80" s="121">
        <f t="shared" si="17"/>
        <v>6.7399999999943248</v>
      </c>
      <c r="M80" s="121">
        <f t="shared" si="17"/>
        <v>5.9000000000005457</v>
      </c>
      <c r="N80" s="470">
        <f t="shared" si="17"/>
        <v>5.5080000000034488</v>
      </c>
      <c r="O80" s="121">
        <f t="shared" si="17"/>
        <v>4.5999999999939973</v>
      </c>
      <c r="P80" s="121">
        <f t="shared" si="17"/>
        <v>4.8960000000051878</v>
      </c>
      <c r="Q80" s="121">
        <f t="shared" si="17"/>
        <v>5.3439999999936845</v>
      </c>
      <c r="R80" s="121">
        <f t="shared" si="17"/>
        <v>5.0120000000015352</v>
      </c>
      <c r="S80" s="121">
        <f t="shared" si="17"/>
        <v>5.1920000000036453</v>
      </c>
      <c r="T80" s="121">
        <f t="shared" si="17"/>
        <v>5.6359999999995125</v>
      </c>
      <c r="U80" s="121">
        <f t="shared" si="17"/>
        <v>6.13600000000406</v>
      </c>
      <c r="V80" s="470">
        <f t="shared" si="17"/>
        <v>6.1719999999850188</v>
      </c>
      <c r="W80" s="121">
        <f t="shared" si="17"/>
        <v>6.20400000000609</v>
      </c>
      <c r="X80" s="121">
        <f t="shared" si="17"/>
        <v>6.7000000000080036</v>
      </c>
      <c r="Y80" s="121">
        <f t="shared" si="17"/>
        <v>4.4600000000009459</v>
      </c>
      <c r="Z80" s="121">
        <f t="shared" si="17"/>
        <v>5.3799999999973807</v>
      </c>
      <c r="AA80" s="121">
        <f t="shared" si="17"/>
        <v>4.7560000000003129</v>
      </c>
      <c r="AB80" s="121">
        <f t="shared" si="17"/>
        <v>4.1959999999944557</v>
      </c>
      <c r="AC80" s="133">
        <f>AC34+AC38+AC42+AC46+AC50+AC54+AC58+AC62+AC66+AC70+AC74</f>
        <v>118.41999999999553</v>
      </c>
    </row>
    <row r="81" spans="1:32" s="5" customFormat="1" ht="10.5" customHeight="1" thickBot="1">
      <c r="A81" s="1339"/>
      <c r="B81" s="1340"/>
      <c r="C81" s="9" t="s">
        <v>482</v>
      </c>
      <c r="D81" s="278"/>
      <c r="E81" s="311" t="e">
        <f>E35+E39+E43+E47+E51+E55+E59+E63+E67+E71+E75</f>
        <v>#VALUE!</v>
      </c>
      <c r="F81" s="124">
        <f t="shared" ref="F81:AB81" si="18">F35+F39+F43+F47+F51+F55+F59+F63+F67+F71+F75</f>
        <v>0</v>
      </c>
      <c r="G81" s="124">
        <f t="shared" si="18"/>
        <v>0</v>
      </c>
      <c r="H81" s="495">
        <f t="shared" si="18"/>
        <v>0</v>
      </c>
      <c r="I81" s="124">
        <f t="shared" si="18"/>
        <v>0</v>
      </c>
      <c r="J81" s="124">
        <f t="shared" si="18"/>
        <v>0</v>
      </c>
      <c r="K81" s="124">
        <f t="shared" si="18"/>
        <v>0</v>
      </c>
      <c r="L81" s="124">
        <f t="shared" si="18"/>
        <v>0</v>
      </c>
      <c r="M81" s="124">
        <f t="shared" si="18"/>
        <v>0</v>
      </c>
      <c r="N81" s="495">
        <f t="shared" si="18"/>
        <v>0</v>
      </c>
      <c r="O81" s="124">
        <f t="shared" si="18"/>
        <v>0</v>
      </c>
      <c r="P81" s="124">
        <f t="shared" si="18"/>
        <v>0</v>
      </c>
      <c r="Q81" s="124">
        <f t="shared" si="18"/>
        <v>0</v>
      </c>
      <c r="R81" s="124">
        <f t="shared" si="18"/>
        <v>0</v>
      </c>
      <c r="S81" s="124">
        <f t="shared" si="18"/>
        <v>0</v>
      </c>
      <c r="T81" s="124">
        <f t="shared" si="18"/>
        <v>0</v>
      </c>
      <c r="U81" s="124">
        <f t="shared" si="18"/>
        <v>0</v>
      </c>
      <c r="V81" s="495">
        <f t="shared" si="18"/>
        <v>0</v>
      </c>
      <c r="W81" s="124">
        <f t="shared" si="18"/>
        <v>0</v>
      </c>
      <c r="X81" s="124">
        <f t="shared" si="18"/>
        <v>0</v>
      </c>
      <c r="Y81" s="124">
        <f t="shared" si="18"/>
        <v>0</v>
      </c>
      <c r="Z81" s="124">
        <f t="shared" si="18"/>
        <v>0</v>
      </c>
      <c r="AA81" s="124">
        <f t="shared" si="18"/>
        <v>0</v>
      </c>
      <c r="AB81" s="124">
        <f t="shared" si="18"/>
        <v>0</v>
      </c>
      <c r="AC81" s="136">
        <f>AC35+AC39+AC43+AC47+AC51+AC55+AC59+AC63+AC67+AC71+AC75</f>
        <v>0</v>
      </c>
    </row>
    <row r="82" spans="1:32" s="5" customFormat="1" ht="10.5" customHeight="1">
      <c r="A82" s="1341" t="s">
        <v>155</v>
      </c>
      <c r="B82" s="1342"/>
      <c r="C82" s="7" t="s">
        <v>481</v>
      </c>
      <c r="D82" s="10"/>
      <c r="E82" s="310">
        <f t="shared" ref="E82:AC82" si="19">E11+E15-E80</f>
        <v>0.2400000000034197</v>
      </c>
      <c r="F82" s="121">
        <f t="shared" si="19"/>
        <v>1.5239999999885185</v>
      </c>
      <c r="G82" s="121">
        <f t="shared" si="19"/>
        <v>1.2400000000106957</v>
      </c>
      <c r="H82" s="470">
        <f t="shared" si="19"/>
        <v>0.95199999998658313</v>
      </c>
      <c r="I82" s="121">
        <f t="shared" si="19"/>
        <v>1.9800000000268483</v>
      </c>
      <c r="J82" s="121">
        <f t="shared" si="19"/>
        <v>1.7199999999893407</v>
      </c>
      <c r="K82" s="121">
        <f t="shared" si="19"/>
        <v>0.11599999997724808</v>
      </c>
      <c r="L82" s="121">
        <f t="shared" si="19"/>
        <v>-1.6999999999934516</v>
      </c>
      <c r="M82" s="121">
        <f t="shared" si="19"/>
        <v>-1.0999999999830834</v>
      </c>
      <c r="N82" s="470">
        <f t="shared" si="19"/>
        <v>-2.3880000000008295</v>
      </c>
      <c r="O82" s="121">
        <f t="shared" si="19"/>
        <v>-1.2400000000079672</v>
      </c>
      <c r="P82" s="121">
        <f t="shared" si="19"/>
        <v>-2.0160000000078071</v>
      </c>
      <c r="Q82" s="121">
        <f t="shared" si="19"/>
        <v>-1.5039999999753491</v>
      </c>
      <c r="R82" s="121">
        <f t="shared" si="19"/>
        <v>0.50800000000981527</v>
      </c>
      <c r="S82" s="121">
        <f t="shared" si="19"/>
        <v>0.32799999996404949</v>
      </c>
      <c r="T82" s="121">
        <f t="shared" si="19"/>
        <v>0.24400000001969602</v>
      </c>
      <c r="U82" s="121">
        <f t="shared" si="19"/>
        <v>-0.13600000002588786</v>
      </c>
      <c r="V82" s="470">
        <f t="shared" si="19"/>
        <v>-5.1999999982399459E-2</v>
      </c>
      <c r="W82" s="121">
        <f t="shared" si="19"/>
        <v>3.6000000020976586E-2</v>
      </c>
      <c r="X82" s="121">
        <f t="shared" si="19"/>
        <v>-0.58000000002721208</v>
      </c>
      <c r="Y82" s="121">
        <f t="shared" si="19"/>
        <v>1.4199999999964348</v>
      </c>
      <c r="Z82" s="121">
        <f t="shared" si="19"/>
        <v>0.14000000001396984</v>
      </c>
      <c r="AA82" s="121">
        <f t="shared" si="19"/>
        <v>0.1639999999979409</v>
      </c>
      <c r="AB82" s="121">
        <f t="shared" si="19"/>
        <v>-0.23599999999532884</v>
      </c>
      <c r="AC82" s="133">
        <f t="shared" si="19"/>
        <v>-0.33999999999377906</v>
      </c>
    </row>
    <row r="83" spans="1:32" s="5" customFormat="1" ht="10.5" customHeight="1" thickBot="1">
      <c r="A83" s="1339"/>
      <c r="B83" s="1340"/>
      <c r="C83" s="9" t="s">
        <v>482</v>
      </c>
      <c r="D83" s="47"/>
      <c r="E83" s="312" t="e">
        <f t="shared" ref="E83:AC83" si="20">E12+E16-E81</f>
        <v>#VALUE!</v>
      </c>
      <c r="F83" s="195">
        <f t="shared" si="20"/>
        <v>0.60000000000218279</v>
      </c>
      <c r="G83" s="195">
        <f t="shared" si="20"/>
        <v>0.24000000000523869</v>
      </c>
      <c r="H83" s="540">
        <f t="shared" si="20"/>
        <v>0.3599999999969441</v>
      </c>
      <c r="I83" s="195">
        <f t="shared" si="20"/>
        <v>0.23999999999432475</v>
      </c>
      <c r="J83" s="195">
        <f t="shared" si="20"/>
        <v>0.72000000000480213</v>
      </c>
      <c r="K83" s="195">
        <f t="shared" si="20"/>
        <v>0.60000000000218279</v>
      </c>
      <c r="L83" s="195">
        <f t="shared" si="20"/>
        <v>0.83999999999650754</v>
      </c>
      <c r="M83" s="195">
        <f t="shared" si="20"/>
        <v>0.83999999999650754</v>
      </c>
      <c r="N83" s="540">
        <f t="shared" si="20"/>
        <v>0.95999999999912689</v>
      </c>
      <c r="O83" s="195">
        <f t="shared" si="20"/>
        <v>0.84000000000742148</v>
      </c>
      <c r="P83" s="195">
        <f t="shared" si="20"/>
        <v>0.3599999999969441</v>
      </c>
      <c r="Q83" s="195">
        <f t="shared" si="20"/>
        <v>0.60000000000218279</v>
      </c>
      <c r="R83" s="195">
        <f t="shared" si="20"/>
        <v>0.60000000000218279</v>
      </c>
      <c r="S83" s="195">
        <f t="shared" si="20"/>
        <v>1.1999999999934516</v>
      </c>
      <c r="T83" s="195">
        <f t="shared" si="20"/>
        <v>0.60000000000218279</v>
      </c>
      <c r="U83" s="195">
        <f t="shared" si="20"/>
        <v>0.60000000000218279</v>
      </c>
      <c r="V83" s="540">
        <f t="shared" si="20"/>
        <v>1.1999999999934516</v>
      </c>
      <c r="W83" s="195">
        <f t="shared" si="20"/>
        <v>1.2000000000043656</v>
      </c>
      <c r="X83" s="195">
        <f t="shared" si="20"/>
        <v>0.60000000000218279</v>
      </c>
      <c r="Y83" s="195">
        <f t="shared" si="20"/>
        <v>0.60000000000218279</v>
      </c>
      <c r="Z83" s="195">
        <f t="shared" si="20"/>
        <v>1.1999999999934516</v>
      </c>
      <c r="AA83" s="195">
        <f t="shared" si="20"/>
        <v>0.60000000000218279</v>
      </c>
      <c r="AB83" s="195">
        <f t="shared" si="20"/>
        <v>0.60000000000218279</v>
      </c>
      <c r="AC83" s="199">
        <f t="shared" si="20"/>
        <v>16.800000000006548</v>
      </c>
    </row>
    <row r="84" spans="1:32" s="44" customFormat="1" ht="30" customHeight="1" thickBot="1">
      <c r="A84" s="42"/>
      <c r="B84" s="43"/>
      <c r="E84" s="109"/>
      <c r="F84" s="109"/>
      <c r="G84" s="109"/>
      <c r="H84" s="111"/>
      <c r="I84" s="109"/>
      <c r="J84" s="109"/>
      <c r="K84" s="109"/>
      <c r="L84" s="109"/>
      <c r="M84" s="109"/>
      <c r="N84" s="111"/>
      <c r="O84" s="109"/>
      <c r="P84" s="109"/>
      <c r="Q84" s="109"/>
      <c r="R84" s="109"/>
      <c r="S84" s="109"/>
      <c r="T84" s="109"/>
      <c r="U84" s="109"/>
      <c r="V84" s="111"/>
      <c r="W84" s="109"/>
      <c r="X84" s="109"/>
      <c r="Y84" s="109"/>
      <c r="Z84" s="109"/>
      <c r="AA84" s="109"/>
      <c r="AB84" s="109"/>
      <c r="AC84" s="109"/>
    </row>
    <row r="85" spans="1:32" s="5" customFormat="1" ht="28.5" customHeight="1">
      <c r="A85" s="149" t="s">
        <v>17</v>
      </c>
      <c r="B85" s="150" t="s">
        <v>5</v>
      </c>
      <c r="C85" s="6" t="s">
        <v>14</v>
      </c>
      <c r="D85" s="6" t="s">
        <v>495</v>
      </c>
      <c r="E85" s="1323" t="s">
        <v>15</v>
      </c>
      <c r="F85" s="1323"/>
      <c r="G85" s="1323"/>
      <c r="H85" s="1323"/>
      <c r="I85" s="1323"/>
      <c r="J85" s="1323"/>
      <c r="K85" s="1323"/>
      <c r="L85" s="1323"/>
      <c r="M85" s="1323"/>
      <c r="N85" s="1323"/>
      <c r="O85" s="1323"/>
      <c r="P85" s="1323"/>
      <c r="Q85" s="1323"/>
      <c r="R85" s="1323"/>
      <c r="S85" s="1323"/>
      <c r="T85" s="1323"/>
      <c r="U85" s="1323"/>
      <c r="V85" s="1323"/>
      <c r="W85" s="1323"/>
      <c r="X85" s="1323"/>
      <c r="Y85" s="1323"/>
      <c r="Z85" s="1323"/>
      <c r="AA85" s="1323"/>
      <c r="AB85" s="1323"/>
      <c r="AC85" s="1324" t="s">
        <v>10</v>
      </c>
    </row>
    <row r="86" spans="1:32" s="13" customFormat="1" ht="12.75" customHeight="1" thickBot="1">
      <c r="A86" s="1326" t="s">
        <v>549</v>
      </c>
      <c r="B86" s="1327"/>
      <c r="C86" s="17"/>
      <c r="D86" s="17"/>
      <c r="E86" s="18">
        <v>1</v>
      </c>
      <c r="F86" s="18">
        <v>2</v>
      </c>
      <c r="G86" s="18">
        <v>3</v>
      </c>
      <c r="H86" s="18">
        <v>4</v>
      </c>
      <c r="I86" s="18">
        <v>5</v>
      </c>
      <c r="J86" s="18">
        <v>6</v>
      </c>
      <c r="K86" s="18">
        <v>7</v>
      </c>
      <c r="L86" s="18">
        <v>8</v>
      </c>
      <c r="M86" s="18">
        <v>9</v>
      </c>
      <c r="N86" s="18">
        <v>10</v>
      </c>
      <c r="O86" s="18">
        <v>11</v>
      </c>
      <c r="P86" s="18">
        <v>12</v>
      </c>
      <c r="Q86" s="18">
        <v>13</v>
      </c>
      <c r="R86" s="18">
        <v>14</v>
      </c>
      <c r="S86" s="18">
        <v>15</v>
      </c>
      <c r="T86" s="18">
        <v>16</v>
      </c>
      <c r="U86" s="18">
        <v>17</v>
      </c>
      <c r="V86" s="18">
        <v>18</v>
      </c>
      <c r="W86" s="18">
        <v>19</v>
      </c>
      <c r="X86" s="18">
        <v>20</v>
      </c>
      <c r="Y86" s="18">
        <v>21</v>
      </c>
      <c r="Z86" s="18">
        <v>22</v>
      </c>
      <c r="AA86" s="18">
        <v>23</v>
      </c>
      <c r="AB86" s="18">
        <v>24</v>
      </c>
      <c r="AC86" s="1359"/>
      <c r="AD86" s="1309" t="s">
        <v>278</v>
      </c>
      <c r="AE86" s="1310"/>
      <c r="AF86" s="277"/>
    </row>
    <row r="87" spans="1:32" s="5" customFormat="1" ht="11.25">
      <c r="A87" s="1320" t="s">
        <v>125</v>
      </c>
      <c r="B87" s="1317" t="s">
        <v>536</v>
      </c>
      <c r="C87" s="10" t="s">
        <v>481</v>
      </c>
      <c r="D87" s="10" t="s">
        <v>503</v>
      </c>
      <c r="E87" s="91">
        <v>2.1600000000034925</v>
      </c>
      <c r="F87" s="91">
        <v>2.1600000000034925</v>
      </c>
      <c r="G87" s="91">
        <v>1.7999999999956344</v>
      </c>
      <c r="H87" s="469">
        <v>1.7999999999956344</v>
      </c>
      <c r="I87" s="91">
        <v>2.5200000000004366</v>
      </c>
      <c r="J87" s="91">
        <v>2.2800000000061118</v>
      </c>
      <c r="K87" s="91">
        <v>3.2399999999943248</v>
      </c>
      <c r="L87" s="91">
        <v>3</v>
      </c>
      <c r="M87" s="91">
        <v>2.6400000000030559</v>
      </c>
      <c r="N87" s="469">
        <v>1.680000000003929</v>
      </c>
      <c r="O87" s="91">
        <v>3.1200000000026193</v>
      </c>
      <c r="P87" s="91">
        <v>3.1199999999917054</v>
      </c>
      <c r="Q87" s="91">
        <v>4.3200000000069849</v>
      </c>
      <c r="R87" s="91">
        <v>3.7199999999938882</v>
      </c>
      <c r="S87" s="91">
        <v>2.5200000000004366</v>
      </c>
      <c r="T87" s="91">
        <v>4.3200000000069849</v>
      </c>
      <c r="U87" s="91">
        <v>4.5599999999903957</v>
      </c>
      <c r="V87" s="469">
        <v>4.2000000000043656</v>
      </c>
      <c r="W87" s="91">
        <v>3.8399999999965075</v>
      </c>
      <c r="X87" s="91">
        <v>4.680000000003929</v>
      </c>
      <c r="Y87" s="91">
        <v>4.7999999999956344</v>
      </c>
      <c r="Z87" s="91">
        <v>3.7200000000048021</v>
      </c>
      <c r="AA87" s="91">
        <v>3</v>
      </c>
      <c r="AB87" s="91">
        <v>2.6400000000030559</v>
      </c>
      <c r="AC87" s="136">
        <f>SUM(E87:AB87)</f>
        <v>75.840000000007421</v>
      </c>
    </row>
    <row r="88" spans="1:32" s="5" customFormat="1" ht="11.25">
      <c r="A88" s="1321"/>
      <c r="B88" s="1318"/>
      <c r="C88" s="11" t="s">
        <v>482</v>
      </c>
      <c r="D88" s="11" t="s">
        <v>503</v>
      </c>
      <c r="E88" s="93">
        <v>0.71999999999934516</v>
      </c>
      <c r="F88" s="93">
        <v>0.95999999999912689</v>
      </c>
      <c r="G88" s="93">
        <v>0.5999999999994543</v>
      </c>
      <c r="H88" s="474">
        <v>0.84000000000196451</v>
      </c>
      <c r="I88" s="93">
        <v>0.83999999999923602</v>
      </c>
      <c r="J88" s="93">
        <v>0.95999999999912689</v>
      </c>
      <c r="K88" s="93">
        <v>0.96000000000185537</v>
      </c>
      <c r="L88" s="93">
        <v>0.95999999999912689</v>
      </c>
      <c r="M88" s="93">
        <v>0.23999999999978172</v>
      </c>
      <c r="N88" s="474">
        <v>0.5999999999994543</v>
      </c>
      <c r="O88" s="93">
        <v>0.5999999999994543</v>
      </c>
      <c r="P88" s="93">
        <v>0.96000000000185537</v>
      </c>
      <c r="Q88" s="93">
        <v>1.1999999999989086</v>
      </c>
      <c r="R88" s="93">
        <v>0.83999999999923602</v>
      </c>
      <c r="S88" s="93">
        <v>0.60000000000218279</v>
      </c>
      <c r="T88" s="93">
        <v>1.0799999999990177</v>
      </c>
      <c r="U88" s="93">
        <v>0.5999999999994543</v>
      </c>
      <c r="V88" s="474">
        <v>1.6800000000012005</v>
      </c>
      <c r="W88" s="93">
        <v>0.95999999999912689</v>
      </c>
      <c r="X88" s="93">
        <v>0.71999999999934516</v>
      </c>
      <c r="Y88" s="93">
        <v>1.4400000000014188</v>
      </c>
      <c r="Z88" s="93">
        <v>0.95999999999912689</v>
      </c>
      <c r="AA88" s="93">
        <v>0.83999999999923602</v>
      </c>
      <c r="AB88" s="93">
        <v>0.84000000000196451</v>
      </c>
      <c r="AC88" s="129">
        <f>SUM(E88:AB88)</f>
        <v>21</v>
      </c>
    </row>
    <row r="89" spans="1:32" s="5" customFormat="1" ht="12">
      <c r="A89" s="1321"/>
      <c r="B89" s="1318"/>
      <c r="C89" s="11" t="s">
        <v>8</v>
      </c>
      <c r="D89" s="8" t="s">
        <v>463</v>
      </c>
      <c r="E89" s="1180">
        <v>134</v>
      </c>
      <c r="F89" s="636">
        <v>125</v>
      </c>
      <c r="G89" s="636">
        <v>118</v>
      </c>
      <c r="H89" s="473">
        <v>120</v>
      </c>
      <c r="I89" s="636">
        <v>120</v>
      </c>
      <c r="J89" s="636">
        <v>130</v>
      </c>
      <c r="K89" s="636">
        <v>161</v>
      </c>
      <c r="L89" s="636">
        <v>178</v>
      </c>
      <c r="M89" s="636">
        <v>194</v>
      </c>
      <c r="N89" s="473">
        <v>209</v>
      </c>
      <c r="O89" s="636">
        <v>211</v>
      </c>
      <c r="P89" s="636">
        <v>221</v>
      </c>
      <c r="Q89" s="636">
        <v>223</v>
      </c>
      <c r="R89" s="636">
        <v>221</v>
      </c>
      <c r="S89" s="636">
        <v>226</v>
      </c>
      <c r="T89" s="636">
        <v>245</v>
      </c>
      <c r="U89" s="636">
        <v>245</v>
      </c>
      <c r="V89" s="473">
        <v>254</v>
      </c>
      <c r="W89" s="636">
        <v>238</v>
      </c>
      <c r="X89" s="636">
        <v>233</v>
      </c>
      <c r="Y89" s="636">
        <v>223</v>
      </c>
      <c r="Z89" s="636">
        <v>209</v>
      </c>
      <c r="AA89" s="636">
        <v>178</v>
      </c>
      <c r="AB89" s="1186">
        <v>149</v>
      </c>
      <c r="AC89" s="98"/>
    </row>
    <row r="90" spans="1:32" s="5" customFormat="1" ht="12" thickBot="1">
      <c r="A90" s="1321"/>
      <c r="B90" s="1318"/>
      <c r="C90" s="11" t="s">
        <v>16</v>
      </c>
      <c r="D90" s="11"/>
      <c r="E90" s="122">
        <f t="shared" ref="E90:AB90" si="21">E88/E87</f>
        <v>0.33333333333249121</v>
      </c>
      <c r="F90" s="122">
        <f t="shared" si="21"/>
        <v>0.4444444444433216</v>
      </c>
      <c r="G90" s="122">
        <f t="shared" si="21"/>
        <v>0.33333333333383863</v>
      </c>
      <c r="H90" s="471">
        <f t="shared" si="21"/>
        <v>0.4666666666688899</v>
      </c>
      <c r="I90" s="122">
        <f t="shared" si="21"/>
        <v>0.33333333333297244</v>
      </c>
      <c r="J90" s="122">
        <f t="shared" si="21"/>
        <v>0.42105263157743572</v>
      </c>
      <c r="K90" s="122">
        <f t="shared" si="21"/>
        <v>0.29629629629738796</v>
      </c>
      <c r="L90" s="122">
        <f t="shared" si="21"/>
        <v>0.31999999999970896</v>
      </c>
      <c r="M90" s="122">
        <f t="shared" si="21"/>
        <v>9.0909090908902992E-2</v>
      </c>
      <c r="N90" s="471">
        <f t="shared" si="21"/>
        <v>0.35714285714169708</v>
      </c>
      <c r="O90" s="122">
        <f t="shared" si="21"/>
        <v>0.19230769230735595</v>
      </c>
      <c r="P90" s="122">
        <f t="shared" si="21"/>
        <v>0.30769230769372036</v>
      </c>
      <c r="Q90" s="122">
        <f t="shared" si="21"/>
        <v>0.27777777777707602</v>
      </c>
      <c r="R90" s="122">
        <f t="shared" si="21"/>
        <v>0.22580645161306884</v>
      </c>
      <c r="S90" s="122">
        <f t="shared" si="21"/>
        <v>0.23809523809606303</v>
      </c>
      <c r="T90" s="122">
        <f t="shared" si="21"/>
        <v>0.24999999999936839</v>
      </c>
      <c r="U90" s="122">
        <f t="shared" si="21"/>
        <v>0.1315789473685785</v>
      </c>
      <c r="V90" s="471">
        <f t="shared" si="21"/>
        <v>0.39999999999987007</v>
      </c>
      <c r="W90" s="122">
        <f t="shared" si="21"/>
        <v>0.25</v>
      </c>
      <c r="X90" s="122">
        <f t="shared" si="21"/>
        <v>0.15384615384588476</v>
      </c>
      <c r="Y90" s="122">
        <f t="shared" si="21"/>
        <v>0.30000000000056842</v>
      </c>
      <c r="Z90" s="122">
        <f t="shared" si="21"/>
        <v>0.25806451612846443</v>
      </c>
      <c r="AA90" s="122">
        <f t="shared" si="21"/>
        <v>0.27999999999974534</v>
      </c>
      <c r="AB90" s="122">
        <f t="shared" si="21"/>
        <v>0.31818181818219399</v>
      </c>
      <c r="AC90" s="129">
        <f>AC88/AC87</f>
        <v>0.27689873417718808</v>
      </c>
    </row>
    <row r="91" spans="1:32" s="5" customFormat="1" ht="11.25">
      <c r="A91" s="1320" t="s">
        <v>123</v>
      </c>
      <c r="B91" s="1317" t="s">
        <v>537</v>
      </c>
      <c r="C91" s="10" t="s">
        <v>481</v>
      </c>
      <c r="D91" s="10" t="s">
        <v>503</v>
      </c>
      <c r="E91" s="121">
        <v>2.1600000000034925</v>
      </c>
      <c r="F91" s="121">
        <v>2.6399999999994179</v>
      </c>
      <c r="G91" s="121">
        <v>2.1600000000034925</v>
      </c>
      <c r="H91" s="470">
        <v>2</v>
      </c>
      <c r="I91" s="121">
        <v>2.5599999999976717</v>
      </c>
      <c r="J91" s="121">
        <v>3.2799999999988358</v>
      </c>
      <c r="K91" s="121">
        <v>4.0800000000017462</v>
      </c>
      <c r="L91" s="121">
        <v>3.4400000000023283</v>
      </c>
      <c r="M91" s="121">
        <v>3.5199999999895226</v>
      </c>
      <c r="N91" s="470">
        <v>2.2400000000052387</v>
      </c>
      <c r="O91" s="121">
        <v>3.8399999999965075</v>
      </c>
      <c r="P91" s="121">
        <v>3.8399999999965075</v>
      </c>
      <c r="Q91" s="121">
        <v>4.7200000000011642</v>
      </c>
      <c r="R91" s="121">
        <v>4.7200000000011642</v>
      </c>
      <c r="S91" s="121">
        <v>4.5599999999976717</v>
      </c>
      <c r="T91" s="121">
        <v>5.0400000000081491</v>
      </c>
      <c r="U91" s="121">
        <v>4.4799999999959255</v>
      </c>
      <c r="V91" s="470">
        <v>4.4799999999959255</v>
      </c>
      <c r="W91" s="121">
        <v>4.4800000000104774</v>
      </c>
      <c r="X91" s="121">
        <v>4.6399999999994179</v>
      </c>
      <c r="Y91" s="121">
        <v>5.6799999999930151</v>
      </c>
      <c r="Z91" s="121">
        <v>5.0400000000081491</v>
      </c>
      <c r="AA91" s="121">
        <v>3.2799999999988358</v>
      </c>
      <c r="AB91" s="121">
        <v>2.9599999999918509</v>
      </c>
      <c r="AC91" s="136">
        <f>SUM(E91:AB91)</f>
        <v>89.839999999996508</v>
      </c>
    </row>
    <row r="92" spans="1:32" s="5" customFormat="1" ht="11.25">
      <c r="A92" s="1343"/>
      <c r="B92" s="1344"/>
      <c r="C92" s="11" t="s">
        <v>482</v>
      </c>
      <c r="D92" s="11" t="s">
        <v>503</v>
      </c>
      <c r="E92" s="122">
        <v>1.2000000000007276</v>
      </c>
      <c r="F92" s="122">
        <v>1.0399999999972351</v>
      </c>
      <c r="G92" s="122">
        <v>0.88000000000101863</v>
      </c>
      <c r="H92" s="471">
        <v>0.7999999999992724</v>
      </c>
      <c r="I92" s="122">
        <v>1.0400000000008731</v>
      </c>
      <c r="J92" s="122">
        <v>0.95999999999912689</v>
      </c>
      <c r="K92" s="122">
        <v>0.7999999999992724</v>
      </c>
      <c r="L92" s="122">
        <v>0.88000000000101863</v>
      </c>
      <c r="M92" s="122">
        <v>0.72000000000116415</v>
      </c>
      <c r="N92" s="471">
        <v>1.0400000000008731</v>
      </c>
      <c r="O92" s="122">
        <v>0.71999999999752617</v>
      </c>
      <c r="P92" s="122">
        <v>1.0400000000008731</v>
      </c>
      <c r="Q92" s="122">
        <v>0.63999999999941792</v>
      </c>
      <c r="R92" s="122">
        <v>1.0400000000008731</v>
      </c>
      <c r="S92" s="122">
        <v>1.1199999999989814</v>
      </c>
      <c r="T92" s="122">
        <v>1.1199999999989814</v>
      </c>
      <c r="U92" s="122">
        <v>1.2800000000024738</v>
      </c>
      <c r="V92" s="471">
        <v>1.2000000000007276</v>
      </c>
      <c r="W92" s="122">
        <v>1.0399999999972351</v>
      </c>
      <c r="X92" s="122">
        <v>1.2000000000007276</v>
      </c>
      <c r="Y92" s="122">
        <v>1.3600000000005821</v>
      </c>
      <c r="Z92" s="122">
        <v>1.2000000000007276</v>
      </c>
      <c r="AA92" s="122">
        <v>0.95999999999912689</v>
      </c>
      <c r="AB92" s="122">
        <v>0.95999999999912689</v>
      </c>
      <c r="AC92" s="136">
        <f>SUM(E92:AB92)</f>
        <v>24.239999999997963</v>
      </c>
    </row>
    <row r="93" spans="1:32" s="5" customFormat="1" ht="12">
      <c r="A93" s="1343"/>
      <c r="B93" s="1344"/>
      <c r="C93" s="11" t="s">
        <v>8</v>
      </c>
      <c r="D93" s="8" t="s">
        <v>463</v>
      </c>
      <c r="E93" s="1180">
        <v>152</v>
      </c>
      <c r="F93" s="1103">
        <v>138</v>
      </c>
      <c r="G93" s="1103">
        <v>136</v>
      </c>
      <c r="H93" s="473">
        <v>133</v>
      </c>
      <c r="I93" s="1103">
        <v>136</v>
      </c>
      <c r="J93" s="1103">
        <v>155</v>
      </c>
      <c r="K93" s="1103">
        <v>192</v>
      </c>
      <c r="L93" s="1103">
        <v>226</v>
      </c>
      <c r="M93" s="1103">
        <v>250</v>
      </c>
      <c r="N93" s="473">
        <v>250</v>
      </c>
      <c r="O93" s="1103">
        <v>261</v>
      </c>
      <c r="P93" s="1103">
        <v>256</v>
      </c>
      <c r="Q93" s="1103">
        <v>250</v>
      </c>
      <c r="R93" s="1103">
        <v>248</v>
      </c>
      <c r="S93" s="1103">
        <v>262</v>
      </c>
      <c r="T93" s="1103">
        <v>283</v>
      </c>
      <c r="U93" s="1103">
        <v>280</v>
      </c>
      <c r="V93" s="473">
        <v>288</v>
      </c>
      <c r="W93" s="1103">
        <v>275</v>
      </c>
      <c r="X93" s="1103">
        <v>264</v>
      </c>
      <c r="Y93" s="1103">
        <v>253</v>
      </c>
      <c r="Z93" s="1103">
        <v>234</v>
      </c>
      <c r="AA93" s="1103">
        <v>202</v>
      </c>
      <c r="AB93" s="1104">
        <v>171</v>
      </c>
      <c r="AC93" s="94"/>
    </row>
    <row r="94" spans="1:32" s="5" customFormat="1" ht="12" thickBot="1">
      <c r="A94" s="1343"/>
      <c r="B94" s="1344"/>
      <c r="C94" s="11" t="s">
        <v>16</v>
      </c>
      <c r="D94" s="11"/>
      <c r="E94" s="122">
        <f t="shared" ref="E94:AC94" si="22">E92/E91</f>
        <v>0.55555555555499414</v>
      </c>
      <c r="F94" s="122">
        <f t="shared" si="22"/>
        <v>0.39393939393843352</v>
      </c>
      <c r="G94" s="122">
        <f t="shared" si="22"/>
        <v>0.40740740740722026</v>
      </c>
      <c r="H94" s="471">
        <f t="shared" si="22"/>
        <v>0.3999999999996362</v>
      </c>
      <c r="I94" s="122">
        <f t="shared" si="22"/>
        <v>0.40625000000071054</v>
      </c>
      <c r="J94" s="122">
        <f t="shared" si="22"/>
        <v>0.29268292682910596</v>
      </c>
      <c r="K94" s="122">
        <f t="shared" si="22"/>
        <v>0.19607843137228675</v>
      </c>
      <c r="L94" s="122">
        <f t="shared" si="22"/>
        <v>0.25581395348849506</v>
      </c>
      <c r="M94" s="122">
        <f t="shared" si="22"/>
        <v>0.20454545454639411</v>
      </c>
      <c r="N94" s="471">
        <f t="shared" si="22"/>
        <v>0.46428571428501825</v>
      </c>
      <c r="O94" s="122">
        <f t="shared" si="22"/>
        <v>0.1874999999995263</v>
      </c>
      <c r="P94" s="122">
        <f t="shared" si="22"/>
        <v>0.27083333333380705</v>
      </c>
      <c r="Q94" s="122">
        <f t="shared" si="22"/>
        <v>0.13559322033882629</v>
      </c>
      <c r="R94" s="122">
        <f t="shared" si="22"/>
        <v>0.2203389830509781</v>
      </c>
      <c r="S94" s="122">
        <f t="shared" si="22"/>
        <v>0.24561403508762134</v>
      </c>
      <c r="T94" s="122">
        <f t="shared" si="22"/>
        <v>0.2222222222216608</v>
      </c>
      <c r="U94" s="122">
        <f t="shared" si="22"/>
        <v>0.28571428571509777</v>
      </c>
      <c r="V94" s="471">
        <f t="shared" si="22"/>
        <v>0.26785714285754886</v>
      </c>
      <c r="W94" s="122">
        <f t="shared" si="22"/>
        <v>0.23214285714169708</v>
      </c>
      <c r="X94" s="122">
        <f t="shared" si="22"/>
        <v>0.25862068965536167</v>
      </c>
      <c r="Y94" s="122">
        <f t="shared" si="22"/>
        <v>0.23943661971870678</v>
      </c>
      <c r="Z94" s="122">
        <f t="shared" si="22"/>
        <v>0.2380952380949975</v>
      </c>
      <c r="AA94" s="122">
        <f t="shared" si="22"/>
        <v>0.29268292682910596</v>
      </c>
      <c r="AB94" s="122">
        <f t="shared" si="22"/>
        <v>0.32432432432492225</v>
      </c>
      <c r="AC94" s="129">
        <f t="shared" si="22"/>
        <v>0.26981300089045979</v>
      </c>
    </row>
    <row r="95" spans="1:32" s="5" customFormat="1" ht="11.25">
      <c r="A95" s="292" t="s">
        <v>538</v>
      </c>
      <c r="B95" s="293"/>
      <c r="C95" s="294"/>
      <c r="D95" s="295"/>
      <c r="E95" s="295">
        <f t="shared" ref="E95:AB95" si="23">E87+E91</f>
        <v>4.3200000000069849</v>
      </c>
      <c r="F95" s="295">
        <f t="shared" si="23"/>
        <v>4.8000000000029104</v>
      </c>
      <c r="G95" s="295">
        <f t="shared" si="23"/>
        <v>3.9599999999991269</v>
      </c>
      <c r="H95" s="295">
        <f t="shared" si="23"/>
        <v>3.7999999999956344</v>
      </c>
      <c r="I95" s="295">
        <f t="shared" si="23"/>
        <v>5.0799999999981083</v>
      </c>
      <c r="J95" s="295">
        <f t="shared" si="23"/>
        <v>5.5600000000049477</v>
      </c>
      <c r="K95" s="295">
        <f t="shared" si="23"/>
        <v>7.319999999996071</v>
      </c>
      <c r="L95" s="295">
        <f t="shared" si="23"/>
        <v>6.4400000000023283</v>
      </c>
      <c r="M95" s="295">
        <f t="shared" si="23"/>
        <v>6.1599999999925785</v>
      </c>
      <c r="N95" s="295">
        <f t="shared" si="23"/>
        <v>3.9200000000091677</v>
      </c>
      <c r="O95" s="295">
        <f t="shared" si="23"/>
        <v>6.9599999999991269</v>
      </c>
      <c r="P95" s="295">
        <f t="shared" si="23"/>
        <v>6.9599999999882129</v>
      </c>
      <c r="Q95" s="295">
        <f t="shared" si="23"/>
        <v>9.0400000000081491</v>
      </c>
      <c r="R95" s="295">
        <f t="shared" si="23"/>
        <v>8.4399999999950523</v>
      </c>
      <c r="S95" s="295">
        <f t="shared" si="23"/>
        <v>7.0799999999981083</v>
      </c>
      <c r="T95" s="295">
        <f t="shared" si="23"/>
        <v>9.360000000015134</v>
      </c>
      <c r="U95" s="295">
        <f t="shared" si="23"/>
        <v>9.0399999999863212</v>
      </c>
      <c r="V95" s="295">
        <f t="shared" si="23"/>
        <v>8.680000000000291</v>
      </c>
      <c r="W95" s="295">
        <f t="shared" si="23"/>
        <v>8.3200000000069849</v>
      </c>
      <c r="X95" s="295">
        <f t="shared" si="23"/>
        <v>9.3200000000033469</v>
      </c>
      <c r="Y95" s="295">
        <f t="shared" si="23"/>
        <v>10.47999999998865</v>
      </c>
      <c r="Z95" s="295">
        <f t="shared" si="23"/>
        <v>8.7600000000129512</v>
      </c>
      <c r="AA95" s="295">
        <f t="shared" si="23"/>
        <v>6.2799999999988358</v>
      </c>
      <c r="AB95" s="295">
        <f t="shared" si="23"/>
        <v>5.5999999999949068</v>
      </c>
      <c r="AC95" s="296"/>
    </row>
    <row r="96" spans="1:32" s="5" customFormat="1" ht="11.25">
      <c r="A96" s="297" t="s">
        <v>539</v>
      </c>
      <c r="B96" s="298"/>
      <c r="C96" s="299"/>
      <c r="D96" s="300"/>
      <c r="E96" s="307">
        <f t="shared" ref="E96:AB96" si="24">E88+E92</f>
        <v>1.9200000000000728</v>
      </c>
      <c r="F96" s="307">
        <f t="shared" si="24"/>
        <v>1.999999999996362</v>
      </c>
      <c r="G96" s="307">
        <f t="shared" si="24"/>
        <v>1.4800000000004729</v>
      </c>
      <c r="H96" s="307">
        <f t="shared" si="24"/>
        <v>1.6400000000012369</v>
      </c>
      <c r="I96" s="307">
        <f t="shared" si="24"/>
        <v>1.8800000000001091</v>
      </c>
      <c r="J96" s="307">
        <f t="shared" si="24"/>
        <v>1.9199999999982538</v>
      </c>
      <c r="K96" s="307">
        <f t="shared" si="24"/>
        <v>1.7600000000011278</v>
      </c>
      <c r="L96" s="307">
        <f t="shared" si="24"/>
        <v>1.8400000000001455</v>
      </c>
      <c r="M96" s="307">
        <f t="shared" si="24"/>
        <v>0.96000000000094587</v>
      </c>
      <c r="N96" s="307">
        <f t="shared" si="24"/>
        <v>1.6400000000003274</v>
      </c>
      <c r="O96" s="307">
        <f t="shared" si="24"/>
        <v>1.3199999999969805</v>
      </c>
      <c r="P96" s="307">
        <f t="shared" si="24"/>
        <v>2.0000000000027285</v>
      </c>
      <c r="Q96" s="307">
        <f t="shared" si="24"/>
        <v>1.8399999999983265</v>
      </c>
      <c r="R96" s="307">
        <f t="shared" si="24"/>
        <v>1.8800000000001091</v>
      </c>
      <c r="S96" s="307">
        <f t="shared" si="24"/>
        <v>1.7200000000011642</v>
      </c>
      <c r="T96" s="307">
        <f t="shared" si="24"/>
        <v>2.1999999999979991</v>
      </c>
      <c r="U96" s="307">
        <f t="shared" si="24"/>
        <v>1.8800000000019281</v>
      </c>
      <c r="V96" s="307">
        <f t="shared" si="24"/>
        <v>2.8800000000019281</v>
      </c>
      <c r="W96" s="307">
        <f t="shared" si="24"/>
        <v>1.999999999996362</v>
      </c>
      <c r="X96" s="307">
        <f t="shared" si="24"/>
        <v>1.9200000000000728</v>
      </c>
      <c r="Y96" s="307">
        <f t="shared" si="24"/>
        <v>2.8000000000020009</v>
      </c>
      <c r="Z96" s="307">
        <f t="shared" si="24"/>
        <v>2.1599999999998545</v>
      </c>
      <c r="AA96" s="307">
        <f t="shared" si="24"/>
        <v>1.7999999999983629</v>
      </c>
      <c r="AB96" s="307">
        <f t="shared" si="24"/>
        <v>1.8000000000010914</v>
      </c>
      <c r="AC96" s="301"/>
    </row>
    <row r="97" spans="1:30" s="5" customFormat="1" ht="12" thickBot="1">
      <c r="A97" s="302" t="s">
        <v>540</v>
      </c>
      <c r="B97" s="303"/>
      <c r="C97" s="304"/>
      <c r="D97" s="305"/>
      <c r="E97" s="305">
        <f t="shared" ref="E97:AB97" si="25">SQRT(E95*E95+E96*E96)</f>
        <v>4.7274517448685422</v>
      </c>
      <c r="F97" s="305">
        <f t="shared" si="25"/>
        <v>5.2000000000012871</v>
      </c>
      <c r="G97" s="305">
        <f t="shared" si="25"/>
        <v>4.2275288289962596</v>
      </c>
      <c r="H97" s="305">
        <f t="shared" si="25"/>
        <v>4.1387920943157894</v>
      </c>
      <c r="I97" s="305">
        <f t="shared" si="25"/>
        <v>5.4167148715786393</v>
      </c>
      <c r="J97" s="305">
        <f t="shared" si="25"/>
        <v>5.8821764679452038</v>
      </c>
      <c r="K97" s="305">
        <f t="shared" si="25"/>
        <v>7.5286120898839286</v>
      </c>
      <c r="L97" s="305">
        <f t="shared" si="25"/>
        <v>6.6977010981403557</v>
      </c>
      <c r="M97" s="305">
        <f t="shared" si="25"/>
        <v>6.2343564222708974</v>
      </c>
      <c r="N97" s="305">
        <f t="shared" si="25"/>
        <v>4.24923522531678</v>
      </c>
      <c r="O97" s="305">
        <f t="shared" si="25"/>
        <v>7.0840666287083911</v>
      </c>
      <c r="P97" s="305">
        <f t="shared" si="25"/>
        <v>7.2416572688747731</v>
      </c>
      <c r="Q97" s="305">
        <f t="shared" si="25"/>
        <v>9.2253563616882133</v>
      </c>
      <c r="R97" s="305">
        <f t="shared" si="25"/>
        <v>8.6468491371086671</v>
      </c>
      <c r="S97" s="305">
        <f t="shared" si="25"/>
        <v>7.2859316494170612</v>
      </c>
      <c r="T97" s="305">
        <f t="shared" si="25"/>
        <v>9.6150715026085223</v>
      </c>
      <c r="U97" s="305">
        <f t="shared" si="25"/>
        <v>9.2334175687965043</v>
      </c>
      <c r="V97" s="305">
        <f t="shared" si="25"/>
        <v>9.1453157408596972</v>
      </c>
      <c r="W97" s="305">
        <f t="shared" si="25"/>
        <v>8.557008823187088</v>
      </c>
      <c r="X97" s="305">
        <f t="shared" si="25"/>
        <v>9.515713320611475</v>
      </c>
      <c r="Y97" s="305">
        <f t="shared" si="25"/>
        <v>10.84759881263007</v>
      </c>
      <c r="Z97" s="305">
        <f t="shared" si="25"/>
        <v>9.022372193621047</v>
      </c>
      <c r="AA97" s="305">
        <f t="shared" si="25"/>
        <v>6.5328707319201937</v>
      </c>
      <c r="AB97" s="305">
        <f t="shared" si="25"/>
        <v>5.8821764679365822</v>
      </c>
      <c r="AC97" s="306"/>
    </row>
    <row r="98" spans="1:30" s="13" customFormat="1" ht="14.25" customHeight="1" thickBot="1">
      <c r="A98" s="153" t="s">
        <v>303</v>
      </c>
      <c r="B98" s="154"/>
      <c r="C98" s="155"/>
      <c r="D98" s="171"/>
      <c r="E98" s="162">
        <v>1</v>
      </c>
      <c r="F98" s="162">
        <v>2</v>
      </c>
      <c r="G98" s="162">
        <v>3</v>
      </c>
      <c r="H98" s="162">
        <v>4</v>
      </c>
      <c r="I98" s="162">
        <v>5</v>
      </c>
      <c r="J98" s="162">
        <v>6</v>
      </c>
      <c r="K98" s="162">
        <v>7</v>
      </c>
      <c r="L98" s="162">
        <v>8</v>
      </c>
      <c r="M98" s="162">
        <v>9</v>
      </c>
      <c r="N98" s="162">
        <v>10</v>
      </c>
      <c r="O98" s="162">
        <v>11</v>
      </c>
      <c r="P98" s="162">
        <v>12</v>
      </c>
      <c r="Q98" s="162">
        <v>13</v>
      </c>
      <c r="R98" s="162">
        <v>14</v>
      </c>
      <c r="S98" s="162">
        <v>15</v>
      </c>
      <c r="T98" s="162">
        <v>16</v>
      </c>
      <c r="U98" s="162">
        <v>17</v>
      </c>
      <c r="V98" s="162">
        <v>18</v>
      </c>
      <c r="W98" s="162">
        <v>19</v>
      </c>
      <c r="X98" s="162">
        <v>20</v>
      </c>
      <c r="Y98" s="162">
        <v>21</v>
      </c>
      <c r="Z98" s="162">
        <v>22</v>
      </c>
      <c r="AA98" s="162">
        <v>23</v>
      </c>
      <c r="AB98" s="162">
        <v>24</v>
      </c>
      <c r="AC98" s="163"/>
    </row>
    <row r="99" spans="1:30" s="32" customFormat="1" ht="14.25" customHeight="1">
      <c r="A99" s="28" t="s">
        <v>144</v>
      </c>
      <c r="B99" s="475"/>
      <c r="C99" s="476" t="s">
        <v>13</v>
      </c>
      <c r="D99" s="476" t="s">
        <v>463</v>
      </c>
      <c r="E99" s="481">
        <v>10.5</v>
      </c>
      <c r="F99" s="481">
        <v>10.5</v>
      </c>
      <c r="G99" s="481">
        <v>10.5</v>
      </c>
      <c r="H99" s="481">
        <v>10.5</v>
      </c>
      <c r="I99" s="481">
        <v>10.5</v>
      </c>
      <c r="J99" s="481">
        <v>10.5</v>
      </c>
      <c r="K99" s="481">
        <v>10.399999618530273</v>
      </c>
      <c r="L99" s="481">
        <v>10.300000190734863</v>
      </c>
      <c r="M99" s="481">
        <v>10.399999618530273</v>
      </c>
      <c r="N99" s="481">
        <v>10.399999618530273</v>
      </c>
      <c r="O99" s="481">
        <v>10.300000190734863</v>
      </c>
      <c r="P99" s="481">
        <v>10.399999618530273</v>
      </c>
      <c r="Q99" s="481">
        <v>10.300000190734863</v>
      </c>
      <c r="R99" s="481">
        <v>10.399999618530273</v>
      </c>
      <c r="S99" s="481">
        <v>10.300000190734863</v>
      </c>
      <c r="T99" s="481">
        <v>10.300000190734863</v>
      </c>
      <c r="U99" s="481">
        <v>10.300000190734863</v>
      </c>
      <c r="V99" s="481">
        <v>10.300000190734863</v>
      </c>
      <c r="W99" s="481">
        <v>10.300000190734863</v>
      </c>
      <c r="X99" s="481">
        <v>10.300000190734863</v>
      </c>
      <c r="Y99" s="481">
        <v>10.399999618530273</v>
      </c>
      <c r="Z99" s="481">
        <v>10.399999618530273</v>
      </c>
      <c r="AA99" s="481">
        <v>10.5</v>
      </c>
      <c r="AB99" s="481">
        <v>10.5</v>
      </c>
      <c r="AC99" s="478"/>
    </row>
    <row r="100" spans="1:30" s="32" customFormat="1" ht="14.25" customHeight="1" thickBot="1">
      <c r="A100" s="35" t="s">
        <v>145</v>
      </c>
      <c r="B100" s="36"/>
      <c r="C100" s="482" t="s">
        <v>13</v>
      </c>
      <c r="D100" s="482" t="s">
        <v>463</v>
      </c>
      <c r="E100" s="484">
        <v>10.600000381469727</v>
      </c>
      <c r="F100" s="484">
        <v>10.600000381469727</v>
      </c>
      <c r="G100" s="484">
        <v>10.600000381469727</v>
      </c>
      <c r="H100" s="484">
        <v>10.600000381469727</v>
      </c>
      <c r="I100" s="484">
        <v>10.699999809265137</v>
      </c>
      <c r="J100" s="484">
        <v>10.600000381469727</v>
      </c>
      <c r="K100" s="484">
        <v>10.5</v>
      </c>
      <c r="L100" s="484">
        <v>10.399999618530273</v>
      </c>
      <c r="M100" s="484">
        <v>10.399999618530273</v>
      </c>
      <c r="N100" s="484">
        <v>10.5</v>
      </c>
      <c r="O100" s="484">
        <v>10.399999618530273</v>
      </c>
      <c r="P100" s="484">
        <v>10.5</v>
      </c>
      <c r="Q100" s="484">
        <v>10.399999618530273</v>
      </c>
      <c r="R100" s="484">
        <v>10.5</v>
      </c>
      <c r="S100" s="484">
        <v>10.399999618530273</v>
      </c>
      <c r="T100" s="484">
        <v>10.399999618530273</v>
      </c>
      <c r="U100" s="484">
        <v>10.399999618530273</v>
      </c>
      <c r="V100" s="484">
        <v>10.399999618530273</v>
      </c>
      <c r="W100" s="484">
        <v>10.399999618530273</v>
      </c>
      <c r="X100" s="484">
        <v>10.399999618530273</v>
      </c>
      <c r="Y100" s="484">
        <v>10.5</v>
      </c>
      <c r="Z100" s="484">
        <v>10.5</v>
      </c>
      <c r="AA100" s="484">
        <v>10.600000381469727</v>
      </c>
      <c r="AB100" s="484">
        <v>10.600000381469727</v>
      </c>
      <c r="AC100" s="485"/>
    </row>
    <row r="101" spans="1:30" s="5" customFormat="1" ht="11.25">
      <c r="A101" s="1320" t="s">
        <v>100</v>
      </c>
      <c r="B101" s="1317" t="s">
        <v>553</v>
      </c>
      <c r="C101" s="10" t="s">
        <v>481</v>
      </c>
      <c r="D101" s="10" t="s">
        <v>503</v>
      </c>
      <c r="E101" s="91">
        <v>0</v>
      </c>
      <c r="F101" s="91">
        <v>0</v>
      </c>
      <c r="G101" s="91">
        <v>0</v>
      </c>
      <c r="H101" s="470">
        <v>0</v>
      </c>
      <c r="I101" s="91">
        <v>0</v>
      </c>
      <c r="J101" s="91">
        <v>0</v>
      </c>
      <c r="K101" s="91">
        <v>0</v>
      </c>
      <c r="L101" s="91">
        <v>0</v>
      </c>
      <c r="M101" s="91">
        <v>0</v>
      </c>
      <c r="N101" s="470">
        <v>0</v>
      </c>
      <c r="O101" s="91">
        <v>0</v>
      </c>
      <c r="P101" s="91">
        <v>0</v>
      </c>
      <c r="Q101" s="91">
        <v>0</v>
      </c>
      <c r="R101" s="91">
        <v>0</v>
      </c>
      <c r="S101" s="91">
        <v>0</v>
      </c>
      <c r="T101" s="91">
        <v>0</v>
      </c>
      <c r="U101" s="91">
        <v>0</v>
      </c>
      <c r="V101" s="470">
        <v>0</v>
      </c>
      <c r="W101" s="91">
        <v>0</v>
      </c>
      <c r="X101" s="91">
        <v>0</v>
      </c>
      <c r="Y101" s="91">
        <v>0</v>
      </c>
      <c r="Z101" s="91">
        <v>0</v>
      </c>
      <c r="AA101" s="91">
        <v>0</v>
      </c>
      <c r="AB101" s="91">
        <v>0</v>
      </c>
      <c r="AC101" s="136">
        <f>SUM(E101:AB101)</f>
        <v>0</v>
      </c>
      <c r="AD101" s="5" t="s">
        <v>469</v>
      </c>
    </row>
    <row r="102" spans="1:30" s="5" customFormat="1" ht="11.25">
      <c r="A102" s="1321"/>
      <c r="B102" s="1318"/>
      <c r="C102" s="11" t="s">
        <v>482</v>
      </c>
      <c r="D102" s="11" t="s">
        <v>503</v>
      </c>
      <c r="E102" s="93">
        <v>0</v>
      </c>
      <c r="F102" s="93">
        <v>0</v>
      </c>
      <c r="G102" s="93">
        <v>0</v>
      </c>
      <c r="H102" s="471">
        <v>0</v>
      </c>
      <c r="I102" s="93">
        <v>0</v>
      </c>
      <c r="J102" s="93">
        <v>0</v>
      </c>
      <c r="K102" s="93">
        <v>0</v>
      </c>
      <c r="L102" s="93">
        <v>0</v>
      </c>
      <c r="M102" s="93">
        <v>0</v>
      </c>
      <c r="N102" s="471">
        <v>0</v>
      </c>
      <c r="O102" s="93">
        <v>0</v>
      </c>
      <c r="P102" s="93">
        <v>0</v>
      </c>
      <c r="Q102" s="93">
        <v>0</v>
      </c>
      <c r="R102" s="93">
        <v>0</v>
      </c>
      <c r="S102" s="93">
        <v>0</v>
      </c>
      <c r="T102" s="93">
        <v>0</v>
      </c>
      <c r="U102" s="93">
        <v>0</v>
      </c>
      <c r="V102" s="471">
        <v>0</v>
      </c>
      <c r="W102" s="93">
        <v>0</v>
      </c>
      <c r="X102" s="93">
        <v>0</v>
      </c>
      <c r="Y102" s="93">
        <v>0</v>
      </c>
      <c r="Z102" s="93">
        <v>0</v>
      </c>
      <c r="AA102" s="93">
        <v>0</v>
      </c>
      <c r="AB102" s="93">
        <v>0</v>
      </c>
      <c r="AC102" s="136">
        <f>SUM(E102:AB102)</f>
        <v>0</v>
      </c>
      <c r="AD102" s="5" t="s">
        <v>469</v>
      </c>
    </row>
    <row r="103" spans="1:30" s="5" customFormat="1" ht="12">
      <c r="A103" s="1321"/>
      <c r="B103" s="1318"/>
      <c r="C103" s="11" t="s">
        <v>8</v>
      </c>
      <c r="D103" s="8" t="s">
        <v>463</v>
      </c>
      <c r="E103" s="958">
        <v>0</v>
      </c>
      <c r="F103" s="596">
        <v>0</v>
      </c>
      <c r="G103" s="596">
        <v>2</v>
      </c>
      <c r="H103" s="473">
        <v>0</v>
      </c>
      <c r="I103" s="596">
        <v>0</v>
      </c>
      <c r="J103" s="596">
        <v>0</v>
      </c>
      <c r="K103" s="596">
        <v>0</v>
      </c>
      <c r="L103" s="596">
        <v>0</v>
      </c>
      <c r="M103" s="596">
        <v>2</v>
      </c>
      <c r="N103" s="473">
        <v>0</v>
      </c>
      <c r="O103" s="596">
        <v>2</v>
      </c>
      <c r="P103" s="596">
        <v>2</v>
      </c>
      <c r="Q103" s="596">
        <v>2</v>
      </c>
      <c r="R103" s="596">
        <v>0</v>
      </c>
      <c r="S103" s="596">
        <v>0</v>
      </c>
      <c r="T103" s="596">
        <v>2</v>
      </c>
      <c r="U103" s="596">
        <v>0</v>
      </c>
      <c r="V103" s="473">
        <v>0</v>
      </c>
      <c r="W103" s="596">
        <v>0</v>
      </c>
      <c r="X103" s="596">
        <v>0</v>
      </c>
      <c r="Y103" s="596">
        <v>0</v>
      </c>
      <c r="Z103" s="596">
        <v>0</v>
      </c>
      <c r="AA103" s="596">
        <v>0</v>
      </c>
      <c r="AB103" s="597">
        <v>0</v>
      </c>
      <c r="AC103" s="94"/>
    </row>
    <row r="104" spans="1:30" s="5" customFormat="1" ht="12" thickBot="1">
      <c r="A104" s="1322"/>
      <c r="B104" s="1319"/>
      <c r="C104" s="48" t="s">
        <v>16</v>
      </c>
      <c r="D104" s="48"/>
      <c r="E104" s="122" t="e">
        <f t="shared" ref="E104:AC104" si="26">E102/E101</f>
        <v>#DIV/0!</v>
      </c>
      <c r="F104" s="122" t="e">
        <f t="shared" si="26"/>
        <v>#DIV/0!</v>
      </c>
      <c r="G104" s="122" t="e">
        <f t="shared" si="26"/>
        <v>#DIV/0!</v>
      </c>
      <c r="H104" s="471" t="e">
        <f t="shared" si="26"/>
        <v>#DIV/0!</v>
      </c>
      <c r="I104" s="122" t="e">
        <f t="shared" si="26"/>
        <v>#DIV/0!</v>
      </c>
      <c r="J104" s="122" t="e">
        <f t="shared" si="26"/>
        <v>#DIV/0!</v>
      </c>
      <c r="K104" s="122" t="e">
        <f t="shared" si="26"/>
        <v>#DIV/0!</v>
      </c>
      <c r="L104" s="122" t="e">
        <f t="shared" si="26"/>
        <v>#DIV/0!</v>
      </c>
      <c r="M104" s="122" t="e">
        <f t="shared" si="26"/>
        <v>#DIV/0!</v>
      </c>
      <c r="N104" s="471" t="e">
        <f t="shared" si="26"/>
        <v>#DIV/0!</v>
      </c>
      <c r="O104" s="122" t="e">
        <f t="shared" si="26"/>
        <v>#DIV/0!</v>
      </c>
      <c r="P104" s="122" t="e">
        <f t="shared" si="26"/>
        <v>#DIV/0!</v>
      </c>
      <c r="Q104" s="122" t="e">
        <f t="shared" si="26"/>
        <v>#DIV/0!</v>
      </c>
      <c r="R104" s="122" t="e">
        <f t="shared" si="26"/>
        <v>#DIV/0!</v>
      </c>
      <c r="S104" s="122" t="e">
        <f t="shared" si="26"/>
        <v>#DIV/0!</v>
      </c>
      <c r="T104" s="122" t="e">
        <f t="shared" si="26"/>
        <v>#DIV/0!</v>
      </c>
      <c r="U104" s="122" t="e">
        <f t="shared" si="26"/>
        <v>#DIV/0!</v>
      </c>
      <c r="V104" s="471" t="e">
        <f t="shared" si="26"/>
        <v>#DIV/0!</v>
      </c>
      <c r="W104" s="122" t="e">
        <f t="shared" si="26"/>
        <v>#DIV/0!</v>
      </c>
      <c r="X104" s="122" t="e">
        <f t="shared" si="26"/>
        <v>#DIV/0!</v>
      </c>
      <c r="Y104" s="122" t="e">
        <f t="shared" si="26"/>
        <v>#DIV/0!</v>
      </c>
      <c r="Z104" s="122" t="e">
        <f t="shared" si="26"/>
        <v>#DIV/0!</v>
      </c>
      <c r="AA104" s="122" t="e">
        <f t="shared" si="26"/>
        <v>#DIV/0!</v>
      </c>
      <c r="AB104" s="122" t="e">
        <f t="shared" si="26"/>
        <v>#DIV/0!</v>
      </c>
      <c r="AC104" s="134" t="e">
        <f t="shared" si="26"/>
        <v>#DIV/0!</v>
      </c>
    </row>
    <row r="105" spans="1:30" s="5" customFormat="1" ht="11.25">
      <c r="A105" s="1311" t="s">
        <v>108</v>
      </c>
      <c r="B105" s="1317" t="s">
        <v>554</v>
      </c>
      <c r="C105" s="10" t="s">
        <v>481</v>
      </c>
      <c r="D105" s="10" t="s">
        <v>503</v>
      </c>
      <c r="E105" s="121">
        <v>0.29999999999563443</v>
      </c>
      <c r="F105" s="121">
        <v>0.30000000000109139</v>
      </c>
      <c r="G105" s="121">
        <v>0.30000000000109139</v>
      </c>
      <c r="H105" s="470">
        <v>0.30000000000109139</v>
      </c>
      <c r="I105" s="121">
        <v>0.30000000000109139</v>
      </c>
      <c r="J105" s="121">
        <v>0.29999999999563443</v>
      </c>
      <c r="K105" s="121">
        <v>0.66000000000349246</v>
      </c>
      <c r="L105" s="121">
        <v>0.54000000000087311</v>
      </c>
      <c r="M105" s="121">
        <v>0.29999999999563443</v>
      </c>
      <c r="N105" s="470">
        <v>0.30000000000109139</v>
      </c>
      <c r="O105" s="121">
        <v>0.60000000000218279</v>
      </c>
      <c r="P105" s="121">
        <v>0.59999999999672582</v>
      </c>
      <c r="Q105" s="121">
        <v>0.60000000000218279</v>
      </c>
      <c r="R105" s="121">
        <v>0.60000000000218279</v>
      </c>
      <c r="S105" s="121">
        <v>0.59999999999672582</v>
      </c>
      <c r="T105" s="121">
        <v>0.60000000000218279</v>
      </c>
      <c r="U105" s="121">
        <v>0.59999999999672582</v>
      </c>
      <c r="V105" s="470">
        <v>0.60000000000218279</v>
      </c>
      <c r="W105" s="121">
        <v>0.60000000000218279</v>
      </c>
      <c r="X105" s="121">
        <v>0.59999999999672582</v>
      </c>
      <c r="Y105" s="121">
        <v>0.6</v>
      </c>
      <c r="Z105" s="121">
        <v>0.60000000000218279</v>
      </c>
      <c r="AA105" s="121">
        <v>0.30000000000109139</v>
      </c>
      <c r="AB105" s="121">
        <v>0.30000000000109139</v>
      </c>
      <c r="AC105" s="136">
        <f>SUM(E105:AB105)</f>
        <v>11.400000000001091</v>
      </c>
    </row>
    <row r="106" spans="1:30" s="5" customFormat="1" ht="11.25">
      <c r="A106" s="1312"/>
      <c r="B106" s="1318"/>
      <c r="C106" s="11" t="s">
        <v>482</v>
      </c>
      <c r="D106" s="11" t="s">
        <v>503</v>
      </c>
      <c r="E106" s="93">
        <v>0</v>
      </c>
      <c r="F106" s="93">
        <v>0</v>
      </c>
      <c r="G106" s="93">
        <v>0</v>
      </c>
      <c r="H106" s="471">
        <v>0</v>
      </c>
      <c r="I106" s="93">
        <v>0</v>
      </c>
      <c r="J106" s="93">
        <v>0</v>
      </c>
      <c r="K106" s="93">
        <v>0</v>
      </c>
      <c r="L106" s="93">
        <v>0</v>
      </c>
      <c r="M106" s="93">
        <v>0</v>
      </c>
      <c r="N106" s="471">
        <v>0</v>
      </c>
      <c r="O106" s="93">
        <v>0</v>
      </c>
      <c r="P106" s="93">
        <v>0</v>
      </c>
      <c r="Q106" s="93">
        <v>0</v>
      </c>
      <c r="R106" s="93">
        <v>0</v>
      </c>
      <c r="S106" s="93">
        <v>0</v>
      </c>
      <c r="T106" s="93">
        <v>0</v>
      </c>
      <c r="U106" s="93">
        <v>0</v>
      </c>
      <c r="V106" s="471">
        <v>0</v>
      </c>
      <c r="W106" s="93">
        <v>0</v>
      </c>
      <c r="X106" s="93">
        <v>0</v>
      </c>
      <c r="Y106" s="93">
        <v>0</v>
      </c>
      <c r="Z106" s="93">
        <v>0</v>
      </c>
      <c r="AA106" s="93">
        <v>0</v>
      </c>
      <c r="AB106" s="93">
        <v>0</v>
      </c>
      <c r="AC106" s="136">
        <f>SUM(E106:AB106)</f>
        <v>0</v>
      </c>
      <c r="AD106" s="5" t="s">
        <v>469</v>
      </c>
    </row>
    <row r="107" spans="1:30" s="5" customFormat="1" ht="12">
      <c r="A107" s="1312"/>
      <c r="B107" s="1318"/>
      <c r="C107" s="11" t="s">
        <v>8</v>
      </c>
      <c r="D107" s="8" t="s">
        <v>463</v>
      </c>
      <c r="E107" s="1180">
        <v>22</v>
      </c>
      <c r="F107" s="1105">
        <v>22</v>
      </c>
      <c r="G107" s="1105">
        <v>19</v>
      </c>
      <c r="H107" s="473">
        <v>19</v>
      </c>
      <c r="I107" s="1105">
        <v>20</v>
      </c>
      <c r="J107" s="1105">
        <v>22</v>
      </c>
      <c r="K107" s="1105">
        <v>28</v>
      </c>
      <c r="L107" s="1105">
        <v>30</v>
      </c>
      <c r="M107" s="1105">
        <v>32</v>
      </c>
      <c r="N107" s="473">
        <v>34</v>
      </c>
      <c r="O107" s="1105">
        <v>34</v>
      </c>
      <c r="P107" s="1105">
        <v>34</v>
      </c>
      <c r="Q107" s="1105">
        <v>37</v>
      </c>
      <c r="R107" s="1105">
        <v>35</v>
      </c>
      <c r="S107" s="1105">
        <v>38</v>
      </c>
      <c r="T107" s="1105">
        <v>42</v>
      </c>
      <c r="U107" s="1105">
        <v>40</v>
      </c>
      <c r="V107" s="473">
        <v>40</v>
      </c>
      <c r="W107" s="1105">
        <v>42</v>
      </c>
      <c r="X107" s="1105">
        <v>41</v>
      </c>
      <c r="Y107" s="1105">
        <v>38</v>
      </c>
      <c r="Z107" s="1105">
        <v>37</v>
      </c>
      <c r="AA107" s="1105">
        <v>30</v>
      </c>
      <c r="AB107" s="1106">
        <v>25</v>
      </c>
      <c r="AC107" s="94"/>
    </row>
    <row r="108" spans="1:30" s="5" customFormat="1" ht="12" thickBot="1">
      <c r="A108" s="1313"/>
      <c r="B108" s="1319"/>
      <c r="C108" s="48" t="s">
        <v>16</v>
      </c>
      <c r="D108" s="48"/>
      <c r="E108" s="122">
        <f t="shared" ref="E108:AC108" si="27">E106/E105</f>
        <v>0</v>
      </c>
      <c r="F108" s="122">
        <f t="shared" si="27"/>
        <v>0</v>
      </c>
      <c r="G108" s="122">
        <f t="shared" si="27"/>
        <v>0</v>
      </c>
      <c r="H108" s="471">
        <f t="shared" si="27"/>
        <v>0</v>
      </c>
      <c r="I108" s="122">
        <f t="shared" si="27"/>
        <v>0</v>
      </c>
      <c r="J108" s="122">
        <f t="shared" si="27"/>
        <v>0</v>
      </c>
      <c r="K108" s="122">
        <f t="shared" si="27"/>
        <v>0</v>
      </c>
      <c r="L108" s="122">
        <f t="shared" si="27"/>
        <v>0</v>
      </c>
      <c r="M108" s="122">
        <f t="shared" si="27"/>
        <v>0</v>
      </c>
      <c r="N108" s="471">
        <f t="shared" si="27"/>
        <v>0</v>
      </c>
      <c r="O108" s="122">
        <f t="shared" si="27"/>
        <v>0</v>
      </c>
      <c r="P108" s="122">
        <f t="shared" si="27"/>
        <v>0</v>
      </c>
      <c r="Q108" s="122">
        <f t="shared" si="27"/>
        <v>0</v>
      </c>
      <c r="R108" s="122">
        <f t="shared" si="27"/>
        <v>0</v>
      </c>
      <c r="S108" s="122">
        <f t="shared" si="27"/>
        <v>0</v>
      </c>
      <c r="T108" s="122">
        <f t="shared" si="27"/>
        <v>0</v>
      </c>
      <c r="U108" s="122">
        <f t="shared" si="27"/>
        <v>0</v>
      </c>
      <c r="V108" s="471">
        <f t="shared" si="27"/>
        <v>0</v>
      </c>
      <c r="W108" s="122">
        <f t="shared" si="27"/>
        <v>0</v>
      </c>
      <c r="X108" s="122">
        <f t="shared" si="27"/>
        <v>0</v>
      </c>
      <c r="Y108" s="122">
        <f t="shared" si="27"/>
        <v>0</v>
      </c>
      <c r="Z108" s="122">
        <f t="shared" si="27"/>
        <v>0</v>
      </c>
      <c r="AA108" s="122">
        <f t="shared" si="27"/>
        <v>0</v>
      </c>
      <c r="AB108" s="122">
        <f t="shared" si="27"/>
        <v>0</v>
      </c>
      <c r="AC108" s="134">
        <f t="shared" si="27"/>
        <v>0</v>
      </c>
    </row>
    <row r="109" spans="1:30" s="5" customFormat="1" ht="11.25">
      <c r="A109" s="1320" t="s">
        <v>110</v>
      </c>
      <c r="B109" s="1314" t="s">
        <v>555</v>
      </c>
      <c r="C109" s="10" t="s">
        <v>481</v>
      </c>
      <c r="D109" s="10" t="s">
        <v>503</v>
      </c>
      <c r="E109" s="121">
        <v>0.17999999999301508</v>
      </c>
      <c r="F109" s="121">
        <v>0.17999999999301508</v>
      </c>
      <c r="G109" s="121">
        <v>0.23999999996158294</v>
      </c>
      <c r="H109" s="470">
        <v>0.17999999999301508</v>
      </c>
      <c r="I109" s="121">
        <v>0.18000000008032657</v>
      </c>
      <c r="J109" s="121">
        <v>0.23999999996158294</v>
      </c>
      <c r="K109" s="121">
        <v>0.3000000000174623</v>
      </c>
      <c r="L109" s="121">
        <v>0.3000000000174623</v>
      </c>
      <c r="M109" s="121">
        <v>0.59999999994761311</v>
      </c>
      <c r="N109" s="470">
        <v>0.6000000000349246</v>
      </c>
      <c r="O109" s="121">
        <v>0.59999999994761311</v>
      </c>
      <c r="P109" s="121">
        <v>0.6000000000349246</v>
      </c>
      <c r="Q109" s="121">
        <v>0.6000000000349246</v>
      </c>
      <c r="R109" s="121">
        <v>0.59999999994761311</v>
      </c>
      <c r="S109" s="121">
        <v>0.6000000000349246</v>
      </c>
      <c r="T109" s="121">
        <v>0.59999999994761311</v>
      </c>
      <c r="U109" s="121">
        <v>0.6000000000349246</v>
      </c>
      <c r="V109" s="470">
        <v>0.6000000000349246</v>
      </c>
      <c r="W109" s="121">
        <v>0.29999999993015081</v>
      </c>
      <c r="X109" s="121">
        <v>0.3000000000174623</v>
      </c>
      <c r="Y109" s="121">
        <v>0.6000000000349246</v>
      </c>
      <c r="Z109" s="121">
        <v>0.59999999994761311</v>
      </c>
      <c r="AA109" s="121">
        <v>0.3000000000174623</v>
      </c>
      <c r="AB109" s="121">
        <v>0.3000000000174623</v>
      </c>
      <c r="AC109" s="136">
        <f>SUM(E109:AB109)</f>
        <v>10.199999999982538</v>
      </c>
    </row>
    <row r="110" spans="1:30" s="5" customFormat="1" ht="11.25">
      <c r="A110" s="1321"/>
      <c r="B110" s="1315"/>
      <c r="C110" s="11" t="s">
        <v>482</v>
      </c>
      <c r="D110" s="11" t="s">
        <v>503</v>
      </c>
      <c r="E110" s="93">
        <v>0</v>
      </c>
      <c r="F110" s="93">
        <v>0</v>
      </c>
      <c r="G110" s="93">
        <v>0</v>
      </c>
      <c r="H110" s="471">
        <v>0</v>
      </c>
      <c r="I110" s="93">
        <v>0</v>
      </c>
      <c r="J110" s="93">
        <v>0</v>
      </c>
      <c r="K110" s="93">
        <v>0</v>
      </c>
      <c r="L110" s="93">
        <v>0</v>
      </c>
      <c r="M110" s="93">
        <v>0</v>
      </c>
      <c r="N110" s="471">
        <v>0</v>
      </c>
      <c r="O110" s="93">
        <v>0</v>
      </c>
      <c r="P110" s="93">
        <v>0</v>
      </c>
      <c r="Q110" s="93">
        <v>0</v>
      </c>
      <c r="R110" s="93">
        <v>0</v>
      </c>
      <c r="S110" s="93">
        <v>0</v>
      </c>
      <c r="T110" s="93">
        <v>0</v>
      </c>
      <c r="U110" s="93">
        <v>0</v>
      </c>
      <c r="V110" s="471">
        <v>0</v>
      </c>
      <c r="W110" s="93">
        <v>0</v>
      </c>
      <c r="X110" s="93">
        <v>0</v>
      </c>
      <c r="Y110" s="93">
        <v>0</v>
      </c>
      <c r="Z110" s="93">
        <v>0</v>
      </c>
      <c r="AA110" s="93">
        <v>0</v>
      </c>
      <c r="AB110" s="93">
        <v>0</v>
      </c>
      <c r="AC110" s="136">
        <f>SUM(E110:AB110)</f>
        <v>0</v>
      </c>
      <c r="AD110" s="5" t="s">
        <v>469</v>
      </c>
    </row>
    <row r="111" spans="1:30" s="5" customFormat="1" ht="12">
      <c r="A111" s="1321"/>
      <c r="B111" s="1315"/>
      <c r="C111" s="11" t="s">
        <v>8</v>
      </c>
      <c r="D111" s="8" t="s">
        <v>463</v>
      </c>
      <c r="E111" s="1180">
        <v>18</v>
      </c>
      <c r="F111" s="1107">
        <v>19</v>
      </c>
      <c r="G111" s="1107">
        <v>17</v>
      </c>
      <c r="H111" s="473">
        <v>18</v>
      </c>
      <c r="I111" s="1107">
        <v>17</v>
      </c>
      <c r="J111" s="1107">
        <v>20</v>
      </c>
      <c r="K111" s="1107">
        <v>23</v>
      </c>
      <c r="L111" s="1107">
        <v>24</v>
      </c>
      <c r="M111" s="1107">
        <v>26</v>
      </c>
      <c r="N111" s="473">
        <v>28</v>
      </c>
      <c r="O111" s="1107">
        <v>29</v>
      </c>
      <c r="P111" s="1107">
        <v>30</v>
      </c>
      <c r="Q111" s="1107">
        <v>30</v>
      </c>
      <c r="R111" s="1107">
        <v>34</v>
      </c>
      <c r="S111" s="1107">
        <v>32</v>
      </c>
      <c r="T111" s="1107">
        <v>35</v>
      </c>
      <c r="U111" s="1107">
        <v>37</v>
      </c>
      <c r="V111" s="473">
        <v>37</v>
      </c>
      <c r="W111" s="1107">
        <v>34</v>
      </c>
      <c r="X111" s="1107">
        <v>32</v>
      </c>
      <c r="Y111" s="1107">
        <v>31</v>
      </c>
      <c r="Z111" s="1107">
        <v>29</v>
      </c>
      <c r="AA111" s="1107">
        <v>26</v>
      </c>
      <c r="AB111" s="1108">
        <v>22</v>
      </c>
      <c r="AC111" s="94"/>
      <c r="AD111" s="89"/>
    </row>
    <row r="112" spans="1:30" s="5" customFormat="1" ht="12" thickBot="1">
      <c r="A112" s="1322"/>
      <c r="B112" s="1316"/>
      <c r="C112" s="48" t="s">
        <v>16</v>
      </c>
      <c r="D112" s="48"/>
      <c r="E112" s="122">
        <f t="shared" ref="E112:AC112" si="28">E110/E109</f>
        <v>0</v>
      </c>
      <c r="F112" s="122">
        <f t="shared" si="28"/>
        <v>0</v>
      </c>
      <c r="G112" s="122">
        <f t="shared" si="28"/>
        <v>0</v>
      </c>
      <c r="H112" s="471">
        <f t="shared" si="28"/>
        <v>0</v>
      </c>
      <c r="I112" s="122">
        <f t="shared" si="28"/>
        <v>0</v>
      </c>
      <c r="J112" s="122">
        <f t="shared" si="28"/>
        <v>0</v>
      </c>
      <c r="K112" s="122">
        <f t="shared" si="28"/>
        <v>0</v>
      </c>
      <c r="L112" s="122">
        <f t="shared" si="28"/>
        <v>0</v>
      </c>
      <c r="M112" s="122">
        <f t="shared" si="28"/>
        <v>0</v>
      </c>
      <c r="N112" s="471">
        <f t="shared" si="28"/>
        <v>0</v>
      </c>
      <c r="O112" s="122">
        <f t="shared" si="28"/>
        <v>0</v>
      </c>
      <c r="P112" s="122">
        <f t="shared" si="28"/>
        <v>0</v>
      </c>
      <c r="Q112" s="122">
        <f t="shared" si="28"/>
        <v>0</v>
      </c>
      <c r="R112" s="122">
        <f t="shared" si="28"/>
        <v>0</v>
      </c>
      <c r="S112" s="122">
        <f t="shared" si="28"/>
        <v>0</v>
      </c>
      <c r="T112" s="122">
        <f t="shared" si="28"/>
        <v>0</v>
      </c>
      <c r="U112" s="122">
        <f t="shared" si="28"/>
        <v>0</v>
      </c>
      <c r="V112" s="471">
        <f t="shared" si="28"/>
        <v>0</v>
      </c>
      <c r="W112" s="122">
        <f t="shared" si="28"/>
        <v>0</v>
      </c>
      <c r="X112" s="122">
        <f t="shared" si="28"/>
        <v>0</v>
      </c>
      <c r="Y112" s="122">
        <f t="shared" si="28"/>
        <v>0</v>
      </c>
      <c r="Z112" s="122">
        <f t="shared" si="28"/>
        <v>0</v>
      </c>
      <c r="AA112" s="122">
        <f t="shared" si="28"/>
        <v>0</v>
      </c>
      <c r="AB112" s="122">
        <f t="shared" si="28"/>
        <v>0</v>
      </c>
      <c r="AC112" s="96">
        <f t="shared" si="28"/>
        <v>0</v>
      </c>
    </row>
    <row r="113" spans="1:30" s="5" customFormat="1" ht="11.25">
      <c r="A113" s="1320" t="s">
        <v>112</v>
      </c>
      <c r="B113" s="1317" t="s">
        <v>556</v>
      </c>
      <c r="C113" s="10" t="s">
        <v>481</v>
      </c>
      <c r="D113" s="10" t="s">
        <v>503</v>
      </c>
      <c r="E113" s="121">
        <v>0.40000000000145519</v>
      </c>
      <c r="F113" s="121">
        <v>0.40000000000145519</v>
      </c>
      <c r="G113" s="121">
        <v>0.1599999999962165</v>
      </c>
      <c r="H113" s="470">
        <v>0.16000000000349246</v>
      </c>
      <c r="I113" s="121">
        <v>0.1599999999962165</v>
      </c>
      <c r="J113" s="121">
        <v>0.16000000000349246</v>
      </c>
      <c r="K113" s="121">
        <v>8.000000000174623E-2</v>
      </c>
      <c r="L113" s="121">
        <v>7.9999999994470272E-2</v>
      </c>
      <c r="M113" s="121">
        <v>0.16000000000349246</v>
      </c>
      <c r="N113" s="470">
        <v>8.000000000174623E-2</v>
      </c>
      <c r="O113" s="121">
        <v>7.9999999994470272E-2</v>
      </c>
      <c r="P113" s="121">
        <v>8.000000000174623E-2</v>
      </c>
      <c r="Q113" s="121">
        <v>0.23999999999796273</v>
      </c>
      <c r="R113" s="121">
        <v>0.16000000000349246</v>
      </c>
      <c r="S113" s="121">
        <v>0.40000000000145519</v>
      </c>
      <c r="T113" s="121">
        <v>0.40000000000145519</v>
      </c>
      <c r="U113" s="121">
        <v>0.23999999999796273</v>
      </c>
      <c r="V113" s="470">
        <v>0.23999999999796273</v>
      </c>
      <c r="W113" s="121">
        <v>0.31999999999970896</v>
      </c>
      <c r="X113" s="121">
        <v>0.40000000000145519</v>
      </c>
      <c r="Y113" s="121">
        <v>0.40000000000145519</v>
      </c>
      <c r="Z113" s="121">
        <v>8.000000000174623E-2</v>
      </c>
      <c r="AA113" s="121">
        <v>7.9999999994470272E-2</v>
      </c>
      <c r="AB113" s="121">
        <v>8.000000000174623E-2</v>
      </c>
      <c r="AC113" s="136">
        <f>SUM(E113:AB113)</f>
        <v>5.0400000000008731</v>
      </c>
    </row>
    <row r="114" spans="1:30" s="5" customFormat="1" ht="11.25" customHeight="1">
      <c r="A114" s="1321"/>
      <c r="B114" s="1318"/>
      <c r="C114" s="11" t="s">
        <v>482</v>
      </c>
      <c r="D114" s="11" t="s">
        <v>503</v>
      </c>
      <c r="E114" s="93">
        <v>0</v>
      </c>
      <c r="F114" s="93">
        <v>0</v>
      </c>
      <c r="G114" s="93">
        <v>0</v>
      </c>
      <c r="H114" s="471">
        <v>0</v>
      </c>
      <c r="I114" s="93">
        <v>0</v>
      </c>
      <c r="J114" s="93">
        <v>0</v>
      </c>
      <c r="K114" s="93">
        <v>8.0000000000040927E-2</v>
      </c>
      <c r="L114" s="93">
        <v>7.999999999992724E-2</v>
      </c>
      <c r="M114" s="93">
        <v>8.0000000000040927E-2</v>
      </c>
      <c r="N114" s="471">
        <v>8.0000000000040927E-2</v>
      </c>
      <c r="O114" s="128">
        <v>7.999999999992724E-2</v>
      </c>
      <c r="P114" s="128">
        <v>8.0000000000040927E-2</v>
      </c>
      <c r="Q114" s="313">
        <v>8.0000000000040927E-2</v>
      </c>
      <c r="R114" s="128">
        <v>7.999999999992724E-2</v>
      </c>
      <c r="S114" s="128">
        <v>8.0000000000040927E-2</v>
      </c>
      <c r="T114" s="128">
        <v>8.0000000000040927E-2</v>
      </c>
      <c r="U114" s="128">
        <v>0</v>
      </c>
      <c r="V114" s="471">
        <v>0</v>
      </c>
      <c r="W114" s="128">
        <v>0</v>
      </c>
      <c r="X114" s="128">
        <v>0</v>
      </c>
      <c r="Y114" s="128">
        <v>0</v>
      </c>
      <c r="Z114" s="128">
        <v>0</v>
      </c>
      <c r="AA114" s="128">
        <v>0</v>
      </c>
      <c r="AB114" s="128">
        <v>0</v>
      </c>
      <c r="AC114" s="136">
        <f>SUM(E114:AB114)</f>
        <v>0.80000000000006821</v>
      </c>
    </row>
    <row r="115" spans="1:30" s="5" customFormat="1" ht="11.25" customHeight="1">
      <c r="A115" s="1321"/>
      <c r="B115" s="1318"/>
      <c r="C115" s="11" t="s">
        <v>8</v>
      </c>
      <c r="D115" s="8" t="s">
        <v>463</v>
      </c>
      <c r="E115" s="1180">
        <v>5</v>
      </c>
      <c r="F115" s="1109">
        <v>5</v>
      </c>
      <c r="G115" s="1109">
        <v>5</v>
      </c>
      <c r="H115" s="473">
        <v>5</v>
      </c>
      <c r="I115" s="1109">
        <v>5</v>
      </c>
      <c r="J115" s="1109">
        <v>6</v>
      </c>
      <c r="K115" s="1109">
        <v>8</v>
      </c>
      <c r="L115" s="1109">
        <v>10</v>
      </c>
      <c r="M115" s="1109">
        <v>13</v>
      </c>
      <c r="N115" s="473">
        <v>16</v>
      </c>
      <c r="O115" s="1109">
        <v>16</v>
      </c>
      <c r="P115" s="1109">
        <v>18</v>
      </c>
      <c r="Q115" s="1109">
        <v>18</v>
      </c>
      <c r="R115" s="1109">
        <v>18</v>
      </c>
      <c r="S115" s="1109">
        <v>18</v>
      </c>
      <c r="T115" s="1109">
        <v>19</v>
      </c>
      <c r="U115" s="1109">
        <v>16</v>
      </c>
      <c r="V115" s="473">
        <v>16</v>
      </c>
      <c r="W115" s="1109">
        <v>16</v>
      </c>
      <c r="X115" s="1109">
        <v>16</v>
      </c>
      <c r="Y115" s="1109">
        <v>13</v>
      </c>
      <c r="Z115" s="1109">
        <v>11</v>
      </c>
      <c r="AA115" s="1109">
        <v>10</v>
      </c>
      <c r="AB115" s="1110">
        <v>8</v>
      </c>
      <c r="AC115" s="94"/>
    </row>
    <row r="116" spans="1:30" s="5" customFormat="1" ht="11.25" customHeight="1" thickBot="1">
      <c r="A116" s="1322"/>
      <c r="B116" s="1319"/>
      <c r="C116" s="48" t="s">
        <v>16</v>
      </c>
      <c r="D116" s="48"/>
      <c r="E116" s="122">
        <f t="shared" ref="E116:AC116" si="29">E114/E113</f>
        <v>0</v>
      </c>
      <c r="F116" s="122">
        <f t="shared" si="29"/>
        <v>0</v>
      </c>
      <c r="G116" s="122">
        <f t="shared" si="29"/>
        <v>0</v>
      </c>
      <c r="H116" s="471">
        <f t="shared" si="29"/>
        <v>0</v>
      </c>
      <c r="I116" s="122">
        <f t="shared" si="29"/>
        <v>0</v>
      </c>
      <c r="J116" s="122">
        <f t="shared" si="29"/>
        <v>0</v>
      </c>
      <c r="K116" s="122">
        <f t="shared" si="29"/>
        <v>0.99999999997868372</v>
      </c>
      <c r="L116" s="122">
        <f t="shared" si="29"/>
        <v>1.0000000000682121</v>
      </c>
      <c r="M116" s="122">
        <f t="shared" si="29"/>
        <v>0.49999999998934186</v>
      </c>
      <c r="N116" s="471">
        <f t="shared" si="29"/>
        <v>0.99999999997868372</v>
      </c>
      <c r="O116" s="122">
        <f t="shared" si="29"/>
        <v>1.0000000000682121</v>
      </c>
      <c r="P116" s="122">
        <f t="shared" si="29"/>
        <v>0.99999999997868372</v>
      </c>
      <c r="Q116" s="122">
        <f t="shared" si="29"/>
        <v>0.33333333333633341</v>
      </c>
      <c r="R116" s="122">
        <f t="shared" si="29"/>
        <v>0.49999999998863132</v>
      </c>
      <c r="S116" s="122">
        <f t="shared" si="29"/>
        <v>0.19999999999937473</v>
      </c>
      <c r="T116" s="122">
        <f t="shared" si="29"/>
        <v>0.19999999999937473</v>
      </c>
      <c r="U116" s="122">
        <f t="shared" si="29"/>
        <v>0</v>
      </c>
      <c r="V116" s="471">
        <f t="shared" si="29"/>
        <v>0</v>
      </c>
      <c r="W116" s="122">
        <f t="shared" si="29"/>
        <v>0</v>
      </c>
      <c r="X116" s="122">
        <f t="shared" si="29"/>
        <v>0</v>
      </c>
      <c r="Y116" s="122">
        <f t="shared" si="29"/>
        <v>0</v>
      </c>
      <c r="Z116" s="122">
        <f t="shared" si="29"/>
        <v>0</v>
      </c>
      <c r="AA116" s="122">
        <f t="shared" si="29"/>
        <v>0</v>
      </c>
      <c r="AB116" s="122">
        <f t="shared" si="29"/>
        <v>0</v>
      </c>
      <c r="AC116" s="134">
        <f t="shared" si="29"/>
        <v>0.15873015873014476</v>
      </c>
    </row>
    <row r="117" spans="1:30" s="5" customFormat="1" ht="11.25">
      <c r="A117" s="1320" t="s">
        <v>115</v>
      </c>
      <c r="B117" s="1314" t="s">
        <v>557</v>
      </c>
      <c r="C117" s="10" t="s">
        <v>481</v>
      </c>
      <c r="D117" s="10" t="s">
        <v>503</v>
      </c>
      <c r="E117" s="121">
        <v>0.3999999999650754</v>
      </c>
      <c r="F117" s="121">
        <v>0.40000000002328306</v>
      </c>
      <c r="G117" s="121">
        <v>0.3999999999650754</v>
      </c>
      <c r="H117" s="470">
        <v>0.20000000001164153</v>
      </c>
      <c r="I117" s="121">
        <v>0.20000000001164153</v>
      </c>
      <c r="J117" s="121">
        <v>0.40000000002328306</v>
      </c>
      <c r="K117" s="121">
        <v>0.3999999999650754</v>
      </c>
      <c r="L117" s="121">
        <v>0.79999999998835847</v>
      </c>
      <c r="M117" s="121">
        <v>0.40000000002328306</v>
      </c>
      <c r="N117" s="470">
        <v>0.40000000002328306</v>
      </c>
      <c r="O117" s="121">
        <v>0.3999999999650754</v>
      </c>
      <c r="P117" s="121">
        <v>0.79999999998835847</v>
      </c>
      <c r="Q117" s="121">
        <v>0.80000000004656613</v>
      </c>
      <c r="R117" s="121">
        <v>0.79999999998835847</v>
      </c>
      <c r="S117" s="121">
        <v>0.20000000001164153</v>
      </c>
      <c r="T117" s="121">
        <v>1</v>
      </c>
      <c r="U117" s="121">
        <v>0.79999999998835847</v>
      </c>
      <c r="V117" s="470">
        <v>0.79999999998835847</v>
      </c>
      <c r="W117" s="121">
        <v>0.79999999998835847</v>
      </c>
      <c r="X117" s="121">
        <v>0.79999999998835847</v>
      </c>
      <c r="Y117" s="121">
        <v>1.2000000000116415</v>
      </c>
      <c r="Z117" s="121">
        <v>0.79999999998835847</v>
      </c>
      <c r="AA117" s="121">
        <v>0.40000000002328306</v>
      </c>
      <c r="AB117" s="121">
        <v>0.40000000002328306</v>
      </c>
      <c r="AC117" s="136">
        <f>SUM(E117:AB117)</f>
        <v>14</v>
      </c>
    </row>
    <row r="118" spans="1:30" s="5" customFormat="1" ht="11.25">
      <c r="A118" s="1321"/>
      <c r="B118" s="1315"/>
      <c r="C118" s="11" t="s">
        <v>482</v>
      </c>
      <c r="D118" s="11" t="s">
        <v>503</v>
      </c>
      <c r="E118" s="122">
        <v>0</v>
      </c>
      <c r="F118" s="122">
        <v>0</v>
      </c>
      <c r="G118" s="122">
        <v>0</v>
      </c>
      <c r="H118" s="471">
        <v>0.39999999999781721</v>
      </c>
      <c r="I118" s="122">
        <v>0</v>
      </c>
      <c r="J118" s="122">
        <v>0.40000000000145519</v>
      </c>
      <c r="K118" s="122">
        <v>0</v>
      </c>
      <c r="L118" s="122">
        <v>0.40000000000145519</v>
      </c>
      <c r="M118" s="122">
        <v>0</v>
      </c>
      <c r="N118" s="471">
        <v>0.39999999999781721</v>
      </c>
      <c r="O118" s="122">
        <v>0</v>
      </c>
      <c r="P118" s="122">
        <v>0</v>
      </c>
      <c r="Q118" s="122">
        <v>0.40000000000145519</v>
      </c>
      <c r="R118" s="122">
        <v>0</v>
      </c>
      <c r="S118" s="122">
        <v>0.39999999999781721</v>
      </c>
      <c r="T118" s="122">
        <v>0</v>
      </c>
      <c r="U118" s="122">
        <v>0.40000000000145519</v>
      </c>
      <c r="V118" s="471">
        <v>0.40000000000145519</v>
      </c>
      <c r="W118" s="122">
        <v>0</v>
      </c>
      <c r="X118" s="122">
        <v>0.39999999999781721</v>
      </c>
      <c r="Y118" s="122">
        <v>0</v>
      </c>
      <c r="Z118" s="122">
        <v>0.40000000000145519</v>
      </c>
      <c r="AA118" s="122">
        <v>0</v>
      </c>
      <c r="AB118" s="122">
        <v>0.39999999999781721</v>
      </c>
      <c r="AC118" s="136">
        <f>SUM(E118:AB118)</f>
        <v>4.3999999999978172</v>
      </c>
    </row>
    <row r="119" spans="1:30" s="5" customFormat="1" ht="12">
      <c r="A119" s="1321"/>
      <c r="B119" s="1315"/>
      <c r="C119" s="11" t="s">
        <v>8</v>
      </c>
      <c r="D119" s="8" t="s">
        <v>463</v>
      </c>
      <c r="E119" s="1180">
        <v>32</v>
      </c>
      <c r="F119" s="1111">
        <v>30</v>
      </c>
      <c r="G119" s="1111">
        <v>30</v>
      </c>
      <c r="H119" s="473">
        <v>29</v>
      </c>
      <c r="I119" s="1111">
        <v>30</v>
      </c>
      <c r="J119" s="1111">
        <v>33</v>
      </c>
      <c r="K119" s="1111">
        <v>38</v>
      </c>
      <c r="L119" s="1111">
        <v>47</v>
      </c>
      <c r="M119" s="1111">
        <v>52</v>
      </c>
      <c r="N119" s="473">
        <v>51</v>
      </c>
      <c r="O119" s="1111">
        <v>50</v>
      </c>
      <c r="P119" s="1111">
        <v>54</v>
      </c>
      <c r="Q119" s="1111">
        <v>54</v>
      </c>
      <c r="R119" s="1111">
        <v>53</v>
      </c>
      <c r="S119" s="1111">
        <v>53</v>
      </c>
      <c r="T119" s="1111">
        <v>58</v>
      </c>
      <c r="U119" s="1111">
        <v>59</v>
      </c>
      <c r="V119" s="473">
        <v>62</v>
      </c>
      <c r="W119" s="1111">
        <v>60</v>
      </c>
      <c r="X119" s="1111">
        <v>58</v>
      </c>
      <c r="Y119" s="1111">
        <v>55</v>
      </c>
      <c r="Z119" s="1111">
        <v>50</v>
      </c>
      <c r="AA119" s="1111">
        <v>43</v>
      </c>
      <c r="AB119" s="1112">
        <v>39</v>
      </c>
      <c r="AC119" s="94"/>
    </row>
    <row r="120" spans="1:30" s="5" customFormat="1" ht="12" thickBot="1">
      <c r="A120" s="1322"/>
      <c r="B120" s="1316"/>
      <c r="C120" s="48" t="s">
        <v>16</v>
      </c>
      <c r="D120" s="48"/>
      <c r="E120" s="122">
        <f t="shared" ref="E120:AC120" si="30">E118/E117</f>
        <v>0</v>
      </c>
      <c r="F120" s="122">
        <f t="shared" si="30"/>
        <v>0</v>
      </c>
      <c r="G120" s="122">
        <f t="shared" si="30"/>
        <v>0</v>
      </c>
      <c r="H120" s="471">
        <f t="shared" si="30"/>
        <v>1.9999999998726707</v>
      </c>
      <c r="I120" s="122">
        <f t="shared" si="30"/>
        <v>0</v>
      </c>
      <c r="J120" s="122">
        <f t="shared" si="30"/>
        <v>0.99999999994543032</v>
      </c>
      <c r="K120" s="122">
        <f t="shared" si="30"/>
        <v>0</v>
      </c>
      <c r="L120" s="122">
        <f t="shared" si="30"/>
        <v>0.50000000000909495</v>
      </c>
      <c r="M120" s="122">
        <f t="shared" si="30"/>
        <v>0</v>
      </c>
      <c r="N120" s="471">
        <f t="shared" si="30"/>
        <v>0.99999999993633537</v>
      </c>
      <c r="O120" s="122">
        <f t="shared" si="30"/>
        <v>0</v>
      </c>
      <c r="P120" s="122">
        <f t="shared" si="30"/>
        <v>0</v>
      </c>
      <c r="Q120" s="122">
        <f t="shared" si="30"/>
        <v>0.49999999997271516</v>
      </c>
      <c r="R120" s="122">
        <f t="shared" si="30"/>
        <v>0</v>
      </c>
      <c r="S120" s="122">
        <f t="shared" si="30"/>
        <v>1.9999999998726707</v>
      </c>
      <c r="T120" s="122">
        <f t="shared" si="30"/>
        <v>0</v>
      </c>
      <c r="U120" s="122">
        <f t="shared" si="30"/>
        <v>0.50000000000909495</v>
      </c>
      <c r="V120" s="471">
        <f t="shared" si="30"/>
        <v>0.50000000000909495</v>
      </c>
      <c r="W120" s="122">
        <f t="shared" si="30"/>
        <v>0</v>
      </c>
      <c r="X120" s="122">
        <f t="shared" si="30"/>
        <v>0.50000000000454747</v>
      </c>
      <c r="Y120" s="122">
        <f t="shared" si="30"/>
        <v>0</v>
      </c>
      <c r="Z120" s="122">
        <f t="shared" si="30"/>
        <v>0.50000000000909495</v>
      </c>
      <c r="AA120" s="122">
        <f t="shared" si="30"/>
        <v>0</v>
      </c>
      <c r="AB120" s="122">
        <f t="shared" si="30"/>
        <v>0.99999999993633537</v>
      </c>
      <c r="AC120" s="134">
        <f t="shared" si="30"/>
        <v>0.31428571428555835</v>
      </c>
    </row>
    <row r="121" spans="1:30" s="5" customFormat="1" ht="11.25">
      <c r="A121" s="1311" t="s">
        <v>552</v>
      </c>
      <c r="B121" s="1314" t="s">
        <v>558</v>
      </c>
      <c r="C121" s="10" t="s">
        <v>481</v>
      </c>
      <c r="D121" s="10" t="s">
        <v>503</v>
      </c>
      <c r="E121" s="121">
        <v>1.2000000000002728</v>
      </c>
      <c r="F121" s="121">
        <v>1.2000000000002728</v>
      </c>
      <c r="G121" s="121">
        <v>0.5999999999994543</v>
      </c>
      <c r="H121" s="470">
        <v>0.9000000000005457</v>
      </c>
      <c r="I121" s="121">
        <v>0.75</v>
      </c>
      <c r="J121" s="121">
        <v>1.0499999999997272</v>
      </c>
      <c r="K121" s="121">
        <v>1.5</v>
      </c>
      <c r="L121" s="121">
        <v>1.2000000000002728</v>
      </c>
      <c r="M121" s="121">
        <v>1.01</v>
      </c>
      <c r="N121" s="470">
        <v>1.2</v>
      </c>
      <c r="O121" s="121">
        <v>1.1999999999989086</v>
      </c>
      <c r="P121" s="121">
        <v>1.2000000000002728</v>
      </c>
      <c r="Q121" s="121">
        <v>1.2</v>
      </c>
      <c r="R121" s="121">
        <v>1.2000000000002728</v>
      </c>
      <c r="S121" s="121">
        <v>1.4</v>
      </c>
      <c r="T121" s="121">
        <v>1.4</v>
      </c>
      <c r="U121" s="121">
        <v>1.4</v>
      </c>
      <c r="V121" s="470">
        <v>1.7999999999997272</v>
      </c>
      <c r="W121" s="121">
        <v>1.5</v>
      </c>
      <c r="X121" s="121">
        <v>1.5</v>
      </c>
      <c r="Y121" s="121">
        <v>1.4</v>
      </c>
      <c r="Z121" s="121">
        <v>1.3</v>
      </c>
      <c r="AA121" s="121">
        <v>1.1999999999989086</v>
      </c>
      <c r="AB121" s="121">
        <v>0.9000000000005457</v>
      </c>
      <c r="AC121" s="136">
        <f>SUM(E121:AB121)</f>
        <v>29.209999999999177</v>
      </c>
    </row>
    <row r="122" spans="1:30" s="5" customFormat="1" ht="11.25">
      <c r="A122" s="1312"/>
      <c r="B122" s="1315"/>
      <c r="C122" s="11" t="s">
        <v>482</v>
      </c>
      <c r="D122" s="11" t="s">
        <v>503</v>
      </c>
      <c r="E122" s="122">
        <v>0.30000000000109139</v>
      </c>
      <c r="F122" s="122">
        <v>0.30000000000109139</v>
      </c>
      <c r="G122" s="122">
        <v>0.29999999999563443</v>
      </c>
      <c r="H122" s="471">
        <v>0.60000000000218279</v>
      </c>
      <c r="I122" s="122">
        <v>0.30000000000109139</v>
      </c>
      <c r="J122" s="122">
        <v>0.30000000000109139</v>
      </c>
      <c r="K122" s="122">
        <v>0.29999999999563443</v>
      </c>
      <c r="L122" s="122">
        <v>0.30000000000109139</v>
      </c>
      <c r="M122" s="122">
        <v>0.30000000000109139</v>
      </c>
      <c r="N122" s="471">
        <v>0.30000000000109139</v>
      </c>
      <c r="O122" s="122">
        <v>0.30000000000109139</v>
      </c>
      <c r="P122" s="122">
        <v>0.29999999999563443</v>
      </c>
      <c r="Q122" s="122">
        <v>0.60000000000218279</v>
      </c>
      <c r="R122" s="122">
        <v>0.30000000000109139</v>
      </c>
      <c r="S122" s="122">
        <v>0.30000000000109139</v>
      </c>
      <c r="T122" s="122">
        <v>0.59999999999672582</v>
      </c>
      <c r="U122" s="122">
        <v>0.30000000000109139</v>
      </c>
      <c r="V122" s="471">
        <v>0.30000000000109139</v>
      </c>
      <c r="W122" s="122">
        <v>0.30000000000109139</v>
      </c>
      <c r="X122" s="122">
        <v>0.59999999999672582</v>
      </c>
      <c r="Y122" s="122">
        <v>0.60000000000218279</v>
      </c>
      <c r="Z122" s="122">
        <v>0.59999999999672582</v>
      </c>
      <c r="AA122" s="122">
        <v>0.30000000000109139</v>
      </c>
      <c r="AB122" s="122">
        <v>0.30000000000109139</v>
      </c>
      <c r="AC122" s="136">
        <f>SUM(E122:AB122)</f>
        <v>9</v>
      </c>
    </row>
    <row r="123" spans="1:30" s="5" customFormat="1" ht="12">
      <c r="A123" s="1312"/>
      <c r="B123" s="1315"/>
      <c r="C123" s="11" t="s">
        <v>8</v>
      </c>
      <c r="D123" s="8" t="s">
        <v>463</v>
      </c>
      <c r="E123" s="1180">
        <v>55</v>
      </c>
      <c r="F123" s="1113">
        <v>50</v>
      </c>
      <c r="G123" s="1113">
        <v>49</v>
      </c>
      <c r="H123" s="473">
        <v>50</v>
      </c>
      <c r="I123" s="1113">
        <v>47</v>
      </c>
      <c r="J123" s="1113">
        <v>50</v>
      </c>
      <c r="K123" s="1113">
        <v>64</v>
      </c>
      <c r="L123" s="1113">
        <v>70</v>
      </c>
      <c r="M123" s="1113">
        <v>74</v>
      </c>
      <c r="N123" s="473">
        <v>82</v>
      </c>
      <c r="O123" s="1113">
        <v>83</v>
      </c>
      <c r="P123" s="1113">
        <v>85</v>
      </c>
      <c r="Q123" s="1113">
        <v>83</v>
      </c>
      <c r="R123" s="1113">
        <v>82</v>
      </c>
      <c r="S123" s="1113">
        <v>84</v>
      </c>
      <c r="T123" s="1113">
        <v>92</v>
      </c>
      <c r="U123" s="1113">
        <v>89</v>
      </c>
      <c r="V123" s="473">
        <v>96</v>
      </c>
      <c r="W123" s="1113">
        <v>86</v>
      </c>
      <c r="X123" s="1113">
        <v>88</v>
      </c>
      <c r="Y123" s="1113">
        <v>84</v>
      </c>
      <c r="Z123" s="1113">
        <v>78</v>
      </c>
      <c r="AA123" s="1113">
        <v>69</v>
      </c>
      <c r="AB123" s="1114">
        <v>58</v>
      </c>
      <c r="AC123" s="94"/>
    </row>
    <row r="124" spans="1:30" s="5" customFormat="1" ht="12" thickBot="1">
      <c r="A124" s="1313"/>
      <c r="B124" s="1316"/>
      <c r="C124" s="48" t="s">
        <v>16</v>
      </c>
      <c r="D124" s="48"/>
      <c r="E124" s="122">
        <f t="shared" ref="E124:AC124" si="31">E122/E121</f>
        <v>0.25000000000085265</v>
      </c>
      <c r="F124" s="122">
        <f t="shared" si="31"/>
        <v>0.25000000000085265</v>
      </c>
      <c r="G124" s="122">
        <f t="shared" si="31"/>
        <v>0.49999999999317879</v>
      </c>
      <c r="H124" s="471">
        <f t="shared" si="31"/>
        <v>0.66666666666868779</v>
      </c>
      <c r="I124" s="122">
        <f t="shared" si="31"/>
        <v>0.40000000000145519</v>
      </c>
      <c r="J124" s="122">
        <f t="shared" si="31"/>
        <v>0.28571428571539936</v>
      </c>
      <c r="K124" s="122">
        <f t="shared" si="31"/>
        <v>0.19999999999708962</v>
      </c>
      <c r="L124" s="122">
        <f t="shared" si="31"/>
        <v>0.25000000000085265</v>
      </c>
      <c r="M124" s="122">
        <f t="shared" si="31"/>
        <v>0.2970297029713776</v>
      </c>
      <c r="N124" s="471">
        <f t="shared" si="31"/>
        <v>0.25000000000090949</v>
      </c>
      <c r="O124" s="122">
        <f t="shared" si="31"/>
        <v>0.25000000000113687</v>
      </c>
      <c r="P124" s="122">
        <f t="shared" si="31"/>
        <v>0.24999999999630518</v>
      </c>
      <c r="Q124" s="122">
        <f t="shared" si="31"/>
        <v>0.50000000000181899</v>
      </c>
      <c r="R124" s="122">
        <f t="shared" si="31"/>
        <v>0.25000000000085265</v>
      </c>
      <c r="S124" s="122">
        <f t="shared" si="31"/>
        <v>0.21428571428649387</v>
      </c>
      <c r="T124" s="122">
        <f t="shared" si="31"/>
        <v>0.42857142856908992</v>
      </c>
      <c r="U124" s="122">
        <f t="shared" si="31"/>
        <v>0.21428571428649387</v>
      </c>
      <c r="V124" s="471">
        <f t="shared" si="31"/>
        <v>0.16666666666729826</v>
      </c>
      <c r="W124" s="122">
        <f t="shared" si="31"/>
        <v>0.2000000000007276</v>
      </c>
      <c r="X124" s="122">
        <f t="shared" si="31"/>
        <v>0.39999999999781721</v>
      </c>
      <c r="Y124" s="122">
        <f t="shared" si="31"/>
        <v>0.42857142857298774</v>
      </c>
      <c r="Z124" s="122">
        <f t="shared" si="31"/>
        <v>0.46153846153594291</v>
      </c>
      <c r="AA124" s="122">
        <f t="shared" si="31"/>
        <v>0.25000000000113687</v>
      </c>
      <c r="AB124" s="122">
        <f t="shared" si="31"/>
        <v>0.3333333333343439</v>
      </c>
      <c r="AC124" s="134">
        <f t="shared" si="31"/>
        <v>0.30811365970558896</v>
      </c>
    </row>
    <row r="125" spans="1:30" s="5" customFormat="1" ht="11.25">
      <c r="A125" s="1311" t="s">
        <v>94</v>
      </c>
      <c r="B125" s="1317" t="s">
        <v>559</v>
      </c>
      <c r="C125" s="10" t="s">
        <v>481</v>
      </c>
      <c r="D125" s="10" t="s">
        <v>503</v>
      </c>
      <c r="E125" s="121">
        <v>0.11999999999898137</v>
      </c>
      <c r="F125" s="121">
        <v>0.12000000000080036</v>
      </c>
      <c r="G125" s="121">
        <v>0.15999999999985448</v>
      </c>
      <c r="H125" s="470">
        <v>0.12</v>
      </c>
      <c r="I125" s="121">
        <v>7.999999999992724E-2</v>
      </c>
      <c r="J125" s="121">
        <v>7.999999999992724E-2</v>
      </c>
      <c r="K125" s="121">
        <v>7.999999999992724E-2</v>
      </c>
      <c r="L125" s="121">
        <v>0.15999999999985448</v>
      </c>
      <c r="M125" s="121">
        <v>0.31999999999970896</v>
      </c>
      <c r="N125" s="470">
        <v>0.3999999999996362</v>
      </c>
      <c r="O125" s="121">
        <v>0.40000000000145519</v>
      </c>
      <c r="P125" s="121">
        <v>0.3999999999996362</v>
      </c>
      <c r="Q125" s="121">
        <v>0.3999999999996362</v>
      </c>
      <c r="R125" s="121">
        <v>0</v>
      </c>
      <c r="S125" s="121">
        <v>0.3999999999996362</v>
      </c>
      <c r="T125" s="121">
        <v>0.2000000000007276</v>
      </c>
      <c r="U125" s="121">
        <v>0.19999999999890861</v>
      </c>
      <c r="V125" s="470">
        <v>0.40000000000145519</v>
      </c>
      <c r="W125" s="121">
        <v>0.3999999999996362</v>
      </c>
      <c r="X125" s="121">
        <v>0.7999999999992724</v>
      </c>
      <c r="Y125" s="121">
        <v>0.3999999999996362</v>
      </c>
      <c r="Z125" s="121">
        <v>0.40000000000145519</v>
      </c>
      <c r="AA125" s="121">
        <v>0.3999999999996362</v>
      </c>
      <c r="AB125" s="121">
        <v>0.3999999999996362</v>
      </c>
      <c r="AC125" s="136">
        <f>SUM(E125:AB125)</f>
        <v>6.8399999999993453</v>
      </c>
    </row>
    <row r="126" spans="1:30" s="5" customFormat="1" ht="11.25">
      <c r="A126" s="1312"/>
      <c r="B126" s="1318"/>
      <c r="C126" s="11" t="s">
        <v>482</v>
      </c>
      <c r="D126" s="11" t="s">
        <v>503</v>
      </c>
      <c r="E126" s="93">
        <v>0</v>
      </c>
      <c r="F126" s="93">
        <v>0</v>
      </c>
      <c r="G126" s="93">
        <v>0</v>
      </c>
      <c r="H126" s="474">
        <v>0</v>
      </c>
      <c r="I126" s="93">
        <v>0</v>
      </c>
      <c r="J126" s="93">
        <v>0</v>
      </c>
      <c r="K126" s="93">
        <v>0</v>
      </c>
      <c r="L126" s="93">
        <v>0</v>
      </c>
      <c r="M126" s="93">
        <v>0</v>
      </c>
      <c r="N126" s="474">
        <v>0</v>
      </c>
      <c r="O126" s="93">
        <v>0</v>
      </c>
      <c r="P126" s="93">
        <v>0</v>
      </c>
      <c r="Q126" s="93">
        <v>0</v>
      </c>
      <c r="R126" s="93">
        <v>0</v>
      </c>
      <c r="S126" s="93">
        <v>0</v>
      </c>
      <c r="T126" s="93">
        <v>0</v>
      </c>
      <c r="U126" s="93">
        <v>0</v>
      </c>
      <c r="V126" s="474">
        <v>0</v>
      </c>
      <c r="W126" s="93">
        <v>0</v>
      </c>
      <c r="X126" s="93">
        <v>0</v>
      </c>
      <c r="Y126" s="93">
        <v>0</v>
      </c>
      <c r="Z126" s="93">
        <v>0</v>
      </c>
      <c r="AA126" s="93">
        <v>0</v>
      </c>
      <c r="AB126" s="93">
        <v>0</v>
      </c>
      <c r="AC126" s="136">
        <f>SUM(E126:AB126)</f>
        <v>0</v>
      </c>
      <c r="AD126" s="5" t="s">
        <v>469</v>
      </c>
    </row>
    <row r="127" spans="1:30" s="5" customFormat="1" ht="11.25">
      <c r="A127" s="1312"/>
      <c r="B127" s="1318"/>
      <c r="C127" s="11" t="s">
        <v>8</v>
      </c>
      <c r="D127" s="11" t="s">
        <v>502</v>
      </c>
      <c r="E127" s="125">
        <f>SQRT(E125*E125+E126*E126)*1000/(1.732*E100)</f>
        <v>6.5362322802985044</v>
      </c>
      <c r="F127" s="125">
        <f t="shared" ref="F127:AB127" si="32">SQRT(F125*F125+F126*F126)*1000/(1.732*F100)</f>
        <v>6.5362322803975825</v>
      </c>
      <c r="G127" s="125">
        <f t="shared" si="32"/>
        <v>8.7149763737973913</v>
      </c>
      <c r="H127" s="473">
        <f t="shared" si="32"/>
        <v>6.5362322803539881</v>
      </c>
      <c r="I127" s="125">
        <f t="shared" si="32"/>
        <v>4.3167642305358358</v>
      </c>
      <c r="J127" s="125">
        <f t="shared" si="32"/>
        <v>4.3574881868986957</v>
      </c>
      <c r="K127" s="125">
        <f t="shared" si="32"/>
        <v>4.398988232702477</v>
      </c>
      <c r="L127" s="125">
        <f t="shared" si="32"/>
        <v>8.8825727187677508</v>
      </c>
      <c r="M127" s="125">
        <f t="shared" si="32"/>
        <v>17.765145437535502</v>
      </c>
      <c r="N127" s="473">
        <f t="shared" si="32"/>
        <v>21.994941163512383</v>
      </c>
      <c r="O127" s="125">
        <f t="shared" si="32"/>
        <v>22.206431797020358</v>
      </c>
      <c r="P127" s="125">
        <f t="shared" si="32"/>
        <v>21.994941163512383</v>
      </c>
      <c r="Q127" s="125">
        <f t="shared" si="32"/>
        <v>22.206431796919375</v>
      </c>
      <c r="R127" s="125">
        <f t="shared" si="32"/>
        <v>0</v>
      </c>
      <c r="S127" s="125">
        <f t="shared" si="32"/>
        <v>22.206431796919375</v>
      </c>
      <c r="T127" s="125">
        <f t="shared" si="32"/>
        <v>11.103215898510179</v>
      </c>
      <c r="U127" s="125">
        <f t="shared" si="32"/>
        <v>11.103215898409196</v>
      </c>
      <c r="V127" s="473">
        <f t="shared" si="32"/>
        <v>22.206431797020358</v>
      </c>
      <c r="W127" s="125">
        <f t="shared" si="32"/>
        <v>22.206431796919375</v>
      </c>
      <c r="X127" s="125">
        <f t="shared" si="32"/>
        <v>44.41286359383875</v>
      </c>
      <c r="Y127" s="125">
        <f t="shared" si="32"/>
        <v>21.994941163512383</v>
      </c>
      <c r="Z127" s="125">
        <f t="shared" si="32"/>
        <v>21.994941163612406</v>
      </c>
      <c r="AA127" s="125">
        <f t="shared" si="32"/>
        <v>21.787440934493478</v>
      </c>
      <c r="AB127" s="125">
        <f t="shared" si="32"/>
        <v>21.787440934493478</v>
      </c>
      <c r="AC127" s="94"/>
    </row>
    <row r="128" spans="1:30" s="5" customFormat="1" ht="12" thickBot="1">
      <c r="A128" s="1313"/>
      <c r="B128" s="1319"/>
      <c r="C128" s="48" t="s">
        <v>16</v>
      </c>
      <c r="D128" s="48"/>
      <c r="E128" s="122">
        <f t="shared" ref="E128:AC128" si="33">E126/E125</f>
        <v>0</v>
      </c>
      <c r="F128" s="122">
        <f t="shared" si="33"/>
        <v>0</v>
      </c>
      <c r="G128" s="122">
        <f t="shared" si="33"/>
        <v>0</v>
      </c>
      <c r="H128" s="471">
        <f t="shared" si="33"/>
        <v>0</v>
      </c>
      <c r="I128" s="122">
        <f t="shared" si="33"/>
        <v>0</v>
      </c>
      <c r="J128" s="122">
        <f t="shared" si="33"/>
        <v>0</v>
      </c>
      <c r="K128" s="122">
        <f t="shared" si="33"/>
        <v>0</v>
      </c>
      <c r="L128" s="122">
        <f t="shared" si="33"/>
        <v>0</v>
      </c>
      <c r="M128" s="122">
        <f t="shared" si="33"/>
        <v>0</v>
      </c>
      <c r="N128" s="471">
        <f t="shared" si="33"/>
        <v>0</v>
      </c>
      <c r="O128" s="122">
        <f t="shared" si="33"/>
        <v>0</v>
      </c>
      <c r="P128" s="122">
        <f t="shared" si="33"/>
        <v>0</v>
      </c>
      <c r="Q128" s="122">
        <f t="shared" si="33"/>
        <v>0</v>
      </c>
      <c r="R128" s="122" t="e">
        <f t="shared" si="33"/>
        <v>#DIV/0!</v>
      </c>
      <c r="S128" s="122">
        <f t="shared" si="33"/>
        <v>0</v>
      </c>
      <c r="T128" s="122">
        <f t="shared" si="33"/>
        <v>0</v>
      </c>
      <c r="U128" s="122">
        <f t="shared" si="33"/>
        <v>0</v>
      </c>
      <c r="V128" s="471">
        <f t="shared" si="33"/>
        <v>0</v>
      </c>
      <c r="W128" s="122">
        <f t="shared" si="33"/>
        <v>0</v>
      </c>
      <c r="X128" s="122">
        <f t="shared" si="33"/>
        <v>0</v>
      </c>
      <c r="Y128" s="122">
        <f t="shared" si="33"/>
        <v>0</v>
      </c>
      <c r="Z128" s="122">
        <f t="shared" si="33"/>
        <v>0</v>
      </c>
      <c r="AA128" s="122">
        <f t="shared" si="33"/>
        <v>0</v>
      </c>
      <c r="AB128" s="122">
        <f t="shared" si="33"/>
        <v>0</v>
      </c>
      <c r="AC128" s="134">
        <f t="shared" si="33"/>
        <v>0</v>
      </c>
    </row>
    <row r="129" spans="1:30" s="5" customFormat="1" ht="11.25">
      <c r="A129" s="1320" t="s">
        <v>101</v>
      </c>
      <c r="B129" s="1317" t="s">
        <v>560</v>
      </c>
      <c r="C129" s="10" t="s">
        <v>481</v>
      </c>
      <c r="D129" s="10" t="s">
        <v>503</v>
      </c>
      <c r="E129" s="91"/>
      <c r="F129" s="91"/>
      <c r="G129" s="91"/>
      <c r="H129" s="469"/>
      <c r="I129" s="91"/>
      <c r="J129" s="91"/>
      <c r="K129" s="91"/>
      <c r="L129" s="91"/>
      <c r="M129" s="91"/>
      <c r="N129" s="470"/>
      <c r="O129" s="91"/>
      <c r="P129" s="91"/>
      <c r="Q129" s="91"/>
      <c r="R129" s="91"/>
      <c r="S129" s="91"/>
      <c r="T129" s="91"/>
      <c r="U129" s="91"/>
      <c r="V129" s="470"/>
      <c r="W129" s="91"/>
      <c r="X129" s="91"/>
      <c r="Y129" s="91"/>
      <c r="Z129" s="91"/>
      <c r="AA129" s="91"/>
      <c r="AB129" s="91"/>
      <c r="AC129" s="136">
        <f>SUM(E129:AB129)</f>
        <v>0</v>
      </c>
    </row>
    <row r="130" spans="1:30" s="5" customFormat="1" ht="11.25">
      <c r="A130" s="1321"/>
      <c r="B130" s="1318"/>
      <c r="C130" s="11" t="s">
        <v>482</v>
      </c>
      <c r="D130" s="11" t="s">
        <v>503</v>
      </c>
      <c r="E130" s="93"/>
      <c r="F130" s="93"/>
      <c r="G130" s="93"/>
      <c r="H130" s="474"/>
      <c r="I130" s="93"/>
      <c r="J130" s="93"/>
      <c r="K130" s="93"/>
      <c r="L130" s="93"/>
      <c r="M130" s="93"/>
      <c r="N130" s="471"/>
      <c r="O130" s="93"/>
      <c r="P130" s="93"/>
      <c r="Q130" s="93"/>
      <c r="R130" s="93"/>
      <c r="S130" s="93"/>
      <c r="T130" s="93"/>
      <c r="U130" s="93"/>
      <c r="V130" s="471"/>
      <c r="W130" s="93"/>
      <c r="X130" s="93"/>
      <c r="Y130" s="93"/>
      <c r="Z130" s="93"/>
      <c r="AA130" s="93"/>
      <c r="AB130" s="93"/>
      <c r="AC130" s="136">
        <f>SUM(E130:AB130)</f>
        <v>0</v>
      </c>
    </row>
    <row r="131" spans="1:30" s="5" customFormat="1" ht="11.25">
      <c r="A131" s="1321"/>
      <c r="B131" s="1318"/>
      <c r="C131" s="11" t="s">
        <v>8</v>
      </c>
      <c r="D131" s="11" t="s">
        <v>502</v>
      </c>
      <c r="E131" s="128" t="s">
        <v>245</v>
      </c>
      <c r="F131" s="128">
        <f t="shared" ref="F131:AB131" si="34">F129*64</f>
        <v>0</v>
      </c>
      <c r="G131" s="128">
        <f t="shared" si="34"/>
        <v>0</v>
      </c>
      <c r="H131" s="538">
        <f t="shared" si="34"/>
        <v>0</v>
      </c>
      <c r="I131" s="128">
        <f t="shared" si="34"/>
        <v>0</v>
      </c>
      <c r="J131" s="128">
        <f t="shared" si="34"/>
        <v>0</v>
      </c>
      <c r="K131" s="128">
        <f t="shared" si="34"/>
        <v>0</v>
      </c>
      <c r="L131" s="128">
        <f t="shared" si="34"/>
        <v>0</v>
      </c>
      <c r="M131" s="128">
        <f t="shared" si="34"/>
        <v>0</v>
      </c>
      <c r="N131" s="473">
        <f t="shared" si="34"/>
        <v>0</v>
      </c>
      <c r="O131" s="128">
        <f t="shared" si="34"/>
        <v>0</v>
      </c>
      <c r="P131" s="128">
        <f t="shared" si="34"/>
        <v>0</v>
      </c>
      <c r="Q131" s="128">
        <f t="shared" si="34"/>
        <v>0</v>
      </c>
      <c r="R131" s="128">
        <f t="shared" si="34"/>
        <v>0</v>
      </c>
      <c r="S131" s="128">
        <f t="shared" si="34"/>
        <v>0</v>
      </c>
      <c r="T131" s="128">
        <f t="shared" si="34"/>
        <v>0</v>
      </c>
      <c r="U131" s="128">
        <f t="shared" si="34"/>
        <v>0</v>
      </c>
      <c r="V131" s="473">
        <f t="shared" si="34"/>
        <v>0</v>
      </c>
      <c r="W131" s="128">
        <f t="shared" si="34"/>
        <v>0</v>
      </c>
      <c r="X131" s="128">
        <f t="shared" si="34"/>
        <v>0</v>
      </c>
      <c r="Y131" s="128">
        <f t="shared" si="34"/>
        <v>0</v>
      </c>
      <c r="Z131" s="128">
        <f t="shared" si="34"/>
        <v>0</v>
      </c>
      <c r="AA131" s="128">
        <f t="shared" si="34"/>
        <v>0</v>
      </c>
      <c r="AB131" s="128">
        <f t="shared" si="34"/>
        <v>0</v>
      </c>
      <c r="AC131" s="94"/>
    </row>
    <row r="132" spans="1:30" s="5" customFormat="1" ht="12" thickBot="1">
      <c r="A132" s="1322"/>
      <c r="B132" s="1319"/>
      <c r="C132" s="48" t="s">
        <v>16</v>
      </c>
      <c r="D132" s="48"/>
      <c r="E132" s="122" t="e">
        <f t="shared" ref="E132:AC132" si="35">E130/E129</f>
        <v>#DIV/0!</v>
      </c>
      <c r="F132" s="122" t="e">
        <f t="shared" si="35"/>
        <v>#DIV/0!</v>
      </c>
      <c r="G132" s="122" t="e">
        <f t="shared" si="35"/>
        <v>#DIV/0!</v>
      </c>
      <c r="H132" s="471" t="e">
        <f t="shared" si="35"/>
        <v>#DIV/0!</v>
      </c>
      <c r="I132" s="122" t="e">
        <f t="shared" si="35"/>
        <v>#DIV/0!</v>
      </c>
      <c r="J132" s="122" t="e">
        <f t="shared" si="35"/>
        <v>#DIV/0!</v>
      </c>
      <c r="K132" s="122" t="e">
        <f t="shared" si="35"/>
        <v>#DIV/0!</v>
      </c>
      <c r="L132" s="122" t="e">
        <f t="shared" si="35"/>
        <v>#DIV/0!</v>
      </c>
      <c r="M132" s="122" t="e">
        <f t="shared" si="35"/>
        <v>#DIV/0!</v>
      </c>
      <c r="N132" s="471" t="e">
        <f t="shared" si="35"/>
        <v>#DIV/0!</v>
      </c>
      <c r="O132" s="122" t="e">
        <f t="shared" si="35"/>
        <v>#DIV/0!</v>
      </c>
      <c r="P132" s="122" t="e">
        <f t="shared" si="35"/>
        <v>#DIV/0!</v>
      </c>
      <c r="Q132" s="122" t="e">
        <f t="shared" si="35"/>
        <v>#DIV/0!</v>
      </c>
      <c r="R132" s="122" t="e">
        <f t="shared" si="35"/>
        <v>#DIV/0!</v>
      </c>
      <c r="S132" s="122" t="e">
        <f t="shared" si="35"/>
        <v>#DIV/0!</v>
      </c>
      <c r="T132" s="122" t="e">
        <f t="shared" si="35"/>
        <v>#DIV/0!</v>
      </c>
      <c r="U132" s="122" t="e">
        <f t="shared" si="35"/>
        <v>#DIV/0!</v>
      </c>
      <c r="V132" s="471" t="e">
        <f t="shared" si="35"/>
        <v>#DIV/0!</v>
      </c>
      <c r="W132" s="122" t="e">
        <f t="shared" si="35"/>
        <v>#DIV/0!</v>
      </c>
      <c r="X132" s="122" t="e">
        <f t="shared" si="35"/>
        <v>#DIV/0!</v>
      </c>
      <c r="Y132" s="122" t="e">
        <f t="shared" si="35"/>
        <v>#DIV/0!</v>
      </c>
      <c r="Z132" s="122" t="e">
        <f t="shared" si="35"/>
        <v>#DIV/0!</v>
      </c>
      <c r="AA132" s="122" t="e">
        <f t="shared" si="35"/>
        <v>#DIV/0!</v>
      </c>
      <c r="AB132" s="122" t="e">
        <f t="shared" si="35"/>
        <v>#DIV/0!</v>
      </c>
      <c r="AC132" s="134" t="e">
        <f t="shared" si="35"/>
        <v>#DIV/0!</v>
      </c>
    </row>
    <row r="133" spans="1:30" s="5" customFormat="1" ht="11.25">
      <c r="A133" s="1320" t="s">
        <v>99</v>
      </c>
      <c r="B133" s="1317" t="s">
        <v>561</v>
      </c>
      <c r="C133" s="10" t="s">
        <v>481</v>
      </c>
      <c r="D133" s="10" t="s">
        <v>503</v>
      </c>
      <c r="E133" s="91">
        <v>0</v>
      </c>
      <c r="F133" s="91">
        <v>0</v>
      </c>
      <c r="G133" s="91">
        <v>0</v>
      </c>
      <c r="H133" s="469">
        <v>0</v>
      </c>
      <c r="I133" s="91">
        <v>0</v>
      </c>
      <c r="J133" s="91">
        <v>0</v>
      </c>
      <c r="K133" s="91">
        <v>0</v>
      </c>
      <c r="L133" s="91">
        <v>0</v>
      </c>
      <c r="M133" s="91">
        <v>0</v>
      </c>
      <c r="N133" s="470">
        <v>0</v>
      </c>
      <c r="O133" s="91">
        <v>0</v>
      </c>
      <c r="P133" s="91">
        <v>0</v>
      </c>
      <c r="Q133" s="91">
        <v>0</v>
      </c>
      <c r="R133" s="91">
        <v>0</v>
      </c>
      <c r="S133" s="91">
        <v>0</v>
      </c>
      <c r="T133" s="91">
        <v>0</v>
      </c>
      <c r="U133" s="91">
        <v>0</v>
      </c>
      <c r="V133" s="470">
        <v>0</v>
      </c>
      <c r="W133" s="91">
        <v>0</v>
      </c>
      <c r="X133" s="91">
        <v>0</v>
      </c>
      <c r="Y133" s="91">
        <v>0</v>
      </c>
      <c r="Z133" s="91">
        <v>0</v>
      </c>
      <c r="AA133" s="91">
        <v>0</v>
      </c>
      <c r="AB133" s="91">
        <v>0</v>
      </c>
      <c r="AC133" s="136">
        <f>SUM(E133:AB133)</f>
        <v>0</v>
      </c>
      <c r="AD133" s="5" t="s">
        <v>469</v>
      </c>
    </row>
    <row r="134" spans="1:30" s="5" customFormat="1" ht="11.25">
      <c r="A134" s="1321"/>
      <c r="B134" s="1318"/>
      <c r="C134" s="11" t="s">
        <v>482</v>
      </c>
      <c r="D134" s="11" t="s">
        <v>503</v>
      </c>
      <c r="E134" s="93">
        <v>0</v>
      </c>
      <c r="F134" s="93">
        <v>0</v>
      </c>
      <c r="G134" s="93">
        <v>0</v>
      </c>
      <c r="H134" s="474">
        <v>0</v>
      </c>
      <c r="I134" s="93">
        <v>0</v>
      </c>
      <c r="J134" s="93">
        <v>0</v>
      </c>
      <c r="K134" s="93">
        <v>0</v>
      </c>
      <c r="L134" s="93">
        <v>0</v>
      </c>
      <c r="M134" s="93">
        <v>0</v>
      </c>
      <c r="N134" s="471">
        <v>0</v>
      </c>
      <c r="O134" s="93">
        <v>0</v>
      </c>
      <c r="P134" s="93">
        <v>0</v>
      </c>
      <c r="Q134" s="93">
        <v>0</v>
      </c>
      <c r="R134" s="93">
        <v>0</v>
      </c>
      <c r="S134" s="93">
        <v>0</v>
      </c>
      <c r="T134" s="93">
        <v>0</v>
      </c>
      <c r="U134" s="93">
        <v>0</v>
      </c>
      <c r="V134" s="471">
        <v>0</v>
      </c>
      <c r="W134" s="93">
        <v>0</v>
      </c>
      <c r="X134" s="93">
        <v>0</v>
      </c>
      <c r="Y134" s="93">
        <v>0</v>
      </c>
      <c r="Z134" s="93">
        <v>0</v>
      </c>
      <c r="AA134" s="93">
        <v>0</v>
      </c>
      <c r="AB134" s="93">
        <v>0</v>
      </c>
      <c r="AC134" s="136">
        <f>SUM(E134:AB134)</f>
        <v>0</v>
      </c>
      <c r="AD134" s="5" t="s">
        <v>469</v>
      </c>
    </row>
    <row r="135" spans="1:30" s="5" customFormat="1" ht="12">
      <c r="A135" s="1321"/>
      <c r="B135" s="1318"/>
      <c r="C135" s="11" t="s">
        <v>8</v>
      </c>
      <c r="D135" s="8" t="s">
        <v>463</v>
      </c>
      <c r="E135" s="1180">
        <v>0</v>
      </c>
      <c r="F135" s="1115">
        <v>0</v>
      </c>
      <c r="G135" s="1115">
        <v>0</v>
      </c>
      <c r="H135" s="473">
        <v>0</v>
      </c>
      <c r="I135" s="1115">
        <v>0</v>
      </c>
      <c r="J135" s="1115">
        <v>0</v>
      </c>
      <c r="K135" s="1115">
        <v>0</v>
      </c>
      <c r="L135" s="1115">
        <v>0</v>
      </c>
      <c r="M135" s="1115">
        <v>0</v>
      </c>
      <c r="N135" s="473">
        <v>0</v>
      </c>
      <c r="O135" s="1115">
        <v>0</v>
      </c>
      <c r="P135" s="1115">
        <v>0</v>
      </c>
      <c r="Q135" s="1115">
        <v>0</v>
      </c>
      <c r="R135" s="1115">
        <v>0</v>
      </c>
      <c r="S135" s="1115">
        <v>0</v>
      </c>
      <c r="T135" s="1115">
        <v>0</v>
      </c>
      <c r="U135" s="1115">
        <v>0</v>
      </c>
      <c r="V135" s="473">
        <v>0</v>
      </c>
      <c r="W135" s="1115">
        <v>0</v>
      </c>
      <c r="X135" s="1115">
        <v>0</v>
      </c>
      <c r="Y135" s="1115">
        <v>0</v>
      </c>
      <c r="Z135" s="1115">
        <v>0</v>
      </c>
      <c r="AA135" s="1115">
        <v>0</v>
      </c>
      <c r="AB135" s="598">
        <v>0</v>
      </c>
      <c r="AC135" s="94"/>
    </row>
    <row r="136" spans="1:30" s="5" customFormat="1" ht="12" thickBot="1">
      <c r="A136" s="1322"/>
      <c r="B136" s="1319"/>
      <c r="C136" s="48" t="s">
        <v>16</v>
      </c>
      <c r="D136" s="48"/>
      <c r="E136" s="339" t="e">
        <f t="shared" ref="E136:AC136" si="36">E134/E133</f>
        <v>#DIV/0!</v>
      </c>
      <c r="F136" s="339" t="e">
        <f t="shared" si="36"/>
        <v>#DIV/0!</v>
      </c>
      <c r="G136" s="339" t="e">
        <f t="shared" si="36"/>
        <v>#DIV/0!</v>
      </c>
      <c r="H136" s="523" t="e">
        <f t="shared" si="36"/>
        <v>#DIV/0!</v>
      </c>
      <c r="I136" s="339" t="e">
        <f t="shared" si="36"/>
        <v>#DIV/0!</v>
      </c>
      <c r="J136" s="339" t="e">
        <f t="shared" si="36"/>
        <v>#DIV/0!</v>
      </c>
      <c r="K136" s="339" t="e">
        <f t="shared" si="36"/>
        <v>#DIV/0!</v>
      </c>
      <c r="L136" s="339" t="e">
        <f t="shared" si="36"/>
        <v>#DIV/0!</v>
      </c>
      <c r="M136" s="339" t="e">
        <f t="shared" si="36"/>
        <v>#DIV/0!</v>
      </c>
      <c r="N136" s="471" t="e">
        <f t="shared" si="36"/>
        <v>#DIV/0!</v>
      </c>
      <c r="O136" s="339" t="e">
        <f t="shared" si="36"/>
        <v>#DIV/0!</v>
      </c>
      <c r="P136" s="339" t="e">
        <f t="shared" si="36"/>
        <v>#DIV/0!</v>
      </c>
      <c r="Q136" s="339" t="e">
        <f t="shared" si="36"/>
        <v>#DIV/0!</v>
      </c>
      <c r="R136" s="339" t="e">
        <f t="shared" si="36"/>
        <v>#DIV/0!</v>
      </c>
      <c r="S136" s="339" t="e">
        <f t="shared" si="36"/>
        <v>#DIV/0!</v>
      </c>
      <c r="T136" s="339" t="e">
        <f t="shared" si="36"/>
        <v>#DIV/0!</v>
      </c>
      <c r="U136" s="339" t="e">
        <f t="shared" si="36"/>
        <v>#DIV/0!</v>
      </c>
      <c r="V136" s="471" t="e">
        <f t="shared" si="36"/>
        <v>#DIV/0!</v>
      </c>
      <c r="W136" s="339" t="e">
        <f t="shared" si="36"/>
        <v>#DIV/0!</v>
      </c>
      <c r="X136" s="339" t="e">
        <f t="shared" si="36"/>
        <v>#DIV/0!</v>
      </c>
      <c r="Y136" s="339" t="e">
        <f t="shared" si="36"/>
        <v>#DIV/0!</v>
      </c>
      <c r="Z136" s="339" t="e">
        <f t="shared" si="36"/>
        <v>#DIV/0!</v>
      </c>
      <c r="AA136" s="339" t="e">
        <f t="shared" si="36"/>
        <v>#DIV/0!</v>
      </c>
      <c r="AB136" s="339" t="e">
        <f t="shared" si="36"/>
        <v>#DIV/0!</v>
      </c>
      <c r="AC136" s="201" t="e">
        <f t="shared" si="36"/>
        <v>#DIV/0!</v>
      </c>
    </row>
    <row r="137" spans="1:30" s="5" customFormat="1" ht="11.25">
      <c r="A137" s="1320" t="s">
        <v>120</v>
      </c>
      <c r="B137" s="1317" t="s">
        <v>562</v>
      </c>
      <c r="C137" s="10" t="s">
        <v>481</v>
      </c>
      <c r="D137" s="10" t="s">
        <v>503</v>
      </c>
      <c r="E137" s="121">
        <v>0.7999999999992724</v>
      </c>
      <c r="F137" s="121">
        <v>0.7999999999992724</v>
      </c>
      <c r="G137" s="121">
        <v>0.80000000000109139</v>
      </c>
      <c r="H137" s="470">
        <v>0.7999999999992724</v>
      </c>
      <c r="I137" s="121">
        <v>0.80000000000109139</v>
      </c>
      <c r="J137" s="121">
        <v>0.7999999999992724</v>
      </c>
      <c r="K137" s="121">
        <v>0.7999999999992724</v>
      </c>
      <c r="L137" s="121">
        <v>1.6000000000003638</v>
      </c>
      <c r="M137" s="121">
        <v>0.80000000000109139</v>
      </c>
      <c r="N137" s="470">
        <v>0.7999999999992724</v>
      </c>
      <c r="O137" s="121">
        <v>1.6000000000003638</v>
      </c>
      <c r="P137" s="121">
        <v>1.6000000000003638</v>
      </c>
      <c r="Q137" s="121">
        <v>1.5999999999985448</v>
      </c>
      <c r="R137" s="121">
        <v>1.6000000000003638</v>
      </c>
      <c r="S137" s="121">
        <v>1.6000000000003638</v>
      </c>
      <c r="T137" s="121">
        <v>1.6000000000003638</v>
      </c>
      <c r="U137" s="121">
        <v>1.6000000000003638</v>
      </c>
      <c r="V137" s="470">
        <v>1.5999999999985448</v>
      </c>
      <c r="W137" s="121">
        <v>1.6000000000003638</v>
      </c>
      <c r="X137" s="121">
        <v>1.6000000000003638</v>
      </c>
      <c r="Y137" s="121">
        <v>1.4</v>
      </c>
      <c r="Z137" s="121">
        <v>1.6000000000003638</v>
      </c>
      <c r="AA137" s="121">
        <v>0.7999999999992724</v>
      </c>
      <c r="AB137" s="121">
        <v>0.7999999999992724</v>
      </c>
      <c r="AC137" s="133">
        <f>SUM(E137:AB137)</f>
        <v>29.39999999999818</v>
      </c>
    </row>
    <row r="138" spans="1:30" s="5" customFormat="1" ht="11.25">
      <c r="A138" s="1321"/>
      <c r="B138" s="1318"/>
      <c r="C138" s="11" t="s">
        <v>482</v>
      </c>
      <c r="D138" s="11" t="s">
        <v>503</v>
      </c>
      <c r="E138" s="93">
        <v>0</v>
      </c>
      <c r="F138" s="93">
        <v>0</v>
      </c>
      <c r="G138" s="93">
        <v>0</v>
      </c>
      <c r="H138" s="474">
        <v>0</v>
      </c>
      <c r="I138" s="93">
        <v>0</v>
      </c>
      <c r="J138" s="93">
        <v>0</v>
      </c>
      <c r="K138" s="93">
        <v>0</v>
      </c>
      <c r="L138" s="93">
        <v>0</v>
      </c>
      <c r="M138" s="93">
        <v>0</v>
      </c>
      <c r="N138" s="474">
        <v>0</v>
      </c>
      <c r="O138" s="93">
        <v>0</v>
      </c>
      <c r="P138" s="93">
        <v>0</v>
      </c>
      <c r="Q138" s="93">
        <v>0</v>
      </c>
      <c r="R138" s="93">
        <v>0</v>
      </c>
      <c r="S138" s="93">
        <v>0</v>
      </c>
      <c r="T138" s="93">
        <v>0</v>
      </c>
      <c r="U138" s="93">
        <v>0</v>
      </c>
      <c r="V138" s="474">
        <v>0</v>
      </c>
      <c r="W138" s="93">
        <v>0</v>
      </c>
      <c r="X138" s="93">
        <v>0</v>
      </c>
      <c r="Y138" s="93">
        <v>0</v>
      </c>
      <c r="Z138" s="93">
        <v>0</v>
      </c>
      <c r="AA138" s="93">
        <v>0</v>
      </c>
      <c r="AB138" s="93">
        <v>0</v>
      </c>
      <c r="AC138" s="129">
        <f>SUM(E138:AB138)</f>
        <v>0</v>
      </c>
      <c r="AD138" s="5" t="s">
        <v>469</v>
      </c>
    </row>
    <row r="139" spans="1:30" s="5" customFormat="1" ht="12">
      <c r="A139" s="1321"/>
      <c r="B139" s="1318"/>
      <c r="C139" s="11" t="s">
        <v>8</v>
      </c>
      <c r="D139" s="11" t="s">
        <v>463</v>
      </c>
      <c r="E139" s="1180">
        <v>48</v>
      </c>
      <c r="F139" s="1180">
        <v>43</v>
      </c>
      <c r="G139" s="1180">
        <v>45</v>
      </c>
      <c r="H139" s="473">
        <v>43</v>
      </c>
      <c r="I139" s="1180">
        <v>43</v>
      </c>
      <c r="J139" s="1180">
        <v>56</v>
      </c>
      <c r="K139" s="1180">
        <v>67</v>
      </c>
      <c r="L139" s="1180">
        <v>82</v>
      </c>
      <c r="M139" s="1180">
        <v>96</v>
      </c>
      <c r="N139" s="473">
        <v>98</v>
      </c>
      <c r="O139" s="1180">
        <v>106</v>
      </c>
      <c r="P139" s="1180">
        <v>102</v>
      </c>
      <c r="Q139" s="1180">
        <v>101</v>
      </c>
      <c r="R139" s="1180">
        <v>101</v>
      </c>
      <c r="S139" s="1180">
        <v>107</v>
      </c>
      <c r="T139" s="1180">
        <v>109</v>
      </c>
      <c r="U139" s="1180">
        <v>101</v>
      </c>
      <c r="V139" s="473">
        <v>104</v>
      </c>
      <c r="W139" s="1180">
        <v>96</v>
      </c>
      <c r="X139" s="1180">
        <v>91</v>
      </c>
      <c r="Y139" s="1180">
        <v>86</v>
      </c>
      <c r="Z139" s="1180">
        <v>82</v>
      </c>
      <c r="AA139" s="1180">
        <v>67</v>
      </c>
      <c r="AB139" s="1180">
        <v>56</v>
      </c>
      <c r="AC139" s="94"/>
    </row>
    <row r="140" spans="1:30" s="5" customFormat="1" ht="12" thickBot="1">
      <c r="A140" s="1332"/>
      <c r="B140" s="1346"/>
      <c r="C140" s="47" t="s">
        <v>16</v>
      </c>
      <c r="D140" s="47"/>
      <c r="E140" s="138">
        <f t="shared" ref="E140:AC140" si="37">E138/E137</f>
        <v>0</v>
      </c>
      <c r="F140" s="138">
        <f t="shared" si="37"/>
        <v>0</v>
      </c>
      <c r="G140" s="138">
        <f t="shared" si="37"/>
        <v>0</v>
      </c>
      <c r="H140" s="497">
        <f t="shared" si="37"/>
        <v>0</v>
      </c>
      <c r="I140" s="138">
        <f t="shared" si="37"/>
        <v>0</v>
      </c>
      <c r="J140" s="138">
        <f t="shared" si="37"/>
        <v>0</v>
      </c>
      <c r="K140" s="138">
        <f t="shared" si="37"/>
        <v>0</v>
      </c>
      <c r="L140" s="138">
        <f t="shared" si="37"/>
        <v>0</v>
      </c>
      <c r="M140" s="138">
        <f t="shared" si="37"/>
        <v>0</v>
      </c>
      <c r="N140" s="471">
        <f t="shared" si="37"/>
        <v>0</v>
      </c>
      <c r="O140" s="138">
        <f t="shared" si="37"/>
        <v>0</v>
      </c>
      <c r="P140" s="138">
        <f t="shared" si="37"/>
        <v>0</v>
      </c>
      <c r="Q140" s="138">
        <f t="shared" si="37"/>
        <v>0</v>
      </c>
      <c r="R140" s="138">
        <f t="shared" si="37"/>
        <v>0</v>
      </c>
      <c r="S140" s="138">
        <f t="shared" si="37"/>
        <v>0</v>
      </c>
      <c r="T140" s="138">
        <f t="shared" si="37"/>
        <v>0</v>
      </c>
      <c r="U140" s="138">
        <f t="shared" si="37"/>
        <v>0</v>
      </c>
      <c r="V140" s="471">
        <f t="shared" si="37"/>
        <v>0</v>
      </c>
      <c r="W140" s="138">
        <f t="shared" si="37"/>
        <v>0</v>
      </c>
      <c r="X140" s="138">
        <f t="shared" si="37"/>
        <v>0</v>
      </c>
      <c r="Y140" s="138">
        <f t="shared" si="37"/>
        <v>0</v>
      </c>
      <c r="Z140" s="138">
        <f t="shared" si="37"/>
        <v>0</v>
      </c>
      <c r="AA140" s="138">
        <f t="shared" si="37"/>
        <v>0</v>
      </c>
      <c r="AB140" s="138">
        <f t="shared" si="37"/>
        <v>0</v>
      </c>
      <c r="AC140" s="134">
        <f t="shared" si="37"/>
        <v>0</v>
      </c>
    </row>
    <row r="141" spans="1:30" s="5" customFormat="1" ht="11.25">
      <c r="A141" s="1347" t="s">
        <v>121</v>
      </c>
      <c r="B141" s="1331" t="s">
        <v>554</v>
      </c>
      <c r="C141" s="69" t="s">
        <v>481</v>
      </c>
      <c r="D141" s="69" t="s">
        <v>503</v>
      </c>
      <c r="E141" s="124">
        <v>0.39999999999417923</v>
      </c>
      <c r="F141" s="124">
        <v>0.51</v>
      </c>
      <c r="G141" s="124">
        <v>0.51</v>
      </c>
      <c r="H141" s="470">
        <v>0.5</v>
      </c>
      <c r="I141" s="124">
        <v>0.40000000000145519</v>
      </c>
      <c r="J141" s="124">
        <v>0.39999999999417923</v>
      </c>
      <c r="K141" s="124">
        <v>0.80000000000291038</v>
      </c>
      <c r="L141" s="124">
        <v>0.80000000000291038</v>
      </c>
      <c r="M141" s="124">
        <v>0.8</v>
      </c>
      <c r="N141" s="470">
        <v>0.9</v>
      </c>
      <c r="O141" s="124">
        <v>0.79999999999563443</v>
      </c>
      <c r="P141" s="124">
        <v>0.80000000000291038</v>
      </c>
      <c r="Q141" s="124">
        <v>0.80000000000291038</v>
      </c>
      <c r="R141" s="124">
        <v>0.79999999999563443</v>
      </c>
      <c r="S141" s="124">
        <v>0.80000000000291038</v>
      </c>
      <c r="T141" s="124">
        <v>1.2</v>
      </c>
      <c r="U141" s="124">
        <v>1.2</v>
      </c>
      <c r="V141" s="470">
        <v>1.02</v>
      </c>
      <c r="W141" s="124">
        <v>0.8</v>
      </c>
      <c r="X141" s="124">
        <v>0.80000000000291038</v>
      </c>
      <c r="Y141" s="124">
        <v>1.5999999999985448</v>
      </c>
      <c r="Z141" s="124">
        <v>0.80000000000291038</v>
      </c>
      <c r="AA141" s="124">
        <v>0.40000000000145519</v>
      </c>
      <c r="AB141" s="124">
        <v>0.39999999999417923</v>
      </c>
      <c r="AC141" s="136">
        <f>SUM(E141:AB141)</f>
        <v>18.239999999995632</v>
      </c>
    </row>
    <row r="142" spans="1:30" s="5" customFormat="1" ht="11.25">
      <c r="A142" s="1312"/>
      <c r="B142" s="1318"/>
      <c r="C142" s="11" t="s">
        <v>482</v>
      </c>
      <c r="D142" s="11" t="s">
        <v>503</v>
      </c>
      <c r="E142" s="93">
        <v>0</v>
      </c>
      <c r="F142" s="93">
        <v>0</v>
      </c>
      <c r="G142" s="93">
        <v>0</v>
      </c>
      <c r="H142" s="474">
        <v>0</v>
      </c>
      <c r="I142" s="93">
        <v>0</v>
      </c>
      <c r="J142" s="93">
        <v>0</v>
      </c>
      <c r="K142" s="93">
        <v>0</v>
      </c>
      <c r="L142" s="93">
        <v>0</v>
      </c>
      <c r="M142" s="93">
        <v>0</v>
      </c>
      <c r="N142" s="471">
        <v>0</v>
      </c>
      <c r="O142" s="93">
        <v>0</v>
      </c>
      <c r="P142" s="93">
        <v>0</v>
      </c>
      <c r="Q142" s="93">
        <v>0</v>
      </c>
      <c r="R142" s="93">
        <v>0</v>
      </c>
      <c r="S142" s="93">
        <v>0</v>
      </c>
      <c r="T142" s="93">
        <v>0</v>
      </c>
      <c r="U142" s="93">
        <v>0</v>
      </c>
      <c r="V142" s="471">
        <v>0</v>
      </c>
      <c r="W142" s="93">
        <v>0</v>
      </c>
      <c r="X142" s="93">
        <v>0</v>
      </c>
      <c r="Y142" s="93">
        <v>0</v>
      </c>
      <c r="Z142" s="93">
        <v>0</v>
      </c>
      <c r="AA142" s="93">
        <v>0</v>
      </c>
      <c r="AB142" s="93">
        <v>0</v>
      </c>
      <c r="AC142" s="136">
        <f>SUM(E142:AB142)</f>
        <v>0</v>
      </c>
      <c r="AD142" s="5" t="s">
        <v>469</v>
      </c>
    </row>
    <row r="143" spans="1:30" s="5" customFormat="1" ht="12">
      <c r="A143" s="1312"/>
      <c r="B143" s="1318"/>
      <c r="C143" s="11" t="s">
        <v>8</v>
      </c>
      <c r="D143" s="8" t="s">
        <v>463</v>
      </c>
      <c r="E143" s="1180">
        <v>32</v>
      </c>
      <c r="F143" s="1122">
        <v>27</v>
      </c>
      <c r="G143" s="1122">
        <v>29</v>
      </c>
      <c r="H143" s="473">
        <v>27</v>
      </c>
      <c r="I143" s="1122">
        <v>27</v>
      </c>
      <c r="J143" s="1122">
        <v>30</v>
      </c>
      <c r="K143" s="1122">
        <v>37</v>
      </c>
      <c r="L143" s="1122">
        <v>50</v>
      </c>
      <c r="M143" s="1122">
        <v>53</v>
      </c>
      <c r="N143" s="473">
        <v>54</v>
      </c>
      <c r="O143" s="1122">
        <v>56</v>
      </c>
      <c r="P143" s="1122">
        <v>54</v>
      </c>
      <c r="Q143" s="1122">
        <v>53</v>
      </c>
      <c r="R143" s="1122">
        <v>53</v>
      </c>
      <c r="S143" s="1122">
        <v>54</v>
      </c>
      <c r="T143" s="1122">
        <v>61</v>
      </c>
      <c r="U143" s="1122">
        <v>61</v>
      </c>
      <c r="V143" s="473">
        <v>61</v>
      </c>
      <c r="W143" s="1122">
        <v>54</v>
      </c>
      <c r="X143" s="1122">
        <v>54</v>
      </c>
      <c r="Y143" s="1122">
        <v>51</v>
      </c>
      <c r="Z143" s="1122">
        <v>46</v>
      </c>
      <c r="AA143" s="1122">
        <v>42</v>
      </c>
      <c r="AB143" s="1123">
        <v>35</v>
      </c>
      <c r="AC143" s="94"/>
      <c r="AD143" s="89"/>
    </row>
    <row r="144" spans="1:30" s="5" customFormat="1" ht="12" thickBot="1">
      <c r="A144" s="1313"/>
      <c r="B144" s="1319"/>
      <c r="C144" s="48" t="s">
        <v>16</v>
      </c>
      <c r="D144" s="48"/>
      <c r="E144" s="122">
        <f t="shared" ref="E144:AC144" si="38">E142/E141</f>
        <v>0</v>
      </c>
      <c r="F144" s="122">
        <f t="shared" si="38"/>
        <v>0</v>
      </c>
      <c r="G144" s="122">
        <f t="shared" si="38"/>
        <v>0</v>
      </c>
      <c r="H144" s="497">
        <f t="shared" si="38"/>
        <v>0</v>
      </c>
      <c r="I144" s="122">
        <f t="shared" si="38"/>
        <v>0</v>
      </c>
      <c r="J144" s="122">
        <f t="shared" si="38"/>
        <v>0</v>
      </c>
      <c r="K144" s="122">
        <f t="shared" si="38"/>
        <v>0</v>
      </c>
      <c r="L144" s="122">
        <f t="shared" si="38"/>
        <v>0</v>
      </c>
      <c r="M144" s="122">
        <f t="shared" si="38"/>
        <v>0</v>
      </c>
      <c r="N144" s="471">
        <f t="shared" si="38"/>
        <v>0</v>
      </c>
      <c r="O144" s="122">
        <f t="shared" si="38"/>
        <v>0</v>
      </c>
      <c r="P144" s="122">
        <f t="shared" si="38"/>
        <v>0</v>
      </c>
      <c r="Q144" s="122">
        <f t="shared" si="38"/>
        <v>0</v>
      </c>
      <c r="R144" s="122">
        <f t="shared" si="38"/>
        <v>0</v>
      </c>
      <c r="S144" s="122">
        <f t="shared" si="38"/>
        <v>0</v>
      </c>
      <c r="T144" s="122">
        <f t="shared" si="38"/>
        <v>0</v>
      </c>
      <c r="U144" s="122">
        <f t="shared" si="38"/>
        <v>0</v>
      </c>
      <c r="V144" s="471">
        <f t="shared" si="38"/>
        <v>0</v>
      </c>
      <c r="W144" s="122">
        <f t="shared" si="38"/>
        <v>0</v>
      </c>
      <c r="X144" s="122">
        <f t="shared" si="38"/>
        <v>0</v>
      </c>
      <c r="Y144" s="122">
        <f t="shared" si="38"/>
        <v>0</v>
      </c>
      <c r="Z144" s="122">
        <f t="shared" si="38"/>
        <v>0</v>
      </c>
      <c r="AA144" s="122">
        <f t="shared" si="38"/>
        <v>0</v>
      </c>
      <c r="AB144" s="122">
        <f t="shared" si="38"/>
        <v>0</v>
      </c>
      <c r="AC144" s="134">
        <f t="shared" si="38"/>
        <v>0</v>
      </c>
    </row>
    <row r="145" spans="1:31" s="5" customFormat="1" ht="11.25">
      <c r="A145" s="1320" t="s">
        <v>104</v>
      </c>
      <c r="B145" s="1317" t="s">
        <v>563</v>
      </c>
      <c r="C145" s="10" t="s">
        <v>481</v>
      </c>
      <c r="D145" s="10" t="s">
        <v>503</v>
      </c>
      <c r="E145" s="121">
        <v>0.7999999999992724</v>
      </c>
      <c r="F145" s="121">
        <v>0.80000000000291038</v>
      </c>
      <c r="G145" s="121">
        <v>0.7999999999992724</v>
      </c>
      <c r="H145" s="470">
        <v>0.7999999999992724</v>
      </c>
      <c r="I145" s="121">
        <v>0.7999999999992724</v>
      </c>
      <c r="J145" s="121">
        <v>0.7999999999992724</v>
      </c>
      <c r="K145" s="121">
        <v>0.80000000000291038</v>
      </c>
      <c r="L145" s="121">
        <v>0.7999999999992724</v>
      </c>
      <c r="M145" s="121">
        <v>0.7999999999992724</v>
      </c>
      <c r="N145" s="470">
        <v>0.40000000000145519</v>
      </c>
      <c r="O145" s="121">
        <v>0.39999999999781721</v>
      </c>
      <c r="P145" s="121">
        <v>0.7999999999992724</v>
      </c>
      <c r="Q145" s="121">
        <v>1.6000000000021828</v>
      </c>
      <c r="R145" s="121">
        <v>0.7999999999992724</v>
      </c>
      <c r="S145" s="121">
        <v>0.7999999999992724</v>
      </c>
      <c r="T145" s="121">
        <v>0.7999999999992724</v>
      </c>
      <c r="U145" s="121">
        <v>0.80000000000291038</v>
      </c>
      <c r="V145" s="470">
        <v>0.7999999999992724</v>
      </c>
      <c r="W145" s="121">
        <v>0.7999999999992724</v>
      </c>
      <c r="X145" s="121">
        <v>1.5999999999985448</v>
      </c>
      <c r="Y145" s="121">
        <v>0.80000000000291038</v>
      </c>
      <c r="Z145" s="121">
        <v>0.7999999999992724</v>
      </c>
      <c r="AA145" s="121">
        <v>0.7999999999992724</v>
      </c>
      <c r="AB145" s="121">
        <v>0.7999999999992724</v>
      </c>
      <c r="AC145" s="136">
        <f>SUM(E145:AB145)</f>
        <v>20</v>
      </c>
    </row>
    <row r="146" spans="1:31" s="5" customFormat="1" ht="11.25">
      <c r="A146" s="1321"/>
      <c r="B146" s="1318"/>
      <c r="C146" s="11" t="s">
        <v>482</v>
      </c>
      <c r="D146" s="11" t="s">
        <v>503</v>
      </c>
      <c r="E146" s="122">
        <v>0</v>
      </c>
      <c r="F146" s="122">
        <v>0</v>
      </c>
      <c r="G146" s="122">
        <v>0.7999999999992724</v>
      </c>
      <c r="H146" s="474">
        <v>0</v>
      </c>
      <c r="I146" s="122">
        <v>0</v>
      </c>
      <c r="J146" s="122">
        <v>0.7999999999992724</v>
      </c>
      <c r="K146" s="122">
        <v>0</v>
      </c>
      <c r="L146" s="122">
        <v>0.7999999999992724</v>
      </c>
      <c r="M146" s="122">
        <v>0</v>
      </c>
      <c r="N146" s="471">
        <v>0</v>
      </c>
      <c r="O146" s="122">
        <v>0</v>
      </c>
      <c r="P146" s="122">
        <v>0</v>
      </c>
      <c r="Q146" s="122">
        <v>0.7999999999992724</v>
      </c>
      <c r="R146" s="122">
        <v>0</v>
      </c>
      <c r="S146" s="122">
        <v>0</v>
      </c>
      <c r="T146" s="122">
        <v>0.80000000000291038</v>
      </c>
      <c r="U146" s="122">
        <v>0</v>
      </c>
      <c r="V146" s="471">
        <v>0</v>
      </c>
      <c r="W146" s="122">
        <v>0.7999999999992724</v>
      </c>
      <c r="X146" s="122">
        <v>0</v>
      </c>
      <c r="Y146" s="122">
        <v>0</v>
      </c>
      <c r="Z146" s="122">
        <v>0.7999999999992724</v>
      </c>
      <c r="AA146" s="122">
        <v>0</v>
      </c>
      <c r="AB146" s="122">
        <v>0</v>
      </c>
      <c r="AC146" s="136">
        <f>SUM(E146:AB146)</f>
        <v>5.5999999999985448</v>
      </c>
    </row>
    <row r="147" spans="1:31" s="5" customFormat="1" ht="12">
      <c r="A147" s="1321"/>
      <c r="B147" s="1318"/>
      <c r="C147" s="11" t="s">
        <v>8</v>
      </c>
      <c r="D147" s="8" t="s">
        <v>463</v>
      </c>
      <c r="E147" s="1180">
        <v>40</v>
      </c>
      <c r="F147" s="1120">
        <v>40</v>
      </c>
      <c r="G147" s="1120">
        <v>38</v>
      </c>
      <c r="H147" s="473">
        <v>38</v>
      </c>
      <c r="I147" s="1120">
        <v>40</v>
      </c>
      <c r="J147" s="1120">
        <v>43</v>
      </c>
      <c r="K147" s="1120">
        <v>48</v>
      </c>
      <c r="L147" s="1120">
        <v>53</v>
      </c>
      <c r="M147" s="1120">
        <v>56</v>
      </c>
      <c r="N147" s="473">
        <v>53</v>
      </c>
      <c r="O147" s="1120">
        <v>54</v>
      </c>
      <c r="P147" s="1120">
        <v>54</v>
      </c>
      <c r="Q147" s="1120">
        <v>53</v>
      </c>
      <c r="R147" s="1120">
        <v>54</v>
      </c>
      <c r="S147" s="1120">
        <v>54</v>
      </c>
      <c r="T147" s="1120">
        <v>61</v>
      </c>
      <c r="U147" s="1120">
        <v>61</v>
      </c>
      <c r="V147" s="473">
        <v>61</v>
      </c>
      <c r="W147" s="1120">
        <v>62</v>
      </c>
      <c r="X147" s="1120">
        <v>58</v>
      </c>
      <c r="Y147" s="1120">
        <v>53</v>
      </c>
      <c r="Z147" s="1120">
        <v>51</v>
      </c>
      <c r="AA147" s="1120">
        <v>48</v>
      </c>
      <c r="AB147" s="1121">
        <v>45</v>
      </c>
      <c r="AC147" s="94"/>
    </row>
    <row r="148" spans="1:31" s="5" customFormat="1" ht="12" thickBot="1">
      <c r="A148" s="1322"/>
      <c r="B148" s="1319"/>
      <c r="C148" s="48" t="s">
        <v>16</v>
      </c>
      <c r="D148" s="48"/>
      <c r="E148" s="122">
        <f t="shared" ref="E148:AC148" si="39">E146/E145</f>
        <v>0</v>
      </c>
      <c r="F148" s="122">
        <f t="shared" si="39"/>
        <v>0</v>
      </c>
      <c r="G148" s="122">
        <f t="shared" si="39"/>
        <v>1</v>
      </c>
      <c r="H148" s="497">
        <f t="shared" si="39"/>
        <v>0</v>
      </c>
      <c r="I148" s="122">
        <f t="shared" si="39"/>
        <v>0</v>
      </c>
      <c r="J148" s="122">
        <f t="shared" si="39"/>
        <v>1</v>
      </c>
      <c r="K148" s="122">
        <f t="shared" si="39"/>
        <v>0</v>
      </c>
      <c r="L148" s="122">
        <f t="shared" si="39"/>
        <v>1</v>
      </c>
      <c r="M148" s="122">
        <f t="shared" si="39"/>
        <v>0</v>
      </c>
      <c r="N148" s="471">
        <f t="shared" si="39"/>
        <v>0</v>
      </c>
      <c r="O148" s="122">
        <f t="shared" si="39"/>
        <v>0</v>
      </c>
      <c r="P148" s="122">
        <f t="shared" si="39"/>
        <v>0</v>
      </c>
      <c r="Q148" s="122">
        <f t="shared" si="39"/>
        <v>0.49999999999886313</v>
      </c>
      <c r="R148" s="122">
        <f t="shared" si="39"/>
        <v>0</v>
      </c>
      <c r="S148" s="122">
        <f t="shared" si="39"/>
        <v>0</v>
      </c>
      <c r="T148" s="122">
        <f t="shared" si="39"/>
        <v>1.0000000000045475</v>
      </c>
      <c r="U148" s="122">
        <f t="shared" si="39"/>
        <v>0</v>
      </c>
      <c r="V148" s="471">
        <f t="shared" si="39"/>
        <v>0</v>
      </c>
      <c r="W148" s="122">
        <f t="shared" si="39"/>
        <v>1</v>
      </c>
      <c r="X148" s="122">
        <f t="shared" si="39"/>
        <v>0</v>
      </c>
      <c r="Y148" s="122">
        <f t="shared" si="39"/>
        <v>0</v>
      </c>
      <c r="Z148" s="122">
        <f t="shared" si="39"/>
        <v>1</v>
      </c>
      <c r="AA148" s="122">
        <f t="shared" si="39"/>
        <v>0</v>
      </c>
      <c r="AB148" s="122">
        <f t="shared" si="39"/>
        <v>0</v>
      </c>
      <c r="AC148" s="134">
        <f t="shared" si="39"/>
        <v>0.27999999999992725</v>
      </c>
    </row>
    <row r="149" spans="1:31" s="5" customFormat="1" ht="11.25" customHeight="1">
      <c r="A149" s="1311" t="s">
        <v>95</v>
      </c>
      <c r="B149" s="1317" t="s">
        <v>564</v>
      </c>
      <c r="C149" s="10" t="s">
        <v>481</v>
      </c>
      <c r="D149" s="10" t="s">
        <v>503</v>
      </c>
      <c r="E149" s="121">
        <v>0.14999999999781721</v>
      </c>
      <c r="F149" s="121">
        <v>0.14999999999781721</v>
      </c>
      <c r="G149" s="121">
        <v>0.20999999999912689</v>
      </c>
      <c r="H149" s="470">
        <v>0.3900000000030559</v>
      </c>
      <c r="I149" s="121">
        <v>0.60000000000218279</v>
      </c>
      <c r="J149" s="121">
        <v>0.59999999999126885</v>
      </c>
      <c r="K149" s="121">
        <v>0.60000000000218279</v>
      </c>
      <c r="L149" s="121">
        <v>0.60000000000218279</v>
      </c>
      <c r="M149" s="121">
        <v>0.60000000000218279</v>
      </c>
      <c r="N149" s="470">
        <v>0.6</v>
      </c>
      <c r="O149" s="121">
        <v>0.60000000000218279</v>
      </c>
      <c r="P149" s="121">
        <v>0.60000000000218279</v>
      </c>
      <c r="Q149" s="121">
        <v>0.6</v>
      </c>
      <c r="R149" s="121">
        <v>0.60000000000218279</v>
      </c>
      <c r="S149" s="121">
        <v>0.60000000000218279</v>
      </c>
      <c r="T149" s="121">
        <v>0.62</v>
      </c>
      <c r="U149" s="121">
        <v>0.65</v>
      </c>
      <c r="V149" s="470">
        <v>0.8</v>
      </c>
      <c r="W149" s="121">
        <v>0.89999999999781721</v>
      </c>
      <c r="X149" s="121">
        <v>0.90000000000873115</v>
      </c>
      <c r="Y149" s="121">
        <v>0.9</v>
      </c>
      <c r="Z149" s="121">
        <v>0.89999999999781721</v>
      </c>
      <c r="AA149" s="121">
        <v>0.60000000000218279</v>
      </c>
      <c r="AB149" s="121">
        <v>0.60000000000218279</v>
      </c>
      <c r="AC149" s="136">
        <f>SUM(E149:AB149)</f>
        <v>14.370000000015279</v>
      </c>
    </row>
    <row r="150" spans="1:31" s="5" customFormat="1" ht="11.25">
      <c r="A150" s="1312"/>
      <c r="B150" s="1318"/>
      <c r="C150" s="11" t="s">
        <v>482</v>
      </c>
      <c r="D150" s="11" t="s">
        <v>503</v>
      </c>
      <c r="E150" s="122">
        <v>0</v>
      </c>
      <c r="F150" s="122">
        <v>0</v>
      </c>
      <c r="G150" s="122">
        <v>0.30000000000006821</v>
      </c>
      <c r="H150" s="474">
        <v>0</v>
      </c>
      <c r="I150" s="122">
        <v>0</v>
      </c>
      <c r="J150" s="122">
        <v>0</v>
      </c>
      <c r="K150" s="122">
        <v>0.30000000000006821</v>
      </c>
      <c r="L150" s="122">
        <v>0</v>
      </c>
      <c r="M150" s="122">
        <v>0.30000000000006821</v>
      </c>
      <c r="N150" s="474">
        <v>0</v>
      </c>
      <c r="O150" s="122">
        <v>0</v>
      </c>
      <c r="P150" s="122">
        <v>0.30000000000006821</v>
      </c>
      <c r="Q150" s="122">
        <v>0</v>
      </c>
      <c r="R150" s="122">
        <v>0</v>
      </c>
      <c r="S150" s="122">
        <v>0.29999999999972715</v>
      </c>
      <c r="T150" s="122">
        <v>0</v>
      </c>
      <c r="U150" s="122">
        <v>0.30000000000006821</v>
      </c>
      <c r="V150" s="474">
        <v>0</v>
      </c>
      <c r="W150" s="122">
        <v>0</v>
      </c>
      <c r="X150" s="122">
        <v>0.30000000000006821</v>
      </c>
      <c r="Y150" s="122">
        <v>0</v>
      </c>
      <c r="Z150" s="122">
        <v>0.30000000000006821</v>
      </c>
      <c r="AA150" s="122">
        <v>0</v>
      </c>
      <c r="AB150" s="122">
        <v>0.30000000000006821</v>
      </c>
      <c r="AC150" s="136">
        <f>SUM(E150:AB150)</f>
        <v>2.7000000000002728</v>
      </c>
    </row>
    <row r="151" spans="1:31" s="5" customFormat="1" ht="12">
      <c r="A151" s="1312"/>
      <c r="B151" s="1318"/>
      <c r="C151" s="11" t="s">
        <v>8</v>
      </c>
      <c r="D151" s="8" t="s">
        <v>463</v>
      </c>
      <c r="E151" s="1180">
        <v>25</v>
      </c>
      <c r="F151" s="1116">
        <v>23</v>
      </c>
      <c r="G151" s="1116">
        <v>23</v>
      </c>
      <c r="H151" s="473">
        <v>20</v>
      </c>
      <c r="I151" s="1116">
        <v>21</v>
      </c>
      <c r="J151" s="1116">
        <v>23</v>
      </c>
      <c r="K151" s="1116">
        <v>31</v>
      </c>
      <c r="L151" s="1116">
        <v>32</v>
      </c>
      <c r="M151" s="1116">
        <v>33</v>
      </c>
      <c r="N151" s="473">
        <v>38</v>
      </c>
      <c r="O151" s="1116">
        <v>40</v>
      </c>
      <c r="P151" s="1116">
        <v>40</v>
      </c>
      <c r="Q151" s="1116">
        <v>40</v>
      </c>
      <c r="R151" s="1116">
        <v>41</v>
      </c>
      <c r="S151" s="1116">
        <v>43</v>
      </c>
      <c r="T151" s="1116">
        <v>47</v>
      </c>
      <c r="U151" s="1116">
        <v>48</v>
      </c>
      <c r="V151" s="473">
        <v>49</v>
      </c>
      <c r="W151" s="1116">
        <v>53</v>
      </c>
      <c r="X151" s="1116">
        <v>51</v>
      </c>
      <c r="Y151" s="1116">
        <v>52</v>
      </c>
      <c r="Z151" s="1116">
        <v>46</v>
      </c>
      <c r="AA151" s="1116">
        <v>38</v>
      </c>
      <c r="AB151" s="1117">
        <v>30</v>
      </c>
      <c r="AC151" s="94"/>
    </row>
    <row r="152" spans="1:31" s="5" customFormat="1" ht="12" thickBot="1">
      <c r="A152" s="1313"/>
      <c r="B152" s="1319"/>
      <c r="C152" s="48" t="s">
        <v>16</v>
      </c>
      <c r="D152" s="48"/>
      <c r="E152" s="122">
        <f t="shared" ref="E152:AC152" si="40">E150/E149</f>
        <v>0</v>
      </c>
      <c r="F152" s="122">
        <f t="shared" si="40"/>
        <v>0</v>
      </c>
      <c r="G152" s="122">
        <f t="shared" si="40"/>
        <v>1.4285714285776929</v>
      </c>
      <c r="H152" s="497">
        <f t="shared" si="40"/>
        <v>0</v>
      </c>
      <c r="I152" s="122">
        <f t="shared" si="40"/>
        <v>0</v>
      </c>
      <c r="J152" s="122">
        <f t="shared" si="40"/>
        <v>0</v>
      </c>
      <c r="K152" s="122">
        <f t="shared" si="40"/>
        <v>0.4999999999982947</v>
      </c>
      <c r="L152" s="122">
        <f t="shared" si="40"/>
        <v>0</v>
      </c>
      <c r="M152" s="122">
        <f t="shared" si="40"/>
        <v>0.4999999999982947</v>
      </c>
      <c r="N152" s="471">
        <f t="shared" si="40"/>
        <v>0</v>
      </c>
      <c r="O152" s="122">
        <f t="shared" si="40"/>
        <v>0</v>
      </c>
      <c r="P152" s="122">
        <f t="shared" si="40"/>
        <v>0.4999999999982947</v>
      </c>
      <c r="Q152" s="122">
        <f t="shared" si="40"/>
        <v>0</v>
      </c>
      <c r="R152" s="122">
        <f t="shared" si="40"/>
        <v>0</v>
      </c>
      <c r="S152" s="122">
        <f t="shared" si="40"/>
        <v>0.49999999999772626</v>
      </c>
      <c r="T152" s="122">
        <f t="shared" si="40"/>
        <v>0</v>
      </c>
      <c r="U152" s="122">
        <f t="shared" si="40"/>
        <v>0.46153846153856648</v>
      </c>
      <c r="V152" s="471">
        <f t="shared" si="40"/>
        <v>0</v>
      </c>
      <c r="W152" s="122">
        <f t="shared" si="40"/>
        <v>0</v>
      </c>
      <c r="X152" s="122">
        <f t="shared" si="40"/>
        <v>0.33333333333017534</v>
      </c>
      <c r="Y152" s="122">
        <f t="shared" si="40"/>
        <v>0</v>
      </c>
      <c r="Z152" s="122">
        <f t="shared" si="40"/>
        <v>0.33333333333421755</v>
      </c>
      <c r="AA152" s="122">
        <f t="shared" si="40"/>
        <v>0</v>
      </c>
      <c r="AB152" s="122">
        <f t="shared" si="40"/>
        <v>0.4999999999982947</v>
      </c>
      <c r="AC152" s="134">
        <f t="shared" si="40"/>
        <v>0.18789144050086304</v>
      </c>
    </row>
    <row r="153" spans="1:31" s="5" customFormat="1" ht="11.25">
      <c r="A153" s="1320" t="s">
        <v>96</v>
      </c>
      <c r="B153" s="1317" t="s">
        <v>565</v>
      </c>
      <c r="C153" s="10" t="s">
        <v>481</v>
      </c>
      <c r="D153" s="10" t="s">
        <v>503</v>
      </c>
      <c r="E153" s="91">
        <v>6.0000000001309672E-2</v>
      </c>
      <c r="F153" s="91">
        <v>8.9999999999236024E-2</v>
      </c>
      <c r="G153" s="91">
        <v>5.9999999998581188E-2</v>
      </c>
      <c r="H153" s="470">
        <v>3.0000000000654836E-2</v>
      </c>
      <c r="I153" s="91">
        <v>6.0000000001309672E-2</v>
      </c>
      <c r="J153" s="91">
        <v>5.9999999998581188E-2</v>
      </c>
      <c r="K153" s="91">
        <v>8.9999999999236024E-2</v>
      </c>
      <c r="L153" s="91">
        <v>6.0000000001309672E-2</v>
      </c>
      <c r="M153" s="91">
        <v>8.9999999999236024E-2</v>
      </c>
      <c r="N153" s="470">
        <v>6.0000000001309672E-2</v>
      </c>
      <c r="O153" s="91">
        <v>8.9999999999236024E-2</v>
      </c>
      <c r="P153" s="91">
        <v>6.0000000001309672E-2</v>
      </c>
      <c r="Q153" s="91">
        <v>8.9999999999236024E-2</v>
      </c>
      <c r="R153" s="91">
        <v>5.9999999998581188E-2</v>
      </c>
      <c r="S153" s="91">
        <v>6.0000000001309672E-2</v>
      </c>
      <c r="T153" s="91">
        <v>3.0000000000654836E-2</v>
      </c>
      <c r="U153" s="91">
        <v>5.9999999998581188E-2</v>
      </c>
      <c r="V153" s="470">
        <v>3.0000000000654836E-2</v>
      </c>
      <c r="W153" s="91">
        <v>3.0000000000654836E-2</v>
      </c>
      <c r="X153" s="91">
        <v>2.9999999997926352E-2</v>
      </c>
      <c r="Y153" s="91">
        <v>3.0000000000654836E-2</v>
      </c>
      <c r="Z153" s="91">
        <v>3.0000000000654836E-2</v>
      </c>
      <c r="AA153" s="91">
        <v>3.0000000000654836E-2</v>
      </c>
      <c r="AB153" s="91">
        <v>2.9999999997926352E-2</v>
      </c>
      <c r="AC153" s="136">
        <f>SUM(E153:AB153)</f>
        <v>1.3199999999987995</v>
      </c>
    </row>
    <row r="154" spans="1:31" s="5" customFormat="1" ht="11.25">
      <c r="A154" s="1321"/>
      <c r="B154" s="1318"/>
      <c r="C154" s="11" t="s">
        <v>482</v>
      </c>
      <c r="D154" s="11" t="s">
        <v>503</v>
      </c>
      <c r="E154" s="122">
        <v>0</v>
      </c>
      <c r="F154" s="122">
        <v>0</v>
      </c>
      <c r="G154" s="122">
        <v>0</v>
      </c>
      <c r="H154" s="474">
        <v>0</v>
      </c>
      <c r="I154" s="122">
        <v>0</v>
      </c>
      <c r="J154" s="122">
        <v>0</v>
      </c>
      <c r="K154" s="122">
        <v>0</v>
      </c>
      <c r="L154" s="122">
        <v>0</v>
      </c>
      <c r="M154" s="122">
        <v>0</v>
      </c>
      <c r="N154" s="474">
        <v>0</v>
      </c>
      <c r="O154" s="122">
        <v>0</v>
      </c>
      <c r="P154" s="122">
        <v>0</v>
      </c>
      <c r="Q154" s="122">
        <v>0</v>
      </c>
      <c r="R154" s="122">
        <v>0</v>
      </c>
      <c r="S154" s="122">
        <v>0</v>
      </c>
      <c r="T154" s="122">
        <v>0</v>
      </c>
      <c r="U154" s="122">
        <v>0</v>
      </c>
      <c r="V154" s="474">
        <v>0</v>
      </c>
      <c r="W154" s="122">
        <v>0</v>
      </c>
      <c r="X154" s="122">
        <v>0</v>
      </c>
      <c r="Y154" s="122">
        <v>0</v>
      </c>
      <c r="Z154" s="122">
        <v>0</v>
      </c>
      <c r="AA154" s="122">
        <v>0</v>
      </c>
      <c r="AB154" s="122">
        <v>0</v>
      </c>
      <c r="AC154" s="136">
        <f>SUM(E154:AB154)</f>
        <v>0</v>
      </c>
      <c r="AD154" s="5" t="s">
        <v>469</v>
      </c>
    </row>
    <row r="155" spans="1:31" s="5" customFormat="1" ht="12">
      <c r="A155" s="1321"/>
      <c r="B155" s="1318"/>
      <c r="C155" s="11" t="s">
        <v>8</v>
      </c>
      <c r="D155" s="8" t="s">
        <v>463</v>
      </c>
      <c r="E155" s="1180">
        <v>2</v>
      </c>
      <c r="F155" s="1118">
        <v>2</v>
      </c>
      <c r="G155" s="1118">
        <v>2</v>
      </c>
      <c r="H155" s="473">
        <v>2</v>
      </c>
      <c r="I155" s="1118">
        <v>2</v>
      </c>
      <c r="J155" s="1118">
        <v>2</v>
      </c>
      <c r="K155" s="1118">
        <v>2</v>
      </c>
      <c r="L155" s="1118">
        <v>6</v>
      </c>
      <c r="M155" s="1118">
        <v>7</v>
      </c>
      <c r="N155" s="473">
        <v>4</v>
      </c>
      <c r="O155" s="1118">
        <v>3</v>
      </c>
      <c r="P155" s="1118">
        <v>3</v>
      </c>
      <c r="Q155" s="1118">
        <v>4</v>
      </c>
      <c r="R155" s="1118">
        <v>3</v>
      </c>
      <c r="S155" s="1118">
        <v>3</v>
      </c>
      <c r="T155" s="1118">
        <v>2</v>
      </c>
      <c r="U155" s="1118">
        <v>2</v>
      </c>
      <c r="V155" s="473">
        <v>3</v>
      </c>
      <c r="W155" s="1118">
        <v>2</v>
      </c>
      <c r="X155" s="1118">
        <v>2</v>
      </c>
      <c r="Y155" s="1118">
        <v>2</v>
      </c>
      <c r="Z155" s="1118">
        <v>3</v>
      </c>
      <c r="AA155" s="1118">
        <v>2</v>
      </c>
      <c r="AB155" s="1119">
        <v>2</v>
      </c>
      <c r="AC155" s="94"/>
    </row>
    <row r="156" spans="1:31" s="5" customFormat="1" ht="12" thickBot="1">
      <c r="A156" s="1322"/>
      <c r="B156" s="1319"/>
      <c r="C156" s="48" t="s">
        <v>16</v>
      </c>
      <c r="D156" s="48"/>
      <c r="E156" s="122"/>
      <c r="F156" s="122"/>
      <c r="G156" s="122"/>
      <c r="H156" s="497"/>
      <c r="I156" s="122"/>
      <c r="J156" s="122"/>
      <c r="K156" s="122"/>
      <c r="L156" s="122"/>
      <c r="M156" s="122"/>
      <c r="N156" s="471"/>
      <c r="O156" s="122"/>
      <c r="P156" s="122"/>
      <c r="Q156" s="122"/>
      <c r="R156" s="122"/>
      <c r="S156" s="122"/>
      <c r="T156" s="122"/>
      <c r="U156" s="122"/>
      <c r="V156" s="471"/>
      <c r="W156" s="122"/>
      <c r="X156" s="122"/>
      <c r="Y156" s="122"/>
      <c r="Z156" s="122"/>
      <c r="AA156" s="122"/>
      <c r="AB156" s="122"/>
      <c r="AC156" s="96"/>
    </row>
    <row r="157" spans="1:31" s="174" customFormat="1">
      <c r="A157" s="142"/>
      <c r="B157" s="143" t="s">
        <v>18</v>
      </c>
      <c r="C157" s="10" t="s">
        <v>481</v>
      </c>
      <c r="D157" s="10" t="s">
        <v>503</v>
      </c>
      <c r="E157" s="386">
        <v>2.9999999999927242E-4</v>
      </c>
      <c r="F157" s="386">
        <v>1.2000000000007276E-3</v>
      </c>
      <c r="G157" s="386">
        <v>1.4000000000014552E-3</v>
      </c>
      <c r="H157" s="505">
        <v>1.2000000000007276E-3</v>
      </c>
      <c r="I157" s="386">
        <v>8.9999999999781726E-4</v>
      </c>
      <c r="J157" s="386">
        <v>2.2000000000007278E-3</v>
      </c>
      <c r="K157" s="386">
        <v>1.5E-3</v>
      </c>
      <c r="L157" s="386">
        <v>1.5E-3</v>
      </c>
      <c r="M157" s="386">
        <v>7.000000000007276E-4</v>
      </c>
      <c r="N157" s="386">
        <v>7.000000000007276E-4</v>
      </c>
      <c r="O157" s="386">
        <v>1.3999999999978173E-3</v>
      </c>
      <c r="P157" s="386">
        <v>7.9999999999927243E-4</v>
      </c>
      <c r="Q157" s="386">
        <v>2.100000000002183E-3</v>
      </c>
      <c r="R157" s="386">
        <v>7.9999999999927243E-4</v>
      </c>
      <c r="S157" s="386">
        <v>9.0000000000145519E-4</v>
      </c>
      <c r="T157" s="386">
        <v>1.3999999999978173E-3</v>
      </c>
      <c r="U157" s="386">
        <v>1.6000000000021828E-3</v>
      </c>
      <c r="V157" s="386">
        <v>1.1999999999970897E-3</v>
      </c>
      <c r="W157" s="386">
        <v>1.2000000000007276E-3</v>
      </c>
      <c r="X157" s="386">
        <v>1.2000000000007276E-3</v>
      </c>
      <c r="Y157" s="386">
        <v>1.9000000000014552E-3</v>
      </c>
      <c r="Z157" s="386">
        <v>1.2999999999992724E-3</v>
      </c>
      <c r="AA157" s="386">
        <v>1.2999999999992724E-3</v>
      </c>
      <c r="AB157" s="386">
        <v>1.4000000000014552E-3</v>
      </c>
      <c r="AC157" s="606">
        <f>SUM(E157:AB157)</f>
        <v>3.0100000000002188E-2</v>
      </c>
      <c r="AD157" s="4" t="s">
        <v>471</v>
      </c>
      <c r="AE157" s="5" t="s">
        <v>469</v>
      </c>
    </row>
    <row r="158" spans="1:31" ht="13.5" thickBot="1">
      <c r="A158" s="145"/>
      <c r="B158" s="144" t="s">
        <v>19</v>
      </c>
      <c r="C158" s="47" t="s">
        <v>481</v>
      </c>
      <c r="D158" s="47" t="s">
        <v>503</v>
      </c>
      <c r="E158" s="95"/>
      <c r="F158" s="95"/>
      <c r="G158" s="95"/>
      <c r="H158" s="496"/>
      <c r="I158" s="95"/>
      <c r="J158" s="95"/>
      <c r="K158" s="95"/>
      <c r="L158" s="95"/>
      <c r="M158" s="95"/>
      <c r="N158" s="108"/>
      <c r="O158" s="95"/>
      <c r="P158" s="95"/>
      <c r="Q158" s="95"/>
      <c r="R158" s="95"/>
      <c r="S158" s="95"/>
      <c r="T158" s="95"/>
      <c r="U158" s="95"/>
      <c r="V158" s="108"/>
      <c r="W158" s="95"/>
      <c r="X158" s="95"/>
      <c r="Y158" s="95"/>
      <c r="Z158" s="95"/>
      <c r="AA158" s="95"/>
      <c r="AB158" s="95"/>
      <c r="AC158" s="605">
        <f>SUM(E158:AB158)</f>
        <v>0</v>
      </c>
      <c r="AD158" s="5"/>
    </row>
    <row r="159" spans="1:31" s="5" customFormat="1" ht="10.5" customHeight="1">
      <c r="A159" s="1337" t="s">
        <v>154</v>
      </c>
      <c r="B159" s="1338"/>
      <c r="C159" s="12" t="s">
        <v>481</v>
      </c>
      <c r="D159" s="10"/>
      <c r="E159" s="121">
        <f>E101+E105+E109+E113+E117+E121+E125+E129+E133+E137+E141+E145+E149+E153</f>
        <v>4.8099999999462852</v>
      </c>
      <c r="F159" s="121">
        <f t="shared" ref="F159:AC159" si="41">F101+F105+F109+F113+F117+F121+F125+F129+F133+F137+F141+F145+F149+F153</f>
        <v>4.9500000000191537</v>
      </c>
      <c r="G159" s="121">
        <f t="shared" si="41"/>
        <v>4.2399999999213467</v>
      </c>
      <c r="H159" s="470">
        <f t="shared" si="41"/>
        <v>4.3800000000120418</v>
      </c>
      <c r="I159" s="121">
        <f t="shared" si="41"/>
        <v>4.3300000000945147</v>
      </c>
      <c r="J159" s="121">
        <f t="shared" si="41"/>
        <v>4.8899999999662214</v>
      </c>
      <c r="K159" s="121">
        <f t="shared" si="41"/>
        <v>6.1099999999942156</v>
      </c>
      <c r="L159" s="121">
        <f t="shared" si="41"/>
        <v>6.9400000000073305</v>
      </c>
      <c r="M159" s="121">
        <f t="shared" si="41"/>
        <v>5.8799999999715142</v>
      </c>
      <c r="N159" s="126">
        <f>N101+N105+N109+N113+N117+N121+N125+N129+N133+N137+N141+N145+N149+N153</f>
        <v>5.7400000000627189</v>
      </c>
      <c r="O159" s="121">
        <f t="shared" si="41"/>
        <v>6.7699999999049396</v>
      </c>
      <c r="P159" s="121">
        <f t="shared" si="41"/>
        <v>7.5400000000277032</v>
      </c>
      <c r="Q159" s="121">
        <f t="shared" si="41"/>
        <v>8.5300000000841472</v>
      </c>
      <c r="R159" s="121">
        <f t="shared" si="41"/>
        <v>7.2199999999379543</v>
      </c>
      <c r="S159" s="121">
        <f t="shared" si="41"/>
        <v>7.4600000000504227</v>
      </c>
      <c r="T159" s="121">
        <f t="shared" si="41"/>
        <v>8.4499999999522704</v>
      </c>
      <c r="U159" s="121">
        <f t="shared" si="41"/>
        <v>8.1500000000187356</v>
      </c>
      <c r="V159" s="126">
        <f t="shared" si="41"/>
        <v>8.6900000000230833</v>
      </c>
      <c r="W159" s="121">
        <f t="shared" si="41"/>
        <v>8.0499999999181462</v>
      </c>
      <c r="X159" s="121">
        <f t="shared" si="41"/>
        <v>9.3300000000117507</v>
      </c>
      <c r="Y159" s="121">
        <f t="shared" si="41"/>
        <v>9.3300000000497683</v>
      </c>
      <c r="Z159" s="121">
        <f t="shared" si="41"/>
        <v>7.9099999999423742</v>
      </c>
      <c r="AA159" s="121">
        <f t="shared" si="41"/>
        <v>5.3100000000376895</v>
      </c>
      <c r="AB159" s="121">
        <f t="shared" si="41"/>
        <v>5.0100000000365981</v>
      </c>
      <c r="AC159" s="133">
        <f t="shared" si="41"/>
        <v>160.01999999999092</v>
      </c>
    </row>
    <row r="160" spans="1:31" s="5" customFormat="1" ht="10.5" customHeight="1" thickBot="1">
      <c r="A160" s="1339"/>
      <c r="B160" s="1340"/>
      <c r="C160" s="9" t="s">
        <v>482</v>
      </c>
      <c r="D160" s="278"/>
      <c r="E160" s="311">
        <f>E102+E106+E110+E114+E118+E122+E126+E130+E134+E138+E142+E146+E150+E154</f>
        <v>0.30000000000109139</v>
      </c>
      <c r="F160" s="311">
        <f t="shared" ref="F160:AC160" si="42">F102+F106+F110+F114+F118+F122+F126+F130+F134+F138+F142+F146+F150+F154</f>
        <v>0.30000000000109139</v>
      </c>
      <c r="G160" s="311">
        <f t="shared" si="42"/>
        <v>1.399999999994975</v>
      </c>
      <c r="H160" s="573">
        <f t="shared" si="42"/>
        <v>1</v>
      </c>
      <c r="I160" s="311">
        <f t="shared" si="42"/>
        <v>0.30000000000109139</v>
      </c>
      <c r="J160" s="311">
        <f t="shared" si="42"/>
        <v>1.500000000001819</v>
      </c>
      <c r="K160" s="311">
        <f t="shared" si="42"/>
        <v>0.67999999999574356</v>
      </c>
      <c r="L160" s="311">
        <f t="shared" si="42"/>
        <v>1.5800000000017462</v>
      </c>
      <c r="M160" s="311">
        <f t="shared" si="42"/>
        <v>0.68000000000120053</v>
      </c>
      <c r="N160" s="569">
        <f t="shared" si="42"/>
        <v>0.77999999999894953</v>
      </c>
      <c r="O160" s="311">
        <f t="shared" si="42"/>
        <v>0.38000000000101863</v>
      </c>
      <c r="P160" s="311">
        <f t="shared" si="42"/>
        <v>0.67999999999574356</v>
      </c>
      <c r="Q160" s="311">
        <f t="shared" si="42"/>
        <v>1.8800000000029513</v>
      </c>
      <c r="R160" s="311">
        <f t="shared" si="42"/>
        <v>0.38000000000101863</v>
      </c>
      <c r="S160" s="311">
        <f t="shared" si="42"/>
        <v>1.0799999999986767</v>
      </c>
      <c r="T160" s="311">
        <f t="shared" si="42"/>
        <v>1.4799999999996771</v>
      </c>
      <c r="U160" s="311">
        <f t="shared" si="42"/>
        <v>1.0000000000026148</v>
      </c>
      <c r="V160" s="569">
        <f t="shared" si="42"/>
        <v>0.70000000000254659</v>
      </c>
      <c r="W160" s="311">
        <f t="shared" si="42"/>
        <v>1.1000000000003638</v>
      </c>
      <c r="X160" s="311">
        <f t="shared" si="42"/>
        <v>1.2999999999946112</v>
      </c>
      <c r="Y160" s="311">
        <f t="shared" si="42"/>
        <v>0.60000000000218279</v>
      </c>
      <c r="Z160" s="311">
        <f t="shared" si="42"/>
        <v>2.0999999999975216</v>
      </c>
      <c r="AA160" s="311">
        <f t="shared" si="42"/>
        <v>0.30000000000109139</v>
      </c>
      <c r="AB160" s="311">
        <f t="shared" si="42"/>
        <v>0.99999999999897682</v>
      </c>
      <c r="AC160" s="134">
        <f t="shared" si="42"/>
        <v>22.499999999996703</v>
      </c>
    </row>
    <row r="161" spans="1:32" s="5" customFormat="1" ht="10.5" customHeight="1">
      <c r="A161" s="1341" t="s">
        <v>155</v>
      </c>
      <c r="B161" s="1342"/>
      <c r="C161" s="7" t="s">
        <v>481</v>
      </c>
      <c r="D161" s="10"/>
      <c r="E161" s="121">
        <f t="shared" ref="E161:AC161" si="43">E87+E91-E159</f>
        <v>-0.48999999993930032</v>
      </c>
      <c r="F161" s="121">
        <f t="shared" si="43"/>
        <v>-0.15000000001624336</v>
      </c>
      <c r="G161" s="121">
        <f t="shared" si="43"/>
        <v>-0.2799999999222198</v>
      </c>
      <c r="H161" s="470">
        <f t="shared" si="43"/>
        <v>-0.58000000001640739</v>
      </c>
      <c r="I161" s="121">
        <f t="shared" si="43"/>
        <v>0.74999999990359356</v>
      </c>
      <c r="J161" s="121">
        <f t="shared" si="43"/>
        <v>0.67000000003872628</v>
      </c>
      <c r="K161" s="121">
        <f t="shared" si="43"/>
        <v>1.2100000000018554</v>
      </c>
      <c r="L161" s="121">
        <f t="shared" si="43"/>
        <v>-0.50000000000500222</v>
      </c>
      <c r="M161" s="121">
        <f t="shared" si="43"/>
        <v>0.28000000002106429</v>
      </c>
      <c r="N161" s="126">
        <f t="shared" si="43"/>
        <v>-1.8200000000535512</v>
      </c>
      <c r="O161" s="121">
        <f t="shared" si="43"/>
        <v>0.19000000009418727</v>
      </c>
      <c r="P161" s="121">
        <f t="shared" si="43"/>
        <v>-0.58000000003949026</v>
      </c>
      <c r="Q161" s="121">
        <f t="shared" si="43"/>
        <v>0.50999999992400191</v>
      </c>
      <c r="R161" s="121">
        <f t="shared" si="43"/>
        <v>1.2200000000570981</v>
      </c>
      <c r="S161" s="121">
        <f t="shared" si="43"/>
        <v>-0.38000000005231449</v>
      </c>
      <c r="T161" s="121">
        <f t="shared" si="43"/>
        <v>0.91000000006286363</v>
      </c>
      <c r="U161" s="121">
        <f t="shared" si="43"/>
        <v>0.88999999996758561</v>
      </c>
      <c r="V161" s="126">
        <f t="shared" si="43"/>
        <v>-1.0000000022792221E-2</v>
      </c>
      <c r="W161" s="121">
        <f t="shared" si="43"/>
        <v>0.27000000008883873</v>
      </c>
      <c r="X161" s="121">
        <f t="shared" si="43"/>
        <v>-1.0000000008403731E-2</v>
      </c>
      <c r="Y161" s="121">
        <f t="shared" si="43"/>
        <v>1.1499999999388812</v>
      </c>
      <c r="Z161" s="121">
        <f t="shared" si="43"/>
        <v>0.85000000007057697</v>
      </c>
      <c r="AA161" s="121">
        <f t="shared" si="43"/>
        <v>0.96999999996114639</v>
      </c>
      <c r="AB161" s="121">
        <f t="shared" si="43"/>
        <v>0.58999999995830876</v>
      </c>
      <c r="AC161" s="121">
        <f t="shared" si="43"/>
        <v>5.6600000000130137</v>
      </c>
    </row>
    <row r="162" spans="1:32" s="5" customFormat="1" ht="10.5" customHeight="1" thickBot="1">
      <c r="A162" s="1339"/>
      <c r="B162" s="1340"/>
      <c r="C162" s="9" t="s">
        <v>482</v>
      </c>
      <c r="D162" s="47"/>
      <c r="E162" s="138">
        <f t="shared" ref="E162:AC162" si="44">E88+E92-E160</f>
        <v>1.6199999999989814</v>
      </c>
      <c r="F162" s="314">
        <f t="shared" si="44"/>
        <v>1.6999999999952706</v>
      </c>
      <c r="G162" s="314">
        <f t="shared" si="44"/>
        <v>8.0000000005497895E-2</v>
      </c>
      <c r="H162" s="574">
        <f t="shared" si="44"/>
        <v>0.64000000000123691</v>
      </c>
      <c r="I162" s="314">
        <f t="shared" si="44"/>
        <v>1.5799999999990177</v>
      </c>
      <c r="J162" s="314">
        <f t="shared" si="44"/>
        <v>0.41999999999643478</v>
      </c>
      <c r="K162" s="314">
        <f t="shared" si="44"/>
        <v>1.0800000000053842</v>
      </c>
      <c r="L162" s="314">
        <f t="shared" si="44"/>
        <v>0.25999999999839929</v>
      </c>
      <c r="M162" s="314">
        <f t="shared" si="44"/>
        <v>0.27999999999974534</v>
      </c>
      <c r="N162" s="570">
        <f t="shared" si="44"/>
        <v>0.86000000000137788</v>
      </c>
      <c r="O162" s="314">
        <f t="shared" si="44"/>
        <v>0.93999999999596184</v>
      </c>
      <c r="P162" s="314">
        <f t="shared" si="44"/>
        <v>1.3200000000069849</v>
      </c>
      <c r="Q162" s="314">
        <f t="shared" si="44"/>
        <v>-4.0000000004624781E-2</v>
      </c>
      <c r="R162" s="314">
        <f t="shared" si="44"/>
        <v>1.4999999999990905</v>
      </c>
      <c r="S162" s="138">
        <f t="shared" si="44"/>
        <v>0.64000000000248747</v>
      </c>
      <c r="T162" s="314">
        <f t="shared" si="44"/>
        <v>0.71999999999832198</v>
      </c>
      <c r="U162" s="314">
        <f t="shared" si="44"/>
        <v>0.87999999999931333</v>
      </c>
      <c r="V162" s="570">
        <f t="shared" si="44"/>
        <v>2.1799999999993815</v>
      </c>
      <c r="W162" s="314">
        <f t="shared" si="44"/>
        <v>0.89999999999599822</v>
      </c>
      <c r="X162" s="314">
        <f t="shared" si="44"/>
        <v>0.62000000000546152</v>
      </c>
      <c r="Y162" s="314">
        <f t="shared" si="44"/>
        <v>2.1999999999998181</v>
      </c>
      <c r="Z162" s="314">
        <f t="shared" si="44"/>
        <v>6.0000000002332854E-2</v>
      </c>
      <c r="AA162" s="314">
        <f t="shared" si="44"/>
        <v>1.4999999999972715</v>
      </c>
      <c r="AB162" s="314">
        <f t="shared" si="44"/>
        <v>0.80000000000211458</v>
      </c>
      <c r="AC162" s="124">
        <f t="shared" si="44"/>
        <v>22.74000000000126</v>
      </c>
    </row>
    <row r="163" spans="1:32" s="336" customFormat="1" ht="30" customHeight="1" thickBot="1">
      <c r="A163" s="333"/>
      <c r="B163" s="334"/>
      <c r="C163" s="335" t="s">
        <v>279</v>
      </c>
      <c r="E163" s="337"/>
      <c r="F163" s="337"/>
      <c r="G163" s="337"/>
      <c r="H163" s="506">
        <f>H105+H121+H125+H141+H149</f>
        <v>2.2100000000046931</v>
      </c>
      <c r="I163" s="337"/>
      <c r="J163" s="337"/>
      <c r="K163" s="337"/>
      <c r="L163" s="337"/>
      <c r="M163" s="337"/>
      <c r="N163" s="506">
        <f>N105+N121+N125+N141+N149</f>
        <v>3.4000000000007278</v>
      </c>
      <c r="O163" s="337"/>
      <c r="P163" s="337"/>
      <c r="Q163" s="337"/>
      <c r="R163" s="337"/>
      <c r="S163" s="337"/>
      <c r="T163" s="337"/>
      <c r="U163" s="337"/>
      <c r="V163" s="506">
        <f>V105+V121+V125+V141+V149</f>
        <v>4.6200000000033654</v>
      </c>
      <c r="W163" s="337"/>
      <c r="X163" s="337"/>
      <c r="Y163" s="338">
        <f>Y105+Y121+Y125+Y141+Y149</f>
        <v>4.8999999999981814</v>
      </c>
      <c r="Z163" s="337"/>
      <c r="AA163" s="337"/>
      <c r="AB163" s="337"/>
      <c r="AC163" s="337"/>
    </row>
    <row r="164" spans="1:32" s="5" customFormat="1" ht="28.5" customHeight="1">
      <c r="A164" s="149" t="s">
        <v>17</v>
      </c>
      <c r="B164" s="150" t="s">
        <v>5</v>
      </c>
      <c r="C164" s="6" t="s">
        <v>14</v>
      </c>
      <c r="D164" s="6" t="s">
        <v>495</v>
      </c>
      <c r="E164" s="1323" t="s">
        <v>15</v>
      </c>
      <c r="F164" s="1323"/>
      <c r="G164" s="1323"/>
      <c r="H164" s="1323"/>
      <c r="I164" s="1323"/>
      <c r="J164" s="1323"/>
      <c r="K164" s="1323"/>
      <c r="L164" s="1323"/>
      <c r="M164" s="1323"/>
      <c r="N164" s="1323"/>
      <c r="O164" s="1323"/>
      <c r="P164" s="1323"/>
      <c r="Q164" s="1323"/>
      <c r="R164" s="1323"/>
      <c r="S164" s="1323"/>
      <c r="T164" s="1323"/>
      <c r="U164" s="1323"/>
      <c r="V164" s="1323"/>
      <c r="W164" s="1323"/>
      <c r="X164" s="1323"/>
      <c r="Y164" s="1323"/>
      <c r="Z164" s="1323"/>
      <c r="AA164" s="1323"/>
      <c r="AB164" s="1323"/>
      <c r="AC164" s="1324" t="s">
        <v>10</v>
      </c>
    </row>
    <row r="165" spans="1:32" s="13" customFormat="1" ht="12.75" customHeight="1" thickBot="1">
      <c r="A165" s="1326" t="s">
        <v>566</v>
      </c>
      <c r="B165" s="1327"/>
      <c r="C165" s="17"/>
      <c r="D165" s="17"/>
      <c r="E165" s="18">
        <v>1</v>
      </c>
      <c r="F165" s="18">
        <v>2</v>
      </c>
      <c r="G165" s="18">
        <v>3</v>
      </c>
      <c r="H165" s="18">
        <v>4</v>
      </c>
      <c r="I165" s="18">
        <v>5</v>
      </c>
      <c r="J165" s="18">
        <v>6</v>
      </c>
      <c r="K165" s="18">
        <v>7</v>
      </c>
      <c r="L165" s="18">
        <v>8</v>
      </c>
      <c r="M165" s="18">
        <v>9</v>
      </c>
      <c r="N165" s="18">
        <v>10</v>
      </c>
      <c r="O165" s="18">
        <v>11</v>
      </c>
      <c r="P165" s="18">
        <v>12</v>
      </c>
      <c r="Q165" s="18">
        <v>13</v>
      </c>
      <c r="R165" s="18">
        <v>14</v>
      </c>
      <c r="S165" s="18">
        <v>15</v>
      </c>
      <c r="T165" s="18">
        <v>16</v>
      </c>
      <c r="U165" s="18">
        <v>17</v>
      </c>
      <c r="V165" s="18">
        <v>18</v>
      </c>
      <c r="W165" s="18">
        <v>19</v>
      </c>
      <c r="X165" s="18">
        <v>20</v>
      </c>
      <c r="Y165" s="18">
        <v>21</v>
      </c>
      <c r="Z165" s="18">
        <v>22</v>
      </c>
      <c r="AA165" s="18">
        <v>23</v>
      </c>
      <c r="AB165" s="18">
        <v>24</v>
      </c>
      <c r="AC165" s="1325"/>
      <c r="AD165" s="1309" t="s">
        <v>278</v>
      </c>
      <c r="AE165" s="1310"/>
      <c r="AF165" s="277"/>
    </row>
    <row r="166" spans="1:32" s="5" customFormat="1" ht="11.25">
      <c r="A166" s="1320" t="s">
        <v>567</v>
      </c>
      <c r="B166" s="1314" t="s">
        <v>568</v>
      </c>
      <c r="C166" s="10" t="s">
        <v>481</v>
      </c>
      <c r="D166" s="10" t="s">
        <v>503</v>
      </c>
      <c r="E166" s="91">
        <f>'ПС 110 кВ'!E120</f>
        <v>0.41999999999825377</v>
      </c>
      <c r="F166" s="91">
        <f>'ПС 110 кВ'!F120</f>
        <v>0.47999999999956344</v>
      </c>
      <c r="G166" s="91">
        <f>'ПС 110 кВ'!G120</f>
        <v>0.41999999999825377</v>
      </c>
      <c r="H166" s="469">
        <f>'ПС 110 кВ'!H120</f>
        <v>0.23999999999978172</v>
      </c>
      <c r="I166" s="91">
        <f>'ПС 110 кВ'!I120</f>
        <v>0.72000000000480213</v>
      </c>
      <c r="J166" s="91">
        <f>'ПС 110 кВ'!J120</f>
        <v>0.47999999999956344</v>
      </c>
      <c r="K166" s="91">
        <f>'ПС 110 кВ'!K120</f>
        <v>0.71999999999934516</v>
      </c>
      <c r="L166" s="91">
        <f>'ПС 110 кВ'!L120</f>
        <v>0.89999999999781721</v>
      </c>
      <c r="M166" s="91">
        <f>'ПС 110 кВ'!M120</f>
        <v>1.0200000000004366</v>
      </c>
      <c r="N166" s="469">
        <f>'ПС 110 кВ'!N120</f>
        <v>1.6200000000026193</v>
      </c>
      <c r="O166" s="91">
        <f>'ПС 110 кВ'!O120</f>
        <v>1.1999999999989086</v>
      </c>
      <c r="P166" s="91">
        <f>'ПС 110 кВ'!P120</f>
        <v>1.8599999999969441</v>
      </c>
      <c r="Q166" s="91">
        <f>'ПС 110 кВ'!Q120</f>
        <v>0.78000000000065484</v>
      </c>
      <c r="R166" s="91">
        <f>'ПС 110 кВ'!R120</f>
        <v>1.6200000000026193</v>
      </c>
      <c r="S166" s="91">
        <f>'ПС 110 кВ'!S120</f>
        <v>1.319999999996071</v>
      </c>
      <c r="T166" s="91">
        <f>'ПС 110 кВ'!T120</f>
        <v>1.3800000000028376</v>
      </c>
      <c r="U166" s="91">
        <f>'ПС 110 кВ'!U120</f>
        <v>1.320000000001528</v>
      </c>
      <c r="V166" s="469">
        <f>'ПС 110 кВ'!V120</f>
        <v>1.3</v>
      </c>
      <c r="W166" s="91">
        <f>'ПС 110 кВ'!W120</f>
        <v>1</v>
      </c>
      <c r="X166" s="91">
        <f>'ПС 110 кВ'!X120</f>
        <v>0.89999999999781721</v>
      </c>
      <c r="Y166" s="91">
        <f>'ПС 110 кВ'!Y120</f>
        <v>0.89999999999781721</v>
      </c>
      <c r="Z166" s="91">
        <f>'ПС 110 кВ'!Z120</f>
        <v>0.66000000000349246</v>
      </c>
      <c r="AA166" s="91">
        <f>'ПС 110 кВ'!AA120</f>
        <v>0.78000000000065484</v>
      </c>
      <c r="AB166" s="91">
        <f>'ПС 110 кВ'!AB120</f>
        <v>0.47999999999956344</v>
      </c>
      <c r="AC166" s="133">
        <f>SUM(E166:AB166)</f>
        <v>22.519999999999346</v>
      </c>
    </row>
    <row r="167" spans="1:32" s="5" customFormat="1" ht="11.25">
      <c r="A167" s="1321"/>
      <c r="B167" s="1315"/>
      <c r="C167" s="11" t="s">
        <v>482</v>
      </c>
      <c r="D167" s="11" t="s">
        <v>503</v>
      </c>
      <c r="E167" s="93">
        <f>'ПС 110 кВ'!E121</f>
        <v>0</v>
      </c>
      <c r="F167" s="93">
        <f>'ПС 110 кВ'!F121</f>
        <v>0</v>
      </c>
      <c r="G167" s="93">
        <f>'ПС 110 кВ'!G121</f>
        <v>0</v>
      </c>
      <c r="H167" s="474">
        <f>'ПС 110 кВ'!H121</f>
        <v>0</v>
      </c>
      <c r="I167" s="93">
        <f>'ПС 110 кВ'!I121</f>
        <v>0</v>
      </c>
      <c r="J167" s="93">
        <f>'ПС 110 кВ'!J121</f>
        <v>0</v>
      </c>
      <c r="K167" s="93">
        <f>'ПС 110 кВ'!K121</f>
        <v>0</v>
      </c>
      <c r="L167" s="93">
        <f>'ПС 110 кВ'!L121</f>
        <v>0</v>
      </c>
      <c r="M167" s="93">
        <f>'ПС 110 кВ'!M121</f>
        <v>0</v>
      </c>
      <c r="N167" s="474">
        <f>'ПС 110 кВ'!N121</f>
        <v>0</v>
      </c>
      <c r="O167" s="93">
        <f>'ПС 110 кВ'!O121</f>
        <v>0</v>
      </c>
      <c r="P167" s="93">
        <f>'ПС 110 кВ'!P121</f>
        <v>0</v>
      </c>
      <c r="Q167" s="93">
        <f>'ПС 110 кВ'!Q121</f>
        <v>0</v>
      </c>
      <c r="R167" s="93">
        <f>'ПС 110 кВ'!R121</f>
        <v>0</v>
      </c>
      <c r="S167" s="93">
        <f>'ПС 110 кВ'!S121</f>
        <v>0</v>
      </c>
      <c r="T167" s="93">
        <f>'ПС 110 кВ'!T121</f>
        <v>0</v>
      </c>
      <c r="U167" s="93">
        <f>'ПС 110 кВ'!U121</f>
        <v>0</v>
      </c>
      <c r="V167" s="474">
        <f>'ПС 110 кВ'!V121</f>
        <v>0</v>
      </c>
      <c r="W167" s="93">
        <f>'ПС 110 кВ'!W121</f>
        <v>0</v>
      </c>
      <c r="X167" s="93">
        <f>'ПС 110 кВ'!X121</f>
        <v>0</v>
      </c>
      <c r="Y167" s="93">
        <f>'ПС 110 кВ'!Y121</f>
        <v>0</v>
      </c>
      <c r="Z167" s="93">
        <f>'ПС 110 кВ'!Z121</f>
        <v>0</v>
      </c>
      <c r="AA167" s="93">
        <f>'ПС 110 кВ'!AA121</f>
        <v>0</v>
      </c>
      <c r="AB167" s="93">
        <f>'ПС 110 кВ'!AB121</f>
        <v>0</v>
      </c>
      <c r="AC167" s="136">
        <f>SUM(E167:AB167)</f>
        <v>0</v>
      </c>
      <c r="AD167" s="5" t="s">
        <v>469</v>
      </c>
    </row>
    <row r="168" spans="1:32" s="5" customFormat="1" ht="11.25">
      <c r="A168" s="1321"/>
      <c r="B168" s="1315"/>
      <c r="C168" s="11" t="s">
        <v>8</v>
      </c>
      <c r="D168" s="11" t="s">
        <v>502</v>
      </c>
      <c r="E168" s="125">
        <f>SQRT(E166*E166+E167*E167)*1000/(1.732*'ПС 110 кВ'!E66)</f>
        <v>23.094688221612987</v>
      </c>
      <c r="F168" s="125">
        <f>SQRT(F166*F166+F167*F167)*1000/(1.732*'ПС 110 кВ'!F66)</f>
        <v>26.393929396214858</v>
      </c>
      <c r="G168" s="125">
        <f>SQRT(G166*G166+G167*G167)*1000/(1.732*'ПС 110 кВ'!G66)</f>
        <v>23.094688221612987</v>
      </c>
      <c r="H168" s="473">
        <f>SQRT(H166*H166+H167*H167)*1000/(1.732*'ПС 110 кВ'!H66)</f>
        <v>13.196964698107429</v>
      </c>
      <c r="I168" s="125">
        <f>SQRT(I166*I166+I167*I167)*1000/(1.732*'ПС 110 кВ'!I66)</f>
        <v>39.590894094622357</v>
      </c>
      <c r="J168" s="125">
        <f>SQRT(J166*J166+J167*J167)*1000/(1.732*'ПС 110 кВ'!J66)</f>
        <v>26.393929396214858</v>
      </c>
      <c r="K168" s="125">
        <f>SQRT(K166*K166+K167*K167)*1000/(1.732*'ПС 110 кВ'!K66)</f>
        <v>39.971577234454877</v>
      </c>
      <c r="L168" s="125">
        <f>SQRT(L166*L166+L167*L167)*1000/(1.732*'ПС 110 кВ'!L66)</f>
        <v>50.449560715019643</v>
      </c>
      <c r="M168" s="125">
        <f>SQRT(M166*M166+M167*M167)*1000/(1.732*'ПС 110 кВ'!M66)</f>
        <v>56.626401082220148</v>
      </c>
      <c r="N168" s="473">
        <f>SQRT(N166*N166+N167*N167)*1000/(1.732*'ПС 110 кВ'!N66)</f>
        <v>89.936048777750685</v>
      </c>
      <c r="O168" s="125">
        <f>SQRT(O166*O166+O167*O167)*1000/(1.732*'ПС 110 кВ'!O66)</f>
        <v>66.619295390758126</v>
      </c>
      <c r="P168" s="125">
        <f>SQRT(P166*P166+P167*P167)*1000/(1.732*'ПС 110 кВ'!P66)</f>
        <v>103.25990785559937</v>
      </c>
      <c r="Q168" s="125">
        <f>SQRT(Q166*Q166+Q167*Q167)*1000/(1.732*'ПС 110 кВ'!Q66)</f>
        <v>43.30254200406852</v>
      </c>
      <c r="R168" s="125">
        <f>SQRT(R166*R166+R167*R167)*1000/(1.732*'ПС 110 кВ'!R66)</f>
        <v>89.936048777750685</v>
      </c>
      <c r="S168" s="125">
        <f>SQRT(S166*S166+S167*S167)*1000/(1.732*'ПС 110 кВ'!S66)</f>
        <v>73.281224929682466</v>
      </c>
      <c r="T168" s="125">
        <f>SQRT(T166*T166+T167*T167)*1000/(1.732*'ПС 110 кВ'!T66)</f>
        <v>77.355993096710122</v>
      </c>
      <c r="U168" s="125">
        <f>SQRT(U166*U166+U167*U167)*1000/(1.732*'ПС 110 кВ'!U66)</f>
        <v>73.992689048960571</v>
      </c>
      <c r="V168" s="473">
        <f>SQRT(V166*V166+V167*V167)*1000/(1.732*'ПС 110 кВ'!V66)</f>
        <v>72.871587699649552</v>
      </c>
      <c r="W168" s="125">
        <f>SQRT(W166*W166+W167*W167)*1000/(1.732*'ПС 110 кВ'!W66)</f>
        <v>55.516079492348929</v>
      </c>
      <c r="X168" s="125">
        <f>SQRT(X166*X166+X167*X167)*1000/(1.732*'ПС 110 кВ'!X66)</f>
        <v>49.964471542992861</v>
      </c>
      <c r="Y168" s="125">
        <f>SQRT(Y166*Y166+Y167*Y167)*1000/(1.732*'ПС 110 кВ'!Y66)</f>
        <v>49.964471542992861</v>
      </c>
      <c r="Z168" s="125">
        <f>SQRT(Z166*Z166+Z167*Z167)*1000/(1.732*'ПС 110 кВ'!Z66)</f>
        <v>36.291652920020482</v>
      </c>
      <c r="AA168" s="125">
        <f>SQRT(AA166*AA166+AA167*AA167)*1000/(1.732*'ПС 110 кВ'!AA66)</f>
        <v>42.890135268924162</v>
      </c>
      <c r="AB168" s="125">
        <f>SQRT(AB166*AB166+AB167*AB167)*1000/(1.732*'ПС 110 кВ'!AB66)</f>
        <v>26.393929396214858</v>
      </c>
      <c r="AC168" s="94"/>
    </row>
    <row r="169" spans="1:32" s="5" customFormat="1" ht="12" thickBot="1">
      <c r="A169" s="1321"/>
      <c r="B169" s="1315"/>
      <c r="C169" s="11" t="s">
        <v>16</v>
      </c>
      <c r="D169" s="11"/>
      <c r="E169" s="122">
        <f t="shared" ref="E169:AC169" si="45">E167/E166</f>
        <v>0</v>
      </c>
      <c r="F169" s="122">
        <f t="shared" si="45"/>
        <v>0</v>
      </c>
      <c r="G169" s="122">
        <f t="shared" si="45"/>
        <v>0</v>
      </c>
      <c r="H169" s="471">
        <f t="shared" si="45"/>
        <v>0</v>
      </c>
      <c r="I169" s="122">
        <f t="shared" si="45"/>
        <v>0</v>
      </c>
      <c r="J169" s="122">
        <f t="shared" si="45"/>
        <v>0</v>
      </c>
      <c r="K169" s="122">
        <f t="shared" si="45"/>
        <v>0</v>
      </c>
      <c r="L169" s="122">
        <f t="shared" si="45"/>
        <v>0</v>
      </c>
      <c r="M169" s="122">
        <f t="shared" si="45"/>
        <v>0</v>
      </c>
      <c r="N169" s="471">
        <f t="shared" si="45"/>
        <v>0</v>
      </c>
      <c r="O169" s="122">
        <f t="shared" si="45"/>
        <v>0</v>
      </c>
      <c r="P169" s="122">
        <f t="shared" si="45"/>
        <v>0</v>
      </c>
      <c r="Q169" s="122">
        <f t="shared" si="45"/>
        <v>0</v>
      </c>
      <c r="R169" s="122">
        <f t="shared" si="45"/>
        <v>0</v>
      </c>
      <c r="S169" s="122">
        <f t="shared" si="45"/>
        <v>0</v>
      </c>
      <c r="T169" s="122">
        <f t="shared" si="45"/>
        <v>0</v>
      </c>
      <c r="U169" s="122">
        <f t="shared" si="45"/>
        <v>0</v>
      </c>
      <c r="V169" s="471">
        <f t="shared" si="45"/>
        <v>0</v>
      </c>
      <c r="W169" s="122">
        <f t="shared" si="45"/>
        <v>0</v>
      </c>
      <c r="X169" s="122">
        <f t="shared" si="45"/>
        <v>0</v>
      </c>
      <c r="Y169" s="122">
        <f t="shared" si="45"/>
        <v>0</v>
      </c>
      <c r="Z169" s="122">
        <f t="shared" si="45"/>
        <v>0</v>
      </c>
      <c r="AA169" s="122">
        <f t="shared" si="45"/>
        <v>0</v>
      </c>
      <c r="AB169" s="122">
        <f t="shared" si="45"/>
        <v>0</v>
      </c>
      <c r="AC169" s="129">
        <f t="shared" si="45"/>
        <v>0</v>
      </c>
    </row>
    <row r="170" spans="1:32" s="5" customFormat="1" ht="11.25">
      <c r="A170" s="1320" t="s">
        <v>570</v>
      </c>
      <c r="B170" s="1314" t="s">
        <v>569</v>
      </c>
      <c r="C170" s="10" t="s">
        <v>481</v>
      </c>
      <c r="D170" s="10" t="s">
        <v>503</v>
      </c>
      <c r="E170" s="91">
        <f>'ПС 110 кВ'!E80</f>
        <v>0.7199999999938882</v>
      </c>
      <c r="F170" s="91">
        <f>'ПС 110 кВ'!F80</f>
        <v>0.72000000001571607</v>
      </c>
      <c r="G170" s="91">
        <f>'ПС 110 кВ'!G80</f>
        <v>0.66000000000349246</v>
      </c>
      <c r="H170" s="469">
        <f>'ПС 110 кВ'!H80</f>
        <v>0.65999999998166459</v>
      </c>
      <c r="I170" s="91">
        <f>'ПС 110 кВ'!I80</f>
        <v>0.60000000001309672</v>
      </c>
      <c r="J170" s="91">
        <f>'ПС 110 кВ'!J80</f>
        <v>0.66000000000349246</v>
      </c>
      <c r="K170" s="91">
        <f>'ПС 110 кВ'!K80</f>
        <v>1.139999999992142</v>
      </c>
      <c r="L170" s="91">
        <f>'ПС 110 кВ'!L80</f>
        <v>1.0800000000017462</v>
      </c>
      <c r="M170" s="91">
        <f>'ПС 110 кВ'!M80</f>
        <v>1.2599999999947613</v>
      </c>
      <c r="N170" s="469">
        <f>'ПС 110 кВ'!N80</f>
        <v>1.7999999999956344</v>
      </c>
      <c r="O170" s="91">
        <f>'ПС 110 кВ'!O80</f>
        <v>1.7400000000052387</v>
      </c>
      <c r="P170" s="91">
        <f>'ПС 110 кВ'!P80</f>
        <v>1.6799999999930151</v>
      </c>
      <c r="Q170" s="91">
        <f>'ПС 110 кВ'!Q80</f>
        <v>1.2600000000165892</v>
      </c>
      <c r="R170" s="91">
        <f>'ПС 110 кВ'!R80</f>
        <v>1.5</v>
      </c>
      <c r="S170" s="91">
        <f>'ПС 110 кВ'!S80</f>
        <v>1.4</v>
      </c>
      <c r="T170" s="91">
        <f>'ПС 110 кВ'!T80</f>
        <v>1.6200000000026193</v>
      </c>
      <c r="U170" s="91">
        <f>'ПС 110 кВ'!U80</f>
        <v>1.5599999999903957</v>
      </c>
      <c r="V170" s="469">
        <f>'ПС 110 кВ'!V80</f>
        <v>1.5</v>
      </c>
      <c r="W170" s="91">
        <f>'ПС 110 кВ'!W80</f>
        <v>1.6200000000026193</v>
      </c>
      <c r="X170" s="91">
        <f>'ПС 110 кВ'!X80</f>
        <v>1.4399999999877764</v>
      </c>
      <c r="Y170" s="91">
        <f>'ПС 110 кВ'!Y80</f>
        <v>1.5</v>
      </c>
      <c r="Z170" s="91">
        <f>'ПС 110 кВ'!Z80</f>
        <v>1.2000000000043656</v>
      </c>
      <c r="AA170" s="91">
        <f>'ПС 110 кВ'!AA80</f>
        <v>1.3799999999973807</v>
      </c>
      <c r="AB170" s="91">
        <f>'ПС 110 кВ'!AB80</f>
        <v>0.90000000000873115</v>
      </c>
      <c r="AC170" s="136">
        <f>SUM(E170:AB170)</f>
        <v>29.600000000004364</v>
      </c>
    </row>
    <row r="171" spans="1:32" s="5" customFormat="1" ht="11.25">
      <c r="A171" s="1321"/>
      <c r="B171" s="1315"/>
      <c r="C171" s="11" t="s">
        <v>482</v>
      </c>
      <c r="D171" s="11" t="s">
        <v>503</v>
      </c>
      <c r="E171" s="93">
        <f>'ПС 110 кВ'!E81</f>
        <v>0</v>
      </c>
      <c r="F171" s="93">
        <f>'ПС 110 кВ'!F81</f>
        <v>0</v>
      </c>
      <c r="G171" s="93">
        <f>'ПС 110 кВ'!G81</f>
        <v>0</v>
      </c>
      <c r="H171" s="474">
        <f>'ПС 110 кВ'!H81</f>
        <v>0</v>
      </c>
      <c r="I171" s="93">
        <f>'ПС 110 кВ'!I81</f>
        <v>0</v>
      </c>
      <c r="J171" s="93">
        <f>'ПС 110 кВ'!J81</f>
        <v>0</v>
      </c>
      <c r="K171" s="93">
        <f>'ПС 110 кВ'!K81</f>
        <v>0</v>
      </c>
      <c r="L171" s="93">
        <f>'ПС 110 кВ'!L81</f>
        <v>0</v>
      </c>
      <c r="M171" s="93">
        <f>'ПС 110 кВ'!M81</f>
        <v>0</v>
      </c>
      <c r="N171" s="474">
        <f>'ПС 110 кВ'!N81</f>
        <v>0</v>
      </c>
      <c r="O171" s="93">
        <f>'ПС 110 кВ'!O81</f>
        <v>0</v>
      </c>
      <c r="P171" s="93">
        <f>'ПС 110 кВ'!P81</f>
        <v>0</v>
      </c>
      <c r="Q171" s="93">
        <f>'ПС 110 кВ'!Q81</f>
        <v>0.60000000000218279</v>
      </c>
      <c r="R171" s="93">
        <f>'ПС 110 кВ'!R81</f>
        <v>0</v>
      </c>
      <c r="S171" s="93">
        <f>'ПС 110 кВ'!S81</f>
        <v>0</v>
      </c>
      <c r="T171" s="93">
        <f>'ПС 110 кВ'!T81</f>
        <v>0</v>
      </c>
      <c r="U171" s="93">
        <f>'ПС 110 кВ'!U81</f>
        <v>0</v>
      </c>
      <c r="V171" s="474">
        <f>'ПС 110 кВ'!V81</f>
        <v>0</v>
      </c>
      <c r="W171" s="93">
        <f>'ПС 110 кВ'!W81</f>
        <v>0</v>
      </c>
      <c r="X171" s="93">
        <f>'ПС 110 кВ'!X81</f>
        <v>0</v>
      </c>
      <c r="Y171" s="93">
        <f>'ПС 110 кВ'!Y81</f>
        <v>0</v>
      </c>
      <c r="Z171" s="93">
        <f>'ПС 110 кВ'!Z81</f>
        <v>0</v>
      </c>
      <c r="AA171" s="93">
        <f>'ПС 110 кВ'!AA81</f>
        <v>0</v>
      </c>
      <c r="AB171" s="93">
        <f>'ПС 110 кВ'!AB81</f>
        <v>0</v>
      </c>
      <c r="AC171" s="136">
        <f>SUM(E171:AB171)</f>
        <v>0.60000000000218279</v>
      </c>
    </row>
    <row r="172" spans="1:32" s="5" customFormat="1" ht="11.25">
      <c r="A172" s="1321"/>
      <c r="B172" s="1315"/>
      <c r="C172" s="11" t="s">
        <v>8</v>
      </c>
      <c r="D172" s="11" t="s">
        <v>502</v>
      </c>
      <c r="E172" s="125">
        <f>SQRT(E170*E170+E171*E171)*1000/(1.732*'ПС 110 кВ'!E67)</f>
        <v>39.21739368179103</v>
      </c>
      <c r="F172" s="125">
        <f>SQRT(F170*F170+F171*F171)*1000/(1.732*'ПС 110 кВ'!F67)</f>
        <v>39.21739368297996</v>
      </c>
      <c r="G172" s="125">
        <f>SQRT(G170*G170+G171*G171)*1000/(1.732*'ПС 110 кВ'!G67)</f>
        <v>35.949277542137168</v>
      </c>
      <c r="H172" s="473">
        <f>SQRT(H170*H170+H171*H171)*1000/(1.732*'ПС 110 кВ'!H67)</f>
        <v>35.949277540948231</v>
      </c>
      <c r="I172" s="125">
        <f>SQRT(I170*I170+I171*I171)*1000/(1.732*'ПС 110 кВ'!I67)</f>
        <v>32.681161402483298</v>
      </c>
      <c r="J172" s="125">
        <f>SQRT(J170*J170+J171*J171)*1000/(1.732*'ПС 110 кВ'!J67)</f>
        <v>35.949277542137168</v>
      </c>
      <c r="K172" s="125">
        <f>SQRT(K170*K170+K171*K171)*1000/(1.732*'ПС 110 кВ'!K67)</f>
        <v>62.685582315635209</v>
      </c>
      <c r="L172" s="125">
        <f>SQRT(L170*L170+L171*L171)*1000/(1.732*'ПС 110 кВ'!L67)</f>
        <v>59.957365851833792</v>
      </c>
      <c r="M172" s="125">
        <f>SQRT(M170*M170+M171*M171)*1000/(1.732*'ПС 110 кВ'!M67)</f>
        <v>69.950260160068822</v>
      </c>
      <c r="N172" s="473">
        <f>SQRT(N170*N170+N171*N171)*1000/(1.732*'ПС 110 кВ'!N67)</f>
        <v>98.977235235655698</v>
      </c>
      <c r="O172" s="125">
        <f>SQRT(O170*O170+O171*O171)*1000/(1.732*'ПС 110 кВ'!O67)</f>
        <v>96.597978316977972</v>
      </c>
      <c r="P172" s="125">
        <f>SQRT(P170*P170+P171*P171)*1000/(1.732*'ПС 110 кВ'!P67)</f>
        <v>92.378752886451949</v>
      </c>
      <c r="Q172" s="125">
        <f>SQRT(Q170*Q170+Q171*Q171)*1000/(1.732*'ПС 110 кВ'!Q67)</f>
        <v>77.476264276429887</v>
      </c>
      <c r="R172" s="125">
        <f>SQRT(R170*R170+R171*R171)*1000/(1.732*'ПС 110 кВ'!R67)</f>
        <v>83.274119238523397</v>
      </c>
      <c r="S172" s="125">
        <f>SQRT(S170*S170+S171*S171)*1000/(1.732*'ПС 110 кВ'!S67)</f>
        <v>76.982294072363359</v>
      </c>
      <c r="T172" s="125">
        <f>SQRT(T170*T170+T171*T171)*1000/(1.732*'ПС 110 кВ'!T67)</f>
        <v>89.936048777750685</v>
      </c>
      <c r="U172" s="125">
        <f>SQRT(U170*U170+U171*U171)*1000/(1.732*'ПС 110 кВ'!U67)</f>
        <v>86.605084007531147</v>
      </c>
      <c r="V172" s="473">
        <f>SQRT(V170*V170+V171*V171)*1000/(1.732*'ПС 110 кВ'!V67)</f>
        <v>83.274119238523397</v>
      </c>
      <c r="W172" s="125">
        <f>SQRT(W170*W170+W171*W171)*1000/(1.732*'ПС 110 кВ'!W67)</f>
        <v>89.936048777750685</v>
      </c>
      <c r="X172" s="125">
        <f>SQRT(X170*X170+X171*X171)*1000/(1.732*'ПС 110 кВ'!X67)</f>
        <v>79.94315446830386</v>
      </c>
      <c r="Y172" s="125">
        <f>SQRT(Y170*Y170+Y171*Y171)*1000/(1.732*'ПС 110 кВ'!Y67)</f>
        <v>82.481029363246449</v>
      </c>
      <c r="Z172" s="125">
        <f>SQRT(Z170*Z170+Z171*Z171)*1000/(1.732*'ПС 110 кВ'!Z67)</f>
        <v>65.984823490837215</v>
      </c>
      <c r="AA172" s="125">
        <f>SQRT(AA170*AA170+AA171*AA171)*1000/(1.732*'ПС 110 кВ'!AA67)</f>
        <v>75.166671223928191</v>
      </c>
      <c r="AB172" s="125">
        <f>SQRT(AB170*AB170+AB171*AB171)*1000/(1.732*'ПС 110 кВ'!AB67)</f>
        <v>49.021742103130485</v>
      </c>
      <c r="AC172" s="94"/>
    </row>
    <row r="173" spans="1:32" s="5" customFormat="1" ht="12" thickBot="1">
      <c r="A173" s="1321"/>
      <c r="B173" s="1315"/>
      <c r="C173" s="11" t="s">
        <v>16</v>
      </c>
      <c r="D173" s="11"/>
      <c r="E173" s="122">
        <f t="shared" ref="E173:S173" si="46">E171/E170</f>
        <v>0</v>
      </c>
      <c r="F173" s="122">
        <f t="shared" si="46"/>
        <v>0</v>
      </c>
      <c r="G173" s="122">
        <f t="shared" si="46"/>
        <v>0</v>
      </c>
      <c r="H173" s="471">
        <f t="shared" si="46"/>
        <v>0</v>
      </c>
      <c r="I173" s="122">
        <f t="shared" si="46"/>
        <v>0</v>
      </c>
      <c r="J173" s="122">
        <f t="shared" si="46"/>
        <v>0</v>
      </c>
      <c r="K173" s="122">
        <f t="shared" si="46"/>
        <v>0</v>
      </c>
      <c r="L173" s="122">
        <f t="shared" si="46"/>
        <v>0</v>
      </c>
      <c r="M173" s="122">
        <f t="shared" si="46"/>
        <v>0</v>
      </c>
      <c r="N173" s="471">
        <f t="shared" si="46"/>
        <v>0</v>
      </c>
      <c r="O173" s="122">
        <f t="shared" si="46"/>
        <v>0</v>
      </c>
      <c r="P173" s="122">
        <f t="shared" si="46"/>
        <v>0</v>
      </c>
      <c r="Q173" s="122">
        <f t="shared" si="46"/>
        <v>0.47619047618593902</v>
      </c>
      <c r="R173" s="122">
        <f t="shared" si="46"/>
        <v>0</v>
      </c>
      <c r="S173" s="122">
        <f t="shared" si="46"/>
        <v>0</v>
      </c>
      <c r="T173" s="122">
        <f t="shared" ref="T173:AC173" si="47">T171/T170</f>
        <v>0</v>
      </c>
      <c r="U173" s="122">
        <f t="shared" si="47"/>
        <v>0</v>
      </c>
      <c r="V173" s="471">
        <f t="shared" si="47"/>
        <v>0</v>
      </c>
      <c r="W173" s="122">
        <f t="shared" si="47"/>
        <v>0</v>
      </c>
      <c r="X173" s="122">
        <f t="shared" si="47"/>
        <v>0</v>
      </c>
      <c r="Y173" s="122">
        <f t="shared" si="47"/>
        <v>0</v>
      </c>
      <c r="Z173" s="122">
        <f t="shared" si="47"/>
        <v>0</v>
      </c>
      <c r="AA173" s="122">
        <f t="shared" si="47"/>
        <v>0</v>
      </c>
      <c r="AB173" s="122">
        <f t="shared" si="47"/>
        <v>0</v>
      </c>
      <c r="AC173" s="129">
        <f t="shared" si="47"/>
        <v>2.0270270270341024E-2</v>
      </c>
    </row>
    <row r="174" spans="1:32" s="5" customFormat="1" ht="11.25">
      <c r="A174" s="1320" t="s">
        <v>108</v>
      </c>
      <c r="B174" s="1317" t="s">
        <v>536</v>
      </c>
      <c r="C174" s="10" t="s">
        <v>481</v>
      </c>
      <c r="D174" s="10" t="s">
        <v>503</v>
      </c>
      <c r="E174" s="121">
        <v>0.30000000000109139</v>
      </c>
      <c r="F174" s="121">
        <v>0.29999999999836291</v>
      </c>
      <c r="G174" s="121">
        <v>0.60000000000218279</v>
      </c>
      <c r="H174" s="470">
        <v>0.5999999999994543</v>
      </c>
      <c r="I174" s="121">
        <v>0.5999999999994543</v>
      </c>
      <c r="J174" s="121">
        <v>0.5999999999994543</v>
      </c>
      <c r="K174" s="121">
        <v>0.5999999999994543</v>
      </c>
      <c r="L174" s="121">
        <v>1.2000000000016371</v>
      </c>
      <c r="M174" s="121">
        <v>1.1999999999989086</v>
      </c>
      <c r="N174" s="470">
        <v>0.5999999999994543</v>
      </c>
      <c r="O174" s="121">
        <v>1.2000000000016371</v>
      </c>
      <c r="P174" s="121">
        <v>1.1999999999989086</v>
      </c>
      <c r="Q174" s="121">
        <v>1.2000000000016371</v>
      </c>
      <c r="R174" s="121">
        <v>1.1999999999989086</v>
      </c>
      <c r="S174" s="121">
        <v>1.1999999999989086</v>
      </c>
      <c r="T174" s="121">
        <v>1.2000000000016371</v>
      </c>
      <c r="U174" s="121">
        <v>1.7999999999983629</v>
      </c>
      <c r="V174" s="470">
        <v>1.2000000000016371</v>
      </c>
      <c r="W174" s="121">
        <v>1.1999999999989086</v>
      </c>
      <c r="X174" s="121">
        <v>1.2000000000016371</v>
      </c>
      <c r="Y174" s="121">
        <v>0.5999999999994543</v>
      </c>
      <c r="Z174" s="121">
        <v>1.1999999999989086</v>
      </c>
      <c r="AA174" s="121">
        <v>0.5999999999994543</v>
      </c>
      <c r="AB174" s="121">
        <v>0.5999999999994543</v>
      </c>
      <c r="AC174" s="136">
        <f>SUM(E174:AB174)</f>
        <v>22.199999999998909</v>
      </c>
    </row>
    <row r="175" spans="1:32" s="5" customFormat="1" ht="11.25">
      <c r="A175" s="1321"/>
      <c r="B175" s="1318"/>
      <c r="C175" s="11" t="s">
        <v>482</v>
      </c>
      <c r="D175" s="11" t="s">
        <v>503</v>
      </c>
      <c r="E175" s="93">
        <v>0</v>
      </c>
      <c r="F175" s="93">
        <v>0</v>
      </c>
      <c r="G175" s="93">
        <v>0</v>
      </c>
      <c r="H175" s="474">
        <v>0</v>
      </c>
      <c r="I175" s="93">
        <v>0</v>
      </c>
      <c r="J175" s="93">
        <v>0</v>
      </c>
      <c r="K175" s="93">
        <v>0</v>
      </c>
      <c r="L175" s="93">
        <v>0</v>
      </c>
      <c r="M175" s="93">
        <v>0</v>
      </c>
      <c r="N175" s="474">
        <v>0</v>
      </c>
      <c r="O175" s="93">
        <v>0</v>
      </c>
      <c r="P175" s="93">
        <v>0</v>
      </c>
      <c r="Q175" s="93">
        <v>0</v>
      </c>
      <c r="R175" s="93">
        <v>0</v>
      </c>
      <c r="S175" s="93">
        <v>0</v>
      </c>
      <c r="T175" s="93">
        <v>0</v>
      </c>
      <c r="U175" s="93">
        <v>0</v>
      </c>
      <c r="V175" s="474">
        <v>0</v>
      </c>
      <c r="W175" s="93">
        <v>0</v>
      </c>
      <c r="X175" s="93">
        <v>0</v>
      </c>
      <c r="Y175" s="93">
        <v>0</v>
      </c>
      <c r="Z175" s="93">
        <v>0</v>
      </c>
      <c r="AA175" s="93">
        <v>0</v>
      </c>
      <c r="AB175" s="93">
        <v>0</v>
      </c>
      <c r="AC175" s="136">
        <f>SUM(E175:AB175)</f>
        <v>0</v>
      </c>
      <c r="AD175" s="5" t="s">
        <v>469</v>
      </c>
    </row>
    <row r="176" spans="1:32" s="5" customFormat="1" ht="12">
      <c r="A176" s="1321"/>
      <c r="B176" s="1318"/>
      <c r="C176" s="11" t="s">
        <v>8</v>
      </c>
      <c r="D176" s="11" t="s">
        <v>463</v>
      </c>
      <c r="E176" s="1089">
        <v>30</v>
      </c>
      <c r="F176" s="1088">
        <v>27</v>
      </c>
      <c r="G176" s="1088">
        <v>27</v>
      </c>
      <c r="H176" s="473">
        <v>27</v>
      </c>
      <c r="I176" s="1088">
        <v>29</v>
      </c>
      <c r="J176" s="1088">
        <v>32</v>
      </c>
      <c r="K176" s="1088">
        <v>36</v>
      </c>
      <c r="L176" s="1088">
        <v>62</v>
      </c>
      <c r="M176" s="1088">
        <v>76</v>
      </c>
      <c r="N176" s="473">
        <v>79</v>
      </c>
      <c r="O176" s="1088">
        <v>83</v>
      </c>
      <c r="P176" s="1088">
        <v>84</v>
      </c>
      <c r="Q176" s="1088">
        <v>85</v>
      </c>
      <c r="R176" s="1088">
        <v>78</v>
      </c>
      <c r="S176" s="1088">
        <v>78</v>
      </c>
      <c r="T176" s="1088">
        <v>83</v>
      </c>
      <c r="U176" s="1088">
        <v>75</v>
      </c>
      <c r="V176" s="473">
        <v>65</v>
      </c>
      <c r="W176" s="1088">
        <v>62</v>
      </c>
      <c r="X176" s="1088">
        <v>53</v>
      </c>
      <c r="Y176" s="1088">
        <v>50</v>
      </c>
      <c r="Z176" s="1088">
        <v>41</v>
      </c>
      <c r="AA176" s="1088">
        <v>34</v>
      </c>
      <c r="AB176" s="1090">
        <v>32</v>
      </c>
      <c r="AC176" s="94"/>
    </row>
    <row r="177" spans="1:30" s="5" customFormat="1" ht="12" thickBot="1">
      <c r="A177" s="1321"/>
      <c r="B177" s="1318"/>
      <c r="C177" s="11" t="s">
        <v>16</v>
      </c>
      <c r="D177" s="11"/>
      <c r="E177" s="122">
        <f t="shared" ref="E177:AB177" si="48">E175/E174</f>
        <v>0</v>
      </c>
      <c r="F177" s="122">
        <f t="shared" si="48"/>
        <v>0</v>
      </c>
      <c r="G177" s="122">
        <f t="shared" si="48"/>
        <v>0</v>
      </c>
      <c r="H177" s="471">
        <f t="shared" si="48"/>
        <v>0</v>
      </c>
      <c r="I177" s="122">
        <f t="shared" si="48"/>
        <v>0</v>
      </c>
      <c r="J177" s="122">
        <f t="shared" si="48"/>
        <v>0</v>
      </c>
      <c r="K177" s="122">
        <f t="shared" si="48"/>
        <v>0</v>
      </c>
      <c r="L177" s="122">
        <f t="shared" si="48"/>
        <v>0</v>
      </c>
      <c r="M177" s="122">
        <f t="shared" si="48"/>
        <v>0</v>
      </c>
      <c r="N177" s="471">
        <f t="shared" si="48"/>
        <v>0</v>
      </c>
      <c r="O177" s="122">
        <f t="shared" si="48"/>
        <v>0</v>
      </c>
      <c r="P177" s="122">
        <f t="shared" si="48"/>
        <v>0</v>
      </c>
      <c r="Q177" s="122">
        <f t="shared" si="48"/>
        <v>0</v>
      </c>
      <c r="R177" s="122">
        <f t="shared" si="48"/>
        <v>0</v>
      </c>
      <c r="S177" s="122">
        <f t="shared" si="48"/>
        <v>0</v>
      </c>
      <c r="T177" s="122">
        <f t="shared" si="48"/>
        <v>0</v>
      </c>
      <c r="U177" s="122">
        <f t="shared" si="48"/>
        <v>0</v>
      </c>
      <c r="V177" s="471">
        <f t="shared" si="48"/>
        <v>0</v>
      </c>
      <c r="W177" s="122">
        <f t="shared" si="48"/>
        <v>0</v>
      </c>
      <c r="X177" s="122">
        <f t="shared" si="48"/>
        <v>0</v>
      </c>
      <c r="Y177" s="122">
        <f t="shared" si="48"/>
        <v>0</v>
      </c>
      <c r="Z177" s="122">
        <f t="shared" si="48"/>
        <v>0</v>
      </c>
      <c r="AA177" s="122">
        <f t="shared" si="48"/>
        <v>0</v>
      </c>
      <c r="AB177" s="122">
        <f t="shared" si="48"/>
        <v>0</v>
      </c>
      <c r="AC177" s="94">
        <f>AC175/AC174</f>
        <v>0</v>
      </c>
    </row>
    <row r="178" spans="1:30" s="4" customFormat="1" ht="11.25">
      <c r="A178" s="1320" t="s">
        <v>101</v>
      </c>
      <c r="B178" s="1317" t="s">
        <v>537</v>
      </c>
      <c r="C178" s="10" t="s">
        <v>481</v>
      </c>
      <c r="D178" s="10" t="s">
        <v>503</v>
      </c>
      <c r="E178" s="87">
        <v>0.42000000000371074</v>
      </c>
      <c r="F178" s="87">
        <v>0.41999999999825377</v>
      </c>
      <c r="G178" s="87">
        <v>0.78000000000065484</v>
      </c>
      <c r="H178" s="469">
        <v>0.54000000000087311</v>
      </c>
      <c r="I178" s="87">
        <v>0.78000000000065484</v>
      </c>
      <c r="J178" s="87">
        <v>0.71999999999934516</v>
      </c>
      <c r="K178" s="87">
        <v>1.1399999999975989</v>
      </c>
      <c r="L178" s="87">
        <v>1.5600000000013097</v>
      </c>
      <c r="M178" s="87">
        <v>1.5600000000013097</v>
      </c>
      <c r="N178" s="469">
        <v>0.95999999999912689</v>
      </c>
      <c r="O178" s="87">
        <v>0.95999999999912689</v>
      </c>
      <c r="P178" s="87">
        <v>1.4399999999986903</v>
      </c>
      <c r="Q178" s="87">
        <v>1.5</v>
      </c>
      <c r="R178" s="87">
        <v>1.3800000000028376</v>
      </c>
      <c r="S178" s="87">
        <v>1.0799999999962893</v>
      </c>
      <c r="T178" s="87">
        <v>1.5</v>
      </c>
      <c r="U178" s="87">
        <v>1.680000000003929</v>
      </c>
      <c r="V178" s="469">
        <v>2.0400000000008731</v>
      </c>
      <c r="W178" s="87">
        <v>1.319999999996071</v>
      </c>
      <c r="X178" s="87">
        <v>1.320000000001528</v>
      </c>
      <c r="Y178" s="87">
        <v>1.320000000001528</v>
      </c>
      <c r="Z178" s="87">
        <v>1.1999999999989086</v>
      </c>
      <c r="AA178" s="87">
        <v>1.0200000000004366</v>
      </c>
      <c r="AB178" s="87">
        <v>0.89999999999781721</v>
      </c>
      <c r="AC178" s="235">
        <f>SUM(E178:AB178)</f>
        <v>27.540000000000873</v>
      </c>
    </row>
    <row r="179" spans="1:30" s="4" customFormat="1" ht="11.25">
      <c r="A179" s="1328"/>
      <c r="B179" s="1329"/>
      <c r="C179" s="11" t="s">
        <v>482</v>
      </c>
      <c r="D179" s="11" t="s">
        <v>503</v>
      </c>
      <c r="E179" s="99">
        <v>0</v>
      </c>
      <c r="F179" s="99">
        <v>0</v>
      </c>
      <c r="G179" s="99">
        <v>0</v>
      </c>
      <c r="H179" s="474">
        <v>0</v>
      </c>
      <c r="I179" s="99">
        <v>0</v>
      </c>
      <c r="J179" s="99">
        <v>0</v>
      </c>
      <c r="K179" s="99">
        <v>0</v>
      </c>
      <c r="L179" s="99">
        <v>0</v>
      </c>
      <c r="M179" s="99">
        <v>0</v>
      </c>
      <c r="N179" s="474">
        <v>0</v>
      </c>
      <c r="O179" s="99">
        <v>0</v>
      </c>
      <c r="P179" s="99">
        <v>0</v>
      </c>
      <c r="Q179" s="99">
        <v>0</v>
      </c>
      <c r="R179" s="99">
        <v>0</v>
      </c>
      <c r="S179" s="99">
        <v>0</v>
      </c>
      <c r="T179" s="99">
        <v>0</v>
      </c>
      <c r="U179" s="99">
        <v>0</v>
      </c>
      <c r="V179" s="474">
        <v>0</v>
      </c>
      <c r="W179" s="99">
        <v>0</v>
      </c>
      <c r="X179" s="99">
        <v>0</v>
      </c>
      <c r="Y179" s="99">
        <v>0</v>
      </c>
      <c r="Z179" s="99">
        <v>0</v>
      </c>
      <c r="AA179" s="99">
        <v>0</v>
      </c>
      <c r="AB179" s="99">
        <v>0</v>
      </c>
      <c r="AC179" s="235">
        <f>SUM(E179:AB179)</f>
        <v>0</v>
      </c>
      <c r="AD179" s="4" t="s">
        <v>469</v>
      </c>
    </row>
    <row r="180" spans="1:30" s="4" customFormat="1" ht="12">
      <c r="A180" s="1328"/>
      <c r="B180" s="1329"/>
      <c r="C180" s="11" t="s">
        <v>8</v>
      </c>
      <c r="D180" s="11" t="s">
        <v>463</v>
      </c>
      <c r="E180" s="1092">
        <v>41</v>
      </c>
      <c r="F180" s="1091">
        <v>39</v>
      </c>
      <c r="G180" s="1091">
        <v>37</v>
      </c>
      <c r="H180" s="473">
        <v>37</v>
      </c>
      <c r="I180" s="1091">
        <v>38</v>
      </c>
      <c r="J180" s="1091">
        <v>38</v>
      </c>
      <c r="K180" s="1091">
        <v>56</v>
      </c>
      <c r="L180" s="1091">
        <v>70</v>
      </c>
      <c r="M180" s="1091">
        <v>91</v>
      </c>
      <c r="N180" s="473">
        <v>91</v>
      </c>
      <c r="O180" s="1091">
        <v>91</v>
      </c>
      <c r="P180" s="1091">
        <v>87</v>
      </c>
      <c r="Q180" s="1091">
        <v>83</v>
      </c>
      <c r="R180" s="1091">
        <v>88</v>
      </c>
      <c r="S180" s="1091">
        <v>88</v>
      </c>
      <c r="T180" s="1091">
        <v>93</v>
      </c>
      <c r="U180" s="1091">
        <v>91</v>
      </c>
      <c r="V180" s="473">
        <v>84</v>
      </c>
      <c r="W180" s="1091">
        <v>79</v>
      </c>
      <c r="X180" s="1091">
        <v>80</v>
      </c>
      <c r="Y180" s="1091">
        <v>73</v>
      </c>
      <c r="Z180" s="1091">
        <v>63</v>
      </c>
      <c r="AA180" s="1091">
        <v>55</v>
      </c>
      <c r="AB180" s="1093">
        <v>47</v>
      </c>
      <c r="AC180" s="100"/>
    </row>
    <row r="181" spans="1:30" s="4" customFormat="1" ht="12" thickBot="1">
      <c r="A181" s="1328"/>
      <c r="B181" s="1329"/>
      <c r="C181" s="11" t="s">
        <v>16</v>
      </c>
      <c r="D181" s="11"/>
      <c r="E181" s="127">
        <f t="shared" ref="E181:AC181" si="49">E179/E178</f>
        <v>0</v>
      </c>
      <c r="F181" s="127">
        <f t="shared" si="49"/>
        <v>0</v>
      </c>
      <c r="G181" s="127">
        <f t="shared" si="49"/>
        <v>0</v>
      </c>
      <c r="H181" s="471">
        <f t="shared" si="49"/>
        <v>0</v>
      </c>
      <c r="I181" s="127">
        <f t="shared" si="49"/>
        <v>0</v>
      </c>
      <c r="J181" s="127">
        <f t="shared" si="49"/>
        <v>0</v>
      </c>
      <c r="K181" s="127">
        <f t="shared" si="49"/>
        <v>0</v>
      </c>
      <c r="L181" s="127">
        <f t="shared" si="49"/>
        <v>0</v>
      </c>
      <c r="M181" s="127">
        <f t="shared" si="49"/>
        <v>0</v>
      </c>
      <c r="N181" s="471">
        <f t="shared" si="49"/>
        <v>0</v>
      </c>
      <c r="O181" s="127">
        <f t="shared" si="49"/>
        <v>0</v>
      </c>
      <c r="P181" s="127">
        <f t="shared" si="49"/>
        <v>0</v>
      </c>
      <c r="Q181" s="127">
        <f t="shared" si="49"/>
        <v>0</v>
      </c>
      <c r="R181" s="127">
        <f t="shared" si="49"/>
        <v>0</v>
      </c>
      <c r="S181" s="127">
        <f t="shared" si="49"/>
        <v>0</v>
      </c>
      <c r="T181" s="127">
        <f t="shared" si="49"/>
        <v>0</v>
      </c>
      <c r="U181" s="127">
        <f t="shared" si="49"/>
        <v>0</v>
      </c>
      <c r="V181" s="471">
        <f t="shared" si="49"/>
        <v>0</v>
      </c>
      <c r="W181" s="127">
        <f t="shared" si="49"/>
        <v>0</v>
      </c>
      <c r="X181" s="127">
        <f t="shared" si="49"/>
        <v>0</v>
      </c>
      <c r="Y181" s="127">
        <f t="shared" si="49"/>
        <v>0</v>
      </c>
      <c r="Z181" s="127">
        <f t="shared" si="49"/>
        <v>0</v>
      </c>
      <c r="AA181" s="127">
        <f t="shared" si="49"/>
        <v>0</v>
      </c>
      <c r="AB181" s="127">
        <f t="shared" si="49"/>
        <v>0</v>
      </c>
      <c r="AC181" s="130">
        <f t="shared" si="49"/>
        <v>0</v>
      </c>
    </row>
    <row r="182" spans="1:30" s="5" customFormat="1" ht="11.25">
      <c r="A182" s="292" t="s">
        <v>538</v>
      </c>
      <c r="B182" s="293"/>
      <c r="C182" s="294"/>
      <c r="D182" s="294"/>
      <c r="E182" s="295">
        <f t="shared" ref="E182:AB182" si="50">E174+E178</f>
        <v>0.72000000000480213</v>
      </c>
      <c r="F182" s="295">
        <f t="shared" si="50"/>
        <v>0.71999999999661668</v>
      </c>
      <c r="G182" s="295">
        <f t="shared" si="50"/>
        <v>1.3800000000028376</v>
      </c>
      <c r="H182" s="295">
        <f t="shared" si="50"/>
        <v>1.1400000000003274</v>
      </c>
      <c r="I182" s="295">
        <f t="shared" si="50"/>
        <v>1.3800000000001091</v>
      </c>
      <c r="J182" s="295">
        <f t="shared" si="50"/>
        <v>1.3199999999987995</v>
      </c>
      <c r="K182" s="295">
        <f t="shared" si="50"/>
        <v>1.7399999999970532</v>
      </c>
      <c r="L182" s="295">
        <f t="shared" si="50"/>
        <v>2.7600000000029468</v>
      </c>
      <c r="M182" s="295">
        <f t="shared" si="50"/>
        <v>2.7600000000002183</v>
      </c>
      <c r="N182" s="295">
        <f t="shared" si="50"/>
        <v>1.5599999999985812</v>
      </c>
      <c r="O182" s="295">
        <f t="shared" si="50"/>
        <v>2.160000000000764</v>
      </c>
      <c r="P182" s="295">
        <f t="shared" si="50"/>
        <v>2.6399999999975989</v>
      </c>
      <c r="Q182" s="295">
        <f t="shared" si="50"/>
        <v>2.7000000000016371</v>
      </c>
      <c r="R182" s="295">
        <f t="shared" si="50"/>
        <v>2.5800000000017462</v>
      </c>
      <c r="S182" s="295">
        <f t="shared" si="50"/>
        <v>2.2799999999951979</v>
      </c>
      <c r="T182" s="295">
        <f t="shared" si="50"/>
        <v>2.7000000000016371</v>
      </c>
      <c r="U182" s="295">
        <f t="shared" si="50"/>
        <v>3.4800000000022919</v>
      </c>
      <c r="V182" s="295">
        <f t="shared" si="50"/>
        <v>3.2400000000025102</v>
      </c>
      <c r="W182" s="295">
        <f t="shared" si="50"/>
        <v>2.5199999999949796</v>
      </c>
      <c r="X182" s="295">
        <f t="shared" si="50"/>
        <v>2.520000000003165</v>
      </c>
      <c r="Y182" s="295">
        <f t="shared" si="50"/>
        <v>1.9200000000009823</v>
      </c>
      <c r="Z182" s="295">
        <f t="shared" si="50"/>
        <v>2.3999999999978172</v>
      </c>
      <c r="AA182" s="295">
        <f t="shared" si="50"/>
        <v>1.6199999999998909</v>
      </c>
      <c r="AB182" s="295">
        <f t="shared" si="50"/>
        <v>1.4999999999972715</v>
      </c>
      <c r="AC182" s="296"/>
    </row>
    <row r="183" spans="1:30" s="5" customFormat="1" ht="11.25">
      <c r="A183" s="297" t="s">
        <v>539</v>
      </c>
      <c r="B183" s="298"/>
      <c r="C183" s="299"/>
      <c r="D183" s="299"/>
      <c r="E183" s="307">
        <f t="shared" ref="E183:AB183" si="51">E175+E179</f>
        <v>0</v>
      </c>
      <c r="F183" s="307">
        <f t="shared" si="51"/>
        <v>0</v>
      </c>
      <c r="G183" s="307">
        <f t="shared" si="51"/>
        <v>0</v>
      </c>
      <c r="H183" s="307">
        <f t="shared" si="51"/>
        <v>0</v>
      </c>
      <c r="I183" s="307">
        <f t="shared" si="51"/>
        <v>0</v>
      </c>
      <c r="J183" s="307">
        <f t="shared" si="51"/>
        <v>0</v>
      </c>
      <c r="K183" s="307">
        <f t="shared" si="51"/>
        <v>0</v>
      </c>
      <c r="L183" s="307">
        <f t="shared" si="51"/>
        <v>0</v>
      </c>
      <c r="M183" s="307">
        <f t="shared" si="51"/>
        <v>0</v>
      </c>
      <c r="N183" s="307">
        <f t="shared" si="51"/>
        <v>0</v>
      </c>
      <c r="O183" s="307">
        <f t="shared" si="51"/>
        <v>0</v>
      </c>
      <c r="P183" s="307">
        <f t="shared" si="51"/>
        <v>0</v>
      </c>
      <c r="Q183" s="307">
        <f t="shared" si="51"/>
        <v>0</v>
      </c>
      <c r="R183" s="307">
        <f t="shared" si="51"/>
        <v>0</v>
      </c>
      <c r="S183" s="307">
        <f t="shared" si="51"/>
        <v>0</v>
      </c>
      <c r="T183" s="307">
        <f t="shared" si="51"/>
        <v>0</v>
      </c>
      <c r="U183" s="307">
        <f t="shared" si="51"/>
        <v>0</v>
      </c>
      <c r="V183" s="307">
        <f t="shared" si="51"/>
        <v>0</v>
      </c>
      <c r="W183" s="307">
        <f t="shared" si="51"/>
        <v>0</v>
      </c>
      <c r="X183" s="307">
        <f t="shared" si="51"/>
        <v>0</v>
      </c>
      <c r="Y183" s="307">
        <f t="shared" si="51"/>
        <v>0</v>
      </c>
      <c r="Z183" s="307">
        <f t="shared" si="51"/>
        <v>0</v>
      </c>
      <c r="AA183" s="307">
        <f t="shared" si="51"/>
        <v>0</v>
      </c>
      <c r="AB183" s="307">
        <f t="shared" si="51"/>
        <v>0</v>
      </c>
      <c r="AC183" s="301"/>
    </row>
    <row r="184" spans="1:30" s="5" customFormat="1" ht="12" thickBot="1">
      <c r="A184" s="302" t="s">
        <v>540</v>
      </c>
      <c r="B184" s="303"/>
      <c r="C184" s="304"/>
      <c r="D184" s="304"/>
      <c r="E184" s="305">
        <f t="shared" ref="E184:AB184" si="52">SQRT(E182*E182+E183*E183)</f>
        <v>0.72000000000480213</v>
      </c>
      <c r="F184" s="305">
        <f t="shared" si="52"/>
        <v>0.71999999999661668</v>
      </c>
      <c r="G184" s="305">
        <f t="shared" si="52"/>
        <v>1.3800000000028376</v>
      </c>
      <c r="H184" s="305">
        <f t="shared" si="52"/>
        <v>1.1400000000003274</v>
      </c>
      <c r="I184" s="305">
        <f t="shared" si="52"/>
        <v>1.3800000000001091</v>
      </c>
      <c r="J184" s="305">
        <f t="shared" si="52"/>
        <v>1.3199999999987995</v>
      </c>
      <c r="K184" s="305">
        <f t="shared" si="52"/>
        <v>1.7399999999970532</v>
      </c>
      <c r="L184" s="305">
        <f t="shared" si="52"/>
        <v>2.7600000000029468</v>
      </c>
      <c r="M184" s="305">
        <f t="shared" si="52"/>
        <v>2.7600000000002183</v>
      </c>
      <c r="N184" s="305">
        <f t="shared" si="52"/>
        <v>1.5599999999985812</v>
      </c>
      <c r="O184" s="305">
        <f t="shared" si="52"/>
        <v>2.160000000000764</v>
      </c>
      <c r="P184" s="305">
        <f t="shared" si="52"/>
        <v>2.6399999999975989</v>
      </c>
      <c r="Q184" s="305">
        <f t="shared" si="52"/>
        <v>2.7000000000016371</v>
      </c>
      <c r="R184" s="305">
        <f t="shared" si="52"/>
        <v>2.5800000000017462</v>
      </c>
      <c r="S184" s="305">
        <f t="shared" si="52"/>
        <v>2.2799999999951979</v>
      </c>
      <c r="T184" s="305">
        <f t="shared" si="52"/>
        <v>2.7000000000016371</v>
      </c>
      <c r="U184" s="305">
        <f t="shared" si="52"/>
        <v>3.4800000000022919</v>
      </c>
      <c r="V184" s="305">
        <f t="shared" si="52"/>
        <v>3.2400000000025102</v>
      </c>
      <c r="W184" s="305">
        <f t="shared" si="52"/>
        <v>2.5199999999949796</v>
      </c>
      <c r="X184" s="305">
        <f t="shared" si="52"/>
        <v>2.520000000003165</v>
      </c>
      <c r="Y184" s="305">
        <f t="shared" si="52"/>
        <v>1.9200000000009823</v>
      </c>
      <c r="Z184" s="305">
        <f t="shared" si="52"/>
        <v>2.3999999999978172</v>
      </c>
      <c r="AA184" s="305">
        <f t="shared" si="52"/>
        <v>1.6199999999998909</v>
      </c>
      <c r="AB184" s="305">
        <f t="shared" si="52"/>
        <v>1.4999999999972715</v>
      </c>
      <c r="AC184" s="306"/>
    </row>
    <row r="185" spans="1:30" s="13" customFormat="1" ht="14.25" customHeight="1" thickBot="1">
      <c r="A185" s="153" t="s">
        <v>303</v>
      </c>
      <c r="B185" s="154"/>
      <c r="C185" s="155"/>
      <c r="D185" s="155"/>
      <c r="E185" s="3">
        <v>1</v>
      </c>
      <c r="F185" s="3">
        <v>2</v>
      </c>
      <c r="G185" s="3">
        <v>3</v>
      </c>
      <c r="H185" s="3">
        <v>4</v>
      </c>
      <c r="I185" s="3">
        <v>5</v>
      </c>
      <c r="J185" s="3">
        <v>6</v>
      </c>
      <c r="K185" s="3">
        <v>7</v>
      </c>
      <c r="L185" s="3">
        <v>8</v>
      </c>
      <c r="M185" s="3">
        <v>9</v>
      </c>
      <c r="N185" s="3">
        <v>10</v>
      </c>
      <c r="O185" s="3">
        <v>11</v>
      </c>
      <c r="P185" s="3">
        <v>12</v>
      </c>
      <c r="Q185" s="3">
        <v>13</v>
      </c>
      <c r="R185" s="3">
        <v>14</v>
      </c>
      <c r="S185" s="3">
        <v>15</v>
      </c>
      <c r="T185" s="3">
        <v>16</v>
      </c>
      <c r="U185" s="3">
        <v>17</v>
      </c>
      <c r="V185" s="3">
        <v>18</v>
      </c>
      <c r="W185" s="3">
        <v>19</v>
      </c>
      <c r="X185" s="3">
        <v>20</v>
      </c>
      <c r="Y185" s="3">
        <v>21</v>
      </c>
      <c r="Z185" s="3">
        <v>22</v>
      </c>
      <c r="AA185" s="3">
        <v>23</v>
      </c>
      <c r="AB185" s="3">
        <v>24</v>
      </c>
      <c r="AC185" s="156"/>
    </row>
    <row r="186" spans="1:30" s="32" customFormat="1" ht="14.25" customHeight="1">
      <c r="A186" s="28" t="s">
        <v>144</v>
      </c>
      <c r="B186" s="475"/>
      <c r="C186" s="476" t="s">
        <v>13</v>
      </c>
      <c r="D186" s="476" t="s">
        <v>463</v>
      </c>
      <c r="E186" s="481">
        <v>10.439999580383301</v>
      </c>
      <c r="F186" s="481">
        <v>10.470000267028809</v>
      </c>
      <c r="G186" s="481">
        <v>10.460000038146973</v>
      </c>
      <c r="H186" s="481">
        <v>10.470000267028809</v>
      </c>
      <c r="I186" s="481">
        <v>10.470000267028809</v>
      </c>
      <c r="J186" s="481">
        <v>10.449999809265137</v>
      </c>
      <c r="K186" s="481">
        <v>10.359999656677246</v>
      </c>
      <c r="L186" s="481">
        <v>10.229999542236328</v>
      </c>
      <c r="M186" s="481">
        <v>10.300000190734863</v>
      </c>
      <c r="N186" s="481">
        <v>10.319999694824219</v>
      </c>
      <c r="O186" s="481">
        <v>10.279999732971191</v>
      </c>
      <c r="P186" s="481">
        <v>10.340000152587891</v>
      </c>
      <c r="Q186" s="481">
        <v>10.279999732971191</v>
      </c>
      <c r="R186" s="481">
        <v>10.319999694824219</v>
      </c>
      <c r="S186" s="481">
        <v>10.310000419616699</v>
      </c>
      <c r="T186" s="481">
        <v>10.239999771118164</v>
      </c>
      <c r="U186" s="481">
        <v>10.239999771118164</v>
      </c>
      <c r="V186" s="481">
        <v>10.260000228881836</v>
      </c>
      <c r="W186" s="481">
        <v>10.289999961853027</v>
      </c>
      <c r="X186" s="481">
        <v>10.319999694824219</v>
      </c>
      <c r="Y186" s="481">
        <v>10.340000152587891</v>
      </c>
      <c r="Z186" s="481">
        <v>10.409999847412109</v>
      </c>
      <c r="AA186" s="481">
        <v>10.439999580383301</v>
      </c>
      <c r="AB186" s="481">
        <v>10.460000038146973</v>
      </c>
      <c r="AC186" s="478"/>
    </row>
    <row r="187" spans="1:30" s="32" customFormat="1" ht="14.25" customHeight="1" thickBot="1">
      <c r="A187" s="35" t="s">
        <v>145</v>
      </c>
      <c r="B187" s="36"/>
      <c r="C187" s="482" t="s">
        <v>13</v>
      </c>
      <c r="D187" s="482" t="s">
        <v>463</v>
      </c>
      <c r="E187" s="484">
        <v>10.579999923706055</v>
      </c>
      <c r="F187" s="484">
        <v>10.630000114440918</v>
      </c>
      <c r="G187" s="484">
        <v>10.630000114440918</v>
      </c>
      <c r="H187" s="484">
        <v>10.640000343322754</v>
      </c>
      <c r="I187" s="484">
        <v>10.659999847412109</v>
      </c>
      <c r="J187" s="484">
        <v>10.619999885559082</v>
      </c>
      <c r="K187" s="484">
        <v>10.5</v>
      </c>
      <c r="L187" s="484">
        <v>10.340000152587891</v>
      </c>
      <c r="M187" s="484">
        <v>10.380000114440918</v>
      </c>
      <c r="N187" s="484">
        <v>10.449999809265137</v>
      </c>
      <c r="O187" s="484">
        <v>10.390000343322754</v>
      </c>
      <c r="P187" s="484">
        <v>10.460000038146973</v>
      </c>
      <c r="Q187" s="484">
        <v>10.420000076293945</v>
      </c>
      <c r="R187" s="484">
        <v>10.449999809265137</v>
      </c>
      <c r="S187" s="484">
        <v>10.439999580383301</v>
      </c>
      <c r="T187" s="484">
        <v>10.350000381469727</v>
      </c>
      <c r="U187" s="484">
        <v>10.399999618530273</v>
      </c>
      <c r="V187" s="484">
        <v>10.390000343322754</v>
      </c>
      <c r="W187" s="484">
        <v>10.430000305175781</v>
      </c>
      <c r="X187" s="484">
        <v>10.420000076293945</v>
      </c>
      <c r="Y187" s="484">
        <v>10.460000038146973</v>
      </c>
      <c r="Z187" s="484">
        <v>10.5</v>
      </c>
      <c r="AA187" s="484">
        <v>10.579999923706055</v>
      </c>
      <c r="AB187" s="484">
        <v>10.590000152587891</v>
      </c>
      <c r="AC187" s="485"/>
    </row>
    <row r="188" spans="1:30" s="5" customFormat="1" ht="11.25">
      <c r="A188" s="1320" t="s">
        <v>100</v>
      </c>
      <c r="B188" s="1317" t="s">
        <v>571</v>
      </c>
      <c r="C188" s="10" t="s">
        <v>481</v>
      </c>
      <c r="D188" s="10" t="s">
        <v>503</v>
      </c>
      <c r="E188" s="121">
        <v>2.9999999999745341E-2</v>
      </c>
      <c r="F188" s="121">
        <v>3.0000000000654836E-2</v>
      </c>
      <c r="G188" s="121">
        <v>3.999999999996362E-2</v>
      </c>
      <c r="H188" s="470">
        <v>2.9999999999745341E-2</v>
      </c>
      <c r="I188" s="121">
        <v>2.9999999999745341E-2</v>
      </c>
      <c r="J188" s="121">
        <v>3.999999999996362E-2</v>
      </c>
      <c r="K188" s="121">
        <v>0.1000000000003638</v>
      </c>
      <c r="L188" s="121">
        <v>9.9999999999454303E-2</v>
      </c>
      <c r="M188" s="121">
        <v>0.1000000000003638</v>
      </c>
      <c r="N188" s="470">
        <v>0.1000000000003638</v>
      </c>
      <c r="O188" s="121">
        <v>0.1999999999998181</v>
      </c>
      <c r="P188" s="121">
        <v>9.9999999999454303E-2</v>
      </c>
      <c r="Q188" s="121">
        <v>0.1000000000003638</v>
      </c>
      <c r="R188" s="121">
        <v>0.1000000000003638</v>
      </c>
      <c r="S188" s="121">
        <v>0.1999999999998181</v>
      </c>
      <c r="T188" s="121">
        <v>9.9999999999454303E-2</v>
      </c>
      <c r="U188" s="121">
        <v>0.1000000000003638</v>
      </c>
      <c r="V188" s="470">
        <v>0.1000000000003638</v>
      </c>
      <c r="W188" s="121">
        <v>9.9999999999454303E-2</v>
      </c>
      <c r="X188" s="121">
        <v>0.1000000000003638</v>
      </c>
      <c r="Y188" s="121">
        <v>5.0000000000181899E-2</v>
      </c>
      <c r="Z188" s="121">
        <v>4.9999999999272404E-2</v>
      </c>
      <c r="AA188" s="121">
        <v>0</v>
      </c>
      <c r="AB188" s="121">
        <v>0</v>
      </c>
      <c r="AC188" s="136">
        <f>SUM(E188:AB188)</f>
        <v>1.8999999999996362</v>
      </c>
    </row>
    <row r="189" spans="1:30" s="5" customFormat="1" ht="11.25">
      <c r="A189" s="1321"/>
      <c r="B189" s="1318"/>
      <c r="C189" s="11" t="s">
        <v>482</v>
      </c>
      <c r="D189" s="11" t="s">
        <v>464</v>
      </c>
      <c r="E189" s="93"/>
      <c r="F189" s="93"/>
      <c r="G189" s="93"/>
      <c r="H189" s="474"/>
      <c r="I189" s="93"/>
      <c r="J189" s="93"/>
      <c r="K189" s="93"/>
      <c r="L189" s="93"/>
      <c r="M189" s="93"/>
      <c r="N189" s="474"/>
      <c r="O189" s="93"/>
      <c r="P189" s="93"/>
      <c r="Q189" s="93"/>
      <c r="R189" s="93"/>
      <c r="S189" s="93"/>
      <c r="T189" s="93"/>
      <c r="U189" s="93"/>
      <c r="V189" s="474"/>
      <c r="W189" s="93"/>
      <c r="X189" s="93"/>
      <c r="Y189" s="93"/>
      <c r="Z189" s="93"/>
      <c r="AA189" s="93"/>
      <c r="AB189" s="93"/>
      <c r="AC189" s="136">
        <f>SUM(E189:AB189)</f>
        <v>0</v>
      </c>
    </row>
    <row r="190" spans="1:30" s="5" customFormat="1" ht="11.25">
      <c r="A190" s="1321"/>
      <c r="B190" s="1318"/>
      <c r="C190" s="11" t="s">
        <v>8</v>
      </c>
      <c r="D190" s="11" t="s">
        <v>502</v>
      </c>
      <c r="E190" s="125">
        <f>SQRT(E188*E188+E189*E189)*1000/(1.732*E186)</f>
        <v>1.6591012320231138</v>
      </c>
      <c r="F190" s="125">
        <f t="shared" ref="F190:AB190" si="53">SQRT(F188*F188+F189*F189)*1000/(1.732*F186)</f>
        <v>1.6543472516620306</v>
      </c>
      <c r="G190" s="125">
        <f t="shared" si="53"/>
        <v>2.2079051756656889</v>
      </c>
      <c r="H190" s="473">
        <f t="shared" si="53"/>
        <v>1.6543472516118767</v>
      </c>
      <c r="I190" s="125">
        <f t="shared" si="53"/>
        <v>1.6543472516118767</v>
      </c>
      <c r="J190" s="125">
        <f t="shared" si="53"/>
        <v>2.210018051982344</v>
      </c>
      <c r="K190" s="125">
        <f t="shared" si="53"/>
        <v>5.5730427092504753</v>
      </c>
      <c r="L190" s="125">
        <f t="shared" si="53"/>
        <v>5.6438634543023571</v>
      </c>
      <c r="M190" s="125">
        <f t="shared" si="53"/>
        <v>5.6055067461472809</v>
      </c>
      <c r="N190" s="473">
        <f t="shared" si="53"/>
        <v>5.5946436300225093</v>
      </c>
      <c r="O190" s="125">
        <f t="shared" si="53"/>
        <v>11.232825302327623</v>
      </c>
      <c r="P190" s="125">
        <f t="shared" si="53"/>
        <v>5.5838220214636189</v>
      </c>
      <c r="Q190" s="125">
        <f t="shared" si="53"/>
        <v>5.6164126511893517</v>
      </c>
      <c r="R190" s="125">
        <f t="shared" si="53"/>
        <v>5.5946436300225093</v>
      </c>
      <c r="S190" s="125">
        <f t="shared" si="53"/>
        <v>11.200139321888896</v>
      </c>
      <c r="T190" s="125">
        <f t="shared" si="53"/>
        <v>5.6383517426243897</v>
      </c>
      <c r="U190" s="125">
        <f t="shared" si="53"/>
        <v>5.6383517426756704</v>
      </c>
      <c r="V190" s="473">
        <f t="shared" si="53"/>
        <v>5.6273605522886889</v>
      </c>
      <c r="W190" s="125">
        <f t="shared" si="53"/>
        <v>5.610954399222388</v>
      </c>
      <c r="X190" s="125">
        <f t="shared" si="53"/>
        <v>5.5946436300225093</v>
      </c>
      <c r="Y190" s="125">
        <f t="shared" si="53"/>
        <v>2.7919110107572016</v>
      </c>
      <c r="Z190" s="125">
        <f t="shared" si="53"/>
        <v>2.7731374351453759</v>
      </c>
      <c r="AA190" s="125">
        <f t="shared" si="53"/>
        <v>0</v>
      </c>
      <c r="AB190" s="125">
        <f t="shared" si="53"/>
        <v>0</v>
      </c>
      <c r="AC190" s="94"/>
    </row>
    <row r="191" spans="1:30" s="5" customFormat="1" ht="12" thickBot="1">
      <c r="A191" s="1322"/>
      <c r="B191" s="1319"/>
      <c r="C191" s="48" t="s">
        <v>16</v>
      </c>
      <c r="D191" s="48"/>
      <c r="E191" s="122">
        <f t="shared" ref="E191:AC191" si="54">E189/E188</f>
        <v>0</v>
      </c>
      <c r="F191" s="122">
        <f t="shared" si="54"/>
        <v>0</v>
      </c>
      <c r="G191" s="122">
        <f t="shared" si="54"/>
        <v>0</v>
      </c>
      <c r="H191" s="471">
        <f t="shared" si="54"/>
        <v>0</v>
      </c>
      <c r="I191" s="122">
        <f t="shared" si="54"/>
        <v>0</v>
      </c>
      <c r="J191" s="122">
        <f t="shared" si="54"/>
        <v>0</v>
      </c>
      <c r="K191" s="122">
        <f t="shared" si="54"/>
        <v>0</v>
      </c>
      <c r="L191" s="122">
        <f t="shared" si="54"/>
        <v>0</v>
      </c>
      <c r="M191" s="122">
        <f t="shared" si="54"/>
        <v>0</v>
      </c>
      <c r="N191" s="471">
        <f t="shared" si="54"/>
        <v>0</v>
      </c>
      <c r="O191" s="122">
        <f t="shared" si="54"/>
        <v>0</v>
      </c>
      <c r="P191" s="122">
        <f t="shared" si="54"/>
        <v>0</v>
      </c>
      <c r="Q191" s="122">
        <f t="shared" si="54"/>
        <v>0</v>
      </c>
      <c r="R191" s="122">
        <f t="shared" si="54"/>
        <v>0</v>
      </c>
      <c r="S191" s="122">
        <f t="shared" si="54"/>
        <v>0</v>
      </c>
      <c r="T191" s="122">
        <f t="shared" si="54"/>
        <v>0</v>
      </c>
      <c r="U191" s="122">
        <f t="shared" si="54"/>
        <v>0</v>
      </c>
      <c r="V191" s="471">
        <f t="shared" si="54"/>
        <v>0</v>
      </c>
      <c r="W191" s="122">
        <f t="shared" si="54"/>
        <v>0</v>
      </c>
      <c r="X191" s="122">
        <f t="shared" si="54"/>
        <v>0</v>
      </c>
      <c r="Y191" s="122">
        <f t="shared" si="54"/>
        <v>0</v>
      </c>
      <c r="Z191" s="122">
        <f t="shared" si="54"/>
        <v>0</v>
      </c>
      <c r="AA191" s="122" t="e">
        <f t="shared" si="54"/>
        <v>#DIV/0!</v>
      </c>
      <c r="AB191" s="122" t="e">
        <f t="shared" si="54"/>
        <v>#DIV/0!</v>
      </c>
      <c r="AC191" s="134">
        <f t="shared" si="54"/>
        <v>0</v>
      </c>
    </row>
    <row r="192" spans="1:30" s="5" customFormat="1" ht="11.25">
      <c r="A192" s="1320" t="s">
        <v>109</v>
      </c>
      <c r="B192" s="1317" t="s">
        <v>573</v>
      </c>
      <c r="C192" s="10" t="s">
        <v>481</v>
      </c>
      <c r="D192" s="10" t="s">
        <v>503</v>
      </c>
      <c r="E192" s="121">
        <v>0.39999999999781721</v>
      </c>
      <c r="F192" s="121">
        <v>0.40000000000145519</v>
      </c>
      <c r="G192" s="121">
        <v>0.39999999999781721</v>
      </c>
      <c r="H192" s="470">
        <v>0.40000000000145519</v>
      </c>
      <c r="I192" s="121">
        <v>0.40000000000145519</v>
      </c>
      <c r="J192" s="121">
        <v>0.39999999999781721</v>
      </c>
      <c r="K192" s="121">
        <v>0.7999999999992724</v>
      </c>
      <c r="L192" s="121">
        <v>1.2000000000007276</v>
      </c>
      <c r="M192" s="121">
        <v>1.2000000000007276</v>
      </c>
      <c r="N192" s="470">
        <v>0.7999999999992724</v>
      </c>
      <c r="O192" s="121">
        <v>0.7999999999992724</v>
      </c>
      <c r="P192" s="121">
        <v>0.80000000000291038</v>
      </c>
      <c r="Q192" s="121">
        <v>1.5999999999985448</v>
      </c>
      <c r="R192" s="121">
        <v>0.7999999999992724</v>
      </c>
      <c r="S192" s="121">
        <v>1.1599999999998545</v>
      </c>
      <c r="T192" s="121">
        <v>1.2400000000016007</v>
      </c>
      <c r="U192" s="121">
        <v>1.5999999999985448</v>
      </c>
      <c r="V192" s="470">
        <v>1.6000000000021828</v>
      </c>
      <c r="W192" s="121">
        <v>0.7999999999992724</v>
      </c>
      <c r="X192" s="121">
        <v>0.7999999999992724</v>
      </c>
      <c r="Y192" s="121">
        <v>0.7999999999992724</v>
      </c>
      <c r="Z192" s="121">
        <v>0.7999999999992724</v>
      </c>
      <c r="AA192" s="121">
        <v>0.80000000000291038</v>
      </c>
      <c r="AB192" s="121">
        <v>0.39999999999781721</v>
      </c>
      <c r="AC192" s="136">
        <f>SUM(E192:AB192)</f>
        <v>20.399999999997817</v>
      </c>
    </row>
    <row r="193" spans="1:30" s="5" customFormat="1" ht="11.25">
      <c r="A193" s="1321"/>
      <c r="B193" s="1318"/>
      <c r="C193" s="11" t="s">
        <v>482</v>
      </c>
      <c r="D193" s="11" t="s">
        <v>464</v>
      </c>
      <c r="E193" s="93"/>
      <c r="F193" s="93"/>
      <c r="G193" s="93"/>
      <c r="H193" s="474"/>
      <c r="I193" s="93"/>
      <c r="J193" s="93"/>
      <c r="K193" s="93"/>
      <c r="L193" s="93"/>
      <c r="M193" s="93"/>
      <c r="N193" s="474"/>
      <c r="O193" s="93"/>
      <c r="P193" s="93"/>
      <c r="Q193" s="93"/>
      <c r="R193" s="93"/>
      <c r="S193" s="93"/>
      <c r="T193" s="93"/>
      <c r="U193" s="93"/>
      <c r="V193" s="474"/>
      <c r="W193" s="93"/>
      <c r="X193" s="93"/>
      <c r="Y193" s="93"/>
      <c r="Z193" s="93"/>
      <c r="AA193" s="93"/>
      <c r="AB193" s="93"/>
      <c r="AC193" s="136">
        <f>SUM(E193:AB193)</f>
        <v>0</v>
      </c>
    </row>
    <row r="194" spans="1:30" s="5" customFormat="1" ht="12">
      <c r="A194" s="1321"/>
      <c r="B194" s="1318"/>
      <c r="C194" s="11" t="s">
        <v>8</v>
      </c>
      <c r="D194" s="11" t="s">
        <v>463</v>
      </c>
      <c r="E194" s="1098">
        <v>28</v>
      </c>
      <c r="F194" s="1097">
        <v>26</v>
      </c>
      <c r="G194" s="1097">
        <v>26</v>
      </c>
      <c r="H194" s="473">
        <v>25</v>
      </c>
      <c r="I194" s="1097">
        <v>26</v>
      </c>
      <c r="J194" s="1097">
        <v>29</v>
      </c>
      <c r="K194" s="1097">
        <v>34</v>
      </c>
      <c r="L194" s="1097">
        <v>56</v>
      </c>
      <c r="M194" s="1097">
        <v>64</v>
      </c>
      <c r="N194" s="473">
        <v>68</v>
      </c>
      <c r="O194" s="1097">
        <v>69</v>
      </c>
      <c r="P194" s="1097">
        <v>75</v>
      </c>
      <c r="Q194" s="1097">
        <v>77</v>
      </c>
      <c r="R194" s="1097">
        <v>68</v>
      </c>
      <c r="S194" s="1097">
        <v>69</v>
      </c>
      <c r="T194" s="1097">
        <v>71</v>
      </c>
      <c r="U194" s="1097">
        <v>69</v>
      </c>
      <c r="V194" s="473">
        <v>61</v>
      </c>
      <c r="W194" s="1097">
        <v>59</v>
      </c>
      <c r="X194" s="1097">
        <v>50</v>
      </c>
      <c r="Y194" s="1097">
        <v>49</v>
      </c>
      <c r="Z194" s="1097">
        <v>40</v>
      </c>
      <c r="AA194" s="1097">
        <v>33</v>
      </c>
      <c r="AB194" s="1099">
        <v>31</v>
      </c>
      <c r="AC194" s="94"/>
    </row>
    <row r="195" spans="1:30" s="5" customFormat="1" ht="12" thickBot="1">
      <c r="A195" s="1322"/>
      <c r="B195" s="1319"/>
      <c r="C195" s="48" t="s">
        <v>16</v>
      </c>
      <c r="D195" s="48"/>
      <c r="E195" s="339">
        <f t="shared" ref="E195:AC195" si="55">E193/E192</f>
        <v>0</v>
      </c>
      <c r="F195" s="339">
        <f t="shared" si="55"/>
        <v>0</v>
      </c>
      <c r="G195" s="339">
        <f t="shared" si="55"/>
        <v>0</v>
      </c>
      <c r="H195" s="523">
        <f t="shared" si="55"/>
        <v>0</v>
      </c>
      <c r="I195" s="339">
        <f t="shared" si="55"/>
        <v>0</v>
      </c>
      <c r="J195" s="339">
        <f t="shared" si="55"/>
        <v>0</v>
      </c>
      <c r="K195" s="339">
        <f t="shared" si="55"/>
        <v>0</v>
      </c>
      <c r="L195" s="339">
        <f t="shared" si="55"/>
        <v>0</v>
      </c>
      <c r="M195" s="339">
        <f t="shared" si="55"/>
        <v>0</v>
      </c>
      <c r="N195" s="523">
        <f t="shared" si="55"/>
        <v>0</v>
      </c>
      <c r="O195" s="339">
        <f t="shared" si="55"/>
        <v>0</v>
      </c>
      <c r="P195" s="339">
        <f t="shared" si="55"/>
        <v>0</v>
      </c>
      <c r="Q195" s="339">
        <f t="shared" si="55"/>
        <v>0</v>
      </c>
      <c r="R195" s="339">
        <f t="shared" si="55"/>
        <v>0</v>
      </c>
      <c r="S195" s="339">
        <f t="shared" si="55"/>
        <v>0</v>
      </c>
      <c r="T195" s="339">
        <f t="shared" si="55"/>
        <v>0</v>
      </c>
      <c r="U195" s="339">
        <f t="shared" si="55"/>
        <v>0</v>
      </c>
      <c r="V195" s="523">
        <f t="shared" si="55"/>
        <v>0</v>
      </c>
      <c r="W195" s="339">
        <f t="shared" si="55"/>
        <v>0</v>
      </c>
      <c r="X195" s="339">
        <f t="shared" si="55"/>
        <v>0</v>
      </c>
      <c r="Y195" s="339">
        <f t="shared" si="55"/>
        <v>0</v>
      </c>
      <c r="Z195" s="339">
        <f t="shared" si="55"/>
        <v>0</v>
      </c>
      <c r="AA195" s="339">
        <f t="shared" si="55"/>
        <v>0</v>
      </c>
      <c r="AB195" s="339">
        <f t="shared" si="55"/>
        <v>0</v>
      </c>
      <c r="AC195" s="201">
        <f t="shared" si="55"/>
        <v>0</v>
      </c>
    </row>
    <row r="196" spans="1:30" s="5" customFormat="1" ht="11.25">
      <c r="A196" s="1320" t="s">
        <v>110</v>
      </c>
      <c r="B196" s="1314" t="s">
        <v>574</v>
      </c>
      <c r="C196" s="10" t="s">
        <v>481</v>
      </c>
      <c r="D196" s="10" t="s">
        <v>503</v>
      </c>
      <c r="E196" s="91">
        <v>0</v>
      </c>
      <c r="F196" s="91">
        <v>0</v>
      </c>
      <c r="G196" s="91">
        <v>0</v>
      </c>
      <c r="H196" s="469">
        <v>0</v>
      </c>
      <c r="I196" s="91">
        <v>0</v>
      </c>
      <c r="J196" s="91">
        <v>0</v>
      </c>
      <c r="K196" s="91">
        <v>0</v>
      </c>
      <c r="L196" s="91">
        <v>0</v>
      </c>
      <c r="M196" s="91">
        <v>0</v>
      </c>
      <c r="N196" s="469">
        <v>0</v>
      </c>
      <c r="O196" s="91">
        <v>0</v>
      </c>
      <c r="P196" s="91">
        <v>0</v>
      </c>
      <c r="Q196" s="91">
        <v>0</v>
      </c>
      <c r="R196" s="91">
        <v>0</v>
      </c>
      <c r="S196" s="91">
        <v>0</v>
      </c>
      <c r="T196" s="91">
        <v>0</v>
      </c>
      <c r="U196" s="91">
        <v>0</v>
      </c>
      <c r="V196" s="469">
        <v>0</v>
      </c>
      <c r="W196" s="91">
        <v>0</v>
      </c>
      <c r="X196" s="91">
        <v>0</v>
      </c>
      <c r="Y196" s="91">
        <v>0</v>
      </c>
      <c r="Z196" s="91">
        <v>0</v>
      </c>
      <c r="AA196" s="91">
        <v>0</v>
      </c>
      <c r="AB196" s="91">
        <v>0</v>
      </c>
      <c r="AC196" s="133">
        <f>SUM(E196:AB196)</f>
        <v>0</v>
      </c>
      <c r="AD196" s="4" t="s">
        <v>469</v>
      </c>
    </row>
    <row r="197" spans="1:30" s="5" customFormat="1" ht="11.25">
      <c r="A197" s="1321"/>
      <c r="B197" s="1315"/>
      <c r="C197" s="11" t="s">
        <v>482</v>
      </c>
      <c r="D197" s="11" t="s">
        <v>464</v>
      </c>
      <c r="E197" s="93"/>
      <c r="F197" s="93"/>
      <c r="G197" s="93"/>
      <c r="H197" s="474"/>
      <c r="I197" s="93"/>
      <c r="J197" s="93"/>
      <c r="K197" s="93"/>
      <c r="L197" s="93"/>
      <c r="M197" s="93"/>
      <c r="N197" s="474"/>
      <c r="O197" s="93"/>
      <c r="P197" s="93"/>
      <c r="Q197" s="93"/>
      <c r="R197" s="93"/>
      <c r="S197" s="93"/>
      <c r="T197" s="93"/>
      <c r="U197" s="93"/>
      <c r="V197" s="474"/>
      <c r="W197" s="93"/>
      <c r="X197" s="93"/>
      <c r="Y197" s="93"/>
      <c r="Z197" s="93"/>
      <c r="AA197" s="93"/>
      <c r="AB197" s="93"/>
      <c r="AC197" s="129">
        <f>SUM(E197:AB197)</f>
        <v>0</v>
      </c>
    </row>
    <row r="198" spans="1:30" s="5" customFormat="1" ht="12">
      <c r="A198" s="1321"/>
      <c r="B198" s="1315"/>
      <c r="C198" s="11" t="s">
        <v>8</v>
      </c>
      <c r="D198" s="11" t="s">
        <v>463</v>
      </c>
      <c r="E198" s="958">
        <v>0</v>
      </c>
      <c r="F198" s="958">
        <v>0</v>
      </c>
      <c r="G198" s="958">
        <v>0</v>
      </c>
      <c r="H198" s="473">
        <v>0</v>
      </c>
      <c r="I198" s="958">
        <v>0</v>
      </c>
      <c r="J198" s="958">
        <v>0</v>
      </c>
      <c r="K198" s="958">
        <v>0</v>
      </c>
      <c r="L198" s="958">
        <v>0</v>
      </c>
      <c r="M198" s="958">
        <v>0</v>
      </c>
      <c r="N198" s="473">
        <v>0</v>
      </c>
      <c r="O198" s="958">
        <v>0</v>
      </c>
      <c r="P198" s="958">
        <v>0</v>
      </c>
      <c r="Q198" s="958">
        <v>0</v>
      </c>
      <c r="R198" s="958">
        <v>0</v>
      </c>
      <c r="S198" s="958">
        <v>0</v>
      </c>
      <c r="T198" s="958">
        <v>0</v>
      </c>
      <c r="U198" s="958">
        <v>0</v>
      </c>
      <c r="V198" s="473">
        <v>0</v>
      </c>
      <c r="W198" s="958">
        <v>0</v>
      </c>
      <c r="X198" s="958">
        <v>0</v>
      </c>
      <c r="Y198" s="958">
        <v>0</v>
      </c>
      <c r="Z198" s="958">
        <v>0</v>
      </c>
      <c r="AA198" s="958">
        <v>0</v>
      </c>
      <c r="AB198" s="958">
        <v>0</v>
      </c>
      <c r="AC198" s="94"/>
      <c r="AD198" s="89"/>
    </row>
    <row r="199" spans="1:30" s="5" customFormat="1" ht="12" thickBot="1">
      <c r="A199" s="1332"/>
      <c r="B199" s="1333"/>
      <c r="C199" s="47" t="s">
        <v>16</v>
      </c>
      <c r="D199" s="47"/>
      <c r="E199" s="138" t="e">
        <f t="shared" ref="E199:AC199" si="56">E197/E196</f>
        <v>#DIV/0!</v>
      </c>
      <c r="F199" s="138" t="e">
        <f t="shared" si="56"/>
        <v>#DIV/0!</v>
      </c>
      <c r="G199" s="138" t="e">
        <f t="shared" si="56"/>
        <v>#DIV/0!</v>
      </c>
      <c r="H199" s="497" t="e">
        <f t="shared" si="56"/>
        <v>#DIV/0!</v>
      </c>
      <c r="I199" s="138" t="e">
        <f t="shared" si="56"/>
        <v>#DIV/0!</v>
      </c>
      <c r="J199" s="138" t="e">
        <f t="shared" si="56"/>
        <v>#DIV/0!</v>
      </c>
      <c r="K199" s="138" t="e">
        <f t="shared" si="56"/>
        <v>#DIV/0!</v>
      </c>
      <c r="L199" s="138" t="e">
        <f t="shared" si="56"/>
        <v>#DIV/0!</v>
      </c>
      <c r="M199" s="138" t="e">
        <f t="shared" si="56"/>
        <v>#DIV/0!</v>
      </c>
      <c r="N199" s="497" t="e">
        <f t="shared" si="56"/>
        <v>#DIV/0!</v>
      </c>
      <c r="O199" s="138" t="e">
        <f t="shared" si="56"/>
        <v>#DIV/0!</v>
      </c>
      <c r="P199" s="138" t="e">
        <f t="shared" si="56"/>
        <v>#DIV/0!</v>
      </c>
      <c r="Q199" s="138" t="e">
        <f t="shared" si="56"/>
        <v>#DIV/0!</v>
      </c>
      <c r="R199" s="138" t="e">
        <f t="shared" si="56"/>
        <v>#DIV/0!</v>
      </c>
      <c r="S199" s="138" t="e">
        <f t="shared" si="56"/>
        <v>#DIV/0!</v>
      </c>
      <c r="T199" s="138" t="e">
        <f t="shared" si="56"/>
        <v>#DIV/0!</v>
      </c>
      <c r="U199" s="138" t="e">
        <f t="shared" si="56"/>
        <v>#DIV/0!</v>
      </c>
      <c r="V199" s="497" t="e">
        <f t="shared" si="56"/>
        <v>#DIV/0!</v>
      </c>
      <c r="W199" s="138" t="e">
        <f t="shared" si="56"/>
        <v>#DIV/0!</v>
      </c>
      <c r="X199" s="138" t="e">
        <f t="shared" si="56"/>
        <v>#DIV/0!</v>
      </c>
      <c r="Y199" s="138" t="e">
        <f t="shared" si="56"/>
        <v>#DIV/0!</v>
      </c>
      <c r="Z199" s="138" t="e">
        <f t="shared" si="56"/>
        <v>#DIV/0!</v>
      </c>
      <c r="AA199" s="138" t="e">
        <f t="shared" si="56"/>
        <v>#DIV/0!</v>
      </c>
      <c r="AB199" s="138" t="e">
        <f t="shared" si="56"/>
        <v>#DIV/0!</v>
      </c>
      <c r="AC199" s="96" t="e">
        <f t="shared" si="56"/>
        <v>#DIV/0!</v>
      </c>
    </row>
    <row r="200" spans="1:30" s="5" customFormat="1" ht="11.25">
      <c r="A200" s="1330" t="s">
        <v>123</v>
      </c>
      <c r="B200" s="1331" t="s">
        <v>572</v>
      </c>
      <c r="C200" s="69" t="s">
        <v>481</v>
      </c>
      <c r="D200" s="69" t="s">
        <v>503</v>
      </c>
      <c r="E200" s="124">
        <v>4.9999999999272404E-2</v>
      </c>
      <c r="F200" s="124">
        <v>5.0000000001091394E-2</v>
      </c>
      <c r="G200" s="124">
        <v>0.1000000000003638</v>
      </c>
      <c r="H200" s="495">
        <v>9.9999999998544808E-2</v>
      </c>
      <c r="I200" s="124">
        <v>0.30000000000109139</v>
      </c>
      <c r="J200" s="124">
        <v>0.1000000000003638</v>
      </c>
      <c r="K200" s="124">
        <v>9.9999999998544808E-2</v>
      </c>
      <c r="L200" s="124">
        <v>0.30000000000109139</v>
      </c>
      <c r="M200" s="124">
        <v>0.19999999999890861</v>
      </c>
      <c r="N200" s="495">
        <v>0.2000000000007276</v>
      </c>
      <c r="O200" s="124">
        <v>0.2000000000007276</v>
      </c>
      <c r="P200" s="124">
        <v>0.2999999999992724</v>
      </c>
      <c r="Q200" s="124">
        <v>0.2000000000007276</v>
      </c>
      <c r="R200" s="124">
        <v>0.19999999999890861</v>
      </c>
      <c r="S200" s="124">
        <v>0.2000000000007276</v>
      </c>
      <c r="T200" s="124">
        <v>0.19999999999890861</v>
      </c>
      <c r="U200" s="124">
        <v>0.40000000000145519</v>
      </c>
      <c r="V200" s="495">
        <v>0.2999999999992724</v>
      </c>
      <c r="W200" s="197">
        <v>0.1000000000003638</v>
      </c>
      <c r="X200" s="124">
        <v>0.19999999999890861</v>
      </c>
      <c r="Y200" s="124">
        <v>0.2000000000007276</v>
      </c>
      <c r="Z200" s="124">
        <v>0.2000000000007276</v>
      </c>
      <c r="AA200" s="124">
        <v>0.19999999999890861</v>
      </c>
      <c r="AB200" s="124">
        <v>0.1000000000003638</v>
      </c>
      <c r="AC200" s="136">
        <f>SUM(E200:AB200)</f>
        <v>4.5</v>
      </c>
    </row>
    <row r="201" spans="1:30" s="5" customFormat="1" ht="11.25">
      <c r="A201" s="1321"/>
      <c r="B201" s="1318"/>
      <c r="C201" s="11" t="s">
        <v>482</v>
      </c>
      <c r="D201" s="11" t="s">
        <v>464</v>
      </c>
      <c r="E201" s="93"/>
      <c r="F201" s="93"/>
      <c r="G201" s="93"/>
      <c r="H201" s="474"/>
      <c r="I201" s="93"/>
      <c r="J201" s="93"/>
      <c r="K201" s="93"/>
      <c r="L201" s="93"/>
      <c r="M201" s="93"/>
      <c r="N201" s="474"/>
      <c r="O201" s="93"/>
      <c r="P201" s="93"/>
      <c r="Q201" s="93"/>
      <c r="R201" s="93"/>
      <c r="S201" s="93"/>
      <c r="T201" s="93"/>
      <c r="U201" s="93"/>
      <c r="V201" s="474"/>
      <c r="W201" s="93"/>
      <c r="X201" s="93"/>
      <c r="Y201" s="93"/>
      <c r="Z201" s="93"/>
      <c r="AA201" s="93"/>
      <c r="AB201" s="93"/>
      <c r="AC201" s="136">
        <f>SUM(E201:AB201)</f>
        <v>0</v>
      </c>
    </row>
    <row r="202" spans="1:30" s="5" customFormat="1" ht="11.25">
      <c r="A202" s="1321"/>
      <c r="B202" s="1318"/>
      <c r="C202" s="11" t="s">
        <v>8</v>
      </c>
      <c r="D202" s="11" t="s">
        <v>502</v>
      </c>
      <c r="E202" s="125">
        <f>SQRT(E200*E200+E201*E201)*1000/(1.732*E187)</f>
        <v>2.7285784957363126</v>
      </c>
      <c r="F202" s="125">
        <f t="shared" ref="F202:AB202" si="57">SQRT(F200*F200+F201*F201)*1000/(1.732*F187)</f>
        <v>2.7157441173070693</v>
      </c>
      <c r="G202" s="125">
        <f t="shared" si="57"/>
        <v>5.4314882345153404</v>
      </c>
      <c r="H202" s="473">
        <f t="shared" si="57"/>
        <v>5.426383335566868</v>
      </c>
      <c r="I202" s="125">
        <f t="shared" si="57"/>
        <v>16.248608268554275</v>
      </c>
      <c r="J202" s="125">
        <f t="shared" si="57"/>
        <v>5.4366027473307312</v>
      </c>
      <c r="K202" s="125">
        <f t="shared" si="57"/>
        <v>5.4987352908030802</v>
      </c>
      <c r="L202" s="125">
        <f t="shared" si="57"/>
        <v>16.751466064543212</v>
      </c>
      <c r="M202" s="125">
        <f t="shared" si="57"/>
        <v>11.124608847283668</v>
      </c>
      <c r="N202" s="473">
        <f t="shared" si="57"/>
        <v>11.050090259961969</v>
      </c>
      <c r="O202" s="125">
        <f t="shared" si="57"/>
        <v>11.113901568172265</v>
      </c>
      <c r="P202" s="125">
        <f t="shared" si="57"/>
        <v>16.559288817467564</v>
      </c>
      <c r="Q202" s="125">
        <f t="shared" si="57"/>
        <v>11.081904055996445</v>
      </c>
      <c r="R202" s="125">
        <f t="shared" si="57"/>
        <v>11.05009025986147</v>
      </c>
      <c r="S202" s="125">
        <f t="shared" si="57"/>
        <v>11.06067488028822</v>
      </c>
      <c r="T202" s="125">
        <f t="shared" si="57"/>
        <v>11.156853802117192</v>
      </c>
      <c r="U202" s="125">
        <f t="shared" si="57"/>
        <v>22.206431797020358</v>
      </c>
      <c r="V202" s="473">
        <f t="shared" si="57"/>
        <v>16.670852352157318</v>
      </c>
      <c r="W202" s="125">
        <f t="shared" si="57"/>
        <v>5.5356393926308236</v>
      </c>
      <c r="X202" s="125">
        <f t="shared" si="57"/>
        <v>11.081904055895654</v>
      </c>
      <c r="Y202" s="125">
        <f t="shared" si="57"/>
        <v>11.039525878378646</v>
      </c>
      <c r="Z202" s="125">
        <f t="shared" si="57"/>
        <v>10.997470581806203</v>
      </c>
      <c r="AA202" s="125">
        <f t="shared" si="57"/>
        <v>10.914313983044515</v>
      </c>
      <c r="AB202" s="125">
        <f t="shared" si="57"/>
        <v>5.4520037509511621</v>
      </c>
      <c r="AC202" s="94"/>
    </row>
    <row r="203" spans="1:30" s="5" customFormat="1" ht="12" thickBot="1">
      <c r="A203" s="1322"/>
      <c r="B203" s="1319"/>
      <c r="C203" s="48" t="s">
        <v>16</v>
      </c>
      <c r="D203" s="48"/>
      <c r="E203" s="122">
        <f t="shared" ref="E203:AC203" si="58">E201/E200</f>
        <v>0</v>
      </c>
      <c r="F203" s="122">
        <f t="shared" si="58"/>
        <v>0</v>
      </c>
      <c r="G203" s="122">
        <f t="shared" si="58"/>
        <v>0</v>
      </c>
      <c r="H203" s="471">
        <f t="shared" si="58"/>
        <v>0</v>
      </c>
      <c r="I203" s="122">
        <f t="shared" si="58"/>
        <v>0</v>
      </c>
      <c r="J203" s="122">
        <f t="shared" si="58"/>
        <v>0</v>
      </c>
      <c r="K203" s="122">
        <f t="shared" si="58"/>
        <v>0</v>
      </c>
      <c r="L203" s="122">
        <f t="shared" si="58"/>
        <v>0</v>
      </c>
      <c r="M203" s="122">
        <f t="shared" si="58"/>
        <v>0</v>
      </c>
      <c r="N203" s="471">
        <f t="shared" si="58"/>
        <v>0</v>
      </c>
      <c r="O203" s="122">
        <f t="shared" si="58"/>
        <v>0</v>
      </c>
      <c r="P203" s="122">
        <f t="shared" si="58"/>
        <v>0</v>
      </c>
      <c r="Q203" s="122">
        <f t="shared" si="58"/>
        <v>0</v>
      </c>
      <c r="R203" s="122">
        <f t="shared" si="58"/>
        <v>0</v>
      </c>
      <c r="S203" s="122">
        <f t="shared" si="58"/>
        <v>0</v>
      </c>
      <c r="T203" s="122">
        <f t="shared" si="58"/>
        <v>0</v>
      </c>
      <c r="U203" s="122">
        <f t="shared" si="58"/>
        <v>0</v>
      </c>
      <c r="V203" s="471">
        <f t="shared" si="58"/>
        <v>0</v>
      </c>
      <c r="W203" s="122">
        <f t="shared" si="58"/>
        <v>0</v>
      </c>
      <c r="X203" s="122">
        <f t="shared" si="58"/>
        <v>0</v>
      </c>
      <c r="Y203" s="122">
        <f t="shared" si="58"/>
        <v>0</v>
      </c>
      <c r="Z203" s="122">
        <f t="shared" si="58"/>
        <v>0</v>
      </c>
      <c r="AA203" s="122">
        <f t="shared" si="58"/>
        <v>0</v>
      </c>
      <c r="AB203" s="122">
        <f t="shared" si="58"/>
        <v>0</v>
      </c>
      <c r="AC203" s="134">
        <f t="shared" si="58"/>
        <v>0</v>
      </c>
    </row>
    <row r="204" spans="1:30" s="5" customFormat="1" ht="11.25">
      <c r="A204" s="1320" t="s">
        <v>94</v>
      </c>
      <c r="B204" s="1317" t="s">
        <v>573</v>
      </c>
      <c r="C204" s="10" t="s">
        <v>481</v>
      </c>
      <c r="D204" s="10" t="s">
        <v>503</v>
      </c>
      <c r="E204" s="121">
        <v>0.1999999999998181</v>
      </c>
      <c r="F204" s="121">
        <v>0.1999999999998181</v>
      </c>
      <c r="G204" s="121">
        <v>0.1999999999998181</v>
      </c>
      <c r="H204" s="470">
        <v>0.1999999999998181</v>
      </c>
      <c r="I204" s="121">
        <v>0</v>
      </c>
      <c r="J204" s="121">
        <v>0.4000000000005457</v>
      </c>
      <c r="K204" s="121">
        <v>0.1999999999998181</v>
      </c>
      <c r="L204" s="121">
        <v>0.1999999999998181</v>
      </c>
      <c r="M204" s="121">
        <v>0.4000000000005457</v>
      </c>
      <c r="N204" s="470">
        <v>0.3999999999996362</v>
      </c>
      <c r="O204" s="121">
        <v>0.3999999999996362</v>
      </c>
      <c r="P204" s="121">
        <v>0.4000000000005457</v>
      </c>
      <c r="Q204" s="121">
        <v>0.8000000000001819</v>
      </c>
      <c r="R204" s="121">
        <v>0.3999999999996362</v>
      </c>
      <c r="S204" s="121">
        <v>0.3999999999996362</v>
      </c>
      <c r="T204" s="121">
        <v>0.4000000000005457</v>
      </c>
      <c r="U204" s="121">
        <v>0.3999999999996362</v>
      </c>
      <c r="V204" s="470">
        <v>0.4000000000005457</v>
      </c>
      <c r="W204" s="121">
        <v>0.3999999999996362</v>
      </c>
      <c r="X204" s="121">
        <v>0.3999999999996362</v>
      </c>
      <c r="Y204" s="121">
        <v>0.4000000000005457</v>
      </c>
      <c r="Z204" s="121">
        <v>0.1999999999998181</v>
      </c>
      <c r="AA204" s="121">
        <v>0.1999999999998181</v>
      </c>
      <c r="AB204" s="121">
        <v>0.4000000000005457</v>
      </c>
      <c r="AC204" s="136">
        <f>SUM(E204:AB204)</f>
        <v>8</v>
      </c>
    </row>
    <row r="205" spans="1:30" s="5" customFormat="1" ht="11.25">
      <c r="A205" s="1321"/>
      <c r="B205" s="1318"/>
      <c r="C205" s="11" t="s">
        <v>482</v>
      </c>
      <c r="D205" s="11" t="s">
        <v>464</v>
      </c>
      <c r="E205" s="93"/>
      <c r="F205" s="93"/>
      <c r="G205" s="93"/>
      <c r="H205" s="474"/>
      <c r="I205" s="93"/>
      <c r="J205" s="93"/>
      <c r="K205" s="93"/>
      <c r="L205" s="93"/>
      <c r="M205" s="93"/>
      <c r="N205" s="474"/>
      <c r="O205" s="93"/>
      <c r="P205" s="93"/>
      <c r="Q205" s="93"/>
      <c r="R205" s="93"/>
      <c r="S205" s="93"/>
      <c r="T205" s="93"/>
      <c r="U205" s="93"/>
      <c r="V205" s="474"/>
      <c r="W205" s="93"/>
      <c r="X205" s="93"/>
      <c r="Y205" s="93"/>
      <c r="Z205" s="93"/>
      <c r="AA205" s="93"/>
      <c r="AB205" s="93"/>
      <c r="AC205" s="136">
        <f>SUM(E205:AB205)</f>
        <v>0</v>
      </c>
    </row>
    <row r="206" spans="1:30" s="5" customFormat="1" ht="12">
      <c r="A206" s="1321"/>
      <c r="B206" s="1318"/>
      <c r="C206" s="11" t="s">
        <v>8</v>
      </c>
      <c r="D206" s="11" t="s">
        <v>463</v>
      </c>
      <c r="E206" s="1095">
        <v>10</v>
      </c>
      <c r="F206" s="1094">
        <v>10</v>
      </c>
      <c r="G206" s="1094">
        <v>11</v>
      </c>
      <c r="H206" s="473">
        <v>11</v>
      </c>
      <c r="I206" s="1094">
        <v>10</v>
      </c>
      <c r="J206" s="1094">
        <v>10</v>
      </c>
      <c r="K206" s="1094">
        <v>17</v>
      </c>
      <c r="L206" s="1094">
        <v>24</v>
      </c>
      <c r="M206" s="1094">
        <v>31</v>
      </c>
      <c r="N206" s="473">
        <v>29</v>
      </c>
      <c r="O206" s="1094">
        <v>29</v>
      </c>
      <c r="P206" s="1094">
        <v>28</v>
      </c>
      <c r="Q206" s="1094">
        <v>26</v>
      </c>
      <c r="R206" s="1094">
        <v>30</v>
      </c>
      <c r="S206" s="1094">
        <v>29</v>
      </c>
      <c r="T206" s="1094">
        <v>31</v>
      </c>
      <c r="U206" s="1094">
        <v>29</v>
      </c>
      <c r="V206" s="473">
        <v>24</v>
      </c>
      <c r="W206" s="1094">
        <v>20</v>
      </c>
      <c r="X206" s="1094">
        <v>20</v>
      </c>
      <c r="Y206" s="1094">
        <v>19</v>
      </c>
      <c r="Z206" s="1094">
        <v>16</v>
      </c>
      <c r="AA206" s="1094">
        <v>14</v>
      </c>
      <c r="AB206" s="1096">
        <v>12</v>
      </c>
      <c r="AC206" s="94"/>
    </row>
    <row r="207" spans="1:30" s="5" customFormat="1" ht="12" thickBot="1">
      <c r="A207" s="1322"/>
      <c r="B207" s="1319"/>
      <c r="C207" s="48" t="s">
        <v>16</v>
      </c>
      <c r="D207" s="48"/>
      <c r="E207" s="122">
        <f t="shared" ref="E207:AC207" si="59">E205/E204</f>
        <v>0</v>
      </c>
      <c r="F207" s="122">
        <f t="shared" si="59"/>
        <v>0</v>
      </c>
      <c r="G207" s="122">
        <f t="shared" si="59"/>
        <v>0</v>
      </c>
      <c r="H207" s="471">
        <f t="shared" si="59"/>
        <v>0</v>
      </c>
      <c r="I207" s="122" t="e">
        <f t="shared" si="59"/>
        <v>#DIV/0!</v>
      </c>
      <c r="J207" s="122">
        <f t="shared" si="59"/>
        <v>0</v>
      </c>
      <c r="K207" s="122">
        <f t="shared" si="59"/>
        <v>0</v>
      </c>
      <c r="L207" s="122">
        <f t="shared" si="59"/>
        <v>0</v>
      </c>
      <c r="M207" s="122">
        <f t="shared" si="59"/>
        <v>0</v>
      </c>
      <c r="N207" s="471">
        <f t="shared" si="59"/>
        <v>0</v>
      </c>
      <c r="O207" s="122">
        <f t="shared" si="59"/>
        <v>0</v>
      </c>
      <c r="P207" s="122">
        <f t="shared" si="59"/>
        <v>0</v>
      </c>
      <c r="Q207" s="122">
        <f t="shared" si="59"/>
        <v>0</v>
      </c>
      <c r="R207" s="122">
        <f t="shared" si="59"/>
        <v>0</v>
      </c>
      <c r="S207" s="122">
        <f t="shared" si="59"/>
        <v>0</v>
      </c>
      <c r="T207" s="122">
        <f t="shared" si="59"/>
        <v>0</v>
      </c>
      <c r="U207" s="122">
        <f t="shared" si="59"/>
        <v>0</v>
      </c>
      <c r="V207" s="471">
        <f t="shared" si="59"/>
        <v>0</v>
      </c>
      <c r="W207" s="122">
        <f t="shared" si="59"/>
        <v>0</v>
      </c>
      <c r="X207" s="122">
        <f t="shared" si="59"/>
        <v>0</v>
      </c>
      <c r="Y207" s="122">
        <f t="shared" si="59"/>
        <v>0</v>
      </c>
      <c r="Z207" s="122">
        <f t="shared" si="59"/>
        <v>0</v>
      </c>
      <c r="AA207" s="122">
        <f t="shared" si="59"/>
        <v>0</v>
      </c>
      <c r="AB207" s="122">
        <f t="shared" si="59"/>
        <v>0</v>
      </c>
      <c r="AC207" s="134">
        <f t="shared" si="59"/>
        <v>0</v>
      </c>
    </row>
    <row r="208" spans="1:30" s="5" customFormat="1" ht="11.25">
      <c r="A208" s="1320" t="s">
        <v>99</v>
      </c>
      <c r="B208" s="1317" t="s">
        <v>575</v>
      </c>
      <c r="C208" s="10" t="s">
        <v>481</v>
      </c>
      <c r="D208" s="10" t="s">
        <v>503</v>
      </c>
      <c r="E208" s="91">
        <v>0.2000000000007276</v>
      </c>
      <c r="F208" s="91">
        <v>0.2000000000007276</v>
      </c>
      <c r="G208" s="91">
        <v>0.23999999999978172</v>
      </c>
      <c r="H208" s="469">
        <v>0.23999999999978172</v>
      </c>
      <c r="I208" s="91">
        <v>0.27999999999883585</v>
      </c>
      <c r="J208" s="91">
        <v>0.32000000000152795</v>
      </c>
      <c r="K208" s="91">
        <v>0.35999999999876309</v>
      </c>
      <c r="L208" s="91">
        <v>0.56000000000130967</v>
      </c>
      <c r="M208" s="91">
        <v>0.3999999999996362</v>
      </c>
      <c r="N208" s="469">
        <v>0.27999999999883585</v>
      </c>
      <c r="O208" s="91">
        <v>0.32000000000152795</v>
      </c>
      <c r="P208" s="91">
        <v>0.3999999999996362</v>
      </c>
      <c r="Q208" s="91">
        <v>0.3999999999996362</v>
      </c>
      <c r="R208" s="91">
        <v>0.28000000000065484</v>
      </c>
      <c r="S208" s="91">
        <v>0.31999999999970896</v>
      </c>
      <c r="T208" s="91">
        <v>0.47999999999956344</v>
      </c>
      <c r="U208" s="91">
        <v>0.76000000000021828</v>
      </c>
      <c r="V208" s="469">
        <v>0.7999999999992724</v>
      </c>
      <c r="W208" s="91">
        <v>0.6000000000003638</v>
      </c>
      <c r="X208" s="91">
        <v>0.6000000000003638</v>
      </c>
      <c r="Y208" s="91">
        <v>0.68000000000029104</v>
      </c>
      <c r="Z208" s="91">
        <v>0.55999999999949068</v>
      </c>
      <c r="AA208" s="91">
        <v>0.52000000000043656</v>
      </c>
      <c r="AB208" s="91">
        <v>0.35999999999876309</v>
      </c>
      <c r="AC208" s="136">
        <f>SUM(E208:AB208)</f>
        <v>10.159999999999854</v>
      </c>
    </row>
    <row r="209" spans="1:32" s="5" customFormat="1" ht="11.25">
      <c r="A209" s="1321"/>
      <c r="B209" s="1318"/>
      <c r="C209" s="11" t="s">
        <v>482</v>
      </c>
      <c r="D209" s="11" t="s">
        <v>503</v>
      </c>
      <c r="E209" s="93">
        <v>0</v>
      </c>
      <c r="F209" s="93">
        <v>0</v>
      </c>
      <c r="G209" s="93">
        <v>0</v>
      </c>
      <c r="H209" s="474">
        <v>0</v>
      </c>
      <c r="I209" s="93">
        <v>0</v>
      </c>
      <c r="J209" s="93">
        <v>0</v>
      </c>
      <c r="K209" s="93">
        <v>0</v>
      </c>
      <c r="L209" s="93">
        <v>0</v>
      </c>
      <c r="M209" s="93">
        <v>0</v>
      </c>
      <c r="N209" s="474">
        <v>0</v>
      </c>
      <c r="O209" s="93">
        <v>0</v>
      </c>
      <c r="P209" s="93">
        <v>0</v>
      </c>
      <c r="Q209" s="93">
        <v>0</v>
      </c>
      <c r="R209" s="93">
        <v>0</v>
      </c>
      <c r="S209" s="93">
        <v>0</v>
      </c>
      <c r="T209" s="93">
        <v>0</v>
      </c>
      <c r="U209" s="93">
        <v>0</v>
      </c>
      <c r="V209" s="474">
        <v>0</v>
      </c>
      <c r="W209" s="93">
        <v>0</v>
      </c>
      <c r="X209" s="93">
        <v>0</v>
      </c>
      <c r="Y209" s="93">
        <v>0</v>
      </c>
      <c r="Z209" s="93">
        <v>0</v>
      </c>
      <c r="AA209" s="93">
        <v>0</v>
      </c>
      <c r="AB209" s="93">
        <v>0</v>
      </c>
      <c r="AC209" s="136">
        <f>SUM(E209:AB209)</f>
        <v>0</v>
      </c>
      <c r="AD209" s="5" t="s">
        <v>469</v>
      </c>
    </row>
    <row r="210" spans="1:32" s="5" customFormat="1" ht="12">
      <c r="A210" s="1321"/>
      <c r="B210" s="1318"/>
      <c r="C210" s="11" t="s">
        <v>8</v>
      </c>
      <c r="D210" s="11" t="s">
        <v>463</v>
      </c>
      <c r="E210" s="1101">
        <v>18</v>
      </c>
      <c r="F210" s="1100">
        <v>16</v>
      </c>
      <c r="G210" s="1100">
        <v>15</v>
      </c>
      <c r="H210" s="473">
        <v>15</v>
      </c>
      <c r="I210" s="1100">
        <v>14</v>
      </c>
      <c r="J210" s="1100">
        <v>15</v>
      </c>
      <c r="K210" s="1100">
        <v>21</v>
      </c>
      <c r="L210" s="1100">
        <v>22</v>
      </c>
      <c r="M210" s="1100">
        <v>22</v>
      </c>
      <c r="N210" s="473">
        <v>23</v>
      </c>
      <c r="O210" s="1100">
        <v>25</v>
      </c>
      <c r="P210" s="1100">
        <v>23</v>
      </c>
      <c r="Q210" s="1100">
        <v>24</v>
      </c>
      <c r="R210" s="1100">
        <v>24</v>
      </c>
      <c r="S210" s="1100">
        <v>26</v>
      </c>
      <c r="T210" s="1100">
        <v>28</v>
      </c>
      <c r="U210" s="1100">
        <v>31</v>
      </c>
      <c r="V210" s="473">
        <v>33</v>
      </c>
      <c r="W210" s="1100">
        <v>35</v>
      </c>
      <c r="X210" s="1100">
        <v>37</v>
      </c>
      <c r="Y210" s="1100">
        <v>35</v>
      </c>
      <c r="Z210" s="1100">
        <v>31</v>
      </c>
      <c r="AA210" s="1100">
        <v>25</v>
      </c>
      <c r="AB210" s="1102">
        <v>20</v>
      </c>
      <c r="AC210" s="94"/>
    </row>
    <row r="211" spans="1:32" s="5" customFormat="1" ht="12" thickBot="1">
      <c r="A211" s="1322"/>
      <c r="B211" s="1319"/>
      <c r="C211" s="48" t="s">
        <v>16</v>
      </c>
      <c r="D211" s="48"/>
      <c r="E211" s="339">
        <f t="shared" ref="E211:AC211" si="60">E209/E208</f>
        <v>0</v>
      </c>
      <c r="F211" s="339">
        <f t="shared" si="60"/>
        <v>0</v>
      </c>
      <c r="G211" s="339">
        <f t="shared" si="60"/>
        <v>0</v>
      </c>
      <c r="H211" s="523">
        <f t="shared" si="60"/>
        <v>0</v>
      </c>
      <c r="I211" s="339">
        <f t="shared" si="60"/>
        <v>0</v>
      </c>
      <c r="J211" s="339">
        <f t="shared" si="60"/>
        <v>0</v>
      </c>
      <c r="K211" s="339">
        <f t="shared" si="60"/>
        <v>0</v>
      </c>
      <c r="L211" s="339">
        <f t="shared" si="60"/>
        <v>0</v>
      </c>
      <c r="M211" s="339">
        <f t="shared" si="60"/>
        <v>0</v>
      </c>
      <c r="N211" s="523">
        <f t="shared" si="60"/>
        <v>0</v>
      </c>
      <c r="O211" s="339">
        <f t="shared" si="60"/>
        <v>0</v>
      </c>
      <c r="P211" s="339">
        <f t="shared" si="60"/>
        <v>0</v>
      </c>
      <c r="Q211" s="339">
        <f t="shared" si="60"/>
        <v>0</v>
      </c>
      <c r="R211" s="339">
        <f t="shared" si="60"/>
        <v>0</v>
      </c>
      <c r="S211" s="339">
        <f t="shared" si="60"/>
        <v>0</v>
      </c>
      <c r="T211" s="339">
        <f t="shared" si="60"/>
        <v>0</v>
      </c>
      <c r="U211" s="339">
        <f t="shared" si="60"/>
        <v>0</v>
      </c>
      <c r="V211" s="523">
        <f t="shared" si="60"/>
        <v>0</v>
      </c>
      <c r="W211" s="339">
        <f t="shared" si="60"/>
        <v>0</v>
      </c>
      <c r="X211" s="339">
        <f t="shared" si="60"/>
        <v>0</v>
      </c>
      <c r="Y211" s="339">
        <f t="shared" si="60"/>
        <v>0</v>
      </c>
      <c r="Z211" s="339">
        <f t="shared" si="60"/>
        <v>0</v>
      </c>
      <c r="AA211" s="339">
        <f t="shared" si="60"/>
        <v>0</v>
      </c>
      <c r="AB211" s="339">
        <f t="shared" si="60"/>
        <v>0</v>
      </c>
      <c r="AC211" s="201">
        <f t="shared" si="60"/>
        <v>0</v>
      </c>
    </row>
    <row r="212" spans="1:32" s="5" customFormat="1" ht="11.25">
      <c r="A212" s="1320" t="s">
        <v>102</v>
      </c>
      <c r="B212" s="1314" t="s">
        <v>574</v>
      </c>
      <c r="C212" s="10" t="s">
        <v>481</v>
      </c>
      <c r="D212" s="10" t="s">
        <v>503</v>
      </c>
      <c r="E212" s="121">
        <v>0.1999999999998181</v>
      </c>
      <c r="F212" s="121">
        <v>0.1999999999998181</v>
      </c>
      <c r="G212" s="121">
        <v>0</v>
      </c>
      <c r="H212" s="470">
        <v>0.4000000000005457</v>
      </c>
      <c r="I212" s="121">
        <v>0.11999999999989086</v>
      </c>
      <c r="J212" s="121">
        <v>0.11999999999989086</v>
      </c>
      <c r="K212" s="121">
        <v>0.15999999999985448</v>
      </c>
      <c r="L212" s="121">
        <v>0.3999999999996362</v>
      </c>
      <c r="M212" s="121">
        <v>0.4000000000005457</v>
      </c>
      <c r="N212" s="470">
        <v>0.1999999999998181</v>
      </c>
      <c r="O212" s="121">
        <v>0.1999999999998181</v>
      </c>
      <c r="P212" s="121">
        <v>0.4000000000005457</v>
      </c>
      <c r="Q212" s="121">
        <v>0.3999999999996362</v>
      </c>
      <c r="R212" s="121">
        <v>0.3999999999996362</v>
      </c>
      <c r="S212" s="121">
        <v>0.2000000000007276</v>
      </c>
      <c r="T212" s="121">
        <v>0.1999999999998181</v>
      </c>
      <c r="U212" s="121">
        <v>0.8000000000001819</v>
      </c>
      <c r="V212" s="470">
        <v>0.3999999999996362</v>
      </c>
      <c r="W212" s="121">
        <v>0.1999999999998181</v>
      </c>
      <c r="X212" s="121">
        <v>0.1999999999998181</v>
      </c>
      <c r="Y212" s="121">
        <v>0.12000000000080036</v>
      </c>
      <c r="Z212" s="121">
        <v>0.11999999999989086</v>
      </c>
      <c r="AA212" s="121">
        <v>0.15999999999985448</v>
      </c>
      <c r="AB212" s="121">
        <v>0</v>
      </c>
      <c r="AC212" s="133">
        <f>SUM(E212:AB212)</f>
        <v>6</v>
      </c>
    </row>
    <row r="213" spans="1:32" s="5" customFormat="1" ht="11.25">
      <c r="A213" s="1321"/>
      <c r="B213" s="1315"/>
      <c r="C213" s="11" t="s">
        <v>482</v>
      </c>
      <c r="D213" s="11" t="s">
        <v>464</v>
      </c>
      <c r="E213" s="93"/>
      <c r="F213" s="93"/>
      <c r="G213" s="93"/>
      <c r="H213" s="474"/>
      <c r="I213" s="93"/>
      <c r="J213" s="93"/>
      <c r="K213" s="93"/>
      <c r="L213" s="93"/>
      <c r="M213" s="93"/>
      <c r="N213" s="474"/>
      <c r="O213" s="93"/>
      <c r="P213" s="93"/>
      <c r="Q213" s="93"/>
      <c r="R213" s="93"/>
      <c r="S213" s="93"/>
      <c r="T213" s="93"/>
      <c r="U213" s="93"/>
      <c r="V213" s="474"/>
      <c r="W213" s="93"/>
      <c r="X213" s="93"/>
      <c r="Y213" s="93"/>
      <c r="Z213" s="93"/>
      <c r="AA213" s="93"/>
      <c r="AB213" s="93"/>
      <c r="AC213" s="129">
        <f>SUM(E213:AB213)</f>
        <v>0</v>
      </c>
    </row>
    <row r="214" spans="1:32" s="5" customFormat="1" ht="12">
      <c r="A214" s="1321"/>
      <c r="B214" s="1315"/>
      <c r="C214" s="11" t="s">
        <v>8</v>
      </c>
      <c r="D214" s="11" t="s">
        <v>463</v>
      </c>
      <c r="E214" s="1180">
        <v>7</v>
      </c>
      <c r="F214" s="1180">
        <v>7</v>
      </c>
      <c r="G214" s="1180">
        <v>7</v>
      </c>
      <c r="H214" s="473">
        <v>7</v>
      </c>
      <c r="I214" s="1180">
        <v>7</v>
      </c>
      <c r="J214" s="1180">
        <v>7</v>
      </c>
      <c r="K214" s="1180">
        <v>9</v>
      </c>
      <c r="L214" s="1180">
        <v>13</v>
      </c>
      <c r="M214" s="1180">
        <v>20</v>
      </c>
      <c r="N214" s="473">
        <v>22</v>
      </c>
      <c r="O214" s="1180">
        <v>21</v>
      </c>
      <c r="P214" s="1180">
        <v>19</v>
      </c>
      <c r="Q214" s="1180">
        <v>17</v>
      </c>
      <c r="R214" s="1180">
        <v>19</v>
      </c>
      <c r="S214" s="1180">
        <v>20</v>
      </c>
      <c r="T214" s="1180">
        <v>18</v>
      </c>
      <c r="U214" s="1180">
        <v>15</v>
      </c>
      <c r="V214" s="473">
        <v>13</v>
      </c>
      <c r="W214" s="1180">
        <v>11</v>
      </c>
      <c r="X214" s="1180">
        <v>10</v>
      </c>
      <c r="Y214" s="1180">
        <v>9</v>
      </c>
      <c r="Z214" s="1180">
        <v>9</v>
      </c>
      <c r="AA214" s="1180">
        <v>8</v>
      </c>
      <c r="AB214" s="1180">
        <v>7</v>
      </c>
      <c r="AC214" s="94"/>
    </row>
    <row r="215" spans="1:32" s="5" customFormat="1" ht="12" thickBot="1">
      <c r="A215" s="1332"/>
      <c r="B215" s="1333"/>
      <c r="C215" s="47" t="s">
        <v>16</v>
      </c>
      <c r="D215" s="47"/>
      <c r="E215" s="138">
        <f t="shared" ref="E215:AC215" si="61">E213/E212</f>
        <v>0</v>
      </c>
      <c r="F215" s="138">
        <f t="shared" si="61"/>
        <v>0</v>
      </c>
      <c r="G215" s="138" t="e">
        <f t="shared" si="61"/>
        <v>#DIV/0!</v>
      </c>
      <c r="H215" s="497">
        <f t="shared" si="61"/>
        <v>0</v>
      </c>
      <c r="I215" s="138">
        <f t="shared" si="61"/>
        <v>0</v>
      </c>
      <c r="J215" s="138">
        <f t="shared" si="61"/>
        <v>0</v>
      </c>
      <c r="K215" s="138">
        <f t="shared" si="61"/>
        <v>0</v>
      </c>
      <c r="L215" s="138">
        <f t="shared" si="61"/>
        <v>0</v>
      </c>
      <c r="M215" s="138">
        <f t="shared" si="61"/>
        <v>0</v>
      </c>
      <c r="N215" s="497">
        <f t="shared" si="61"/>
        <v>0</v>
      </c>
      <c r="O215" s="138">
        <f t="shared" si="61"/>
        <v>0</v>
      </c>
      <c r="P215" s="138">
        <f t="shared" si="61"/>
        <v>0</v>
      </c>
      <c r="Q215" s="138">
        <f t="shared" si="61"/>
        <v>0</v>
      </c>
      <c r="R215" s="138">
        <f t="shared" si="61"/>
        <v>0</v>
      </c>
      <c r="S215" s="138">
        <f t="shared" si="61"/>
        <v>0</v>
      </c>
      <c r="T215" s="138">
        <f t="shared" si="61"/>
        <v>0</v>
      </c>
      <c r="U215" s="138">
        <f t="shared" si="61"/>
        <v>0</v>
      </c>
      <c r="V215" s="497">
        <f t="shared" si="61"/>
        <v>0</v>
      </c>
      <c r="W215" s="138">
        <f t="shared" si="61"/>
        <v>0</v>
      </c>
      <c r="X215" s="138">
        <f t="shared" si="61"/>
        <v>0</v>
      </c>
      <c r="Y215" s="138">
        <f t="shared" si="61"/>
        <v>0</v>
      </c>
      <c r="Z215" s="138">
        <f t="shared" si="61"/>
        <v>0</v>
      </c>
      <c r="AA215" s="138">
        <f t="shared" si="61"/>
        <v>0</v>
      </c>
      <c r="AB215" s="138" t="e">
        <f t="shared" si="61"/>
        <v>#DIV/0!</v>
      </c>
      <c r="AC215" s="134">
        <f t="shared" si="61"/>
        <v>0</v>
      </c>
    </row>
    <row r="216" spans="1:32">
      <c r="A216" s="1208"/>
      <c r="B216" s="1209" t="s">
        <v>18</v>
      </c>
      <c r="C216" s="69" t="s">
        <v>481</v>
      </c>
      <c r="D216" s="69" t="s">
        <v>503</v>
      </c>
      <c r="E216" s="263">
        <v>1.1000000000003639E-2</v>
      </c>
      <c r="F216" s="263">
        <v>1.1000000000003639E-2</v>
      </c>
      <c r="G216" s="263">
        <v>1.0999999999994544E-2</v>
      </c>
      <c r="H216" s="500">
        <v>1.1000000000003639E-2</v>
      </c>
      <c r="I216" s="263">
        <v>5.9999999999945436E-3</v>
      </c>
      <c r="J216" s="263">
        <v>1.800000000000182E-2</v>
      </c>
      <c r="K216" s="263">
        <v>1.1999999999998181E-2</v>
      </c>
      <c r="L216" s="263">
        <v>1.3000000000001819E-2</v>
      </c>
      <c r="M216" s="263">
        <v>1.1000000000003639E-2</v>
      </c>
      <c r="N216" s="500">
        <v>5.9999999999945436E-3</v>
      </c>
      <c r="O216" s="263">
        <v>6.0000000000036378E-3</v>
      </c>
      <c r="P216" s="263">
        <v>0.01</v>
      </c>
      <c r="Q216" s="263">
        <v>1.1000000000003639E-2</v>
      </c>
      <c r="R216" s="263">
        <v>6.9999999999981813E-3</v>
      </c>
      <c r="S216" s="263">
        <v>6.9999999999981813E-3</v>
      </c>
      <c r="T216" s="263">
        <v>1.1999999999998181E-2</v>
      </c>
      <c r="U216" s="263">
        <v>1.3000000000001819E-2</v>
      </c>
      <c r="V216" s="500">
        <v>1.3999999999996363E-2</v>
      </c>
      <c r="W216" s="263">
        <v>0.01</v>
      </c>
      <c r="X216" s="263">
        <v>1.1000000000003639E-2</v>
      </c>
      <c r="Y216" s="263">
        <v>0.01</v>
      </c>
      <c r="Z216" s="263">
        <v>1.1000000000003639E-2</v>
      </c>
      <c r="AA216" s="263">
        <v>1.0999999999994544E-2</v>
      </c>
      <c r="AB216" s="263">
        <v>0.01</v>
      </c>
      <c r="AC216" s="139">
        <f>SUM(E216:AB216)</f>
        <v>0.25300000000000183</v>
      </c>
      <c r="AD216" s="5" t="s">
        <v>471</v>
      </c>
      <c r="AE216" s="5"/>
    </row>
    <row r="217" spans="1:32" ht="13.5" thickBot="1">
      <c r="A217" s="145"/>
      <c r="B217" s="144" t="s">
        <v>19</v>
      </c>
      <c r="C217" s="47" t="s">
        <v>481</v>
      </c>
      <c r="D217" s="47" t="s">
        <v>503</v>
      </c>
      <c r="E217" s="95"/>
      <c r="F217" s="95"/>
      <c r="G217" s="95"/>
      <c r="H217" s="496"/>
      <c r="I217" s="95"/>
      <c r="J217" s="95"/>
      <c r="K217" s="95"/>
      <c r="L217" s="95"/>
      <c r="M217" s="95"/>
      <c r="N217" s="496"/>
      <c r="O217" s="95"/>
      <c r="P217" s="95"/>
      <c r="Q217" s="95"/>
      <c r="R217" s="95"/>
      <c r="S217" s="95"/>
      <c r="T217" s="95"/>
      <c r="U217" s="95"/>
      <c r="V217" s="496"/>
      <c r="W217" s="95"/>
      <c r="X217" s="95"/>
      <c r="Y217" s="95"/>
      <c r="Z217" s="95"/>
      <c r="AA217" s="95"/>
      <c r="AB217" s="95"/>
      <c r="AC217" s="134">
        <f>SUM(E217:AB217)</f>
        <v>0</v>
      </c>
      <c r="AD217" s="5"/>
    </row>
    <row r="218" spans="1:32" s="5" customFormat="1" ht="10.5" customHeight="1">
      <c r="A218" s="1337" t="s">
        <v>154</v>
      </c>
      <c r="B218" s="1338"/>
      <c r="C218" s="12" t="s">
        <v>481</v>
      </c>
      <c r="D218" s="10"/>
      <c r="E218" s="121">
        <f>E188+E192+E196+E200+E204+E208+E212</f>
        <v>1.0799999999971988</v>
      </c>
      <c r="F218" s="121">
        <f t="shared" ref="F218:AC219" si="62">F188+F192+F196+F200+F204+F208+F212</f>
        <v>1.0800000000035652</v>
      </c>
      <c r="G218" s="121">
        <f t="shared" si="62"/>
        <v>0.97999999999774445</v>
      </c>
      <c r="H218" s="470">
        <f t="shared" si="62"/>
        <v>1.3699999999998909</v>
      </c>
      <c r="I218" s="121">
        <f t="shared" si="62"/>
        <v>1.1300000000010186</v>
      </c>
      <c r="J218" s="121">
        <f t="shared" si="62"/>
        <v>1.3800000000001091</v>
      </c>
      <c r="K218" s="121">
        <f t="shared" si="62"/>
        <v>1.7199999999966167</v>
      </c>
      <c r="L218" s="121">
        <f t="shared" si="62"/>
        <v>2.7600000000020373</v>
      </c>
      <c r="M218" s="121">
        <f t="shared" si="62"/>
        <v>2.7000000000007276</v>
      </c>
      <c r="N218" s="470">
        <f t="shared" si="62"/>
        <v>1.9799999999986539</v>
      </c>
      <c r="O218" s="121">
        <f t="shared" si="62"/>
        <v>2.1200000000008004</v>
      </c>
      <c r="P218" s="121">
        <f t="shared" si="62"/>
        <v>2.4000000000023647</v>
      </c>
      <c r="Q218" s="121">
        <f t="shared" si="62"/>
        <v>3.4999999999990905</v>
      </c>
      <c r="R218" s="121">
        <f t="shared" si="62"/>
        <v>2.179999999998472</v>
      </c>
      <c r="S218" s="121">
        <f t="shared" si="62"/>
        <v>2.4800000000004729</v>
      </c>
      <c r="T218" s="121">
        <f t="shared" si="62"/>
        <v>2.6199999999998909</v>
      </c>
      <c r="U218" s="121">
        <f t="shared" si="62"/>
        <v>4.0600000000004002</v>
      </c>
      <c r="V218" s="470">
        <f t="shared" si="62"/>
        <v>3.6000000000012733</v>
      </c>
      <c r="W218" s="121">
        <f t="shared" si="62"/>
        <v>2.1999999999989086</v>
      </c>
      <c r="X218" s="121">
        <f t="shared" si="62"/>
        <v>2.2999999999983629</v>
      </c>
      <c r="Y218" s="121">
        <f t="shared" si="62"/>
        <v>2.250000000001819</v>
      </c>
      <c r="Z218" s="121">
        <f t="shared" si="62"/>
        <v>1.929999999998472</v>
      </c>
      <c r="AA218" s="121">
        <f t="shared" si="62"/>
        <v>1.8800000000019281</v>
      </c>
      <c r="AB218" s="121">
        <f t="shared" si="62"/>
        <v>1.2599999999974898</v>
      </c>
      <c r="AC218" s="133">
        <f t="shared" si="62"/>
        <v>50.959999999997308</v>
      </c>
    </row>
    <row r="219" spans="1:32" s="5" customFormat="1" ht="10.5" customHeight="1" thickBot="1">
      <c r="A219" s="1339"/>
      <c r="B219" s="1340"/>
      <c r="C219" s="9" t="s">
        <v>482</v>
      </c>
      <c r="D219" s="278"/>
      <c r="E219" s="124">
        <f>E189+E193+E197+E201+E205+E209+E213</f>
        <v>0</v>
      </c>
      <c r="F219" s="124">
        <f t="shared" si="62"/>
        <v>0</v>
      </c>
      <c r="G219" s="124">
        <f t="shared" si="62"/>
        <v>0</v>
      </c>
      <c r="H219" s="574">
        <f t="shared" si="62"/>
        <v>0</v>
      </c>
      <c r="I219" s="124">
        <f t="shared" si="62"/>
        <v>0</v>
      </c>
      <c r="J219" s="124">
        <f t="shared" si="62"/>
        <v>0</v>
      </c>
      <c r="K219" s="124">
        <f t="shared" si="62"/>
        <v>0</v>
      </c>
      <c r="L219" s="124">
        <f t="shared" si="62"/>
        <v>0</v>
      </c>
      <c r="M219" s="124">
        <f t="shared" si="62"/>
        <v>0</v>
      </c>
      <c r="N219" s="574">
        <f t="shared" si="62"/>
        <v>0</v>
      </c>
      <c r="O219" s="124">
        <f t="shared" si="62"/>
        <v>0</v>
      </c>
      <c r="P219" s="124">
        <f t="shared" si="62"/>
        <v>0</v>
      </c>
      <c r="Q219" s="124">
        <f t="shared" si="62"/>
        <v>0</v>
      </c>
      <c r="R219" s="124">
        <f t="shared" si="62"/>
        <v>0</v>
      </c>
      <c r="S219" s="124">
        <f t="shared" si="62"/>
        <v>0</v>
      </c>
      <c r="T219" s="124">
        <f t="shared" si="62"/>
        <v>0</v>
      </c>
      <c r="U219" s="124">
        <f t="shared" si="62"/>
        <v>0</v>
      </c>
      <c r="V219" s="574">
        <f t="shared" si="62"/>
        <v>0</v>
      </c>
      <c r="W219" s="124">
        <f t="shared" si="62"/>
        <v>0</v>
      </c>
      <c r="X219" s="124">
        <f t="shared" si="62"/>
        <v>0</v>
      </c>
      <c r="Y219" s="124">
        <f t="shared" si="62"/>
        <v>0</v>
      </c>
      <c r="Z219" s="124">
        <f t="shared" si="62"/>
        <v>0</v>
      </c>
      <c r="AA219" s="124">
        <f t="shared" si="62"/>
        <v>0</v>
      </c>
      <c r="AB219" s="124">
        <f t="shared" si="62"/>
        <v>0</v>
      </c>
      <c r="AC219" s="134">
        <f t="shared" si="62"/>
        <v>0</v>
      </c>
    </row>
    <row r="220" spans="1:32" s="5" customFormat="1" ht="10.5" customHeight="1">
      <c r="A220" s="1341" t="s">
        <v>155</v>
      </c>
      <c r="B220" s="1342"/>
      <c r="C220" s="7" t="s">
        <v>481</v>
      </c>
      <c r="D220" s="10"/>
      <c r="E220" s="121">
        <f t="shared" ref="E220:AB220" si="63">E174+E178-E218</f>
        <v>-0.35999999999239662</v>
      </c>
      <c r="F220" s="121">
        <f t="shared" si="63"/>
        <v>-0.36000000000694854</v>
      </c>
      <c r="G220" s="121">
        <f t="shared" si="63"/>
        <v>0.40000000000509317</v>
      </c>
      <c r="H220" s="470">
        <f t="shared" si="63"/>
        <v>-0.22999999999956344</v>
      </c>
      <c r="I220" s="121">
        <f t="shared" si="63"/>
        <v>0.24999999999909051</v>
      </c>
      <c r="J220" s="121">
        <f t="shared" si="63"/>
        <v>-6.0000000001309672E-2</v>
      </c>
      <c r="K220" s="121">
        <f t="shared" si="63"/>
        <v>2.0000000000436557E-2</v>
      </c>
      <c r="L220" s="121">
        <f t="shared" si="63"/>
        <v>9.0949470177292824E-13</v>
      </c>
      <c r="M220" s="121">
        <f t="shared" si="63"/>
        <v>5.9999999999490683E-2</v>
      </c>
      <c r="N220" s="470">
        <f t="shared" si="63"/>
        <v>-0.42000000000007276</v>
      </c>
      <c r="O220" s="121">
        <f t="shared" si="63"/>
        <v>3.999999999996362E-2</v>
      </c>
      <c r="P220" s="121">
        <f t="shared" si="63"/>
        <v>0.23999999999523425</v>
      </c>
      <c r="Q220" s="121">
        <f t="shared" si="63"/>
        <v>-0.79999999999745341</v>
      </c>
      <c r="R220" s="121">
        <f t="shared" si="63"/>
        <v>0.40000000000327418</v>
      </c>
      <c r="S220" s="121">
        <f t="shared" si="63"/>
        <v>-0.20000000000527507</v>
      </c>
      <c r="T220" s="121">
        <f t="shared" si="63"/>
        <v>8.000000000174623E-2</v>
      </c>
      <c r="U220" s="121">
        <f t="shared" si="63"/>
        <v>-0.57999999999810825</v>
      </c>
      <c r="V220" s="470">
        <f t="shared" si="63"/>
        <v>-0.35999999999876309</v>
      </c>
      <c r="W220" s="121">
        <f t="shared" si="63"/>
        <v>0.31999999999607098</v>
      </c>
      <c r="X220" s="121">
        <f t="shared" si="63"/>
        <v>0.22000000000480213</v>
      </c>
      <c r="Y220" s="121">
        <f t="shared" si="63"/>
        <v>-0.33000000000083674</v>
      </c>
      <c r="Z220" s="121">
        <f t="shared" si="63"/>
        <v>0.46999999999934516</v>
      </c>
      <c r="AA220" s="121">
        <f t="shared" si="63"/>
        <v>-0.26000000000203727</v>
      </c>
      <c r="AB220" s="121">
        <f t="shared" si="63"/>
        <v>0.23999999999978172</v>
      </c>
      <c r="AC220" s="133">
        <f>AC166+AC170-AC218</f>
        <v>1.1600000000064057</v>
      </c>
    </row>
    <row r="221" spans="1:32" s="5" customFormat="1" ht="10.5" customHeight="1" thickBot="1">
      <c r="A221" s="1339"/>
      <c r="B221" s="1340"/>
      <c r="C221" s="9" t="s">
        <v>482</v>
      </c>
      <c r="D221" s="47"/>
      <c r="E221" s="138">
        <f t="shared" ref="E221:AB221" si="64">E175+E179-E219</f>
        <v>0</v>
      </c>
      <c r="F221" s="314">
        <f t="shared" si="64"/>
        <v>0</v>
      </c>
      <c r="G221" s="314">
        <f t="shared" si="64"/>
        <v>0</v>
      </c>
      <c r="H221" s="574">
        <f t="shared" si="64"/>
        <v>0</v>
      </c>
      <c r="I221" s="314">
        <f t="shared" si="64"/>
        <v>0</v>
      </c>
      <c r="J221" s="314">
        <f t="shared" si="64"/>
        <v>0</v>
      </c>
      <c r="K221" s="314">
        <f t="shared" si="64"/>
        <v>0</v>
      </c>
      <c r="L221" s="314">
        <f t="shared" si="64"/>
        <v>0</v>
      </c>
      <c r="M221" s="314">
        <f t="shared" si="64"/>
        <v>0</v>
      </c>
      <c r="N221" s="570">
        <f t="shared" si="64"/>
        <v>0</v>
      </c>
      <c r="O221" s="314">
        <f t="shared" si="64"/>
        <v>0</v>
      </c>
      <c r="P221" s="314">
        <f t="shared" si="64"/>
        <v>0</v>
      </c>
      <c r="Q221" s="314">
        <f t="shared" si="64"/>
        <v>0</v>
      </c>
      <c r="R221" s="314">
        <f t="shared" si="64"/>
        <v>0</v>
      </c>
      <c r="S221" s="138">
        <f t="shared" si="64"/>
        <v>0</v>
      </c>
      <c r="T221" s="314">
        <f t="shared" si="64"/>
        <v>0</v>
      </c>
      <c r="U221" s="314">
        <f t="shared" si="64"/>
        <v>0</v>
      </c>
      <c r="V221" s="570">
        <f t="shared" si="64"/>
        <v>0</v>
      </c>
      <c r="W221" s="314">
        <f t="shared" si="64"/>
        <v>0</v>
      </c>
      <c r="X221" s="314">
        <f t="shared" si="64"/>
        <v>0</v>
      </c>
      <c r="Y221" s="314">
        <f t="shared" si="64"/>
        <v>0</v>
      </c>
      <c r="Z221" s="314">
        <f t="shared" si="64"/>
        <v>0</v>
      </c>
      <c r="AA221" s="314">
        <f t="shared" si="64"/>
        <v>0</v>
      </c>
      <c r="AB221" s="314">
        <f t="shared" si="64"/>
        <v>0</v>
      </c>
      <c r="AC221" s="134">
        <f>AC167+AC171-AC219</f>
        <v>0.60000000000218279</v>
      </c>
    </row>
    <row r="222" spans="1:32" ht="30" customHeight="1" thickBot="1"/>
    <row r="223" spans="1:32" s="5" customFormat="1" ht="28.5" customHeight="1">
      <c r="A223" s="149" t="s">
        <v>17</v>
      </c>
      <c r="B223" s="150" t="s">
        <v>5</v>
      </c>
      <c r="C223" s="6" t="s">
        <v>14</v>
      </c>
      <c r="D223" s="6" t="s">
        <v>495</v>
      </c>
      <c r="E223" s="1334" t="s">
        <v>15</v>
      </c>
      <c r="F223" s="1335"/>
      <c r="G223" s="1335"/>
      <c r="H223" s="1335"/>
      <c r="I223" s="1335"/>
      <c r="J223" s="1335"/>
      <c r="K223" s="1335"/>
      <c r="L223" s="1335"/>
      <c r="M223" s="1335"/>
      <c r="N223" s="1335"/>
      <c r="O223" s="1335"/>
      <c r="P223" s="1335"/>
      <c r="Q223" s="1335"/>
      <c r="R223" s="1335"/>
      <c r="S223" s="1335"/>
      <c r="T223" s="1335"/>
      <c r="U223" s="1335"/>
      <c r="V223" s="1335"/>
      <c r="W223" s="1335"/>
      <c r="X223" s="1335"/>
      <c r="Y223" s="1335"/>
      <c r="Z223" s="1335"/>
      <c r="AA223" s="1335"/>
      <c r="AB223" s="1336"/>
      <c r="AC223" s="1324" t="s">
        <v>10</v>
      </c>
    </row>
    <row r="224" spans="1:32" s="13" customFormat="1" ht="12.75" customHeight="1" thickBot="1">
      <c r="A224" s="1326" t="s">
        <v>576</v>
      </c>
      <c r="B224" s="1327"/>
      <c r="C224" s="17"/>
      <c r="D224" s="17"/>
      <c r="E224" s="18">
        <v>1</v>
      </c>
      <c r="F224" s="18">
        <v>2</v>
      </c>
      <c r="G224" s="18">
        <v>3</v>
      </c>
      <c r="H224" s="18">
        <v>4</v>
      </c>
      <c r="I224" s="18">
        <v>5</v>
      </c>
      <c r="J224" s="18">
        <v>6</v>
      </c>
      <c r="K224" s="18">
        <v>7</v>
      </c>
      <c r="L224" s="18">
        <v>8</v>
      </c>
      <c r="M224" s="18">
        <v>9</v>
      </c>
      <c r="N224" s="18">
        <v>10</v>
      </c>
      <c r="O224" s="18">
        <v>11</v>
      </c>
      <c r="P224" s="18">
        <v>12</v>
      </c>
      <c r="Q224" s="18">
        <v>13</v>
      </c>
      <c r="R224" s="18">
        <v>14</v>
      </c>
      <c r="S224" s="18">
        <v>15</v>
      </c>
      <c r="T224" s="18">
        <v>16</v>
      </c>
      <c r="U224" s="18">
        <v>17</v>
      </c>
      <c r="V224" s="18">
        <v>18</v>
      </c>
      <c r="W224" s="18">
        <v>19</v>
      </c>
      <c r="X224" s="18">
        <v>20</v>
      </c>
      <c r="Y224" s="18">
        <v>21</v>
      </c>
      <c r="Z224" s="18">
        <v>22</v>
      </c>
      <c r="AA224" s="18">
        <v>23</v>
      </c>
      <c r="AB224" s="18">
        <v>24</v>
      </c>
      <c r="AC224" s="1325"/>
      <c r="AD224" s="1309" t="s">
        <v>278</v>
      </c>
      <c r="AE224" s="1310"/>
      <c r="AF224" s="277"/>
    </row>
    <row r="225" spans="1:30" s="5" customFormat="1" ht="11.25">
      <c r="A225" s="1320" t="s">
        <v>577</v>
      </c>
      <c r="B225" s="1314" t="s">
        <v>579</v>
      </c>
      <c r="C225" s="10" t="s">
        <v>481</v>
      </c>
      <c r="D225" s="10" t="s">
        <v>503</v>
      </c>
      <c r="E225" s="91">
        <f>'ПС 110 кВ'!E1674</f>
        <v>1.6000000000058208</v>
      </c>
      <c r="F225" s="91">
        <f>'ПС 110 кВ'!F1674</f>
        <v>1.5199999999895226</v>
      </c>
      <c r="G225" s="91">
        <f>'ПС 110 кВ'!G1674</f>
        <v>1.4400000000023283</v>
      </c>
      <c r="H225" s="469">
        <f>'ПС 110 кВ'!H1674</f>
        <v>1.5200000000040745</v>
      </c>
      <c r="I225" s="91">
        <f>'ПС 110 кВ'!I1674</f>
        <v>1.3600000000005821</v>
      </c>
      <c r="J225" s="91">
        <f>'ПС 110 кВ'!J1674</f>
        <v>1.5999999999912689</v>
      </c>
      <c r="K225" s="91">
        <f>'ПС 110 кВ'!K1674</f>
        <v>1.9200000000128057</v>
      </c>
      <c r="L225" s="91">
        <f>'ПС 110 кВ'!L1674</f>
        <v>2.5599999999976717</v>
      </c>
      <c r="M225" s="91">
        <f>'ПС 110 кВ'!M1674</f>
        <v>2.4799999999959255</v>
      </c>
      <c r="N225" s="469">
        <f>'ПС 110 кВ'!N1674</f>
        <v>2.8000000000029104</v>
      </c>
      <c r="O225" s="91">
        <f>'ПС 110 кВ'!O1674</f>
        <v>2.4799999999959255</v>
      </c>
      <c r="P225" s="91">
        <f>'ПС 110 кВ'!P1674</f>
        <v>2.9600000000064028</v>
      </c>
      <c r="Q225" s="91">
        <f>'ПС 110 кВ'!Q1674</f>
        <v>2.3999999999941792</v>
      </c>
      <c r="R225" s="91">
        <f>'ПС 110 кВ'!R1674</f>
        <v>2.6399999999994179</v>
      </c>
      <c r="S225" s="91">
        <f>'ПС 110 кВ'!S1674</f>
        <v>2.7200000000011642</v>
      </c>
      <c r="T225" s="91">
        <f>'ПС 110 кВ'!T1674</f>
        <v>2.8800000000046566</v>
      </c>
      <c r="U225" s="91">
        <f>'ПС 110 кВ'!U1674</f>
        <v>2.7999999999883585</v>
      </c>
      <c r="V225" s="469">
        <f>'ПС 110 кВ'!V1674</f>
        <v>2.8800000000046566</v>
      </c>
      <c r="W225" s="91">
        <f>'ПС 110 кВ'!W1674</f>
        <v>2.7200000000011642</v>
      </c>
      <c r="X225" s="91">
        <f>'ПС 110 кВ'!X1674</f>
        <v>2.8000000000029104</v>
      </c>
      <c r="Y225" s="91">
        <f>'ПС 110 кВ'!Y1674</f>
        <v>2.8000000000029104</v>
      </c>
      <c r="Z225" s="91">
        <f>'ПС 110 кВ'!Z1674</f>
        <v>2.4799999999959255</v>
      </c>
      <c r="AA225" s="91">
        <f>'ПС 110 кВ'!AA1674</f>
        <v>2.2400000000052387</v>
      </c>
      <c r="AB225" s="91">
        <f>'ПС 110 кВ'!AB1674</f>
        <v>2.319999999992433</v>
      </c>
      <c r="AC225" s="133">
        <f>SUM(E225:AB225)</f>
        <v>55.919999999998254</v>
      </c>
    </row>
    <row r="226" spans="1:30" s="5" customFormat="1" ht="11.25">
      <c r="A226" s="1321"/>
      <c r="B226" s="1315"/>
      <c r="C226" s="11" t="s">
        <v>482</v>
      </c>
      <c r="D226" s="11" t="s">
        <v>503</v>
      </c>
      <c r="E226" s="93">
        <f>'ПС 110 кВ'!E1675</f>
        <v>0</v>
      </c>
      <c r="F226" s="93">
        <f>'ПС 110 кВ'!F1675</f>
        <v>0</v>
      </c>
      <c r="G226" s="93">
        <f>'ПС 110 кВ'!G1675</f>
        <v>0</v>
      </c>
      <c r="H226" s="474">
        <f>'ПС 110 кВ'!H1675</f>
        <v>0</v>
      </c>
      <c r="I226" s="93">
        <f>'ПС 110 кВ'!I1675</f>
        <v>0</v>
      </c>
      <c r="J226" s="93">
        <f>'ПС 110 кВ'!J1675</f>
        <v>0</v>
      </c>
      <c r="K226" s="93">
        <f>'ПС 110 кВ'!K1675</f>
        <v>0</v>
      </c>
      <c r="L226" s="93">
        <f>'ПС 110 кВ'!L1675</f>
        <v>0</v>
      </c>
      <c r="M226" s="93">
        <f>'ПС 110 кВ'!M1675</f>
        <v>0</v>
      </c>
      <c r="N226" s="474">
        <f>'ПС 110 кВ'!N1675</f>
        <v>0</v>
      </c>
      <c r="O226" s="93">
        <f>'ПС 110 кВ'!O1675</f>
        <v>0</v>
      </c>
      <c r="P226" s="93">
        <f>'ПС 110 кВ'!P1675</f>
        <v>0</v>
      </c>
      <c r="Q226" s="93">
        <f>'ПС 110 кВ'!Q1675</f>
        <v>0</v>
      </c>
      <c r="R226" s="93">
        <f>'ПС 110 кВ'!R1675</f>
        <v>0</v>
      </c>
      <c r="S226" s="93">
        <f>'ПС 110 кВ'!S1675</f>
        <v>0</v>
      </c>
      <c r="T226" s="93">
        <f>'ПС 110 кВ'!T1675</f>
        <v>0</v>
      </c>
      <c r="U226" s="93">
        <f>'ПС 110 кВ'!U1675</f>
        <v>0</v>
      </c>
      <c r="V226" s="474">
        <f>'ПС 110 кВ'!V1675</f>
        <v>0</v>
      </c>
      <c r="W226" s="93">
        <f>'ПС 110 кВ'!W1675</f>
        <v>0</v>
      </c>
      <c r="X226" s="93">
        <f>'ПС 110 кВ'!X1675</f>
        <v>0</v>
      </c>
      <c r="Y226" s="93">
        <f>'ПС 110 кВ'!Y1675</f>
        <v>0</v>
      </c>
      <c r="Z226" s="93">
        <f>'ПС 110 кВ'!Z1675</f>
        <v>0</v>
      </c>
      <c r="AA226" s="93">
        <f>'ПС 110 кВ'!AA1675</f>
        <v>0</v>
      </c>
      <c r="AB226" s="93">
        <f>'ПС 110 кВ'!AB1675</f>
        <v>0</v>
      </c>
      <c r="AC226" s="136">
        <f>SUM(E226:AB226)</f>
        <v>0</v>
      </c>
      <c r="AD226" s="5" t="s">
        <v>469</v>
      </c>
    </row>
    <row r="227" spans="1:30" s="5" customFormat="1" ht="11.25">
      <c r="A227" s="1321"/>
      <c r="B227" s="1315"/>
      <c r="C227" s="11" t="s">
        <v>8</v>
      </c>
      <c r="D227" s="11" t="s">
        <v>502</v>
      </c>
      <c r="E227" s="125">
        <f>SQRT(E225*E225+E226*E226)*1000/(1.732*'ПС 110 кВ'!E1670)</f>
        <v>89.688107938356495</v>
      </c>
      <c r="F227" s="125">
        <f>SQRT(F225*F225+F226*F226)*1000/(1.732*'ПС 110 кВ'!F1670)</f>
        <v>84.384440827788708</v>
      </c>
      <c r="G227" s="125">
        <f>SQRT(G225*G225+G226*G226)*1000/(1.732*'ПС 110 кВ'!G1670)</f>
        <v>79.943154469111718</v>
      </c>
      <c r="H227" s="473">
        <f>SQRT(H225*H225+H226*H226)*1000/(1.732*'ПС 110 кВ'!H1670)</f>
        <v>84.384440828596581</v>
      </c>
      <c r="I227" s="125">
        <f>SQRT(I225*I225+I226*I226)*1000/(1.732*'ПС 110 кВ'!I1670)</f>
        <v>75.501868109626855</v>
      </c>
      <c r="J227" s="125">
        <f>SQRT(J225*J225+J226*J226)*1000/(1.732*'ПС 110 кВ'!J1670)</f>
        <v>88.825727187273571</v>
      </c>
      <c r="K227" s="125">
        <f>SQRT(K225*K225+K226*K226)*1000/(1.732*'ПС 110 кВ'!K1670)</f>
        <v>105.57571758565962</v>
      </c>
      <c r="L227" s="125">
        <f>SQRT(L225*L225+L226*L226)*1000/(1.732*'ПС 110 кВ'!L1670)</f>
        <v>142.12116350028401</v>
      </c>
      <c r="M227" s="125">
        <f>SQRT(M225*M225+M226*M226)*1000/(1.732*'ПС 110 кВ'!M1670)</f>
        <v>136.36863521367675</v>
      </c>
      <c r="N227" s="473">
        <f>SQRT(N225*N225+N226*N226)*1000/(1.732*'ПС 110 кВ'!N1670)</f>
        <v>155.44502257873859</v>
      </c>
      <c r="O227" s="125">
        <f>SQRT(O225*O225+O226*O226)*1000/(1.732*'ПС 110 кВ'!O1670)</f>
        <v>137.67987714079914</v>
      </c>
      <c r="P227" s="125">
        <f>SQRT(P225*P225+P226*P226)*1000/(1.732*'ПС 110 кВ'!P1670)</f>
        <v>164.32759529770829</v>
      </c>
      <c r="Q227" s="125">
        <f>SQRT(Q225*Q225+Q226*Q226)*1000/(1.732*'ПС 110 кВ'!Q1670)</f>
        <v>133.23859078131429</v>
      </c>
      <c r="R227" s="125">
        <f>SQRT(R225*R225+R226*R226)*1000/(1.732*'ПС 110 кВ'!R1670)</f>
        <v>146.56244985976886</v>
      </c>
      <c r="S227" s="125">
        <f>SQRT(S225*S225+S226*S226)*1000/(1.732*'ПС 110 кВ'!S1670)</f>
        <v>151.00373621925371</v>
      </c>
      <c r="T227" s="125">
        <f>SQRT(T225*T225+T226*T226)*1000/(1.732*'ПС 110 кВ'!T1670)</f>
        <v>159.88630893822344</v>
      </c>
      <c r="U227" s="125">
        <f>SQRT(U225*U225+U226*U226)*1000/(1.732*'ПС 110 кВ'!U1670)</f>
        <v>156.9541888909003</v>
      </c>
      <c r="V227" s="473">
        <f>SQRT(V225*V225+V226*V226)*1000/(1.732*'ПС 110 кВ'!V1670)</f>
        <v>161.43859428871542</v>
      </c>
      <c r="W227" s="125">
        <f>SQRT(W225*W225+W226*W226)*1000/(1.732*'ПС 110 кВ'!W1670)</f>
        <v>152.46978349471664</v>
      </c>
      <c r="X227" s="125">
        <f>SQRT(X225*X225+X226*X226)*1000/(1.732*'ПС 110 кВ'!X1670)</f>
        <v>156.95418889171603</v>
      </c>
      <c r="Y227" s="125">
        <f>SQRT(Y225*Y225+Y226*Y226)*1000/(1.732*'ПС 110 кВ'!Y1670)</f>
        <v>153.96458814488676</v>
      </c>
      <c r="Z227" s="125">
        <f>SQRT(Z225*Z225+Z226*Z226)*1000/(1.732*'ПС 110 кВ'!Z1670)</f>
        <v>136.36863521367675</v>
      </c>
      <c r="AA227" s="125">
        <f>SQRT(AA225*AA225+AA226*AA226)*1000/(1.732*'ПС 110 кВ'!AA1670)</f>
        <v>123.17167051606943</v>
      </c>
      <c r="AB227" s="125">
        <f>SQRT(AB225*AB225+AB226*AB226)*1000/(1.732*'ПС 110 кВ'!AB1670)</f>
        <v>126.36715741976494</v>
      </c>
      <c r="AC227" s="94"/>
    </row>
    <row r="228" spans="1:30" s="5" customFormat="1" ht="12" thickBot="1">
      <c r="A228" s="1321"/>
      <c r="B228" s="1315"/>
      <c r="C228" s="11" t="s">
        <v>16</v>
      </c>
      <c r="D228" s="11"/>
      <c r="E228" s="122">
        <f t="shared" ref="E228:AC228" si="65">E226/E225</f>
        <v>0</v>
      </c>
      <c r="F228" s="122">
        <f t="shared" si="65"/>
        <v>0</v>
      </c>
      <c r="G228" s="122">
        <f t="shared" si="65"/>
        <v>0</v>
      </c>
      <c r="H228" s="471">
        <f t="shared" si="65"/>
        <v>0</v>
      </c>
      <c r="I228" s="122">
        <f t="shared" si="65"/>
        <v>0</v>
      </c>
      <c r="J228" s="122">
        <f t="shared" si="65"/>
        <v>0</v>
      </c>
      <c r="K228" s="122">
        <f t="shared" si="65"/>
        <v>0</v>
      </c>
      <c r="L228" s="122">
        <f t="shared" si="65"/>
        <v>0</v>
      </c>
      <c r="M228" s="122">
        <f t="shared" si="65"/>
        <v>0</v>
      </c>
      <c r="N228" s="471">
        <f t="shared" si="65"/>
        <v>0</v>
      </c>
      <c r="O228" s="122">
        <f t="shared" si="65"/>
        <v>0</v>
      </c>
      <c r="P228" s="122">
        <f t="shared" si="65"/>
        <v>0</v>
      </c>
      <c r="Q228" s="122">
        <f t="shared" si="65"/>
        <v>0</v>
      </c>
      <c r="R228" s="122">
        <f t="shared" si="65"/>
        <v>0</v>
      </c>
      <c r="S228" s="122">
        <f t="shared" si="65"/>
        <v>0</v>
      </c>
      <c r="T228" s="122">
        <f t="shared" si="65"/>
        <v>0</v>
      </c>
      <c r="U228" s="122">
        <f t="shared" si="65"/>
        <v>0</v>
      </c>
      <c r="V228" s="471">
        <f t="shared" si="65"/>
        <v>0</v>
      </c>
      <c r="W228" s="122">
        <f t="shared" si="65"/>
        <v>0</v>
      </c>
      <c r="X228" s="122">
        <f t="shared" si="65"/>
        <v>0</v>
      </c>
      <c r="Y228" s="122">
        <f t="shared" si="65"/>
        <v>0</v>
      </c>
      <c r="Z228" s="122">
        <f t="shared" si="65"/>
        <v>0</v>
      </c>
      <c r="AA228" s="122">
        <f t="shared" si="65"/>
        <v>0</v>
      </c>
      <c r="AB228" s="122">
        <f t="shared" si="65"/>
        <v>0</v>
      </c>
      <c r="AC228" s="129">
        <f t="shared" si="65"/>
        <v>0</v>
      </c>
    </row>
    <row r="229" spans="1:30" s="5" customFormat="1" ht="11.25">
      <c r="A229" s="1320" t="s">
        <v>578</v>
      </c>
      <c r="B229" s="1314" t="s">
        <v>580</v>
      </c>
      <c r="C229" s="10" t="s">
        <v>481</v>
      </c>
      <c r="D229" s="10" t="s">
        <v>503</v>
      </c>
      <c r="E229" s="91">
        <f>'ПС 110 кВ'!E1682+'ПС 110 кВ'!E1742</f>
        <v>1.680000000000291</v>
      </c>
      <c r="F229" s="91">
        <f>'ПС 110 кВ'!F1682+'ПС 110 кВ'!F1742</f>
        <v>1.680000000000291</v>
      </c>
      <c r="G229" s="91">
        <f>'ПС 110 кВ'!G1682+'ПС 110 кВ'!G1742</f>
        <v>1.5200000000040745</v>
      </c>
      <c r="H229" s="469">
        <f>'ПС 110 кВ'!H1682+'ПС 110 кВ'!H1742</f>
        <v>1.680000000000291</v>
      </c>
      <c r="I229" s="91">
        <f>'ПС 110 кВ'!I1682+'ПС 110 кВ'!I1742</f>
        <v>1.4399999999950523</v>
      </c>
      <c r="J229" s="91">
        <f>'ПС 110 кВ'!J1682+'ПС 110 кВ'!J1742</f>
        <v>1.680000000000291</v>
      </c>
      <c r="K229" s="91">
        <f>'ПС 110 кВ'!K1682+'ПС 110 кВ'!K1742</f>
        <v>2.1600000000034925</v>
      </c>
      <c r="L229" s="91">
        <f>'ПС 110 кВ'!L1682+'ПС 110 кВ'!L1742</f>
        <v>2.7200000000011642</v>
      </c>
      <c r="M229" s="91">
        <f>'ПС 110 кВ'!M1682+'ПС 110 кВ'!M1742</f>
        <v>2.5599999999976717</v>
      </c>
      <c r="N229" s="469">
        <f>'ПС 110 кВ'!N1682+'ПС 110 кВ'!N1742</f>
        <v>2.8799999999973807</v>
      </c>
      <c r="O229" s="91">
        <f>'ПС 110 кВ'!O1682+'ПС 110 кВ'!O1742</f>
        <v>2.5600000000049477</v>
      </c>
      <c r="P229" s="91">
        <f>'ПС 110 кВ'!P1682+'ПС 110 кВ'!P1742</f>
        <v>2.7999999999956344</v>
      </c>
      <c r="Q229" s="91">
        <f>'ПС 110 кВ'!Q1682+'ПС 110 кВ'!Q1742</f>
        <v>2.4800000000032014</v>
      </c>
      <c r="R229" s="91">
        <f>'ПС 110 кВ'!R1682+'ПС 110 кВ'!R1742</f>
        <v>2.7200000000011642</v>
      </c>
      <c r="S229" s="91">
        <f>'ПС 110 кВ'!S1682+'ПС 110 кВ'!S1742</f>
        <v>2.8799999999973807</v>
      </c>
      <c r="T229" s="91">
        <f>'ПС 110 кВ'!T1682+'ПС 110 кВ'!T1742</f>
        <v>3.1200000000026193</v>
      </c>
      <c r="U229" s="91">
        <f>'ПС 110 кВ'!U1682+'ПС 110 кВ'!U1742</f>
        <v>3.1999999999970896</v>
      </c>
      <c r="V229" s="469">
        <f>'ПС 110 кВ'!V1682+'ПС 110 кВ'!V1742</f>
        <v>3.3600000000005821</v>
      </c>
      <c r="W229" s="91">
        <f>'ПС 110 кВ'!W1682+'ПС 110 кВ'!W1742</f>
        <v>3.2799999999988358</v>
      </c>
      <c r="X229" s="91">
        <f>'ПС 110 кВ'!X1682+'ПС 110 кВ'!X1742</f>
        <v>3.3600000000005821</v>
      </c>
      <c r="Y229" s="91">
        <f>'ПС 110 кВ'!Y1682+'ПС 110 кВ'!Y1742</f>
        <v>3.3600000000005821</v>
      </c>
      <c r="Z229" s="91">
        <f>'ПС 110 кВ'!Z1682+'ПС 110 кВ'!Z1742</f>
        <v>2.9599999999991269</v>
      </c>
      <c r="AA229" s="91">
        <f>'ПС 110 кВ'!AA1682+'ПС 110 кВ'!AA1742</f>
        <v>2.7200000000011642</v>
      </c>
      <c r="AB229" s="91">
        <f>'ПС 110 кВ'!AB1682+'ПС 110 кВ'!AB1742</f>
        <v>2.8000000000029104</v>
      </c>
      <c r="AC229" s="136">
        <f>SUM(E229:AB229)</f>
        <v>61.600000000005821</v>
      </c>
    </row>
    <row r="230" spans="1:30" s="5" customFormat="1" ht="11.25">
      <c r="A230" s="1321"/>
      <c r="B230" s="1315"/>
      <c r="C230" s="11" t="s">
        <v>482</v>
      </c>
      <c r="D230" s="11" t="s">
        <v>503</v>
      </c>
      <c r="E230" s="93">
        <f>'ПС 110 кВ'!E1683+'ПС 110 кВ'!E1743</f>
        <v>0</v>
      </c>
      <c r="F230" s="93">
        <f>'ПС 110 кВ'!F1683+'ПС 110 кВ'!F1743</f>
        <v>0</v>
      </c>
      <c r="G230" s="93">
        <f>'ПС 110 кВ'!G1683+'ПС 110 кВ'!G1743</f>
        <v>0</v>
      </c>
      <c r="H230" s="474">
        <f>'ПС 110 кВ'!H1683+'ПС 110 кВ'!H1743</f>
        <v>0</v>
      </c>
      <c r="I230" s="93">
        <f>'ПС 110 кВ'!I1683+'ПС 110 кВ'!I1743</f>
        <v>0</v>
      </c>
      <c r="J230" s="93">
        <f>'ПС 110 кВ'!J1683+'ПС 110 кВ'!J1743</f>
        <v>0</v>
      </c>
      <c r="K230" s="93">
        <f>'ПС 110 кВ'!K1683+'ПС 110 кВ'!K1743</f>
        <v>0</v>
      </c>
      <c r="L230" s="93">
        <f>'ПС 110 кВ'!L1683+'ПС 110 кВ'!L1743</f>
        <v>0</v>
      </c>
      <c r="M230" s="93">
        <f>'ПС 110 кВ'!M1683+'ПС 110 кВ'!M1743</f>
        <v>0</v>
      </c>
      <c r="N230" s="474">
        <f>'ПС 110 кВ'!N1683+'ПС 110 кВ'!N1743</f>
        <v>0</v>
      </c>
      <c r="O230" s="93">
        <f>'ПС 110 кВ'!O1683+'ПС 110 кВ'!O1743</f>
        <v>0</v>
      </c>
      <c r="P230" s="93">
        <f>'ПС 110 кВ'!P1683+'ПС 110 кВ'!P1743</f>
        <v>0</v>
      </c>
      <c r="Q230" s="93">
        <f>'ПС 110 кВ'!Q1683+'ПС 110 кВ'!Q1743</f>
        <v>0</v>
      </c>
      <c r="R230" s="93">
        <f>'ПС 110 кВ'!R1683+'ПС 110 кВ'!R1743</f>
        <v>0</v>
      </c>
      <c r="S230" s="93">
        <f>'ПС 110 кВ'!S1683+'ПС 110 кВ'!S1743</f>
        <v>0</v>
      </c>
      <c r="T230" s="93">
        <f>'ПС 110 кВ'!T1683+'ПС 110 кВ'!T1743</f>
        <v>0</v>
      </c>
      <c r="U230" s="93">
        <f>'ПС 110 кВ'!U1683+'ПС 110 кВ'!U1743</f>
        <v>0</v>
      </c>
      <c r="V230" s="474">
        <f>'ПС 110 кВ'!V1683+'ПС 110 кВ'!V1743</f>
        <v>0</v>
      </c>
      <c r="W230" s="93">
        <f>'ПС 110 кВ'!W1683+'ПС 110 кВ'!W1743</f>
        <v>0</v>
      </c>
      <c r="X230" s="93">
        <f>'ПС 110 кВ'!X1683+'ПС 110 кВ'!X1743</f>
        <v>0</v>
      </c>
      <c r="Y230" s="93">
        <f>'ПС 110 кВ'!Y1683+'ПС 110 кВ'!Y1743</f>
        <v>0</v>
      </c>
      <c r="Z230" s="93">
        <f>'ПС 110 кВ'!Z1683+'ПС 110 кВ'!Z1743</f>
        <v>0</v>
      </c>
      <c r="AA230" s="93">
        <f>'ПС 110 кВ'!AA1683+'ПС 110 кВ'!AA1743</f>
        <v>0</v>
      </c>
      <c r="AB230" s="93">
        <f>'ПС 110 кВ'!AB1683+'ПС 110 кВ'!AB1743</f>
        <v>0</v>
      </c>
      <c r="AC230" s="136">
        <f>SUM(E230:AB230)</f>
        <v>0</v>
      </c>
      <c r="AD230" s="5" t="s">
        <v>469</v>
      </c>
    </row>
    <row r="231" spans="1:30" s="5" customFormat="1" ht="11.25">
      <c r="A231" s="1321"/>
      <c r="B231" s="1315"/>
      <c r="C231" s="11" t="s">
        <v>8</v>
      </c>
      <c r="D231" s="11" t="s">
        <v>502</v>
      </c>
      <c r="E231" s="125">
        <f>SQRT(E229*E229+E230*E230)*1000/(1.732*'ПС 110 кВ'!E1671)</f>
        <v>92.378752886852027</v>
      </c>
      <c r="F231" s="125">
        <f>SQRT(F229*F229+F230*F230)*1000/(1.732*'ПС 110 кВ'!F1671)</f>
        <v>91.507251924971683</v>
      </c>
      <c r="G231" s="125">
        <f>SQRT(G229*G229+G230*G230)*1000/(1.732*'ПС 110 кВ'!G1671)</f>
        <v>82.792275551372455</v>
      </c>
      <c r="H231" s="473">
        <f>SQRT(H229*H229+H230*H230)*1000/(1.732*'ПС 110 кВ'!H1671)</f>
        <v>91.507251924971683</v>
      </c>
      <c r="I231" s="125">
        <f>SQRT(I229*I229+I230*I230)*1000/(1.732*'ПС 110 кВ'!I1671)</f>
        <v>78.434787363978373</v>
      </c>
      <c r="J231" s="125">
        <f>SQRT(J229*J229+J230*J230)*1000/(1.732*'ПС 110 кВ'!J1671)</f>
        <v>92.378752886852027</v>
      </c>
      <c r="K231" s="125">
        <f>SQRT(K229*K229+K230*K230)*1000/(1.732*'ПС 110 кВ'!K1671)</f>
        <v>118.77268228326693</v>
      </c>
      <c r="L231" s="125">
        <f>SQRT(L229*L229+L230*L230)*1000/(1.732*'ПС 110 кВ'!L1671)</f>
        <v>149.56559991208425</v>
      </c>
      <c r="M231" s="125">
        <f>SQRT(M229*M229+M230*M230)*1000/(1.732*'ПС 110 кВ'!M1671)</f>
        <v>139.43962198075826</v>
      </c>
      <c r="N231" s="473">
        <f>SQRT(N229*N229+N230*N230)*1000/(1.732*'ПС 110 кВ'!N1671)</f>
        <v>156.86957472835303</v>
      </c>
      <c r="O231" s="125">
        <f>SQRT(O229*O229+O230*O230)*1000/(1.732*'ПС 110 кВ'!O1671)</f>
        <v>139.43962198115457</v>
      </c>
      <c r="P231" s="125">
        <f>SQRT(P229*P229+P230*P230)*1000/(1.732*'ПС 110 кВ'!P1671)</f>
        <v>152.51208654135527</v>
      </c>
      <c r="Q231" s="125">
        <f>SQRT(Q229*Q229+Q230*Q230)*1000/(1.732*'ПС 110 кВ'!Q1671)</f>
        <v>137.67987714120309</v>
      </c>
      <c r="R231" s="125">
        <f>SQRT(R229*R229+R230*R230)*1000/(1.732*'ПС 110 кВ'!R1671)</f>
        <v>151.00373621925371</v>
      </c>
      <c r="S231" s="125">
        <f>SQRT(S229*S229+S230*S230)*1000/(1.732*'ПС 110 кВ'!S1671)</f>
        <v>159.88630893781951</v>
      </c>
      <c r="T231" s="125">
        <f>SQRT(T229*T229+T230*T230)*1000/(1.732*'ПС 110 кВ'!T1671)</f>
        <v>173.21016801627408</v>
      </c>
      <c r="U231" s="125">
        <f>SQRT(U229*U229+U230*U230)*1000/(1.732*'ПС 110 кВ'!U1671)</f>
        <v>174.29952747594783</v>
      </c>
      <c r="V231" s="473">
        <f>SQRT(V229*V229+V230*V230)*1000/(1.732*'ПС 110 кВ'!V1671)</f>
        <v>184.75750577370405</v>
      </c>
      <c r="W231" s="125">
        <f>SQRT(W229*W229+W230*W230)*1000/(1.732*'ПС 110 кВ'!W1671)</f>
        <v>180.35851754090157</v>
      </c>
      <c r="X231" s="125">
        <f>SQRT(X229*X229+X230*X230)*1000/(1.732*'ПС 110 кВ'!X1671)</f>
        <v>183.01450384994337</v>
      </c>
      <c r="Y231" s="125">
        <f>SQRT(Y229*Y229+Y230*Y230)*1000/(1.732*'ПС 110 кВ'!Y1671)</f>
        <v>184.75750577370405</v>
      </c>
      <c r="Z231" s="125">
        <f>SQRT(Z229*Z229+Z230*Z230)*1000/(1.732*'ПС 110 кВ'!Z1671)</f>
        <v>161.22706291535081</v>
      </c>
      <c r="AA231" s="125">
        <f>SQRT(AA229*AA229+AA230*AA230)*1000/(1.732*'ПС 110 кВ'!AA1671)</f>
        <v>148.1545983547538</v>
      </c>
      <c r="AB231" s="125">
        <f>SQRT(AB229*AB229+AB230*AB230)*1000/(1.732*'ПС 110 кВ'!AB1671)</f>
        <v>152.51208654175159</v>
      </c>
      <c r="AC231" s="94"/>
    </row>
    <row r="232" spans="1:30" s="5" customFormat="1" ht="12" thickBot="1">
      <c r="A232" s="1321"/>
      <c r="B232" s="1315"/>
      <c r="C232" s="11" t="s">
        <v>16</v>
      </c>
      <c r="D232" s="11"/>
      <c r="E232" s="122">
        <f t="shared" ref="E232:S232" si="66">E230/E229</f>
        <v>0</v>
      </c>
      <c r="F232" s="122">
        <f t="shared" si="66"/>
        <v>0</v>
      </c>
      <c r="G232" s="122">
        <f t="shared" si="66"/>
        <v>0</v>
      </c>
      <c r="H232" s="471">
        <f t="shared" si="66"/>
        <v>0</v>
      </c>
      <c r="I232" s="122">
        <f t="shared" si="66"/>
        <v>0</v>
      </c>
      <c r="J232" s="122">
        <f t="shared" si="66"/>
        <v>0</v>
      </c>
      <c r="K232" s="122">
        <f t="shared" si="66"/>
        <v>0</v>
      </c>
      <c r="L232" s="122">
        <f t="shared" si="66"/>
        <v>0</v>
      </c>
      <c r="M232" s="122">
        <f t="shared" si="66"/>
        <v>0</v>
      </c>
      <c r="N232" s="471">
        <f t="shared" si="66"/>
        <v>0</v>
      </c>
      <c r="O232" s="122">
        <f t="shared" si="66"/>
        <v>0</v>
      </c>
      <c r="P232" s="122">
        <f t="shared" si="66"/>
        <v>0</v>
      </c>
      <c r="Q232" s="122">
        <f t="shared" si="66"/>
        <v>0</v>
      </c>
      <c r="R232" s="122">
        <f t="shared" si="66"/>
        <v>0</v>
      </c>
      <c r="S232" s="122">
        <f t="shared" si="66"/>
        <v>0</v>
      </c>
      <c r="T232" s="122">
        <f t="shared" ref="T232:AC232" si="67">T230/T229</f>
        <v>0</v>
      </c>
      <c r="U232" s="122">
        <f t="shared" si="67"/>
        <v>0</v>
      </c>
      <c r="V232" s="471">
        <f t="shared" si="67"/>
        <v>0</v>
      </c>
      <c r="W232" s="122">
        <f t="shared" si="67"/>
        <v>0</v>
      </c>
      <c r="X232" s="122">
        <f t="shared" si="67"/>
        <v>0</v>
      </c>
      <c r="Y232" s="122">
        <f t="shared" si="67"/>
        <v>0</v>
      </c>
      <c r="Z232" s="122">
        <f t="shared" si="67"/>
        <v>0</v>
      </c>
      <c r="AA232" s="122">
        <f t="shared" si="67"/>
        <v>0</v>
      </c>
      <c r="AB232" s="122">
        <f t="shared" si="67"/>
        <v>0</v>
      </c>
      <c r="AC232" s="129">
        <f t="shared" si="67"/>
        <v>0</v>
      </c>
    </row>
    <row r="233" spans="1:30" s="5" customFormat="1" ht="11.25">
      <c r="A233" s="1320" t="s">
        <v>108</v>
      </c>
      <c r="B233" s="1317" t="s">
        <v>536</v>
      </c>
      <c r="C233" s="10" t="s">
        <v>481</v>
      </c>
      <c r="D233" s="10" t="s">
        <v>503</v>
      </c>
      <c r="E233" s="121">
        <v>1.1999999999898137</v>
      </c>
      <c r="F233" s="121">
        <v>1.4000000000123691</v>
      </c>
      <c r="G233" s="121">
        <v>1.5999999999985448</v>
      </c>
      <c r="H233" s="469">
        <v>1.3999999999941792</v>
      </c>
      <c r="I233" s="121">
        <v>1.3999999999941792</v>
      </c>
      <c r="J233" s="121">
        <v>1.4000000000123691</v>
      </c>
      <c r="K233" s="121">
        <v>2.3999999999978172</v>
      </c>
      <c r="L233" s="121">
        <v>2.6000000000021828</v>
      </c>
      <c r="M233" s="121">
        <v>1.9999999999890861</v>
      </c>
      <c r="N233" s="469">
        <v>3.6000000000058208</v>
      </c>
      <c r="O233" s="121">
        <v>2.3999999999978172</v>
      </c>
      <c r="P233" s="121">
        <v>2.3999999999978172</v>
      </c>
      <c r="Q233" s="121">
        <v>2.3999999999978172</v>
      </c>
      <c r="R233" s="121">
        <v>2.4000000000160071</v>
      </c>
      <c r="S233" s="121">
        <v>2.3999999999978172</v>
      </c>
      <c r="T233" s="121">
        <v>2.999999999992724</v>
      </c>
      <c r="U233" s="121">
        <v>3.6000000000058208</v>
      </c>
      <c r="V233" s="469">
        <v>2.1999999999934516</v>
      </c>
      <c r="W233" s="121">
        <v>2.3999999999978172</v>
      </c>
      <c r="X233" s="121">
        <v>3.0000000000109139</v>
      </c>
      <c r="Y233" s="121">
        <v>1.9999999999890861</v>
      </c>
      <c r="Z233" s="121">
        <v>2.000000000007276</v>
      </c>
      <c r="AA233" s="121">
        <v>2.1999999999934516</v>
      </c>
      <c r="AB233" s="121">
        <v>2.2000000000116415</v>
      </c>
      <c r="AC233" s="136">
        <f>SUM(E233:AB233)</f>
        <v>53.600000000005821</v>
      </c>
    </row>
    <row r="234" spans="1:30" s="5" customFormat="1" ht="11.25">
      <c r="A234" s="1321"/>
      <c r="B234" s="1318"/>
      <c r="C234" s="11" t="s">
        <v>482</v>
      </c>
      <c r="D234" s="11" t="s">
        <v>503</v>
      </c>
      <c r="E234" s="122">
        <v>0</v>
      </c>
      <c r="F234" s="122">
        <v>0</v>
      </c>
      <c r="G234" s="122">
        <v>0</v>
      </c>
      <c r="H234" s="474">
        <v>0</v>
      </c>
      <c r="I234" s="122">
        <v>0</v>
      </c>
      <c r="J234" s="122">
        <v>0</v>
      </c>
      <c r="K234" s="122">
        <v>0</v>
      </c>
      <c r="L234" s="122">
        <v>0</v>
      </c>
      <c r="M234" s="122">
        <v>0</v>
      </c>
      <c r="N234" s="474">
        <v>0</v>
      </c>
      <c r="O234" s="122">
        <v>0</v>
      </c>
      <c r="P234" s="122">
        <v>0</v>
      </c>
      <c r="Q234" s="122">
        <v>0</v>
      </c>
      <c r="R234" s="122">
        <v>0</v>
      </c>
      <c r="S234" s="122">
        <v>0</v>
      </c>
      <c r="T234" s="122">
        <v>0</v>
      </c>
      <c r="U234" s="122">
        <v>0</v>
      </c>
      <c r="V234" s="474">
        <v>0</v>
      </c>
      <c r="W234" s="122">
        <v>0</v>
      </c>
      <c r="X234" s="122">
        <v>0</v>
      </c>
      <c r="Y234" s="122">
        <v>0</v>
      </c>
      <c r="Z234" s="122">
        <v>0</v>
      </c>
      <c r="AA234" s="122">
        <v>0</v>
      </c>
      <c r="AB234" s="122">
        <v>0</v>
      </c>
      <c r="AC234" s="136">
        <f>SUM(E234:AB234)</f>
        <v>0</v>
      </c>
      <c r="AD234" s="5" t="s">
        <v>469</v>
      </c>
    </row>
    <row r="235" spans="1:30" s="5" customFormat="1" ht="12">
      <c r="A235" s="1321"/>
      <c r="B235" s="1318"/>
      <c r="C235" s="11" t="s">
        <v>8</v>
      </c>
      <c r="D235" s="8" t="s">
        <v>463</v>
      </c>
      <c r="E235" s="1180">
        <v>74</v>
      </c>
      <c r="F235" s="1148">
        <v>70</v>
      </c>
      <c r="G235" s="1148">
        <v>70</v>
      </c>
      <c r="H235" s="473">
        <v>67</v>
      </c>
      <c r="I235" s="1148">
        <v>71</v>
      </c>
      <c r="J235" s="1148">
        <v>75</v>
      </c>
      <c r="K235" s="1148">
        <v>104</v>
      </c>
      <c r="L235" s="1148">
        <v>124</v>
      </c>
      <c r="M235" s="1148">
        <v>147</v>
      </c>
      <c r="N235" s="473">
        <v>146</v>
      </c>
      <c r="O235" s="1148">
        <v>144</v>
      </c>
      <c r="P235" s="1148">
        <v>144</v>
      </c>
      <c r="Q235" s="1148">
        <v>135</v>
      </c>
      <c r="R235" s="1148">
        <v>140</v>
      </c>
      <c r="S235" s="1148">
        <v>172</v>
      </c>
      <c r="T235" s="1148">
        <v>155</v>
      </c>
      <c r="U235" s="1148">
        <v>152</v>
      </c>
      <c r="V235" s="473">
        <v>155</v>
      </c>
      <c r="W235" s="1148">
        <v>169</v>
      </c>
      <c r="X235" s="1148">
        <v>145</v>
      </c>
      <c r="Y235" s="1148">
        <v>139</v>
      </c>
      <c r="Z235" s="1148">
        <v>121</v>
      </c>
      <c r="AA235" s="1148">
        <v>102</v>
      </c>
      <c r="AB235" s="1149">
        <v>88</v>
      </c>
      <c r="AC235" s="94"/>
    </row>
    <row r="236" spans="1:30" s="5" customFormat="1" ht="12" thickBot="1">
      <c r="A236" s="1321"/>
      <c r="B236" s="1318"/>
      <c r="C236" s="11" t="s">
        <v>16</v>
      </c>
      <c r="D236" s="11"/>
      <c r="E236" s="122">
        <f t="shared" ref="E236:AB236" si="68">E234/E233</f>
        <v>0</v>
      </c>
      <c r="F236" s="122">
        <f t="shared" si="68"/>
        <v>0</v>
      </c>
      <c r="G236" s="122">
        <f t="shared" si="68"/>
        <v>0</v>
      </c>
      <c r="H236" s="471">
        <f t="shared" si="68"/>
        <v>0</v>
      </c>
      <c r="I236" s="122">
        <f t="shared" si="68"/>
        <v>0</v>
      </c>
      <c r="J236" s="122">
        <f t="shared" si="68"/>
        <v>0</v>
      </c>
      <c r="K236" s="122">
        <f t="shared" si="68"/>
        <v>0</v>
      </c>
      <c r="L236" s="122">
        <f t="shared" si="68"/>
        <v>0</v>
      </c>
      <c r="M236" s="122">
        <f t="shared" si="68"/>
        <v>0</v>
      </c>
      <c r="N236" s="471">
        <f t="shared" si="68"/>
        <v>0</v>
      </c>
      <c r="O236" s="122">
        <f t="shared" si="68"/>
        <v>0</v>
      </c>
      <c r="P236" s="122">
        <f t="shared" si="68"/>
        <v>0</v>
      </c>
      <c r="Q236" s="122">
        <f t="shared" si="68"/>
        <v>0</v>
      </c>
      <c r="R236" s="122">
        <f t="shared" si="68"/>
        <v>0</v>
      </c>
      <c r="S236" s="122">
        <f t="shared" si="68"/>
        <v>0</v>
      </c>
      <c r="T236" s="122">
        <f t="shared" si="68"/>
        <v>0</v>
      </c>
      <c r="U236" s="122">
        <f t="shared" si="68"/>
        <v>0</v>
      </c>
      <c r="V236" s="471">
        <f t="shared" si="68"/>
        <v>0</v>
      </c>
      <c r="W236" s="122">
        <f t="shared" si="68"/>
        <v>0</v>
      </c>
      <c r="X236" s="122">
        <f t="shared" si="68"/>
        <v>0</v>
      </c>
      <c r="Y236" s="122">
        <f t="shared" si="68"/>
        <v>0</v>
      </c>
      <c r="Z236" s="122">
        <f t="shared" si="68"/>
        <v>0</v>
      </c>
      <c r="AA236" s="122">
        <f t="shared" si="68"/>
        <v>0</v>
      </c>
      <c r="AB236" s="122">
        <f t="shared" si="68"/>
        <v>0</v>
      </c>
      <c r="AC236" s="129">
        <f>AC234/AC233</f>
        <v>0</v>
      </c>
    </row>
    <row r="237" spans="1:30" s="5" customFormat="1" ht="11.25">
      <c r="A237" s="1320" t="s">
        <v>123</v>
      </c>
      <c r="B237" s="1317" t="s">
        <v>537</v>
      </c>
      <c r="C237" s="10" t="s">
        <v>481</v>
      </c>
      <c r="D237" s="10" t="s">
        <v>503</v>
      </c>
      <c r="E237" s="121">
        <v>1.3999999999941792</v>
      </c>
      <c r="F237" s="121">
        <v>1.5999999999985448</v>
      </c>
      <c r="G237" s="121">
        <v>1.5999999999985448</v>
      </c>
      <c r="H237" s="469">
        <v>1.3999999999941792</v>
      </c>
      <c r="I237" s="121">
        <v>1.4000000000123691</v>
      </c>
      <c r="J237" s="121">
        <v>1.7999999999847205</v>
      </c>
      <c r="K237" s="121">
        <v>2.4000000000160071</v>
      </c>
      <c r="L237" s="121">
        <v>2.7999999999883585</v>
      </c>
      <c r="M237" s="121">
        <v>3.0000000000109139</v>
      </c>
      <c r="N237" s="469">
        <v>2.999999999992724</v>
      </c>
      <c r="O237" s="121">
        <v>2.3999999999978172</v>
      </c>
      <c r="P237" s="121">
        <v>2.6000000000021828</v>
      </c>
      <c r="Q237" s="121">
        <v>2.3999999999978172</v>
      </c>
      <c r="R237" s="121">
        <v>2.3999999999978172</v>
      </c>
      <c r="S237" s="121">
        <v>2.6000000000021828</v>
      </c>
      <c r="T237" s="121">
        <v>3.4000000000014552</v>
      </c>
      <c r="U237" s="121">
        <v>3.8000000000101863</v>
      </c>
      <c r="V237" s="469">
        <v>2.7999999999883585</v>
      </c>
      <c r="W237" s="121">
        <v>2.8000000000065484</v>
      </c>
      <c r="X237" s="121">
        <v>3.5999999999876309</v>
      </c>
      <c r="Y237" s="121">
        <v>2.4000000000160071</v>
      </c>
      <c r="Z237" s="121">
        <v>2.3999999999978172</v>
      </c>
      <c r="AA237" s="121">
        <v>2.6000000000021828</v>
      </c>
      <c r="AB237" s="121">
        <v>2.3999999999978172</v>
      </c>
      <c r="AC237" s="136">
        <f>SUM(E237:AB237)</f>
        <v>58.999999999996362</v>
      </c>
    </row>
    <row r="238" spans="1:30" s="5" customFormat="1" ht="11.25">
      <c r="A238" s="1343"/>
      <c r="B238" s="1344"/>
      <c r="C238" s="11" t="s">
        <v>482</v>
      </c>
      <c r="D238" s="11" t="s">
        <v>503</v>
      </c>
      <c r="E238" s="122">
        <v>0</v>
      </c>
      <c r="F238" s="122">
        <v>0</v>
      </c>
      <c r="G238" s="122">
        <v>0</v>
      </c>
      <c r="H238" s="474">
        <v>0</v>
      </c>
      <c r="I238" s="122">
        <v>0</v>
      </c>
      <c r="J238" s="122">
        <v>0</v>
      </c>
      <c r="K238" s="122">
        <v>0</v>
      </c>
      <c r="L238" s="122">
        <v>0</v>
      </c>
      <c r="M238" s="122">
        <v>0</v>
      </c>
      <c r="N238" s="474">
        <v>0</v>
      </c>
      <c r="O238" s="122">
        <v>0</v>
      </c>
      <c r="P238" s="122">
        <v>0</v>
      </c>
      <c r="Q238" s="122">
        <v>0</v>
      </c>
      <c r="R238" s="122">
        <v>0</v>
      </c>
      <c r="S238" s="122">
        <v>0</v>
      </c>
      <c r="T238" s="122">
        <v>0</v>
      </c>
      <c r="U238" s="122">
        <v>0</v>
      </c>
      <c r="V238" s="474">
        <v>0</v>
      </c>
      <c r="W238" s="122">
        <v>0</v>
      </c>
      <c r="X238" s="122">
        <v>0</v>
      </c>
      <c r="Y238" s="122">
        <v>0</v>
      </c>
      <c r="Z238" s="122">
        <v>0</v>
      </c>
      <c r="AA238" s="122">
        <v>0</v>
      </c>
      <c r="AB238" s="122">
        <v>0</v>
      </c>
      <c r="AC238" s="136">
        <f>SUM(E238:AB238)</f>
        <v>0</v>
      </c>
      <c r="AD238" s="5" t="s">
        <v>469</v>
      </c>
    </row>
    <row r="239" spans="1:30" s="5" customFormat="1" ht="12">
      <c r="A239" s="1343"/>
      <c r="B239" s="1344"/>
      <c r="C239" s="11" t="s">
        <v>8</v>
      </c>
      <c r="D239" s="8" t="s">
        <v>463</v>
      </c>
      <c r="E239" s="1180">
        <v>81</v>
      </c>
      <c r="F239" s="1150">
        <v>76</v>
      </c>
      <c r="G239" s="1150">
        <v>71</v>
      </c>
      <c r="H239" s="473">
        <v>71</v>
      </c>
      <c r="I239" s="1150">
        <v>71</v>
      </c>
      <c r="J239" s="1150">
        <v>83</v>
      </c>
      <c r="K239" s="1150">
        <v>115</v>
      </c>
      <c r="L239" s="1150">
        <v>134</v>
      </c>
      <c r="M239" s="1150">
        <v>138</v>
      </c>
      <c r="N239" s="473">
        <v>142</v>
      </c>
      <c r="O239" s="1150">
        <v>148</v>
      </c>
      <c r="P239" s="1150">
        <v>134</v>
      </c>
      <c r="Q239" s="1150">
        <v>142</v>
      </c>
      <c r="R239" s="1150">
        <v>140</v>
      </c>
      <c r="S239" s="1150">
        <v>183</v>
      </c>
      <c r="T239" s="1150">
        <v>163</v>
      </c>
      <c r="U239" s="1150">
        <v>172</v>
      </c>
      <c r="V239" s="473">
        <v>184</v>
      </c>
      <c r="W239" s="1150">
        <v>205</v>
      </c>
      <c r="X239" s="1150">
        <v>174</v>
      </c>
      <c r="Y239" s="1150">
        <v>165</v>
      </c>
      <c r="Z239" s="1150">
        <v>143</v>
      </c>
      <c r="AA239" s="1150">
        <v>124</v>
      </c>
      <c r="AB239" s="1151">
        <v>105</v>
      </c>
      <c r="AC239" s="94"/>
    </row>
    <row r="240" spans="1:30" s="5" customFormat="1" ht="12" thickBot="1">
      <c r="A240" s="1343"/>
      <c r="B240" s="1344"/>
      <c r="C240" s="11" t="s">
        <v>16</v>
      </c>
      <c r="D240" s="11"/>
      <c r="E240" s="122">
        <f t="shared" ref="E240:AC240" si="69">E238/E237</f>
        <v>0</v>
      </c>
      <c r="F240" s="122">
        <f t="shared" si="69"/>
        <v>0</v>
      </c>
      <c r="G240" s="122">
        <f t="shared" si="69"/>
        <v>0</v>
      </c>
      <c r="H240" s="471">
        <f t="shared" si="69"/>
        <v>0</v>
      </c>
      <c r="I240" s="122">
        <f t="shared" si="69"/>
        <v>0</v>
      </c>
      <c r="J240" s="122">
        <f t="shared" si="69"/>
        <v>0</v>
      </c>
      <c r="K240" s="122">
        <f t="shared" si="69"/>
        <v>0</v>
      </c>
      <c r="L240" s="122">
        <f t="shared" si="69"/>
        <v>0</v>
      </c>
      <c r="M240" s="122">
        <f t="shared" si="69"/>
        <v>0</v>
      </c>
      <c r="N240" s="471">
        <f t="shared" si="69"/>
        <v>0</v>
      </c>
      <c r="O240" s="122">
        <f t="shared" si="69"/>
        <v>0</v>
      </c>
      <c r="P240" s="122">
        <f t="shared" si="69"/>
        <v>0</v>
      </c>
      <c r="Q240" s="122">
        <f t="shared" si="69"/>
        <v>0</v>
      </c>
      <c r="R240" s="122">
        <f t="shared" si="69"/>
        <v>0</v>
      </c>
      <c r="S240" s="122">
        <f t="shared" si="69"/>
        <v>0</v>
      </c>
      <c r="T240" s="122">
        <f t="shared" si="69"/>
        <v>0</v>
      </c>
      <c r="U240" s="122">
        <f t="shared" si="69"/>
        <v>0</v>
      </c>
      <c r="V240" s="471">
        <f t="shared" si="69"/>
        <v>0</v>
      </c>
      <c r="W240" s="122">
        <f t="shared" si="69"/>
        <v>0</v>
      </c>
      <c r="X240" s="122">
        <f t="shared" si="69"/>
        <v>0</v>
      </c>
      <c r="Y240" s="122">
        <f t="shared" si="69"/>
        <v>0</v>
      </c>
      <c r="Z240" s="122">
        <f t="shared" si="69"/>
        <v>0</v>
      </c>
      <c r="AA240" s="122">
        <f t="shared" si="69"/>
        <v>0</v>
      </c>
      <c r="AB240" s="122">
        <f t="shared" si="69"/>
        <v>0</v>
      </c>
      <c r="AC240" s="129">
        <f t="shared" si="69"/>
        <v>0</v>
      </c>
    </row>
    <row r="241" spans="1:30" s="5" customFormat="1" ht="11.25">
      <c r="A241" s="292" t="s">
        <v>538</v>
      </c>
      <c r="B241" s="293"/>
      <c r="C241" s="294"/>
      <c r="D241" s="294"/>
      <c r="E241" s="295">
        <f t="shared" ref="E241:AB241" si="70">E233+E237</f>
        <v>2.5999999999839929</v>
      </c>
      <c r="F241" s="295">
        <f t="shared" si="70"/>
        <v>3.0000000000109139</v>
      </c>
      <c r="G241" s="295">
        <f t="shared" si="70"/>
        <v>3.1999999999970896</v>
      </c>
      <c r="H241" s="295">
        <f t="shared" si="70"/>
        <v>2.7999999999883585</v>
      </c>
      <c r="I241" s="295">
        <f t="shared" si="70"/>
        <v>2.8000000000065484</v>
      </c>
      <c r="J241" s="295">
        <f t="shared" si="70"/>
        <v>3.1999999999970896</v>
      </c>
      <c r="K241" s="295">
        <f t="shared" si="70"/>
        <v>4.8000000000138243</v>
      </c>
      <c r="L241" s="295">
        <f t="shared" si="70"/>
        <v>5.3999999999905413</v>
      </c>
      <c r="M241" s="295">
        <f t="shared" si="70"/>
        <v>5</v>
      </c>
      <c r="N241" s="295">
        <f t="shared" si="70"/>
        <v>6.5999999999985448</v>
      </c>
      <c r="O241" s="295">
        <f t="shared" si="70"/>
        <v>4.7999999999956344</v>
      </c>
      <c r="P241" s="295">
        <f t="shared" si="70"/>
        <v>5</v>
      </c>
      <c r="Q241" s="295">
        <f t="shared" si="70"/>
        <v>4.7999999999956344</v>
      </c>
      <c r="R241" s="295">
        <f t="shared" si="70"/>
        <v>4.8000000000138243</v>
      </c>
      <c r="S241" s="295">
        <f t="shared" si="70"/>
        <v>5</v>
      </c>
      <c r="T241" s="295">
        <f t="shared" si="70"/>
        <v>6.3999999999941792</v>
      </c>
      <c r="U241" s="295">
        <f t="shared" si="70"/>
        <v>7.4000000000160071</v>
      </c>
      <c r="V241" s="295">
        <f t="shared" si="70"/>
        <v>4.9999999999818101</v>
      </c>
      <c r="W241" s="295">
        <f t="shared" si="70"/>
        <v>5.2000000000043656</v>
      </c>
      <c r="X241" s="295">
        <f t="shared" si="70"/>
        <v>6.5999999999985448</v>
      </c>
      <c r="Y241" s="295">
        <f t="shared" si="70"/>
        <v>4.4000000000050932</v>
      </c>
      <c r="Z241" s="295">
        <f t="shared" si="70"/>
        <v>4.4000000000050932</v>
      </c>
      <c r="AA241" s="295">
        <f t="shared" si="70"/>
        <v>4.7999999999956344</v>
      </c>
      <c r="AB241" s="295">
        <f t="shared" si="70"/>
        <v>4.6000000000094587</v>
      </c>
      <c r="AC241" s="296"/>
    </row>
    <row r="242" spans="1:30" s="5" customFormat="1" ht="11.25">
      <c r="A242" s="297" t="s">
        <v>539</v>
      </c>
      <c r="B242" s="298"/>
      <c r="C242" s="299"/>
      <c r="D242" s="299"/>
      <c r="E242" s="307">
        <f t="shared" ref="E242:AB242" si="71">E234+E238</f>
        <v>0</v>
      </c>
      <c r="F242" s="307">
        <f t="shared" si="71"/>
        <v>0</v>
      </c>
      <c r="G242" s="307">
        <f t="shared" si="71"/>
        <v>0</v>
      </c>
      <c r="H242" s="307">
        <f t="shared" si="71"/>
        <v>0</v>
      </c>
      <c r="I242" s="307">
        <f t="shared" si="71"/>
        <v>0</v>
      </c>
      <c r="J242" s="307">
        <f t="shared" si="71"/>
        <v>0</v>
      </c>
      <c r="K242" s="307">
        <f t="shared" si="71"/>
        <v>0</v>
      </c>
      <c r="L242" s="307">
        <f t="shared" si="71"/>
        <v>0</v>
      </c>
      <c r="M242" s="307">
        <f t="shared" si="71"/>
        <v>0</v>
      </c>
      <c r="N242" s="307">
        <f t="shared" si="71"/>
        <v>0</v>
      </c>
      <c r="O242" s="307">
        <f t="shared" si="71"/>
        <v>0</v>
      </c>
      <c r="P242" s="307">
        <f t="shared" si="71"/>
        <v>0</v>
      </c>
      <c r="Q242" s="307">
        <f t="shared" si="71"/>
        <v>0</v>
      </c>
      <c r="R242" s="307">
        <f t="shared" si="71"/>
        <v>0</v>
      </c>
      <c r="S242" s="307">
        <f t="shared" si="71"/>
        <v>0</v>
      </c>
      <c r="T242" s="307">
        <f t="shared" si="71"/>
        <v>0</v>
      </c>
      <c r="U242" s="307">
        <f t="shared" si="71"/>
        <v>0</v>
      </c>
      <c r="V242" s="307">
        <f t="shared" si="71"/>
        <v>0</v>
      </c>
      <c r="W242" s="307">
        <f t="shared" si="71"/>
        <v>0</v>
      </c>
      <c r="X242" s="307">
        <f t="shared" si="71"/>
        <v>0</v>
      </c>
      <c r="Y242" s="307">
        <f t="shared" si="71"/>
        <v>0</v>
      </c>
      <c r="Z242" s="307">
        <f t="shared" si="71"/>
        <v>0</v>
      </c>
      <c r="AA242" s="307">
        <f t="shared" si="71"/>
        <v>0</v>
      </c>
      <c r="AB242" s="307">
        <f t="shared" si="71"/>
        <v>0</v>
      </c>
      <c r="AC242" s="301"/>
    </row>
    <row r="243" spans="1:30" s="5" customFormat="1" ht="12" thickBot="1">
      <c r="A243" s="302" t="s">
        <v>540</v>
      </c>
      <c r="B243" s="303"/>
      <c r="C243" s="304"/>
      <c r="D243" s="304"/>
      <c r="E243" s="305">
        <f t="shared" ref="E243:AB243" si="72">SQRT(E241*E241+E242*E242)</f>
        <v>2.5999999999839929</v>
      </c>
      <c r="F243" s="305">
        <f t="shared" si="72"/>
        <v>3.0000000000109139</v>
      </c>
      <c r="G243" s="305">
        <f t="shared" si="72"/>
        <v>3.1999999999970896</v>
      </c>
      <c r="H243" s="305">
        <f t="shared" si="72"/>
        <v>2.7999999999883585</v>
      </c>
      <c r="I243" s="305">
        <f t="shared" si="72"/>
        <v>2.8000000000065484</v>
      </c>
      <c r="J243" s="305">
        <f t="shared" si="72"/>
        <v>3.1999999999970896</v>
      </c>
      <c r="K243" s="305">
        <f t="shared" si="72"/>
        <v>4.8000000000138243</v>
      </c>
      <c r="L243" s="305">
        <f t="shared" si="72"/>
        <v>5.3999999999905413</v>
      </c>
      <c r="M243" s="305">
        <f t="shared" si="72"/>
        <v>5</v>
      </c>
      <c r="N243" s="305">
        <f t="shared" si="72"/>
        <v>6.5999999999985448</v>
      </c>
      <c r="O243" s="305">
        <f t="shared" si="72"/>
        <v>4.7999999999956344</v>
      </c>
      <c r="P243" s="305">
        <f t="shared" si="72"/>
        <v>5</v>
      </c>
      <c r="Q243" s="305">
        <f t="shared" si="72"/>
        <v>4.7999999999956344</v>
      </c>
      <c r="R243" s="305">
        <f t="shared" si="72"/>
        <v>4.8000000000138243</v>
      </c>
      <c r="S243" s="305">
        <f t="shared" si="72"/>
        <v>5</v>
      </c>
      <c r="T243" s="305">
        <f t="shared" si="72"/>
        <v>6.3999999999941792</v>
      </c>
      <c r="U243" s="305">
        <f t="shared" si="72"/>
        <v>7.4000000000160071</v>
      </c>
      <c r="V243" s="305">
        <f t="shared" si="72"/>
        <v>4.9999999999818101</v>
      </c>
      <c r="W243" s="305">
        <f t="shared" si="72"/>
        <v>5.2000000000043656</v>
      </c>
      <c r="X243" s="305">
        <f t="shared" si="72"/>
        <v>6.5999999999985448</v>
      </c>
      <c r="Y243" s="305">
        <f t="shared" si="72"/>
        <v>4.4000000000050932</v>
      </c>
      <c r="Z243" s="305">
        <f t="shared" si="72"/>
        <v>4.4000000000050932</v>
      </c>
      <c r="AA243" s="305">
        <f t="shared" si="72"/>
        <v>4.7999999999956344</v>
      </c>
      <c r="AB243" s="305">
        <f t="shared" si="72"/>
        <v>4.6000000000094587</v>
      </c>
      <c r="AC243" s="306"/>
    </row>
    <row r="244" spans="1:30" s="13" customFormat="1" ht="14.25" customHeight="1" thickBot="1">
      <c r="A244" s="153" t="s">
        <v>303</v>
      </c>
      <c r="B244" s="154"/>
      <c r="C244" s="155"/>
      <c r="D244" s="155"/>
      <c r="E244" s="3">
        <v>1</v>
      </c>
      <c r="F244" s="3">
        <v>2</v>
      </c>
      <c r="G244" s="3">
        <v>3</v>
      </c>
      <c r="H244" s="3">
        <v>4</v>
      </c>
      <c r="I244" s="3">
        <v>5</v>
      </c>
      <c r="J244" s="3">
        <v>6</v>
      </c>
      <c r="K244" s="3">
        <v>7</v>
      </c>
      <c r="L244" s="3">
        <v>8</v>
      </c>
      <c r="M244" s="3">
        <v>9</v>
      </c>
      <c r="N244" s="3">
        <v>10</v>
      </c>
      <c r="O244" s="3">
        <v>11</v>
      </c>
      <c r="P244" s="3">
        <v>12</v>
      </c>
      <c r="Q244" s="3">
        <v>13</v>
      </c>
      <c r="R244" s="3">
        <v>14</v>
      </c>
      <c r="S244" s="3">
        <v>15</v>
      </c>
      <c r="T244" s="3">
        <v>16</v>
      </c>
      <c r="U244" s="3">
        <v>17</v>
      </c>
      <c r="V244" s="3">
        <v>18</v>
      </c>
      <c r="W244" s="3">
        <v>19</v>
      </c>
      <c r="X244" s="3">
        <v>20</v>
      </c>
      <c r="Y244" s="3">
        <v>21</v>
      </c>
      <c r="Z244" s="3">
        <v>22</v>
      </c>
      <c r="AA244" s="3">
        <v>23</v>
      </c>
      <c r="AB244" s="3">
        <v>24</v>
      </c>
      <c r="AC244" s="156"/>
    </row>
    <row r="245" spans="1:30" s="32" customFormat="1" ht="14.25" customHeight="1">
      <c r="A245" s="28" t="s">
        <v>144</v>
      </c>
      <c r="B245" s="475"/>
      <c r="C245" s="476" t="s">
        <v>13</v>
      </c>
      <c r="D245" s="476" t="s">
        <v>463</v>
      </c>
      <c r="E245" s="481">
        <v>10.180000305175781</v>
      </c>
      <c r="F245" s="481">
        <v>10.210000038146973</v>
      </c>
      <c r="G245" s="481">
        <v>10.199999809265137</v>
      </c>
      <c r="H245" s="481">
        <v>10.210000038146973</v>
      </c>
      <c r="I245" s="481">
        <v>10.220000267028809</v>
      </c>
      <c r="J245" s="481">
        <v>10.189999580383301</v>
      </c>
      <c r="K245" s="481">
        <v>10.270000457763672</v>
      </c>
      <c r="L245" s="481">
        <v>10.180000305175781</v>
      </c>
      <c r="M245" s="481">
        <v>10.220000267028809</v>
      </c>
      <c r="N245" s="481">
        <v>10.130000114440918</v>
      </c>
      <c r="O245" s="481">
        <v>10.069999694824219</v>
      </c>
      <c r="P245" s="481">
        <v>10.130000114440918</v>
      </c>
      <c r="Q245" s="481">
        <v>10.100000381469727</v>
      </c>
      <c r="R245" s="481">
        <v>10.119999885559082</v>
      </c>
      <c r="S245" s="481">
        <v>10.180000305175781</v>
      </c>
      <c r="T245" s="481">
        <v>10.050000190734863</v>
      </c>
      <c r="U245" s="481">
        <v>10.029999732971191</v>
      </c>
      <c r="V245" s="481">
        <v>10.100000381469727</v>
      </c>
      <c r="W245" s="481">
        <v>10.109999656677246</v>
      </c>
      <c r="X245" s="481">
        <v>10.039999961853027</v>
      </c>
      <c r="Y245" s="481">
        <v>10.25</v>
      </c>
      <c r="Z245" s="481">
        <v>10.289999961853027</v>
      </c>
      <c r="AA245" s="481">
        <v>10.340000152587891</v>
      </c>
      <c r="AB245" s="481">
        <v>10.369999885559082</v>
      </c>
      <c r="AC245" s="478"/>
    </row>
    <row r="246" spans="1:30" s="32" customFormat="1" ht="14.25" customHeight="1" thickBot="1">
      <c r="A246" s="45" t="s">
        <v>145</v>
      </c>
      <c r="B246" s="46"/>
      <c r="C246" s="531" t="s">
        <v>13</v>
      </c>
      <c r="D246" s="531" t="s">
        <v>463</v>
      </c>
      <c r="E246" s="1282">
        <v>10.25</v>
      </c>
      <c r="F246" s="1282">
        <v>10.279999732971191</v>
      </c>
      <c r="G246" s="1282">
        <v>10.289999961853027</v>
      </c>
      <c r="H246" s="1282">
        <v>10.289999961853027</v>
      </c>
      <c r="I246" s="1282">
        <v>10.289999961853027</v>
      </c>
      <c r="J246" s="1282">
        <v>10.260000228881836</v>
      </c>
      <c r="K246" s="1282">
        <v>10.170000076293945</v>
      </c>
      <c r="L246" s="1282">
        <v>10.039999961853027</v>
      </c>
      <c r="M246" s="1282">
        <v>10.149999618530273</v>
      </c>
      <c r="N246" s="1282">
        <v>10.199999809265137</v>
      </c>
      <c r="O246" s="1282">
        <v>10.140000343322754</v>
      </c>
      <c r="P246" s="1282">
        <v>10.199999809265137</v>
      </c>
      <c r="Q246" s="1282">
        <v>9.9700002670288086</v>
      </c>
      <c r="R246" s="1282">
        <v>10</v>
      </c>
      <c r="S246" s="1282">
        <v>10.060000419616699</v>
      </c>
      <c r="T246" s="1282">
        <v>9.9099998474121094</v>
      </c>
      <c r="U246" s="1282">
        <v>10.039999961853027</v>
      </c>
      <c r="V246" s="1282">
        <v>10.090000152587891</v>
      </c>
      <c r="W246" s="1282">
        <v>10.109999656677246</v>
      </c>
      <c r="X246" s="1282">
        <v>10.039999961853027</v>
      </c>
      <c r="Y246" s="1282">
        <v>10.069999694824219</v>
      </c>
      <c r="Z246" s="1282">
        <v>10.140000343322754</v>
      </c>
      <c r="AA246" s="1282">
        <v>10.189999580383301</v>
      </c>
      <c r="AB246" s="1282">
        <v>10.25</v>
      </c>
      <c r="AC246" s="532"/>
    </row>
    <row r="247" spans="1:30" s="5" customFormat="1" ht="11.25">
      <c r="A247" s="1311" t="s">
        <v>110</v>
      </c>
      <c r="B247" s="1317" t="s">
        <v>581</v>
      </c>
      <c r="C247" s="10" t="s">
        <v>481</v>
      </c>
      <c r="D247" s="10" t="s">
        <v>503</v>
      </c>
      <c r="E247" s="91">
        <v>0.2000000000007276</v>
      </c>
      <c r="F247" s="91">
        <v>0.19999999999890861</v>
      </c>
      <c r="G247" s="91">
        <v>0.24000000000160071</v>
      </c>
      <c r="H247" s="469">
        <v>0.19999999999890861</v>
      </c>
      <c r="I247" s="91">
        <v>0.15999999999985448</v>
      </c>
      <c r="J247" s="91">
        <v>0.28000000000065484</v>
      </c>
      <c r="K247" s="91">
        <v>0.31999999999970896</v>
      </c>
      <c r="L247" s="91">
        <v>0.31999999999970896</v>
      </c>
      <c r="M247" s="91">
        <v>0.31999999999970896</v>
      </c>
      <c r="N247" s="469">
        <v>0.36000000000058208</v>
      </c>
      <c r="O247" s="91">
        <v>0.23999999999978172</v>
      </c>
      <c r="P247" s="91">
        <v>0.28000000000065484</v>
      </c>
      <c r="Q247" s="91">
        <v>0.27999999999883585</v>
      </c>
      <c r="R247" s="91">
        <v>0.28000000000065484</v>
      </c>
      <c r="S247" s="91">
        <v>0.28000000000065484</v>
      </c>
      <c r="T247" s="91">
        <v>0.35999999999876309</v>
      </c>
      <c r="U247" s="91">
        <v>0.48000000000138243</v>
      </c>
      <c r="V247" s="469">
        <v>0.4</v>
      </c>
      <c r="W247" s="91">
        <v>0.42</v>
      </c>
      <c r="X247" s="91">
        <v>0.35</v>
      </c>
      <c r="Y247" s="91">
        <v>0.27999999999883585</v>
      </c>
      <c r="Z247" s="91">
        <v>0.31999999999970896</v>
      </c>
      <c r="AA247" s="91">
        <v>0.32000000000152795</v>
      </c>
      <c r="AB247" s="91">
        <v>0.31999999999970896</v>
      </c>
      <c r="AC247" s="133">
        <f>SUM(E247:AB247)</f>
        <v>7.210000000000873</v>
      </c>
    </row>
    <row r="248" spans="1:30" s="5" customFormat="1" ht="11.25">
      <c r="A248" s="1312"/>
      <c r="B248" s="1318"/>
      <c r="C248" s="11" t="s">
        <v>482</v>
      </c>
      <c r="D248" s="11" t="s">
        <v>503</v>
      </c>
      <c r="E248" s="93">
        <v>0</v>
      </c>
      <c r="F248" s="93">
        <v>3.999999999996362E-2</v>
      </c>
      <c r="G248" s="93">
        <v>4.0000000000873115E-2</v>
      </c>
      <c r="H248" s="474">
        <v>3.999999999996362E-2</v>
      </c>
      <c r="I248" s="93">
        <v>3.999999999996362E-2</v>
      </c>
      <c r="J248" s="93">
        <v>3.999999999996362E-2</v>
      </c>
      <c r="K248" s="93">
        <v>3.999999999996362E-2</v>
      </c>
      <c r="L248" s="93">
        <v>7.999999999992724E-2</v>
      </c>
      <c r="M248" s="93">
        <v>3.999999999996362E-2</v>
      </c>
      <c r="N248" s="474">
        <v>3.999999999996362E-2</v>
      </c>
      <c r="O248" s="93">
        <v>3.999999999996362E-2</v>
      </c>
      <c r="P248" s="93">
        <v>3.999999999996362E-2</v>
      </c>
      <c r="Q248" s="93">
        <v>3.999999999996362E-2</v>
      </c>
      <c r="R248" s="93">
        <v>3.999999999996362E-2</v>
      </c>
      <c r="S248" s="93">
        <v>3.999999999996362E-2</v>
      </c>
      <c r="T248" s="93">
        <v>3.999999999996362E-2</v>
      </c>
      <c r="U248" s="93">
        <v>3.999999999996362E-2</v>
      </c>
      <c r="V248" s="474">
        <v>3.999999999996362E-2</v>
      </c>
      <c r="W248" s="93">
        <v>7.999999999992724E-2</v>
      </c>
      <c r="X248" s="93">
        <v>7.999999999992724E-2</v>
      </c>
      <c r="Y248" s="93">
        <v>3.999999999996362E-2</v>
      </c>
      <c r="Z248" s="93">
        <v>3.999999999996362E-2</v>
      </c>
      <c r="AA248" s="93">
        <v>3.999999999996362E-2</v>
      </c>
      <c r="AB248" s="93">
        <v>3.999999999996362E-2</v>
      </c>
      <c r="AC248" s="129">
        <f>SUM(E248:AB248)</f>
        <v>1.0399999999999636</v>
      </c>
    </row>
    <row r="249" spans="1:30" s="5" customFormat="1" ht="12">
      <c r="A249" s="1312"/>
      <c r="B249" s="1318"/>
      <c r="C249" s="11" t="s">
        <v>8</v>
      </c>
      <c r="D249" s="11" t="s">
        <v>463</v>
      </c>
      <c r="E249" s="1180">
        <v>15</v>
      </c>
      <c r="F249" s="1180">
        <v>15</v>
      </c>
      <c r="G249" s="1180">
        <v>14</v>
      </c>
      <c r="H249" s="473">
        <v>13</v>
      </c>
      <c r="I249" s="1180">
        <v>14</v>
      </c>
      <c r="J249" s="1180">
        <v>14</v>
      </c>
      <c r="K249" s="1180">
        <v>18</v>
      </c>
      <c r="L249" s="1180">
        <v>19</v>
      </c>
      <c r="M249" s="1180">
        <v>20</v>
      </c>
      <c r="N249" s="473">
        <v>20</v>
      </c>
      <c r="O249" s="1180">
        <v>19</v>
      </c>
      <c r="P249" s="1180">
        <v>20</v>
      </c>
      <c r="Q249" s="1180">
        <v>19</v>
      </c>
      <c r="R249" s="1180">
        <v>21</v>
      </c>
      <c r="S249" s="1180">
        <v>23</v>
      </c>
      <c r="T249" s="1180">
        <v>23</v>
      </c>
      <c r="U249" s="1180">
        <v>23</v>
      </c>
      <c r="V249" s="473">
        <v>24</v>
      </c>
      <c r="W249" s="1180">
        <v>28</v>
      </c>
      <c r="X249" s="1180">
        <v>23</v>
      </c>
      <c r="Y249" s="1180">
        <v>26</v>
      </c>
      <c r="Z249" s="1180">
        <v>24</v>
      </c>
      <c r="AA249" s="1180">
        <v>21</v>
      </c>
      <c r="AB249" s="1180">
        <v>18</v>
      </c>
      <c r="AC249" s="94"/>
      <c r="AD249" s="89"/>
    </row>
    <row r="250" spans="1:30" s="5" customFormat="1" ht="12" thickBot="1">
      <c r="A250" s="1345"/>
      <c r="B250" s="1346"/>
      <c r="C250" s="47" t="s">
        <v>16</v>
      </c>
      <c r="D250" s="47"/>
      <c r="E250" s="138">
        <f t="shared" ref="E250:AC250" si="73">E248/E247</f>
        <v>0</v>
      </c>
      <c r="F250" s="138">
        <f t="shared" si="73"/>
        <v>0.20000000000090951</v>
      </c>
      <c r="G250" s="138">
        <f t="shared" si="73"/>
        <v>0.16666666666919305</v>
      </c>
      <c r="H250" s="497">
        <f t="shared" si="73"/>
        <v>0.20000000000090951</v>
      </c>
      <c r="I250" s="138">
        <f t="shared" si="73"/>
        <v>0.25</v>
      </c>
      <c r="J250" s="138">
        <f t="shared" si="73"/>
        <v>0.14285714285667883</v>
      </c>
      <c r="K250" s="138">
        <f t="shared" si="73"/>
        <v>0.125</v>
      </c>
      <c r="L250" s="138">
        <f t="shared" si="73"/>
        <v>0.25</v>
      </c>
      <c r="M250" s="138">
        <f t="shared" si="73"/>
        <v>0.125</v>
      </c>
      <c r="N250" s="497">
        <f t="shared" si="73"/>
        <v>0.1111111111108304</v>
      </c>
      <c r="O250" s="138">
        <f t="shared" si="73"/>
        <v>0.16666666666666666</v>
      </c>
      <c r="P250" s="138">
        <f t="shared" si="73"/>
        <v>0.14285714285667883</v>
      </c>
      <c r="Q250" s="138">
        <f t="shared" si="73"/>
        <v>0.14285714285760689</v>
      </c>
      <c r="R250" s="138">
        <f t="shared" si="73"/>
        <v>0.14285714285667883</v>
      </c>
      <c r="S250" s="138">
        <f t="shared" si="73"/>
        <v>0.14285714285667883</v>
      </c>
      <c r="T250" s="138">
        <f t="shared" si="73"/>
        <v>0.11111111111139182</v>
      </c>
      <c r="U250" s="138">
        <f t="shared" si="73"/>
        <v>8.333333333301754E-2</v>
      </c>
      <c r="V250" s="497">
        <f t="shared" si="73"/>
        <v>9.9999999999909051E-2</v>
      </c>
      <c r="W250" s="138">
        <f t="shared" si="73"/>
        <v>0.19047619047601724</v>
      </c>
      <c r="X250" s="138">
        <f t="shared" si="73"/>
        <v>0.2285714285712207</v>
      </c>
      <c r="Y250" s="138">
        <f t="shared" si="73"/>
        <v>0.14285714285760689</v>
      </c>
      <c r="Z250" s="138">
        <f t="shared" si="73"/>
        <v>0.125</v>
      </c>
      <c r="AA250" s="138">
        <f t="shared" si="73"/>
        <v>0.12499999999928946</v>
      </c>
      <c r="AB250" s="138">
        <f t="shared" si="73"/>
        <v>0.125</v>
      </c>
      <c r="AC250" s="134">
        <f t="shared" si="73"/>
        <v>0.14424410540913143</v>
      </c>
    </row>
    <row r="251" spans="1:30" s="5" customFormat="1" ht="11.25">
      <c r="A251" s="1347" t="s">
        <v>118</v>
      </c>
      <c r="B251" s="1331" t="s">
        <v>582</v>
      </c>
      <c r="C251" s="69" t="s">
        <v>481</v>
      </c>
      <c r="D251" s="69" t="s">
        <v>503</v>
      </c>
      <c r="E251" s="97">
        <v>0.7199999999938882</v>
      </c>
      <c r="F251" s="97">
        <v>0.72000000000116415</v>
      </c>
      <c r="G251" s="97">
        <v>0.7</v>
      </c>
      <c r="H251" s="501">
        <v>0.65</v>
      </c>
      <c r="I251" s="97">
        <v>0.76000000000203727</v>
      </c>
      <c r="J251" s="97">
        <v>0.68000000000029104</v>
      </c>
      <c r="K251" s="97">
        <v>1.1999999999970896</v>
      </c>
      <c r="L251" s="97">
        <v>1.4000000000014552</v>
      </c>
      <c r="M251" s="97">
        <v>1.4800000000032014</v>
      </c>
      <c r="N251" s="501">
        <v>1.4799999999959255</v>
      </c>
      <c r="O251" s="97">
        <v>1.1600000000034925</v>
      </c>
      <c r="P251" s="97">
        <v>1.1999999999970896</v>
      </c>
      <c r="Q251" s="97">
        <v>1.2399999999979627</v>
      </c>
      <c r="R251" s="97">
        <v>1.2400000000052387</v>
      </c>
      <c r="S251" s="97">
        <v>1.2399999999979627</v>
      </c>
      <c r="T251" s="97">
        <v>1.5599999999976717</v>
      </c>
      <c r="U251" s="97">
        <v>1.8000000000029104</v>
      </c>
      <c r="V251" s="501">
        <v>1.65</v>
      </c>
      <c r="W251" s="97">
        <v>1.4</v>
      </c>
      <c r="X251" s="97">
        <v>1.4</v>
      </c>
      <c r="Y251" s="97">
        <v>1.3</v>
      </c>
      <c r="Z251" s="97">
        <v>1.1200000000026193</v>
      </c>
      <c r="AA251" s="97">
        <v>1.1199999999953434</v>
      </c>
      <c r="AB251" s="97">
        <v>1.0400000000008731</v>
      </c>
      <c r="AC251" s="136">
        <f>SUM(E251:AB251)</f>
        <v>28.259999999996214</v>
      </c>
    </row>
    <row r="252" spans="1:30" s="5" customFormat="1" ht="11.25">
      <c r="A252" s="1312"/>
      <c r="B252" s="1318"/>
      <c r="C252" s="11" t="s">
        <v>482</v>
      </c>
      <c r="D252" s="11" t="s">
        <v>503</v>
      </c>
      <c r="E252" s="93">
        <v>0.12000000000261934</v>
      </c>
      <c r="F252" s="93">
        <v>0.11999999999898137</v>
      </c>
      <c r="G252" s="93">
        <v>0.11999999999898137</v>
      </c>
      <c r="H252" s="474">
        <v>0.15999999999985448</v>
      </c>
      <c r="I252" s="93">
        <v>0.2000000000007276</v>
      </c>
      <c r="J252" s="93">
        <v>8.000000000174623E-2</v>
      </c>
      <c r="K252" s="93">
        <v>0.19999999999708962</v>
      </c>
      <c r="L252" s="93">
        <v>0.24000000000160071</v>
      </c>
      <c r="M252" s="93">
        <v>0.27999999999883585</v>
      </c>
      <c r="N252" s="474">
        <v>0.24000000000160071</v>
      </c>
      <c r="O252" s="93">
        <v>0.2000000000007276</v>
      </c>
      <c r="P252" s="93">
        <v>0.19999999999708962</v>
      </c>
      <c r="Q252" s="93">
        <v>0.2000000000007276</v>
      </c>
      <c r="R252" s="93">
        <v>0.24000000000160071</v>
      </c>
      <c r="S252" s="93">
        <v>0.2000000000007276</v>
      </c>
      <c r="T252" s="93">
        <v>0.23999999999796273</v>
      </c>
      <c r="U252" s="93">
        <v>0.31999999999970896</v>
      </c>
      <c r="V252" s="474">
        <v>0.2000000000007276</v>
      </c>
      <c r="W252" s="93">
        <v>0.2000000000007276</v>
      </c>
      <c r="X252" s="93">
        <v>0.2000000000007276</v>
      </c>
      <c r="Y252" s="93">
        <v>0.15999999999985448</v>
      </c>
      <c r="Z252" s="93">
        <v>0.15999999999985448</v>
      </c>
      <c r="AA252" s="93">
        <v>0.15999999999985448</v>
      </c>
      <c r="AB252" s="93">
        <v>0.11999999999898137</v>
      </c>
      <c r="AC252" s="136">
        <f>SUM(E252:AB252)</f>
        <v>4.5600000000013097</v>
      </c>
    </row>
    <row r="253" spans="1:30" s="5" customFormat="1" ht="12">
      <c r="A253" s="1312"/>
      <c r="B253" s="1318"/>
      <c r="C253" s="11" t="s">
        <v>8</v>
      </c>
      <c r="D253" s="8" t="s">
        <v>463</v>
      </c>
      <c r="E253" s="1180">
        <v>40</v>
      </c>
      <c r="F253" s="1152">
        <v>37</v>
      </c>
      <c r="G253" s="1152">
        <v>41</v>
      </c>
      <c r="H253" s="473">
        <v>36</v>
      </c>
      <c r="I253" s="1152">
        <v>40</v>
      </c>
      <c r="J253" s="1152">
        <v>43</v>
      </c>
      <c r="K253" s="1152">
        <v>61</v>
      </c>
      <c r="L253" s="1152">
        <v>70</v>
      </c>
      <c r="M253" s="1152">
        <v>80</v>
      </c>
      <c r="N253" s="473">
        <v>75</v>
      </c>
      <c r="O253" s="1152">
        <v>76</v>
      </c>
      <c r="P253" s="1152">
        <v>79</v>
      </c>
      <c r="Q253" s="1152">
        <v>74</v>
      </c>
      <c r="R253" s="1152">
        <v>75</v>
      </c>
      <c r="S253" s="1152">
        <v>82</v>
      </c>
      <c r="T253" s="1152">
        <v>82</v>
      </c>
      <c r="U253" s="1152">
        <v>81</v>
      </c>
      <c r="V253" s="473">
        <v>82</v>
      </c>
      <c r="W253" s="1152">
        <v>87</v>
      </c>
      <c r="X253" s="1152">
        <v>83</v>
      </c>
      <c r="Y253" s="1152">
        <v>81</v>
      </c>
      <c r="Z253" s="1152">
        <v>69</v>
      </c>
      <c r="AA253" s="1152">
        <v>56</v>
      </c>
      <c r="AB253" s="1153">
        <v>49</v>
      </c>
      <c r="AC253" s="94"/>
    </row>
    <row r="254" spans="1:30" s="5" customFormat="1" ht="12" thickBot="1">
      <c r="A254" s="1313"/>
      <c r="B254" s="1319"/>
      <c r="C254" s="48" t="s">
        <v>16</v>
      </c>
      <c r="D254" s="48"/>
      <c r="E254" s="122">
        <f t="shared" ref="E254:AC254" si="74">E252/E251</f>
        <v>0.16666666667171942</v>
      </c>
      <c r="F254" s="122">
        <f t="shared" si="74"/>
        <v>0.16666666666498242</v>
      </c>
      <c r="G254" s="122">
        <f t="shared" si="74"/>
        <v>0.17142857142711626</v>
      </c>
      <c r="H254" s="471">
        <f t="shared" si="74"/>
        <v>0.24615384615362226</v>
      </c>
      <c r="I254" s="122">
        <f t="shared" si="74"/>
        <v>0.26315789473709406</v>
      </c>
      <c r="J254" s="122">
        <f t="shared" si="74"/>
        <v>0.11764705882604705</v>
      </c>
      <c r="K254" s="122">
        <f t="shared" si="74"/>
        <v>0.16666666666464558</v>
      </c>
      <c r="L254" s="122">
        <f t="shared" si="74"/>
        <v>0.1714285714295366</v>
      </c>
      <c r="M254" s="122">
        <f t="shared" si="74"/>
        <v>0.18918918918799335</v>
      </c>
      <c r="N254" s="471">
        <f t="shared" si="74"/>
        <v>0.16216216216369017</v>
      </c>
      <c r="O254" s="122">
        <f t="shared" si="74"/>
        <v>0.17241379310355642</v>
      </c>
      <c r="P254" s="122">
        <f t="shared" si="74"/>
        <v>0.16666666666464558</v>
      </c>
      <c r="Q254" s="122">
        <f t="shared" si="74"/>
        <v>0.16129032258149692</v>
      </c>
      <c r="R254" s="122">
        <f t="shared" si="74"/>
        <v>0.19354838709724739</v>
      </c>
      <c r="S254" s="122">
        <f t="shared" si="74"/>
        <v>0.16129032258149692</v>
      </c>
      <c r="T254" s="122">
        <f t="shared" si="74"/>
        <v>0.15384615384507752</v>
      </c>
      <c r="U254" s="122">
        <f t="shared" si="74"/>
        <v>0.17777777777732864</v>
      </c>
      <c r="V254" s="471">
        <f t="shared" si="74"/>
        <v>0.12121212121256218</v>
      </c>
      <c r="W254" s="122">
        <f t="shared" si="74"/>
        <v>0.14285714285766257</v>
      </c>
      <c r="X254" s="122">
        <f t="shared" si="74"/>
        <v>0.14285714285766257</v>
      </c>
      <c r="Y254" s="122">
        <f t="shared" si="74"/>
        <v>0.12307692307681113</v>
      </c>
      <c r="Z254" s="122">
        <f t="shared" si="74"/>
        <v>0.14285714285667883</v>
      </c>
      <c r="AA254" s="122">
        <f t="shared" si="74"/>
        <v>0.14285714285760689</v>
      </c>
      <c r="AB254" s="122">
        <f t="shared" si="74"/>
        <v>0.11538461538353906</v>
      </c>
      <c r="AC254" s="134">
        <f t="shared" si="74"/>
        <v>0.16135881104040767</v>
      </c>
    </row>
    <row r="255" spans="1:30" s="5" customFormat="1" ht="11.25">
      <c r="A255" s="1311" t="s">
        <v>119</v>
      </c>
      <c r="B255" s="1314" t="s">
        <v>583</v>
      </c>
      <c r="C255" s="10" t="s">
        <v>481</v>
      </c>
      <c r="D255" s="10" t="s">
        <v>503</v>
      </c>
      <c r="E255" s="91">
        <v>7.9999999998108251E-2</v>
      </c>
      <c r="F255" s="91">
        <v>0.11999999999898137</v>
      </c>
      <c r="G255" s="91">
        <v>0.12000000000261934</v>
      </c>
      <c r="H255" s="469">
        <v>7.9999999998108251E-2</v>
      </c>
      <c r="I255" s="91">
        <v>8.000000000174623E-2</v>
      </c>
      <c r="J255" s="91">
        <v>0.11999999999898137</v>
      </c>
      <c r="K255" s="91">
        <v>0.15999999999985448</v>
      </c>
      <c r="L255" s="91">
        <v>0.15999999999985448</v>
      </c>
      <c r="M255" s="91">
        <v>0.27999999999883585</v>
      </c>
      <c r="N255" s="469">
        <v>0.36000000000058208</v>
      </c>
      <c r="O255" s="91">
        <v>0.2000000000007276</v>
      </c>
      <c r="P255" s="91">
        <v>0.31999999999970896</v>
      </c>
      <c r="Q255" s="91">
        <v>0.24000000000160071</v>
      </c>
      <c r="R255" s="91">
        <v>0.23999999999796273</v>
      </c>
      <c r="S255" s="91">
        <v>0.24000000000160071</v>
      </c>
      <c r="T255" s="91">
        <v>0.27999999999883585</v>
      </c>
      <c r="U255" s="91">
        <v>0.2000000000007276</v>
      </c>
      <c r="V255" s="469">
        <v>0.23999999999796273</v>
      </c>
      <c r="W255" s="91">
        <v>0.12000000000261934</v>
      </c>
      <c r="X255" s="91">
        <v>0.11999999999898137</v>
      </c>
      <c r="Y255" s="91">
        <v>7.9999999998108251E-2</v>
      </c>
      <c r="Z255" s="91">
        <v>0.12000000000261934</v>
      </c>
      <c r="AA255" s="91">
        <v>7.9999999998108251E-2</v>
      </c>
      <c r="AB255" s="91">
        <v>0.12000000000261934</v>
      </c>
      <c r="AC255" s="136">
        <f>SUM(E255:AB255)</f>
        <v>4.1599999999998545</v>
      </c>
    </row>
    <row r="256" spans="1:30" s="5" customFormat="1" ht="11.25">
      <c r="A256" s="1312"/>
      <c r="B256" s="1315"/>
      <c r="C256" s="11" t="s">
        <v>482</v>
      </c>
      <c r="D256" s="11" t="s">
        <v>503</v>
      </c>
      <c r="E256" s="93">
        <v>0</v>
      </c>
      <c r="F256" s="93">
        <v>3.999999999996362E-2</v>
      </c>
      <c r="G256" s="93">
        <v>0</v>
      </c>
      <c r="H256" s="474">
        <v>3.999999999996362E-2</v>
      </c>
      <c r="I256" s="93">
        <v>0</v>
      </c>
      <c r="J256" s="93">
        <v>3.999999999996362E-2</v>
      </c>
      <c r="K256" s="93">
        <v>3.999999999996362E-2</v>
      </c>
      <c r="L256" s="93">
        <v>0</v>
      </c>
      <c r="M256" s="93">
        <v>3.999999999996362E-2</v>
      </c>
      <c r="N256" s="474">
        <v>3.999999999996362E-2</v>
      </c>
      <c r="O256" s="93">
        <v>3.999999999996362E-2</v>
      </c>
      <c r="P256" s="93">
        <v>3.999999999996362E-2</v>
      </c>
      <c r="Q256" s="93">
        <v>3.999999999996362E-2</v>
      </c>
      <c r="R256" s="93">
        <v>3.999999999996362E-2</v>
      </c>
      <c r="S256" s="93">
        <v>3.999999999996362E-2</v>
      </c>
      <c r="T256" s="93">
        <v>3.999999999996362E-2</v>
      </c>
      <c r="U256" s="93">
        <v>7.999999999992724E-2</v>
      </c>
      <c r="V256" s="474">
        <v>3.999999999996362E-2</v>
      </c>
      <c r="W256" s="93">
        <v>0</v>
      </c>
      <c r="X256" s="93">
        <v>3.999999999996362E-2</v>
      </c>
      <c r="Y256" s="93">
        <v>0</v>
      </c>
      <c r="Z256" s="93">
        <v>3.999999999996362E-2</v>
      </c>
      <c r="AA256" s="93">
        <v>3.999999999996362E-2</v>
      </c>
      <c r="AB256" s="93">
        <v>0</v>
      </c>
      <c r="AC256" s="136">
        <f>SUM(E256:AB256)</f>
        <v>0.71999999999934516</v>
      </c>
    </row>
    <row r="257" spans="1:30" s="5" customFormat="1" ht="12">
      <c r="A257" s="1312"/>
      <c r="B257" s="1315"/>
      <c r="C257" s="11" t="s">
        <v>8</v>
      </c>
      <c r="D257" s="8" t="s">
        <v>463</v>
      </c>
      <c r="E257" s="1180">
        <v>3</v>
      </c>
      <c r="F257" s="1158">
        <v>3</v>
      </c>
      <c r="G257" s="1158">
        <v>3</v>
      </c>
      <c r="H257" s="473">
        <v>3</v>
      </c>
      <c r="I257" s="1158">
        <v>3</v>
      </c>
      <c r="J257" s="1158">
        <v>3</v>
      </c>
      <c r="K257" s="1158">
        <v>4</v>
      </c>
      <c r="L257" s="1158">
        <v>7</v>
      </c>
      <c r="M257" s="1158">
        <v>16</v>
      </c>
      <c r="N257" s="473">
        <v>19</v>
      </c>
      <c r="O257" s="1158">
        <v>17</v>
      </c>
      <c r="P257" s="1158">
        <v>15</v>
      </c>
      <c r="Q257" s="1158">
        <v>13</v>
      </c>
      <c r="R257" s="1158">
        <v>13</v>
      </c>
      <c r="S257" s="1158">
        <v>17</v>
      </c>
      <c r="T257" s="1158">
        <v>14</v>
      </c>
      <c r="U257" s="1158">
        <v>10</v>
      </c>
      <c r="V257" s="473">
        <v>6</v>
      </c>
      <c r="W257" s="1158">
        <v>9</v>
      </c>
      <c r="X257" s="1158">
        <v>4</v>
      </c>
      <c r="Y257" s="1158">
        <v>4</v>
      </c>
      <c r="Z257" s="1158">
        <v>3</v>
      </c>
      <c r="AA257" s="1158">
        <v>3</v>
      </c>
      <c r="AB257" s="1159">
        <v>3</v>
      </c>
      <c r="AC257" s="94"/>
      <c r="AD257" s="89"/>
    </row>
    <row r="258" spans="1:30" s="5" customFormat="1" ht="12" thickBot="1">
      <c r="A258" s="1313"/>
      <c r="B258" s="1316"/>
      <c r="C258" s="48" t="s">
        <v>16</v>
      </c>
      <c r="D258" s="48"/>
      <c r="E258" s="138">
        <f t="shared" ref="E258:AC258" si="75">E256/E255</f>
        <v>0</v>
      </c>
      <c r="F258" s="138">
        <f t="shared" si="75"/>
        <v>0.33333333333585968</v>
      </c>
      <c r="G258" s="138">
        <f t="shared" si="75"/>
        <v>0</v>
      </c>
      <c r="H258" s="497">
        <f t="shared" si="75"/>
        <v>0.50000000001136868</v>
      </c>
      <c r="I258" s="138">
        <f t="shared" si="75"/>
        <v>0</v>
      </c>
      <c r="J258" s="138">
        <f t="shared" si="75"/>
        <v>0.33333333333585968</v>
      </c>
      <c r="K258" s="138">
        <f t="shared" si="75"/>
        <v>0.25</v>
      </c>
      <c r="L258" s="138">
        <f t="shared" si="75"/>
        <v>0</v>
      </c>
      <c r="M258" s="138">
        <f t="shared" si="75"/>
        <v>0.14285714285760689</v>
      </c>
      <c r="N258" s="497">
        <f t="shared" si="75"/>
        <v>0.1111111111108304</v>
      </c>
      <c r="O258" s="138">
        <f t="shared" si="75"/>
        <v>0.19999999999909052</v>
      </c>
      <c r="P258" s="138">
        <f t="shared" si="75"/>
        <v>0.125</v>
      </c>
      <c r="Q258" s="138">
        <f t="shared" si="75"/>
        <v>0.16666666666540347</v>
      </c>
      <c r="R258" s="138">
        <f t="shared" si="75"/>
        <v>0.16666666666792984</v>
      </c>
      <c r="S258" s="138">
        <f t="shared" si="75"/>
        <v>0.16666666666540347</v>
      </c>
      <c r="T258" s="138">
        <f t="shared" si="75"/>
        <v>0.14285714285760689</v>
      </c>
      <c r="U258" s="138">
        <f t="shared" si="75"/>
        <v>0.39999999999818103</v>
      </c>
      <c r="V258" s="497">
        <f t="shared" si="75"/>
        <v>0.16666666666792984</v>
      </c>
      <c r="W258" s="138">
        <f t="shared" si="75"/>
        <v>0</v>
      </c>
      <c r="X258" s="138">
        <f t="shared" si="75"/>
        <v>0.33333333333585968</v>
      </c>
      <c r="Y258" s="138">
        <f t="shared" si="75"/>
        <v>0</v>
      </c>
      <c r="Z258" s="138">
        <f t="shared" si="75"/>
        <v>0.33333333332575421</v>
      </c>
      <c r="AA258" s="138">
        <f t="shared" si="75"/>
        <v>0.50000000001136868</v>
      </c>
      <c r="AB258" s="138">
        <f t="shared" si="75"/>
        <v>0</v>
      </c>
      <c r="AC258" s="134">
        <f t="shared" si="75"/>
        <v>0.17307692307677172</v>
      </c>
    </row>
    <row r="259" spans="1:30" s="5" customFormat="1" ht="11.25">
      <c r="A259" s="1320" t="s">
        <v>111</v>
      </c>
      <c r="B259" s="1314" t="s">
        <v>831</v>
      </c>
      <c r="C259" s="10" t="s">
        <v>481</v>
      </c>
      <c r="D259" s="10" t="s">
        <v>502</v>
      </c>
      <c r="E259" s="263">
        <f>E261*E245*1.73*0.9/1000</f>
        <v>0.15850260475158692</v>
      </c>
      <c r="F259" s="263">
        <f t="shared" ref="F259:AC259" si="76">F261*F245*1.73*0.9/1000</f>
        <v>0.15896970059394838</v>
      </c>
      <c r="G259" s="263">
        <f t="shared" si="76"/>
        <v>0.14293259732723237</v>
      </c>
      <c r="H259" s="499">
        <f t="shared" si="76"/>
        <v>0.14307273053455352</v>
      </c>
      <c r="I259" s="263">
        <f t="shared" si="76"/>
        <v>0.15912540415763854</v>
      </c>
      <c r="J259" s="263">
        <f t="shared" si="76"/>
        <v>0.17452412281322477</v>
      </c>
      <c r="K259" s="263">
        <f t="shared" si="76"/>
        <v>0.20787507926559451</v>
      </c>
      <c r="L259" s="263">
        <f t="shared" si="76"/>
        <v>0.2377539071273804</v>
      </c>
      <c r="M259" s="263">
        <f t="shared" si="76"/>
        <v>0.27051318706798555</v>
      </c>
      <c r="N259" s="499">
        <f t="shared" si="76"/>
        <v>0.29967579338550571</v>
      </c>
      <c r="O259" s="263">
        <f t="shared" si="76"/>
        <v>0.28222181144714353</v>
      </c>
      <c r="P259" s="263">
        <f t="shared" si="76"/>
        <v>0.26813097302913669</v>
      </c>
      <c r="Q259" s="263">
        <f t="shared" si="76"/>
        <v>0.28306261069107058</v>
      </c>
      <c r="R259" s="263">
        <f t="shared" si="76"/>
        <v>0.26786627697086335</v>
      </c>
      <c r="S259" s="263">
        <f t="shared" si="76"/>
        <v>0.36455599092864988</v>
      </c>
      <c r="T259" s="263">
        <f t="shared" si="76"/>
        <v>0.31295700593948361</v>
      </c>
      <c r="U259" s="263">
        <f t="shared" si="76"/>
        <v>0.32795090126895904</v>
      </c>
      <c r="V259" s="499">
        <f t="shared" si="76"/>
        <v>0.31451401187896733</v>
      </c>
      <c r="W259" s="263">
        <f t="shared" si="76"/>
        <v>0.36204919770526883</v>
      </c>
      <c r="X259" s="263">
        <f t="shared" si="76"/>
        <v>0.29701331887149812</v>
      </c>
      <c r="Y259" s="263">
        <f t="shared" si="76"/>
        <v>0.27130725</v>
      </c>
      <c r="Z259" s="263">
        <f t="shared" si="76"/>
        <v>0.25634447904968261</v>
      </c>
      <c r="AA259" s="263">
        <f t="shared" si="76"/>
        <v>0.2092919430885315</v>
      </c>
      <c r="AB259" s="263">
        <f t="shared" si="76"/>
        <v>0.19375307786178586</v>
      </c>
      <c r="AC259" s="263">
        <f t="shared" si="76"/>
        <v>0</v>
      </c>
    </row>
    <row r="260" spans="1:30" s="5" customFormat="1" ht="11.25">
      <c r="A260" s="1321"/>
      <c r="B260" s="1315"/>
      <c r="C260" s="11" t="s">
        <v>482</v>
      </c>
      <c r="D260" s="11" t="s">
        <v>502</v>
      </c>
      <c r="E260" s="284">
        <f>E259*0.4</f>
        <v>6.3401041900634766E-2</v>
      </c>
      <c r="F260" s="284">
        <f t="shared" ref="F260:AC260" si="77">F259*0.4</f>
        <v>6.3587880237579358E-2</v>
      </c>
      <c r="G260" s="284">
        <f t="shared" si="77"/>
        <v>5.7173038930892955E-2</v>
      </c>
      <c r="H260" s="502">
        <f t="shared" si="77"/>
        <v>5.7229092213821414E-2</v>
      </c>
      <c r="I260" s="284">
        <f t="shared" si="77"/>
        <v>6.3650161663055413E-2</v>
      </c>
      <c r="J260" s="284">
        <f t="shared" si="77"/>
        <v>6.9809649125289905E-2</v>
      </c>
      <c r="K260" s="284">
        <f t="shared" si="77"/>
        <v>8.3150031706237804E-2</v>
      </c>
      <c r="L260" s="284">
        <f t="shared" si="77"/>
        <v>9.510156285095217E-2</v>
      </c>
      <c r="M260" s="284">
        <f t="shared" si="77"/>
        <v>0.10820527482719422</v>
      </c>
      <c r="N260" s="502">
        <f t="shared" si="77"/>
        <v>0.11987031735420228</v>
      </c>
      <c r="O260" s="284">
        <f t="shared" si="77"/>
        <v>0.11288872457885742</v>
      </c>
      <c r="P260" s="284">
        <f t="shared" si="77"/>
        <v>0.10725238921165468</v>
      </c>
      <c r="Q260" s="284">
        <f t="shared" si="77"/>
        <v>0.11322504427642824</v>
      </c>
      <c r="R260" s="284">
        <f t="shared" si="77"/>
        <v>0.10714651078834535</v>
      </c>
      <c r="S260" s="284">
        <f t="shared" si="77"/>
        <v>0.14582239637145997</v>
      </c>
      <c r="T260" s="284">
        <f t="shared" si="77"/>
        <v>0.12518280237579346</v>
      </c>
      <c r="U260" s="284">
        <f t="shared" si="77"/>
        <v>0.13118036050758361</v>
      </c>
      <c r="V260" s="502">
        <f t="shared" si="77"/>
        <v>0.12580560475158695</v>
      </c>
      <c r="W260" s="284">
        <f t="shared" si="77"/>
        <v>0.14481967908210755</v>
      </c>
      <c r="X260" s="284">
        <f t="shared" si="77"/>
        <v>0.11880532754859925</v>
      </c>
      <c r="Y260" s="284">
        <f t="shared" si="77"/>
        <v>0.10852290000000001</v>
      </c>
      <c r="Z260" s="284">
        <f t="shared" si="77"/>
        <v>0.10253779161987304</v>
      </c>
      <c r="AA260" s="284">
        <f t="shared" si="77"/>
        <v>8.3716777235412598E-2</v>
      </c>
      <c r="AB260" s="284">
        <f t="shared" si="77"/>
        <v>7.7501231144714355E-2</v>
      </c>
      <c r="AC260" s="284">
        <f t="shared" si="77"/>
        <v>0</v>
      </c>
    </row>
    <row r="261" spans="1:30" s="5" customFormat="1" ht="12">
      <c r="A261" s="1321"/>
      <c r="B261" s="1315"/>
      <c r="C261" s="11" t="s">
        <v>8</v>
      </c>
      <c r="D261" s="8" t="s">
        <v>463</v>
      </c>
      <c r="E261" s="1180">
        <v>10</v>
      </c>
      <c r="F261" s="1154">
        <v>10</v>
      </c>
      <c r="G261" s="1154">
        <v>9</v>
      </c>
      <c r="H261" s="473">
        <v>9</v>
      </c>
      <c r="I261" s="1154">
        <v>10</v>
      </c>
      <c r="J261" s="1154">
        <v>11</v>
      </c>
      <c r="K261" s="1154">
        <v>13</v>
      </c>
      <c r="L261" s="1154">
        <v>15</v>
      </c>
      <c r="M261" s="1154">
        <v>17</v>
      </c>
      <c r="N261" s="473">
        <v>19</v>
      </c>
      <c r="O261" s="1154">
        <v>18</v>
      </c>
      <c r="P261" s="1154">
        <v>17</v>
      </c>
      <c r="Q261" s="1154">
        <v>18</v>
      </c>
      <c r="R261" s="1154">
        <v>17</v>
      </c>
      <c r="S261" s="1154">
        <v>23</v>
      </c>
      <c r="T261" s="1154">
        <v>20</v>
      </c>
      <c r="U261" s="1154">
        <v>21</v>
      </c>
      <c r="V261" s="473">
        <v>20</v>
      </c>
      <c r="W261" s="1154">
        <v>23</v>
      </c>
      <c r="X261" s="1154">
        <v>19</v>
      </c>
      <c r="Y261" s="1154">
        <v>17</v>
      </c>
      <c r="Z261" s="1154">
        <v>16</v>
      </c>
      <c r="AA261" s="1154">
        <v>13</v>
      </c>
      <c r="AB261" s="1155">
        <v>12</v>
      </c>
      <c r="AC261" s="94"/>
    </row>
    <row r="262" spans="1:30" s="5" customFormat="1" ht="12" thickBot="1">
      <c r="A262" s="1322"/>
      <c r="B262" s="1316"/>
      <c r="C262" s="48" t="s">
        <v>16</v>
      </c>
      <c r="D262" s="48"/>
      <c r="E262" s="122">
        <f t="shared" ref="E262:AC262" si="78">E260/E259</f>
        <v>0.39999999999999997</v>
      </c>
      <c r="F262" s="122">
        <f t="shared" si="78"/>
        <v>0.4</v>
      </c>
      <c r="G262" s="122">
        <f t="shared" si="78"/>
        <v>0.4</v>
      </c>
      <c r="H262" s="497">
        <f t="shared" si="78"/>
        <v>0.4</v>
      </c>
      <c r="I262" s="122">
        <f t="shared" si="78"/>
        <v>0.39999999999999997</v>
      </c>
      <c r="J262" s="122">
        <f t="shared" si="78"/>
        <v>0.39999999999999997</v>
      </c>
      <c r="K262" s="122">
        <f t="shared" si="78"/>
        <v>0.4</v>
      </c>
      <c r="L262" s="122">
        <f t="shared" si="78"/>
        <v>0.4</v>
      </c>
      <c r="M262" s="122">
        <f t="shared" si="78"/>
        <v>0.4</v>
      </c>
      <c r="N262" s="471">
        <f t="shared" si="78"/>
        <v>0.4</v>
      </c>
      <c r="O262" s="122">
        <f t="shared" si="78"/>
        <v>0.4</v>
      </c>
      <c r="P262" s="122">
        <f t="shared" si="78"/>
        <v>0.4</v>
      </c>
      <c r="Q262" s="122">
        <f t="shared" si="78"/>
        <v>0.4</v>
      </c>
      <c r="R262" s="122">
        <f t="shared" si="78"/>
        <v>0.4</v>
      </c>
      <c r="S262" s="122">
        <f t="shared" si="78"/>
        <v>0.4</v>
      </c>
      <c r="T262" s="122">
        <f t="shared" si="78"/>
        <v>0.40000000000000008</v>
      </c>
      <c r="U262" s="122">
        <f t="shared" si="78"/>
        <v>0.39999999999999997</v>
      </c>
      <c r="V262" s="471">
        <f t="shared" si="78"/>
        <v>0.40000000000000008</v>
      </c>
      <c r="W262" s="122">
        <f t="shared" si="78"/>
        <v>0.4</v>
      </c>
      <c r="X262" s="122">
        <f t="shared" si="78"/>
        <v>0.4</v>
      </c>
      <c r="Y262" s="122">
        <f t="shared" si="78"/>
        <v>0.4</v>
      </c>
      <c r="Z262" s="122">
        <f t="shared" si="78"/>
        <v>0.4</v>
      </c>
      <c r="AA262" s="122">
        <f t="shared" si="78"/>
        <v>0.4</v>
      </c>
      <c r="AB262" s="122">
        <f t="shared" si="78"/>
        <v>0.40000000000000008</v>
      </c>
      <c r="AC262" s="134" t="e">
        <f t="shared" si="78"/>
        <v>#DIV/0!</v>
      </c>
    </row>
    <row r="263" spans="1:30" s="5" customFormat="1" ht="11.25">
      <c r="A263" s="1311" t="s">
        <v>103</v>
      </c>
      <c r="B263" s="1317" t="s">
        <v>581</v>
      </c>
      <c r="C263" s="10" t="s">
        <v>481</v>
      </c>
      <c r="D263" s="10" t="s">
        <v>503</v>
      </c>
      <c r="E263" s="91">
        <v>0.52000000000407454</v>
      </c>
      <c r="F263" s="91">
        <v>0.55999999999767169</v>
      </c>
      <c r="G263" s="91">
        <v>0.63999999999941792</v>
      </c>
      <c r="H263" s="469">
        <v>0.6</v>
      </c>
      <c r="I263" s="91">
        <v>0.63999999999941792</v>
      </c>
      <c r="J263" s="91">
        <v>0.51999999999679858</v>
      </c>
      <c r="K263" s="91">
        <v>0.8400000000037835</v>
      </c>
      <c r="L263" s="91">
        <v>1</v>
      </c>
      <c r="M263" s="91">
        <v>1</v>
      </c>
      <c r="N263" s="469">
        <v>1.1199999999953434</v>
      </c>
      <c r="O263" s="91">
        <v>0.92000000000552973</v>
      </c>
      <c r="P263" s="91">
        <v>0.95999999999912689</v>
      </c>
      <c r="Q263" s="91">
        <v>0.95999999999912689</v>
      </c>
      <c r="R263" s="91">
        <v>0.95999999999912689</v>
      </c>
      <c r="S263" s="91">
        <v>0.95999999999912689</v>
      </c>
      <c r="T263" s="91">
        <v>1.2399999999979627</v>
      </c>
      <c r="U263" s="91">
        <v>1.2</v>
      </c>
      <c r="V263" s="469">
        <v>1.34</v>
      </c>
      <c r="W263" s="91">
        <v>1.0400000000008731</v>
      </c>
      <c r="X263" s="91">
        <v>1.1599999999962165</v>
      </c>
      <c r="Y263" s="91">
        <v>1.0400000000008731</v>
      </c>
      <c r="Z263" s="91">
        <v>0.91999999999825377</v>
      </c>
      <c r="AA263" s="91">
        <v>0.92000000000552973</v>
      </c>
      <c r="AB263" s="91">
        <v>0.83999999999650754</v>
      </c>
      <c r="AC263" s="136">
        <f>SUM(E263:AB263)</f>
        <v>21.899999999994762</v>
      </c>
    </row>
    <row r="264" spans="1:30" s="5" customFormat="1" ht="11.25">
      <c r="A264" s="1312"/>
      <c r="B264" s="1318"/>
      <c r="C264" s="11" t="s">
        <v>482</v>
      </c>
      <c r="D264" s="11" t="s">
        <v>503</v>
      </c>
      <c r="E264" s="93">
        <v>0.15999999999985448</v>
      </c>
      <c r="F264" s="93">
        <v>0.15999999999985448</v>
      </c>
      <c r="G264" s="93">
        <v>0.15999999999985448</v>
      </c>
      <c r="H264" s="474">
        <v>0.15999999999985448</v>
      </c>
      <c r="I264" s="93">
        <v>8.000000000174623E-2</v>
      </c>
      <c r="J264" s="93">
        <v>0.23999999999796273</v>
      </c>
      <c r="K264" s="93">
        <v>0.24000000000160071</v>
      </c>
      <c r="L264" s="93">
        <v>0.23999999999796273</v>
      </c>
      <c r="M264" s="93">
        <v>0.24000000000160071</v>
      </c>
      <c r="N264" s="474">
        <v>0.27999999999883585</v>
      </c>
      <c r="O264" s="93">
        <v>0.2000000000007276</v>
      </c>
      <c r="P264" s="93">
        <v>0.23999999999796273</v>
      </c>
      <c r="Q264" s="93">
        <v>0.2000000000007276</v>
      </c>
      <c r="R264" s="93">
        <v>0.2000000000007276</v>
      </c>
      <c r="S264" s="93">
        <v>0.24000000000160071</v>
      </c>
      <c r="T264" s="93">
        <v>0.27999999999883585</v>
      </c>
      <c r="U264" s="93">
        <v>0.31999999999970896</v>
      </c>
      <c r="V264" s="474">
        <v>0.2000000000007276</v>
      </c>
      <c r="W264" s="93">
        <v>0.23999999999796273</v>
      </c>
      <c r="X264" s="93">
        <v>0.28000000000247383</v>
      </c>
      <c r="Y264" s="93">
        <v>0.15999999999985448</v>
      </c>
      <c r="Z264" s="93">
        <v>0.2000000000007276</v>
      </c>
      <c r="AA264" s="93">
        <v>0.15999999999985448</v>
      </c>
      <c r="AB264" s="93">
        <v>0.19999999999708962</v>
      </c>
      <c r="AC264" s="136">
        <f>SUM(E264:AB264)</f>
        <v>5.0799999999981083</v>
      </c>
    </row>
    <row r="265" spans="1:30" s="5" customFormat="1" ht="12">
      <c r="A265" s="1312"/>
      <c r="B265" s="1318"/>
      <c r="C265" s="11" t="s">
        <v>8</v>
      </c>
      <c r="D265" s="8" t="s">
        <v>463</v>
      </c>
      <c r="E265" s="1180">
        <v>33</v>
      </c>
      <c r="F265" s="1156">
        <v>30</v>
      </c>
      <c r="G265" s="1156">
        <v>29</v>
      </c>
      <c r="H265" s="473">
        <v>31</v>
      </c>
      <c r="I265" s="1156">
        <v>29</v>
      </c>
      <c r="J265" s="1156">
        <v>33</v>
      </c>
      <c r="K265" s="1156">
        <v>43</v>
      </c>
      <c r="L265" s="1156">
        <v>51</v>
      </c>
      <c r="M265" s="1156">
        <v>54</v>
      </c>
      <c r="N265" s="473">
        <v>57</v>
      </c>
      <c r="O265" s="1156">
        <v>62</v>
      </c>
      <c r="P265" s="1156">
        <v>57</v>
      </c>
      <c r="Q265" s="1156">
        <v>60</v>
      </c>
      <c r="R265" s="1156">
        <v>61</v>
      </c>
      <c r="S265" s="1156">
        <v>69</v>
      </c>
      <c r="T265" s="1156">
        <v>68</v>
      </c>
      <c r="U265" s="1156">
        <v>70</v>
      </c>
      <c r="V265" s="473">
        <v>74</v>
      </c>
      <c r="W265" s="1156">
        <v>74</v>
      </c>
      <c r="X265" s="1156">
        <v>68</v>
      </c>
      <c r="Y265" s="1156">
        <v>63</v>
      </c>
      <c r="Z265" s="1156">
        <v>56</v>
      </c>
      <c r="AA265" s="1156">
        <v>49</v>
      </c>
      <c r="AB265" s="1157">
        <v>41</v>
      </c>
      <c r="AC265" s="94"/>
    </row>
    <row r="266" spans="1:30" s="5" customFormat="1" ht="12" thickBot="1">
      <c r="A266" s="1313"/>
      <c r="B266" s="1319"/>
      <c r="C266" s="48" t="s">
        <v>16</v>
      </c>
      <c r="D266" s="48"/>
      <c r="E266" s="122">
        <f t="shared" ref="E266:AC266" si="79">E264/E263</f>
        <v>0.30769230768961686</v>
      </c>
      <c r="F266" s="122">
        <f t="shared" si="79"/>
        <v>0.28571428571521379</v>
      </c>
      <c r="G266" s="122">
        <f t="shared" si="79"/>
        <v>0.25</v>
      </c>
      <c r="H266" s="497">
        <f t="shared" si="79"/>
        <v>0.26666666666642413</v>
      </c>
      <c r="I266" s="122">
        <f t="shared" si="79"/>
        <v>0.12500000000284217</v>
      </c>
      <c r="J266" s="122">
        <f t="shared" si="79"/>
        <v>0.4615384615373852</v>
      </c>
      <c r="K266" s="122">
        <f t="shared" si="79"/>
        <v>0.28571428571490443</v>
      </c>
      <c r="L266" s="122">
        <f t="shared" si="79"/>
        <v>0.23999999999796273</v>
      </c>
      <c r="M266" s="122">
        <f t="shared" si="79"/>
        <v>0.24000000000160071</v>
      </c>
      <c r="N266" s="497">
        <f t="shared" si="79"/>
        <v>0.25</v>
      </c>
      <c r="O266" s="122">
        <f t="shared" si="79"/>
        <v>0.2173913043473103</v>
      </c>
      <c r="P266" s="122">
        <f t="shared" si="79"/>
        <v>0.24999999999810521</v>
      </c>
      <c r="Q266" s="122">
        <f t="shared" si="79"/>
        <v>0.20833333333428072</v>
      </c>
      <c r="R266" s="122">
        <f t="shared" si="79"/>
        <v>0.20833333333428072</v>
      </c>
      <c r="S266" s="122">
        <f t="shared" si="79"/>
        <v>0.25000000000189476</v>
      </c>
      <c r="T266" s="122">
        <f t="shared" si="79"/>
        <v>0.2258064516123354</v>
      </c>
      <c r="U266" s="122">
        <f t="shared" si="79"/>
        <v>0.26666666666642413</v>
      </c>
      <c r="V266" s="497">
        <f t="shared" si="79"/>
        <v>0.14925373134382655</v>
      </c>
      <c r="W266" s="122">
        <f t="shared" si="79"/>
        <v>0.23076923076707812</v>
      </c>
      <c r="X266" s="122">
        <f t="shared" si="79"/>
        <v>0.24137931034774748</v>
      </c>
      <c r="Y266" s="122">
        <f t="shared" si="79"/>
        <v>0.15384615384588476</v>
      </c>
      <c r="Z266" s="122">
        <f t="shared" si="79"/>
        <v>0.21739130434902959</v>
      </c>
      <c r="AA266" s="122">
        <f t="shared" si="79"/>
        <v>0.17391304347705738</v>
      </c>
      <c r="AB266" s="122">
        <f t="shared" si="79"/>
        <v>0.23809523809276328</v>
      </c>
      <c r="AC266" s="134">
        <f t="shared" si="79"/>
        <v>0.23196347031960379</v>
      </c>
    </row>
    <row r="267" spans="1:30" s="5" customFormat="1" ht="11.25">
      <c r="A267" s="1311" t="s">
        <v>121</v>
      </c>
      <c r="B267" s="1317" t="s">
        <v>584</v>
      </c>
      <c r="C267" s="10" t="s">
        <v>481</v>
      </c>
      <c r="D267" s="10" t="s">
        <v>503</v>
      </c>
      <c r="E267" s="91">
        <v>8.000000000174623E-2</v>
      </c>
      <c r="F267" s="91">
        <v>7.9999999998108251E-2</v>
      </c>
      <c r="G267" s="91">
        <v>8.000000000174623E-2</v>
      </c>
      <c r="H267" s="501">
        <v>0.11999999999898137</v>
      </c>
      <c r="I267" s="91">
        <v>8.000000000174623E-2</v>
      </c>
      <c r="J267" s="91">
        <v>0.11999999999898137</v>
      </c>
      <c r="K267" s="91">
        <v>0.11999999999898137</v>
      </c>
      <c r="L267" s="91">
        <v>0.11999999999898137</v>
      </c>
      <c r="M267" s="91">
        <v>0.12000000000261934</v>
      </c>
      <c r="N267" s="501">
        <v>0.11999999999898137</v>
      </c>
      <c r="O267" s="91">
        <v>8.000000000174623E-2</v>
      </c>
      <c r="P267" s="91">
        <v>0.11999999999898137</v>
      </c>
      <c r="Q267" s="91">
        <v>0.11999999999898137</v>
      </c>
      <c r="R267" s="91">
        <v>8.000000000174623E-2</v>
      </c>
      <c r="S267" s="91">
        <v>0.11999999999898137</v>
      </c>
      <c r="T267" s="91">
        <v>0.11999999999898137</v>
      </c>
      <c r="U267" s="91">
        <v>0.2000000000007276</v>
      </c>
      <c r="V267" s="501">
        <v>0.11999999999898137</v>
      </c>
      <c r="W267" s="91">
        <v>8.000000000174623E-2</v>
      </c>
      <c r="X267" s="91">
        <v>7.9999999998108251E-2</v>
      </c>
      <c r="Y267" s="91">
        <v>8.000000000174623E-2</v>
      </c>
      <c r="Z267" s="91">
        <v>7.9999999998108251E-2</v>
      </c>
      <c r="AA267" s="91">
        <v>8.000000000174623E-2</v>
      </c>
      <c r="AB267" s="91">
        <v>0.15999999999985448</v>
      </c>
      <c r="AC267" s="136">
        <f>SUM(E267:AB267)</f>
        <v>2.5600000000013097</v>
      </c>
    </row>
    <row r="268" spans="1:30" s="5" customFormat="1" ht="11.25">
      <c r="A268" s="1312"/>
      <c r="B268" s="1318"/>
      <c r="C268" s="11" t="s">
        <v>482</v>
      </c>
      <c r="D268" s="11" t="s">
        <v>503</v>
      </c>
      <c r="E268" s="93">
        <v>0</v>
      </c>
      <c r="F268" s="93">
        <v>0</v>
      </c>
      <c r="G268" s="93">
        <v>0</v>
      </c>
      <c r="H268" s="474">
        <v>0</v>
      </c>
      <c r="I268" s="93">
        <v>0</v>
      </c>
      <c r="J268" s="93">
        <v>0</v>
      </c>
      <c r="K268" s="93">
        <v>3.999999999996362E-2</v>
      </c>
      <c r="L268" s="93">
        <v>0</v>
      </c>
      <c r="M268" s="93">
        <v>0</v>
      </c>
      <c r="N268" s="474">
        <v>0</v>
      </c>
      <c r="O268" s="93">
        <v>3.999999999996362E-2</v>
      </c>
      <c r="P268" s="93">
        <v>0</v>
      </c>
      <c r="Q268" s="93">
        <v>0</v>
      </c>
      <c r="R268" s="93">
        <v>0</v>
      </c>
      <c r="S268" s="93">
        <v>3.999999999996362E-2</v>
      </c>
      <c r="T268" s="93">
        <v>0</v>
      </c>
      <c r="U268" s="93">
        <v>0</v>
      </c>
      <c r="V268" s="474">
        <v>3.999999999996362E-2</v>
      </c>
      <c r="W268" s="93">
        <v>0</v>
      </c>
      <c r="X268" s="93">
        <v>0</v>
      </c>
      <c r="Y268" s="93">
        <v>3.999999999996362E-2</v>
      </c>
      <c r="Z268" s="93">
        <v>0</v>
      </c>
      <c r="AA268" s="93">
        <v>3.999999999996362E-2</v>
      </c>
      <c r="AB268" s="93">
        <v>0</v>
      </c>
      <c r="AC268" s="136">
        <f>SUM(E268:AB268)</f>
        <v>0.23999999999978172</v>
      </c>
    </row>
    <row r="269" spans="1:30" s="5" customFormat="1" ht="12">
      <c r="A269" s="1312"/>
      <c r="B269" s="1318"/>
      <c r="C269" s="11" t="s">
        <v>8</v>
      </c>
      <c r="D269" s="8" t="s">
        <v>463</v>
      </c>
      <c r="E269" s="1180">
        <v>3</v>
      </c>
      <c r="F269" s="1160">
        <v>3</v>
      </c>
      <c r="G269" s="1160">
        <v>3</v>
      </c>
      <c r="H269" s="473">
        <v>2</v>
      </c>
      <c r="I269" s="1160">
        <v>3</v>
      </c>
      <c r="J269" s="1160">
        <v>3</v>
      </c>
      <c r="K269" s="1160">
        <v>3</v>
      </c>
      <c r="L269" s="1160">
        <v>4</v>
      </c>
      <c r="M269" s="1160">
        <v>3</v>
      </c>
      <c r="N269" s="473">
        <v>3</v>
      </c>
      <c r="O269" s="1160">
        <v>3</v>
      </c>
      <c r="P269" s="1160">
        <v>3</v>
      </c>
      <c r="Q269" s="1160">
        <v>3</v>
      </c>
      <c r="R269" s="1160">
        <v>3</v>
      </c>
      <c r="S269" s="1160">
        <v>8</v>
      </c>
      <c r="T269" s="1160">
        <v>5</v>
      </c>
      <c r="U269" s="1160">
        <v>4</v>
      </c>
      <c r="V269" s="473">
        <v>6</v>
      </c>
      <c r="W269" s="1160">
        <v>8</v>
      </c>
      <c r="X269" s="1160">
        <v>4</v>
      </c>
      <c r="Y269" s="1160">
        <v>4</v>
      </c>
      <c r="Z269" s="1160">
        <v>3</v>
      </c>
      <c r="AA269" s="1160">
        <v>4</v>
      </c>
      <c r="AB269" s="1161">
        <v>3</v>
      </c>
      <c r="AC269" s="94"/>
      <c r="AD269" s="89"/>
    </row>
    <row r="270" spans="1:30" s="5" customFormat="1" ht="12" thickBot="1">
      <c r="A270" s="1313"/>
      <c r="B270" s="1319"/>
      <c r="C270" s="48" t="s">
        <v>16</v>
      </c>
      <c r="D270" s="48"/>
      <c r="E270" s="122">
        <f t="shared" ref="E270:AC270" si="80">E268/E267</f>
        <v>0</v>
      </c>
      <c r="F270" s="122">
        <f t="shared" si="80"/>
        <v>0</v>
      </c>
      <c r="G270" s="122">
        <f t="shared" si="80"/>
        <v>0</v>
      </c>
      <c r="H270" s="471">
        <f t="shared" si="80"/>
        <v>0</v>
      </c>
      <c r="I270" s="122">
        <f t="shared" si="80"/>
        <v>0</v>
      </c>
      <c r="J270" s="122">
        <f t="shared" si="80"/>
        <v>0</v>
      </c>
      <c r="K270" s="122">
        <f t="shared" si="80"/>
        <v>0.33333333333585968</v>
      </c>
      <c r="L270" s="122">
        <f t="shared" si="80"/>
        <v>0</v>
      </c>
      <c r="M270" s="122">
        <f t="shared" si="80"/>
        <v>0</v>
      </c>
      <c r="N270" s="471">
        <f t="shared" si="80"/>
        <v>0</v>
      </c>
      <c r="O270" s="122">
        <f t="shared" si="80"/>
        <v>0.49999999998863132</v>
      </c>
      <c r="P270" s="122">
        <f t="shared" si="80"/>
        <v>0</v>
      </c>
      <c r="Q270" s="122">
        <f t="shared" si="80"/>
        <v>0</v>
      </c>
      <c r="R270" s="122">
        <f t="shared" si="80"/>
        <v>0</v>
      </c>
      <c r="S270" s="122">
        <f t="shared" si="80"/>
        <v>0.33333333333585968</v>
      </c>
      <c r="T270" s="122">
        <f t="shared" si="80"/>
        <v>0</v>
      </c>
      <c r="U270" s="122">
        <f t="shared" si="80"/>
        <v>0</v>
      </c>
      <c r="V270" s="471">
        <f t="shared" si="80"/>
        <v>0.33333333333585968</v>
      </c>
      <c r="W270" s="122">
        <f t="shared" si="80"/>
        <v>0</v>
      </c>
      <c r="X270" s="122">
        <f t="shared" si="80"/>
        <v>0</v>
      </c>
      <c r="Y270" s="122">
        <f t="shared" si="80"/>
        <v>0.49999999998863132</v>
      </c>
      <c r="Z270" s="122">
        <f t="shared" si="80"/>
        <v>0</v>
      </c>
      <c r="AA270" s="122">
        <f t="shared" si="80"/>
        <v>0.49999999998863132</v>
      </c>
      <c r="AB270" s="122">
        <f t="shared" si="80"/>
        <v>0</v>
      </c>
      <c r="AC270" s="134">
        <f t="shared" si="80"/>
        <v>9.3749999999866773E-2</v>
      </c>
    </row>
    <row r="271" spans="1:30" s="5" customFormat="1" ht="11.25">
      <c r="A271" s="1320" t="s">
        <v>104</v>
      </c>
      <c r="B271" s="1317" t="s">
        <v>582</v>
      </c>
      <c r="C271" s="10" t="s">
        <v>481</v>
      </c>
      <c r="D271" s="10" t="s">
        <v>503</v>
      </c>
      <c r="E271" s="91">
        <v>0.8400000000037835</v>
      </c>
      <c r="F271" s="91">
        <v>0.83999999999650754</v>
      </c>
      <c r="G271" s="91">
        <v>0.88000000000465661</v>
      </c>
      <c r="H271" s="469">
        <v>0.79999999999563443</v>
      </c>
      <c r="I271" s="91">
        <v>0.88000000000465661</v>
      </c>
      <c r="J271" s="91">
        <v>0.79999999999563443</v>
      </c>
      <c r="K271" s="91">
        <v>1.4400000000023283</v>
      </c>
      <c r="L271" s="91">
        <v>1.6399999999994179</v>
      </c>
      <c r="M271" s="91">
        <v>1.680000000000291</v>
      </c>
      <c r="N271" s="469">
        <v>1.680000000000291</v>
      </c>
      <c r="O271" s="91">
        <v>1.4000000000014552</v>
      </c>
      <c r="P271" s="91">
        <v>1.3999999999941792</v>
      </c>
      <c r="Q271" s="91">
        <v>1.3600000000005821</v>
      </c>
      <c r="R271" s="91">
        <v>1.3600000000005821</v>
      </c>
      <c r="S271" s="91">
        <v>1.4000000000014552</v>
      </c>
      <c r="T271" s="91">
        <v>1.8400000000037835</v>
      </c>
      <c r="U271" s="91">
        <v>1.7999999999956344</v>
      </c>
      <c r="V271" s="469">
        <v>1.9599999999991269</v>
      </c>
      <c r="W271" s="91">
        <v>1.5999999999985448</v>
      </c>
      <c r="X271" s="91">
        <v>2</v>
      </c>
      <c r="Y271" s="91">
        <v>1.4000000000014552</v>
      </c>
      <c r="Z271" s="91">
        <v>1.4000000000014552</v>
      </c>
      <c r="AA271" s="91">
        <v>1.4000000000014552</v>
      </c>
      <c r="AB271" s="91">
        <v>1.319999999999709</v>
      </c>
      <c r="AC271" s="136">
        <f>SUM(E271:AB271)</f>
        <v>33.120000000002619</v>
      </c>
    </row>
    <row r="272" spans="1:30" s="5" customFormat="1" ht="11.25">
      <c r="A272" s="1321"/>
      <c r="B272" s="1318"/>
      <c r="C272" s="11" t="s">
        <v>482</v>
      </c>
      <c r="D272" s="11" t="s">
        <v>503</v>
      </c>
      <c r="E272" s="93">
        <v>0.23999999999978172</v>
      </c>
      <c r="F272" s="93">
        <v>0.23999999999978172</v>
      </c>
      <c r="G272" s="93">
        <v>0.28000000000065484</v>
      </c>
      <c r="H272" s="474">
        <v>0.28000000000065484</v>
      </c>
      <c r="I272" s="93">
        <v>0.23999999999978172</v>
      </c>
      <c r="J272" s="93">
        <v>0.27999999999883585</v>
      </c>
      <c r="K272" s="93">
        <v>0.36000000000058208</v>
      </c>
      <c r="L272" s="93">
        <v>0.36000000000058208</v>
      </c>
      <c r="M272" s="93">
        <v>0.35999999999876309</v>
      </c>
      <c r="N272" s="474">
        <v>0.32000000000152795</v>
      </c>
      <c r="O272" s="93">
        <v>0.27999999999883585</v>
      </c>
      <c r="P272" s="93">
        <v>0.28000000000065484</v>
      </c>
      <c r="Q272" s="93">
        <v>0.23999999999978172</v>
      </c>
      <c r="R272" s="93">
        <v>0.24000000000160071</v>
      </c>
      <c r="S272" s="93">
        <v>0.31999999999970896</v>
      </c>
      <c r="T272" s="93">
        <v>0.3599999999969441</v>
      </c>
      <c r="U272" s="93">
        <v>0.40000000000145519</v>
      </c>
      <c r="V272" s="474">
        <v>0.27999999999883585</v>
      </c>
      <c r="W272" s="93">
        <v>0.28000000000247383</v>
      </c>
      <c r="X272" s="93">
        <v>0.36000000000058208</v>
      </c>
      <c r="Y272" s="93">
        <v>0.23999999999796273</v>
      </c>
      <c r="Z272" s="93">
        <v>0.24000000000160071</v>
      </c>
      <c r="AA272" s="93">
        <v>0.27999999999883585</v>
      </c>
      <c r="AB272" s="93">
        <v>0.27999999999883585</v>
      </c>
      <c r="AC272" s="136">
        <f>SUM(E272:AB272)</f>
        <v>7.0399999999990541</v>
      </c>
    </row>
    <row r="273" spans="1:32" s="5" customFormat="1" ht="12">
      <c r="A273" s="1321"/>
      <c r="B273" s="1318"/>
      <c r="C273" s="11" t="s">
        <v>8</v>
      </c>
      <c r="D273" s="8" t="s">
        <v>463</v>
      </c>
      <c r="E273" s="1180">
        <v>53</v>
      </c>
      <c r="F273" s="1162">
        <v>49</v>
      </c>
      <c r="G273" s="1162">
        <v>46</v>
      </c>
      <c r="H273" s="473">
        <v>44</v>
      </c>
      <c r="I273" s="1162">
        <v>45</v>
      </c>
      <c r="J273" s="1162">
        <v>56</v>
      </c>
      <c r="K273" s="1162">
        <v>73</v>
      </c>
      <c r="L273" s="1162">
        <v>84</v>
      </c>
      <c r="M273" s="1162">
        <v>88</v>
      </c>
      <c r="N273" s="473">
        <v>86</v>
      </c>
      <c r="O273" s="1162">
        <v>86</v>
      </c>
      <c r="P273" s="1162">
        <v>80</v>
      </c>
      <c r="Q273" s="1162">
        <v>85</v>
      </c>
      <c r="R273" s="1162">
        <v>83</v>
      </c>
      <c r="S273" s="1162">
        <v>95</v>
      </c>
      <c r="T273" s="1162">
        <v>95</v>
      </c>
      <c r="U273" s="1162">
        <v>103</v>
      </c>
      <c r="V273" s="473">
        <v>105</v>
      </c>
      <c r="W273" s="1162">
        <v>110</v>
      </c>
      <c r="X273" s="1162">
        <v>106</v>
      </c>
      <c r="Y273" s="1162">
        <v>101</v>
      </c>
      <c r="Z273" s="1162">
        <v>91</v>
      </c>
      <c r="AA273" s="1162">
        <v>77</v>
      </c>
      <c r="AB273" s="1163">
        <v>66</v>
      </c>
      <c r="AC273" s="94"/>
    </row>
    <row r="274" spans="1:32" s="5" customFormat="1" ht="12" thickBot="1">
      <c r="A274" s="1322"/>
      <c r="B274" s="1319"/>
      <c r="C274" s="48" t="s">
        <v>16</v>
      </c>
      <c r="D274" s="48"/>
      <c r="E274" s="138">
        <f t="shared" ref="E274:AC274" si="81">E272/E271</f>
        <v>0.28571428571273894</v>
      </c>
      <c r="F274" s="138">
        <f t="shared" si="81"/>
        <v>0.28571428571521379</v>
      </c>
      <c r="G274" s="138">
        <f t="shared" si="81"/>
        <v>0.3181818181808786</v>
      </c>
      <c r="H274" s="497">
        <f t="shared" si="81"/>
        <v>0.35000000000272846</v>
      </c>
      <c r="I274" s="138">
        <f t="shared" si="81"/>
        <v>0.2727272727255815</v>
      </c>
      <c r="J274" s="138">
        <f t="shared" si="81"/>
        <v>0.35000000000045473</v>
      </c>
      <c r="K274" s="138">
        <f t="shared" si="81"/>
        <v>0.25</v>
      </c>
      <c r="L274" s="138">
        <f t="shared" si="81"/>
        <v>0.21951219512238407</v>
      </c>
      <c r="M274" s="138">
        <f t="shared" si="81"/>
        <v>0.21428571428494089</v>
      </c>
      <c r="N274" s="497">
        <f t="shared" si="81"/>
        <v>0.19047619047706699</v>
      </c>
      <c r="O274" s="138">
        <f t="shared" si="81"/>
        <v>0.19999999999896056</v>
      </c>
      <c r="P274" s="138">
        <f t="shared" si="81"/>
        <v>0.20000000000129928</v>
      </c>
      <c r="Q274" s="138">
        <f t="shared" si="81"/>
        <v>0.1764705882350581</v>
      </c>
      <c r="R274" s="138">
        <f t="shared" si="81"/>
        <v>0.17647058823639558</v>
      </c>
      <c r="S274" s="138">
        <f t="shared" si="81"/>
        <v>0.22857142857098312</v>
      </c>
      <c r="T274" s="138">
        <f t="shared" si="81"/>
        <v>0.19565217391098036</v>
      </c>
      <c r="U274" s="138">
        <f t="shared" si="81"/>
        <v>0.22222222222356963</v>
      </c>
      <c r="V274" s="497">
        <f t="shared" si="81"/>
        <v>0.14285714285661255</v>
      </c>
      <c r="W274" s="138">
        <f t="shared" si="81"/>
        <v>0.17500000000170529</v>
      </c>
      <c r="X274" s="138">
        <f t="shared" si="81"/>
        <v>0.18000000000029104</v>
      </c>
      <c r="Y274" s="138">
        <f t="shared" si="81"/>
        <v>0.17142857142693804</v>
      </c>
      <c r="Z274" s="138">
        <f t="shared" si="81"/>
        <v>0.1714285714295366</v>
      </c>
      <c r="AA274" s="138">
        <f t="shared" si="81"/>
        <v>0.19999999999896056</v>
      </c>
      <c r="AB274" s="138">
        <f t="shared" si="81"/>
        <v>0.21212121212037696</v>
      </c>
      <c r="AC274" s="134">
        <f t="shared" si="81"/>
        <v>0.21256038647338457</v>
      </c>
    </row>
    <row r="275" spans="1:32" s="5" customFormat="1" ht="11.25">
      <c r="A275" s="1320" t="s">
        <v>95</v>
      </c>
      <c r="B275" s="1314" t="s">
        <v>831</v>
      </c>
      <c r="C275" s="10" t="s">
        <v>481</v>
      </c>
      <c r="D275" s="10" t="s">
        <v>503</v>
      </c>
      <c r="E275" s="439">
        <v>0</v>
      </c>
      <c r="F275" s="439">
        <v>0</v>
      </c>
      <c r="G275" s="439">
        <v>7.9999999999984088E-4</v>
      </c>
      <c r="H275" s="501">
        <v>0</v>
      </c>
      <c r="I275" s="439">
        <v>0</v>
      </c>
      <c r="J275" s="439">
        <v>0</v>
      </c>
      <c r="K275" s="439">
        <v>7.9999999999984088E-4</v>
      </c>
      <c r="L275" s="439">
        <v>0</v>
      </c>
      <c r="M275" s="439">
        <v>8.0000000000040932E-4</v>
      </c>
      <c r="N275" s="501">
        <v>0</v>
      </c>
      <c r="O275" s="439">
        <v>7.9999999999984088E-4</v>
      </c>
      <c r="P275" s="439">
        <v>0</v>
      </c>
      <c r="Q275" s="439">
        <v>7.9999999999984088E-4</v>
      </c>
      <c r="R275" s="439">
        <v>0</v>
      </c>
      <c r="S275" s="439">
        <v>0</v>
      </c>
      <c r="T275" s="439">
        <v>7.9999999999984088E-4</v>
      </c>
      <c r="U275" s="439">
        <v>0</v>
      </c>
      <c r="V275" s="501">
        <v>8.0000000000040932E-4</v>
      </c>
      <c r="W275" s="439">
        <v>0</v>
      </c>
      <c r="X275" s="439">
        <v>7.9999999999984088E-4</v>
      </c>
      <c r="Y275" s="439">
        <v>0</v>
      </c>
      <c r="Z275" s="439">
        <v>7.9999999999984088E-4</v>
      </c>
      <c r="AA275" s="439">
        <v>0</v>
      </c>
      <c r="AB275" s="439">
        <v>8.0000000000040932E-4</v>
      </c>
      <c r="AC275" s="136">
        <f>SUM(E275:AB275)</f>
        <v>8.0000000000001147E-3</v>
      </c>
    </row>
    <row r="276" spans="1:32" s="5" customFormat="1" ht="11.25">
      <c r="A276" s="1321"/>
      <c r="B276" s="1315"/>
      <c r="C276" s="11" t="s">
        <v>482</v>
      </c>
      <c r="D276" s="11" t="s">
        <v>503</v>
      </c>
      <c r="E276" s="607">
        <v>0</v>
      </c>
      <c r="F276" s="607">
        <v>0</v>
      </c>
      <c r="G276" s="607">
        <v>0</v>
      </c>
      <c r="H276" s="474">
        <v>0</v>
      </c>
      <c r="I276" s="607">
        <v>0</v>
      </c>
      <c r="J276" s="607">
        <v>0</v>
      </c>
      <c r="K276" s="607">
        <v>7.9999999999998302E-4</v>
      </c>
      <c r="L276" s="607">
        <v>0</v>
      </c>
      <c r="M276" s="607">
        <v>0</v>
      </c>
      <c r="N276" s="474">
        <v>0</v>
      </c>
      <c r="O276" s="607">
        <v>0</v>
      </c>
      <c r="P276" s="607">
        <v>0</v>
      </c>
      <c r="Q276" s="607">
        <v>0</v>
      </c>
      <c r="R276" s="607">
        <v>0</v>
      </c>
      <c r="S276" s="607">
        <v>0</v>
      </c>
      <c r="T276" s="607">
        <v>0</v>
      </c>
      <c r="U276" s="607">
        <v>0</v>
      </c>
      <c r="V276" s="474">
        <v>0</v>
      </c>
      <c r="W276" s="607">
        <v>0</v>
      </c>
      <c r="X276" s="607">
        <v>7.9999999999998302E-4</v>
      </c>
      <c r="Y276" s="607">
        <v>0</v>
      </c>
      <c r="Z276" s="607">
        <v>0</v>
      </c>
      <c r="AA276" s="607">
        <v>0</v>
      </c>
      <c r="AB276" s="607">
        <v>0</v>
      </c>
      <c r="AC276" s="136">
        <f>SUM(E276:AB276)</f>
        <v>1.599999999999966E-3</v>
      </c>
    </row>
    <row r="277" spans="1:32" s="5" customFormat="1" ht="12">
      <c r="A277" s="1321"/>
      <c r="B277" s="1315"/>
      <c r="C277" s="11" t="s">
        <v>8</v>
      </c>
      <c r="D277" s="8" t="s">
        <v>463</v>
      </c>
      <c r="E277" s="958">
        <v>0</v>
      </c>
      <c r="F277" s="599">
        <v>0</v>
      </c>
      <c r="G277" s="599">
        <v>0</v>
      </c>
      <c r="H277" s="473">
        <v>0</v>
      </c>
      <c r="I277" s="599">
        <v>1</v>
      </c>
      <c r="J277" s="599">
        <v>0</v>
      </c>
      <c r="K277" s="599">
        <v>0</v>
      </c>
      <c r="L277" s="599">
        <v>0</v>
      </c>
      <c r="M277" s="599">
        <v>0</v>
      </c>
      <c r="N277" s="473">
        <v>0</v>
      </c>
      <c r="O277" s="599">
        <v>0</v>
      </c>
      <c r="P277" s="599">
        <v>0</v>
      </c>
      <c r="Q277" s="599">
        <v>0</v>
      </c>
      <c r="R277" s="599">
        <v>0</v>
      </c>
      <c r="S277" s="599">
        <v>0</v>
      </c>
      <c r="T277" s="599">
        <v>0</v>
      </c>
      <c r="U277" s="599">
        <v>1</v>
      </c>
      <c r="V277" s="473">
        <v>0</v>
      </c>
      <c r="W277" s="599">
        <v>0</v>
      </c>
      <c r="X277" s="599">
        <v>1</v>
      </c>
      <c r="Y277" s="599">
        <v>1</v>
      </c>
      <c r="Z277" s="599">
        <v>0</v>
      </c>
      <c r="AA277" s="599">
        <v>0</v>
      </c>
      <c r="AB277" s="600">
        <v>0</v>
      </c>
      <c r="AC277" s="94"/>
    </row>
    <row r="278" spans="1:32" s="5" customFormat="1" ht="12" thickBot="1">
      <c r="A278" s="1322"/>
      <c r="B278" s="1316"/>
      <c r="C278" s="48" t="s">
        <v>16</v>
      </c>
      <c r="D278" s="48"/>
      <c r="E278" s="122" t="e">
        <f t="shared" ref="E278:AC278" si="82">E276/E275</f>
        <v>#DIV/0!</v>
      </c>
      <c r="F278" s="122" t="e">
        <f t="shared" si="82"/>
        <v>#DIV/0!</v>
      </c>
      <c r="G278" s="122">
        <f t="shared" si="82"/>
        <v>0</v>
      </c>
      <c r="H278" s="471" t="e">
        <f t="shared" si="82"/>
        <v>#DIV/0!</v>
      </c>
      <c r="I278" s="122" t="e">
        <f t="shared" si="82"/>
        <v>#DIV/0!</v>
      </c>
      <c r="J278" s="122" t="e">
        <f t="shared" si="82"/>
        <v>#DIV/0!</v>
      </c>
      <c r="K278" s="122">
        <f t="shared" si="82"/>
        <v>1.0000000000001776</v>
      </c>
      <c r="L278" s="122" t="e">
        <f t="shared" si="82"/>
        <v>#DIV/0!</v>
      </c>
      <c r="M278" s="122">
        <f t="shared" si="82"/>
        <v>0</v>
      </c>
      <c r="N278" s="471" t="e">
        <f t="shared" si="82"/>
        <v>#DIV/0!</v>
      </c>
      <c r="O278" s="122">
        <f t="shared" si="82"/>
        <v>0</v>
      </c>
      <c r="P278" s="122" t="e">
        <f t="shared" si="82"/>
        <v>#DIV/0!</v>
      </c>
      <c r="Q278" s="122">
        <f t="shared" si="82"/>
        <v>0</v>
      </c>
      <c r="R278" s="122" t="e">
        <f t="shared" si="82"/>
        <v>#DIV/0!</v>
      </c>
      <c r="S278" s="122" t="e">
        <f t="shared" si="82"/>
        <v>#DIV/0!</v>
      </c>
      <c r="T278" s="122">
        <f t="shared" si="82"/>
        <v>0</v>
      </c>
      <c r="U278" s="122" t="e">
        <f t="shared" si="82"/>
        <v>#DIV/0!</v>
      </c>
      <c r="V278" s="471">
        <f t="shared" si="82"/>
        <v>0</v>
      </c>
      <c r="W278" s="122" t="e">
        <f t="shared" si="82"/>
        <v>#DIV/0!</v>
      </c>
      <c r="X278" s="122">
        <f t="shared" si="82"/>
        <v>1.0000000000001776</v>
      </c>
      <c r="Y278" s="122" t="e">
        <f t="shared" si="82"/>
        <v>#DIV/0!</v>
      </c>
      <c r="Z278" s="122">
        <f t="shared" si="82"/>
        <v>0</v>
      </c>
      <c r="AA278" s="122" t="e">
        <f t="shared" si="82"/>
        <v>#DIV/0!</v>
      </c>
      <c r="AB278" s="122">
        <f t="shared" si="82"/>
        <v>0</v>
      </c>
      <c r="AC278" s="134">
        <f t="shared" si="82"/>
        <v>0.19999999999999288</v>
      </c>
    </row>
    <row r="279" spans="1:32">
      <c r="A279" s="142"/>
      <c r="B279" s="143" t="s">
        <v>18</v>
      </c>
      <c r="C279" s="10" t="s">
        <v>481</v>
      </c>
      <c r="D279" s="10" t="s">
        <v>503</v>
      </c>
      <c r="E279" s="91">
        <v>3.9999999999963624E-3</v>
      </c>
      <c r="F279" s="91">
        <v>1.9999999999981812E-3</v>
      </c>
      <c r="G279" s="91">
        <v>6.0000000000036378E-3</v>
      </c>
      <c r="H279" s="469">
        <v>3.9999999999963624E-3</v>
      </c>
      <c r="I279" s="91">
        <v>4.0000000000054567E-3</v>
      </c>
      <c r="J279" s="91">
        <v>5.9999999999945436E-3</v>
      </c>
      <c r="K279" s="91">
        <v>6.0000000000036378E-3</v>
      </c>
      <c r="L279" s="91">
        <v>5.9999999999945436E-3</v>
      </c>
      <c r="M279" s="91">
        <v>6.0000000000036378E-3</v>
      </c>
      <c r="N279" s="469">
        <v>3.9999999999963624E-3</v>
      </c>
      <c r="O279" s="91">
        <v>4.0000000000054567E-3</v>
      </c>
      <c r="P279" s="91">
        <v>5.9999999999945436E-3</v>
      </c>
      <c r="Q279" s="91">
        <v>4.0000000000054567E-3</v>
      </c>
      <c r="R279" s="91">
        <v>3.9999999999963624E-3</v>
      </c>
      <c r="S279" s="91">
        <v>6.0000000000036378E-3</v>
      </c>
      <c r="T279" s="91">
        <v>8.0000000000018199E-3</v>
      </c>
      <c r="U279" s="91">
        <v>5.9999999999945436E-3</v>
      </c>
      <c r="V279" s="469">
        <v>6.0000000000036378E-3</v>
      </c>
      <c r="W279" s="91">
        <v>3.9999999999963624E-3</v>
      </c>
      <c r="X279" s="91">
        <v>6.0000000000036378E-3</v>
      </c>
      <c r="Y279" s="91">
        <v>3.9999999999963624E-3</v>
      </c>
      <c r="Z279" s="91">
        <v>6.0000000000036378E-3</v>
      </c>
      <c r="AA279" s="91">
        <v>3.9999999999963624E-3</v>
      </c>
      <c r="AB279" s="91">
        <v>4.0000000000054567E-3</v>
      </c>
      <c r="AC279" s="139">
        <f>SUM(E279:AB279)</f>
        <v>0.12000000000000004</v>
      </c>
      <c r="AD279" s="5"/>
    </row>
    <row r="280" spans="1:32" ht="13.5" thickBot="1">
      <c r="A280" s="145"/>
      <c r="B280" s="144" t="s">
        <v>19</v>
      </c>
      <c r="C280" s="47" t="s">
        <v>481</v>
      </c>
      <c r="D280" s="47" t="s">
        <v>503</v>
      </c>
      <c r="E280" s="95">
        <v>0</v>
      </c>
      <c r="F280" s="95">
        <v>0</v>
      </c>
      <c r="G280" s="95">
        <v>0</v>
      </c>
      <c r="H280" s="496">
        <v>0</v>
      </c>
      <c r="I280" s="95">
        <v>0</v>
      </c>
      <c r="J280" s="95">
        <v>0</v>
      </c>
      <c r="K280" s="95">
        <v>0</v>
      </c>
      <c r="L280" s="95">
        <v>0</v>
      </c>
      <c r="M280" s="95">
        <v>0</v>
      </c>
      <c r="N280" s="496">
        <v>0</v>
      </c>
      <c r="O280" s="95">
        <v>0</v>
      </c>
      <c r="P280" s="95">
        <v>0</v>
      </c>
      <c r="Q280" s="95">
        <v>0</v>
      </c>
      <c r="R280" s="95">
        <v>0</v>
      </c>
      <c r="S280" s="95">
        <v>0</v>
      </c>
      <c r="T280" s="95">
        <v>0</v>
      </c>
      <c r="U280" s="95">
        <v>0</v>
      </c>
      <c r="V280" s="496">
        <v>0</v>
      </c>
      <c r="W280" s="95">
        <v>0</v>
      </c>
      <c r="X280" s="95">
        <v>0</v>
      </c>
      <c r="Y280" s="95">
        <v>0</v>
      </c>
      <c r="Z280" s="95">
        <v>0</v>
      </c>
      <c r="AA280" s="95">
        <v>0</v>
      </c>
      <c r="AB280" s="95">
        <v>0</v>
      </c>
      <c r="AC280" s="134">
        <f>SUM(E280:AB280)</f>
        <v>0</v>
      </c>
      <c r="AD280" s="5" t="s">
        <v>469</v>
      </c>
    </row>
    <row r="281" spans="1:32" s="5" customFormat="1" ht="10.5" customHeight="1">
      <c r="A281" s="1337" t="s">
        <v>154</v>
      </c>
      <c r="B281" s="1338"/>
      <c r="C281" s="12" t="s">
        <v>481</v>
      </c>
      <c r="D281" s="10"/>
      <c r="E281" s="121">
        <f>E247+E251+E255+E263+E267+E271+E275</f>
        <v>2.4400000000023283</v>
      </c>
      <c r="F281" s="121">
        <f t="shared" ref="F281:AC281" si="83">F247+F251+F255+F263+F267+F271+F275</f>
        <v>2.5199999999913416</v>
      </c>
      <c r="G281" s="121">
        <f t="shared" si="83"/>
        <v>2.6608000000100409</v>
      </c>
      <c r="H281" s="470">
        <f t="shared" si="83"/>
        <v>2.4499999999916326</v>
      </c>
      <c r="I281" s="121">
        <f t="shared" si="83"/>
        <v>2.6000000000094587</v>
      </c>
      <c r="J281" s="121">
        <f t="shared" si="83"/>
        <v>2.5199999999913416</v>
      </c>
      <c r="K281" s="121">
        <f t="shared" si="83"/>
        <v>4.0808000000017461</v>
      </c>
      <c r="L281" s="121">
        <f t="shared" si="83"/>
        <v>4.6399999999994179</v>
      </c>
      <c r="M281" s="121">
        <f t="shared" si="83"/>
        <v>4.8808000000046574</v>
      </c>
      <c r="N281" s="470">
        <f t="shared" si="83"/>
        <v>5.1199999999917054</v>
      </c>
      <c r="O281" s="121">
        <f t="shared" si="83"/>
        <v>4.0008000000127328</v>
      </c>
      <c r="P281" s="121">
        <f t="shared" si="83"/>
        <v>4.2799999999897409</v>
      </c>
      <c r="Q281" s="121">
        <f t="shared" si="83"/>
        <v>4.2007999999970895</v>
      </c>
      <c r="R281" s="121">
        <f t="shared" si="83"/>
        <v>4.1600000000053114</v>
      </c>
      <c r="S281" s="121">
        <f t="shared" si="83"/>
        <v>4.2399999999997817</v>
      </c>
      <c r="T281" s="121">
        <f t="shared" si="83"/>
        <v>5.4007999999959981</v>
      </c>
      <c r="U281" s="121">
        <f t="shared" si="83"/>
        <v>5.6800000000013826</v>
      </c>
      <c r="V281" s="470">
        <f t="shared" si="83"/>
        <v>5.7107999999960715</v>
      </c>
      <c r="W281" s="121">
        <f t="shared" si="83"/>
        <v>4.6600000000037838</v>
      </c>
      <c r="X281" s="121">
        <f t="shared" si="83"/>
        <v>5.110799999993306</v>
      </c>
      <c r="Y281" s="121">
        <f t="shared" si="83"/>
        <v>4.1800000000010185</v>
      </c>
      <c r="Z281" s="121">
        <f t="shared" si="83"/>
        <v>3.9608000000027648</v>
      </c>
      <c r="AA281" s="121">
        <f t="shared" si="83"/>
        <v>3.9200000000037107</v>
      </c>
      <c r="AB281" s="121">
        <f t="shared" si="83"/>
        <v>3.8007999999992728</v>
      </c>
      <c r="AC281" s="133">
        <f t="shared" si="83"/>
        <v>97.217999999995627</v>
      </c>
    </row>
    <row r="282" spans="1:32" s="5" customFormat="1" ht="10.5" customHeight="1" thickBot="1">
      <c r="A282" s="1339"/>
      <c r="B282" s="1340"/>
      <c r="C282" s="9" t="s">
        <v>482</v>
      </c>
      <c r="D282" s="278"/>
      <c r="E282" s="124">
        <f>E248+E252+E256+E264+E268+E272+E276</f>
        <v>0.52000000000225555</v>
      </c>
      <c r="F282" s="124">
        <f t="shared" ref="F282:AC282" si="84">F248+F252+F256+F264+F268+F272+F276</f>
        <v>0.59999999999854481</v>
      </c>
      <c r="G282" s="124">
        <f t="shared" si="84"/>
        <v>0.6000000000003638</v>
      </c>
      <c r="H282" s="574">
        <f t="shared" si="84"/>
        <v>0.68000000000029104</v>
      </c>
      <c r="I282" s="124">
        <f t="shared" si="84"/>
        <v>0.56000000000221917</v>
      </c>
      <c r="J282" s="124">
        <f t="shared" si="84"/>
        <v>0.67999999999847205</v>
      </c>
      <c r="K282" s="124">
        <f t="shared" si="84"/>
        <v>0.92079999999916329</v>
      </c>
      <c r="L282" s="124">
        <f t="shared" si="84"/>
        <v>0.92000000000007276</v>
      </c>
      <c r="M282" s="124">
        <f t="shared" si="84"/>
        <v>0.95999999999912689</v>
      </c>
      <c r="N282" s="574">
        <f t="shared" si="84"/>
        <v>0.92000000000189175</v>
      </c>
      <c r="O282" s="124">
        <f t="shared" si="84"/>
        <v>0.8000000000001819</v>
      </c>
      <c r="P282" s="124">
        <f t="shared" si="84"/>
        <v>0.79999999999563443</v>
      </c>
      <c r="Q282" s="124">
        <f t="shared" si="84"/>
        <v>0.72000000000116415</v>
      </c>
      <c r="R282" s="124">
        <f t="shared" si="84"/>
        <v>0.76000000000385626</v>
      </c>
      <c r="S282" s="124">
        <f t="shared" si="84"/>
        <v>0.88000000000192813</v>
      </c>
      <c r="T282" s="124">
        <f t="shared" si="84"/>
        <v>0.95999999999366992</v>
      </c>
      <c r="U282" s="124">
        <f t="shared" si="84"/>
        <v>1.160000000000764</v>
      </c>
      <c r="V282" s="574">
        <f t="shared" si="84"/>
        <v>0.8000000000001819</v>
      </c>
      <c r="W282" s="124">
        <f t="shared" si="84"/>
        <v>0.80000000000109139</v>
      </c>
      <c r="X282" s="124">
        <f t="shared" si="84"/>
        <v>0.96080000000367438</v>
      </c>
      <c r="Y282" s="124">
        <f t="shared" si="84"/>
        <v>0.63999999999759893</v>
      </c>
      <c r="Z282" s="124">
        <f t="shared" si="84"/>
        <v>0.68000000000211003</v>
      </c>
      <c r="AA282" s="124">
        <f t="shared" si="84"/>
        <v>0.71999999999843567</v>
      </c>
      <c r="AB282" s="124">
        <f t="shared" si="84"/>
        <v>0.63999999999487045</v>
      </c>
      <c r="AC282" s="134">
        <f t="shared" si="84"/>
        <v>18.681599999997562</v>
      </c>
    </row>
    <row r="283" spans="1:32" s="5" customFormat="1" ht="10.5" customHeight="1">
      <c r="A283" s="1341" t="s">
        <v>155</v>
      </c>
      <c r="B283" s="1342"/>
      <c r="C283" s="7" t="s">
        <v>481</v>
      </c>
      <c r="D283" s="10"/>
      <c r="E283" s="121">
        <f t="shared" ref="E283:AB283" si="85">E233+E237-E281</f>
        <v>0.15999999998166459</v>
      </c>
      <c r="F283" s="121">
        <f t="shared" si="85"/>
        <v>0.48000000001957233</v>
      </c>
      <c r="G283" s="121">
        <f t="shared" si="85"/>
        <v>0.53919999998704871</v>
      </c>
      <c r="H283" s="470">
        <f t="shared" si="85"/>
        <v>0.34999999999672582</v>
      </c>
      <c r="I283" s="121">
        <f t="shared" si="85"/>
        <v>0.19999999999708962</v>
      </c>
      <c r="J283" s="121">
        <f t="shared" si="85"/>
        <v>0.68000000000574801</v>
      </c>
      <c r="K283" s="121">
        <f t="shared" si="85"/>
        <v>0.71920000001207818</v>
      </c>
      <c r="L283" s="121">
        <f t="shared" si="85"/>
        <v>0.75999999999112333</v>
      </c>
      <c r="M283" s="121">
        <f t="shared" si="85"/>
        <v>0.11919999999534259</v>
      </c>
      <c r="N283" s="470">
        <f t="shared" si="85"/>
        <v>1.4800000000068394</v>
      </c>
      <c r="O283" s="121">
        <f t="shared" si="85"/>
        <v>0.79919999998290159</v>
      </c>
      <c r="P283" s="121">
        <f t="shared" si="85"/>
        <v>0.7200000000102591</v>
      </c>
      <c r="Q283" s="121">
        <f t="shared" si="85"/>
        <v>0.5991999999985449</v>
      </c>
      <c r="R283" s="121">
        <f t="shared" si="85"/>
        <v>0.64000000000851287</v>
      </c>
      <c r="S283" s="121">
        <f t="shared" si="85"/>
        <v>0.76000000000021828</v>
      </c>
      <c r="T283" s="121">
        <f t="shared" si="85"/>
        <v>0.9991999999981811</v>
      </c>
      <c r="U283" s="121">
        <f t="shared" si="85"/>
        <v>1.7200000000146245</v>
      </c>
      <c r="V283" s="470">
        <f t="shared" si="85"/>
        <v>-0.71080000001426136</v>
      </c>
      <c r="W283" s="121">
        <f t="shared" si="85"/>
        <v>0.54000000000058179</v>
      </c>
      <c r="X283" s="121">
        <f t="shared" si="85"/>
        <v>1.4892000000052388</v>
      </c>
      <c r="Y283" s="121">
        <f t="shared" si="85"/>
        <v>0.22000000000407471</v>
      </c>
      <c r="Z283" s="121">
        <f t="shared" si="85"/>
        <v>0.43920000000232839</v>
      </c>
      <c r="AA283" s="121">
        <f t="shared" si="85"/>
        <v>0.87999999999192369</v>
      </c>
      <c r="AB283" s="121">
        <f t="shared" si="85"/>
        <v>0.79920000001018598</v>
      </c>
      <c r="AC283" s="133">
        <f>AC225+AC229-AC281</f>
        <v>20.302000000008448</v>
      </c>
    </row>
    <row r="284" spans="1:32" s="5" customFormat="1" ht="10.5" customHeight="1" thickBot="1">
      <c r="A284" s="1339"/>
      <c r="B284" s="1340"/>
      <c r="C284" s="9" t="s">
        <v>482</v>
      </c>
      <c r="D284" s="47"/>
      <c r="E284" s="138">
        <f t="shared" ref="E284:AB284" si="86">E234+E238-E282</f>
        <v>-0.52000000000225555</v>
      </c>
      <c r="F284" s="314">
        <f t="shared" si="86"/>
        <v>-0.59999999999854481</v>
      </c>
      <c r="G284" s="314">
        <f t="shared" si="86"/>
        <v>-0.6000000000003638</v>
      </c>
      <c r="H284" s="574">
        <f t="shared" si="86"/>
        <v>-0.68000000000029104</v>
      </c>
      <c r="I284" s="314">
        <f t="shared" si="86"/>
        <v>-0.56000000000221917</v>
      </c>
      <c r="J284" s="314">
        <f t="shared" si="86"/>
        <v>-0.67999999999847205</v>
      </c>
      <c r="K284" s="314">
        <f t="shared" si="86"/>
        <v>-0.92079999999916329</v>
      </c>
      <c r="L284" s="314">
        <f t="shared" si="86"/>
        <v>-0.92000000000007276</v>
      </c>
      <c r="M284" s="314">
        <f t="shared" si="86"/>
        <v>-0.95999999999912689</v>
      </c>
      <c r="N284" s="574">
        <f t="shared" si="86"/>
        <v>-0.92000000000189175</v>
      </c>
      <c r="O284" s="314">
        <f t="shared" si="86"/>
        <v>-0.8000000000001819</v>
      </c>
      <c r="P284" s="314">
        <f t="shared" si="86"/>
        <v>-0.79999999999563443</v>
      </c>
      <c r="Q284" s="314">
        <f t="shared" si="86"/>
        <v>-0.72000000000116415</v>
      </c>
      <c r="R284" s="314">
        <f t="shared" si="86"/>
        <v>-0.76000000000385626</v>
      </c>
      <c r="S284" s="138">
        <f t="shared" si="86"/>
        <v>-0.88000000000192813</v>
      </c>
      <c r="T284" s="314">
        <f t="shared" si="86"/>
        <v>-0.95999999999366992</v>
      </c>
      <c r="U284" s="314">
        <f t="shared" si="86"/>
        <v>-1.160000000000764</v>
      </c>
      <c r="V284" s="574">
        <f t="shared" si="86"/>
        <v>-0.8000000000001819</v>
      </c>
      <c r="W284" s="314">
        <f t="shared" si="86"/>
        <v>-0.80000000000109139</v>
      </c>
      <c r="X284" s="314">
        <f t="shared" si="86"/>
        <v>-0.96080000000367438</v>
      </c>
      <c r="Y284" s="314">
        <f t="shared" si="86"/>
        <v>-0.63999999999759893</v>
      </c>
      <c r="Z284" s="314">
        <f t="shared" si="86"/>
        <v>-0.68000000000211003</v>
      </c>
      <c r="AA284" s="314">
        <f t="shared" si="86"/>
        <v>-0.71999999999843567</v>
      </c>
      <c r="AB284" s="314">
        <f t="shared" si="86"/>
        <v>-0.63999999999487045</v>
      </c>
      <c r="AC284" s="134">
        <f>AC226+AC230-AC282</f>
        <v>-18.681599999997562</v>
      </c>
    </row>
    <row r="285" spans="1:32" s="336" customFormat="1" ht="30" customHeight="1" thickBot="1">
      <c r="A285" s="333"/>
      <c r="B285" s="334"/>
      <c r="C285" s="335" t="s">
        <v>279</v>
      </c>
      <c r="E285" s="337"/>
      <c r="F285" s="337"/>
      <c r="G285" s="337"/>
      <c r="H285" s="506">
        <f>H247+H251+H255+H263+H267</f>
        <v>1.6499999999959982</v>
      </c>
      <c r="I285" s="337"/>
      <c r="J285" s="337"/>
      <c r="K285" s="337"/>
      <c r="L285" s="337"/>
      <c r="M285" s="337"/>
      <c r="N285" s="506">
        <f>N247+N251+N255+N263+N267</f>
        <v>3.4399999999914144</v>
      </c>
      <c r="O285" s="337"/>
      <c r="P285" s="337"/>
      <c r="Q285" s="337"/>
      <c r="R285" s="337"/>
      <c r="S285" s="337"/>
      <c r="T285" s="337"/>
      <c r="U285" s="337"/>
      <c r="V285" s="506">
        <f>V247+V251+V255+V263+V267</f>
        <v>3.7499999999969438</v>
      </c>
      <c r="W285" s="337"/>
      <c r="X285" s="337"/>
      <c r="Y285" s="338">
        <f>Y247+Y251+Y255+Y263+Y267</f>
        <v>2.7799999999995633</v>
      </c>
      <c r="Z285" s="337"/>
      <c r="AA285" s="337"/>
      <c r="AB285" s="337"/>
      <c r="AC285" s="337"/>
    </row>
    <row r="286" spans="1:32" s="5" customFormat="1" ht="28.5" customHeight="1">
      <c r="A286" s="149" t="s">
        <v>17</v>
      </c>
      <c r="B286" s="150" t="s">
        <v>5</v>
      </c>
      <c r="C286" s="6" t="s">
        <v>14</v>
      </c>
      <c r="D286" s="6" t="s">
        <v>495</v>
      </c>
      <c r="E286" s="1323" t="s">
        <v>15</v>
      </c>
      <c r="F286" s="1323"/>
      <c r="G286" s="1323"/>
      <c r="H286" s="1323"/>
      <c r="I286" s="1323"/>
      <c r="J286" s="1323"/>
      <c r="K286" s="1323"/>
      <c r="L286" s="1323"/>
      <c r="M286" s="1323"/>
      <c r="N286" s="1323"/>
      <c r="O286" s="1323"/>
      <c r="P286" s="1323"/>
      <c r="Q286" s="1323"/>
      <c r="R286" s="1323"/>
      <c r="S286" s="1323"/>
      <c r="T286" s="1323"/>
      <c r="U286" s="1323"/>
      <c r="V286" s="1323"/>
      <c r="W286" s="1323"/>
      <c r="X286" s="1323"/>
      <c r="Y286" s="1323"/>
      <c r="Z286" s="1323"/>
      <c r="AA286" s="1323"/>
      <c r="AB286" s="1323"/>
      <c r="AC286" s="1324" t="s">
        <v>10</v>
      </c>
    </row>
    <row r="287" spans="1:32" s="13" customFormat="1" ht="12.75" customHeight="1" thickBot="1">
      <c r="A287" s="1326" t="s">
        <v>585</v>
      </c>
      <c r="B287" s="1327"/>
      <c r="C287" s="17"/>
      <c r="D287" s="17"/>
      <c r="E287" s="18">
        <v>1</v>
      </c>
      <c r="F287" s="18">
        <v>2</v>
      </c>
      <c r="G287" s="18">
        <v>3</v>
      </c>
      <c r="H287" s="18">
        <v>4</v>
      </c>
      <c r="I287" s="18">
        <v>5</v>
      </c>
      <c r="J287" s="18">
        <v>6</v>
      </c>
      <c r="K287" s="18">
        <v>7</v>
      </c>
      <c r="L287" s="18">
        <v>8</v>
      </c>
      <c r="M287" s="18">
        <v>9</v>
      </c>
      <c r="N287" s="18">
        <v>10</v>
      </c>
      <c r="O287" s="18">
        <v>11</v>
      </c>
      <c r="P287" s="18">
        <v>12</v>
      </c>
      <c r="Q287" s="18">
        <v>13</v>
      </c>
      <c r="R287" s="18">
        <v>14</v>
      </c>
      <c r="S287" s="18">
        <v>15</v>
      </c>
      <c r="T287" s="18">
        <v>16</v>
      </c>
      <c r="U287" s="18">
        <v>17</v>
      </c>
      <c r="V287" s="18">
        <v>18</v>
      </c>
      <c r="W287" s="18">
        <v>19</v>
      </c>
      <c r="X287" s="18">
        <v>20</v>
      </c>
      <c r="Y287" s="18">
        <v>21</v>
      </c>
      <c r="Z287" s="18">
        <v>22</v>
      </c>
      <c r="AA287" s="18">
        <v>23</v>
      </c>
      <c r="AB287" s="18">
        <v>24</v>
      </c>
      <c r="AC287" s="1325"/>
      <c r="AD287" s="1309" t="s">
        <v>278</v>
      </c>
      <c r="AE287" s="1310"/>
      <c r="AF287" s="277"/>
    </row>
    <row r="288" spans="1:32" s="5" customFormat="1" ht="11.25">
      <c r="A288" s="1320" t="s">
        <v>586</v>
      </c>
      <c r="B288" s="1348" t="s">
        <v>588</v>
      </c>
      <c r="C288" s="10" t="s">
        <v>481</v>
      </c>
      <c r="D288" s="10" t="s">
        <v>503</v>
      </c>
      <c r="E288" s="121">
        <f>'ПС 35 кВ'!E117</f>
        <v>0.75600000000013101</v>
      </c>
      <c r="F288" s="121">
        <f>'ПС 35 кВ'!F117</f>
        <v>0.68399999999855943</v>
      </c>
      <c r="G288" s="121">
        <f>'ПС 35 кВ'!G117</f>
        <v>0.64800000000104774</v>
      </c>
      <c r="H288" s="470">
        <f>'ПС 35 кВ'!H117</f>
        <v>0.68</v>
      </c>
      <c r="I288" s="121">
        <f>'ПС 35 кВ'!I117</f>
        <v>0.79199999999764259</v>
      </c>
      <c r="J288" s="121">
        <f>'ПС 35 кВ'!J117</f>
        <v>0.68400000000183359</v>
      </c>
      <c r="K288" s="121">
        <f>'ПС 35 кВ'!K117</f>
        <v>0.82799999999842844</v>
      </c>
      <c r="L288" s="121">
        <f>'ПС 35 кВ'!L117</f>
        <v>0.9</v>
      </c>
      <c r="M288" s="121">
        <f>'ПС 35 кВ'!M117</f>
        <v>1.1520000000022266</v>
      </c>
      <c r="N288" s="470">
        <f>'ПС 35 кВ'!N117</f>
        <v>1.1519999999989523</v>
      </c>
      <c r="O288" s="121">
        <f>'ПС 35 кВ'!O117</f>
        <v>1.043999999999869</v>
      </c>
      <c r="P288" s="121">
        <f>'ПС 35 кВ'!P117</f>
        <v>1.2959999999988214</v>
      </c>
      <c r="Q288" s="121">
        <f>'ПС 35 кВ'!Q117</f>
        <v>1.4400000000019646</v>
      </c>
      <c r="R288" s="121">
        <f>'ПС 35 кВ'!R117</f>
        <v>1.1879999999997382</v>
      </c>
      <c r="S288" s="121">
        <f>'ПС 35 кВ'!S117</f>
        <v>0.93600000000078587</v>
      </c>
      <c r="T288" s="121">
        <f>'ПС 35 кВ'!T117</f>
        <v>1.0079999999990832</v>
      </c>
      <c r="U288" s="121">
        <f>'ПС 35 кВ'!U117</f>
        <v>0.86399999999921417</v>
      </c>
      <c r="V288" s="470">
        <f>'ПС 35 кВ'!V117</f>
        <v>1.043999999999869</v>
      </c>
      <c r="W288" s="121">
        <f>'ПС 35 кВ'!W117</f>
        <v>0.97200000000157161</v>
      </c>
      <c r="X288" s="121">
        <f>'ПС 35 кВ'!X117</f>
        <v>1.0079999999990832</v>
      </c>
      <c r="Y288" s="121">
        <f>'ПС 35 кВ'!Y117</f>
        <v>0.97199999999829745</v>
      </c>
      <c r="Z288" s="121">
        <f>'ПС 35 кВ'!Z117</f>
        <v>0.64800000000104774</v>
      </c>
      <c r="AA288" s="121">
        <f>'ПС 35 кВ'!AA117</f>
        <v>0.8280000000017026</v>
      </c>
      <c r="AB288" s="121">
        <f>'ПС 35 кВ'!AB117</f>
        <v>0.64799999999777358</v>
      </c>
      <c r="AC288" s="133">
        <f>SUM(E288:AB288)</f>
        <v>22.171999999997638</v>
      </c>
    </row>
    <row r="289" spans="1:29" s="5" customFormat="1" ht="11.25">
      <c r="A289" s="1321"/>
      <c r="B289" s="1349"/>
      <c r="C289" s="11" t="s">
        <v>482</v>
      </c>
      <c r="D289" s="11" t="s">
        <v>503</v>
      </c>
      <c r="E289" s="124">
        <f>'ПС 35 кВ'!E118</f>
        <v>0.36000000000008187</v>
      </c>
      <c r="F289" s="124">
        <f>'ПС 35 кВ'!F118</f>
        <v>0.36000000000008187</v>
      </c>
      <c r="G289" s="124">
        <f>'ПС 35 кВ'!G118</f>
        <v>0.17999999999983629</v>
      </c>
      <c r="H289" s="471">
        <f>'ПС 35 кВ'!H118</f>
        <v>0.36000000000008187</v>
      </c>
      <c r="I289" s="124">
        <f>'ПС 35 кВ'!I118</f>
        <v>0.36000000000008187</v>
      </c>
      <c r="J289" s="124">
        <f>'ПС 35 кВ'!J118</f>
        <v>0.17999999999983629</v>
      </c>
      <c r="K289" s="124">
        <f>'ПС 35 кВ'!K118</f>
        <v>0.18000000000024557</v>
      </c>
      <c r="L289" s="124">
        <f>'ПС 35 кВ'!L118</f>
        <v>0.53999999999991821</v>
      </c>
      <c r="M289" s="124">
        <f>'ПС 35 кВ'!M118</f>
        <v>0.53999999999991821</v>
      </c>
      <c r="N289" s="471">
        <f>'ПС 35 кВ'!N118</f>
        <v>0.53999999999991821</v>
      </c>
      <c r="O289" s="124">
        <f>'ПС 35 кВ'!O118</f>
        <v>0.36000000000008187</v>
      </c>
      <c r="P289" s="124">
        <f>'ПС 35 кВ'!P118</f>
        <v>0.72000000000016373</v>
      </c>
      <c r="Q289" s="124">
        <f>'ПС 35 кВ'!Q118</f>
        <v>0.7199999999997545</v>
      </c>
      <c r="R289" s="124">
        <f>'ПС 35 кВ'!R118</f>
        <v>0.36000000000008187</v>
      </c>
      <c r="S289" s="124">
        <f>'ПС 35 кВ'!S118</f>
        <v>0.36000000000008187</v>
      </c>
      <c r="T289" s="124">
        <f>'ПС 35 кВ'!T118</f>
        <v>0.7199999999997545</v>
      </c>
      <c r="U289" s="124">
        <f>'ПС 35 кВ'!U118</f>
        <v>0.36000000000008187</v>
      </c>
      <c r="V289" s="471">
        <f>'ПС 35 кВ'!V118</f>
        <v>0.36000000000008187</v>
      </c>
      <c r="W289" s="124">
        <f>'ПС 35 кВ'!W118</f>
        <v>0.36000000000008187</v>
      </c>
      <c r="X289" s="124">
        <f>'ПС 35 кВ'!X118</f>
        <v>0.36000000000008187</v>
      </c>
      <c r="Y289" s="124">
        <f>'ПС 35 кВ'!Y118</f>
        <v>0.17999999999983629</v>
      </c>
      <c r="Z289" s="124">
        <f>'ПС 35 кВ'!Z118</f>
        <v>0.17999999999983629</v>
      </c>
      <c r="AA289" s="124">
        <f>'ПС 35 кВ'!AA118</f>
        <v>0.36000000000008187</v>
      </c>
      <c r="AB289" s="124">
        <f>'ПС 35 кВ'!AB118</f>
        <v>0.36000000000008187</v>
      </c>
      <c r="AC289" s="136">
        <f>SUM(E289:AB289)</f>
        <v>9.3600000000000829</v>
      </c>
    </row>
    <row r="290" spans="1:29" s="5" customFormat="1" ht="11.25">
      <c r="A290" s="1321"/>
      <c r="B290" s="1349"/>
      <c r="C290" s="11" t="s">
        <v>8</v>
      </c>
      <c r="D290" s="11" t="s">
        <v>502</v>
      </c>
      <c r="E290" s="125">
        <f>SQRT(E288*E288+E289*E289)*1000/(1.732*'ПС 35 кВ'!E36)</f>
        <v>75.539353772280265</v>
      </c>
      <c r="F290" s="125">
        <f>SQRT(F288*F288+F289*F289)*1000/(1.732*'ПС 35 кВ'!F36)</f>
        <v>69.730871861457999</v>
      </c>
      <c r="G290" s="125">
        <f>SQRT(G288*G288+G289*G289)*1000/(1.732*'ПС 35 кВ'!G36)</f>
        <v>60.671865157793057</v>
      </c>
      <c r="H290" s="473">
        <f>SQRT(H288*H288+H289*H289)*1000/(1.732*'ПС 35 кВ'!H36)</f>
        <v>69.411748610864421</v>
      </c>
      <c r="I290" s="125">
        <f>SQRT(I288*I288+I289*I289)*1000/(1.732*'ПС 35 кВ'!I36)</f>
        <v>78.483986822765885</v>
      </c>
      <c r="J290" s="125">
        <f>SQRT(J288*J288+J289*J289)*1000/(1.732*'ПС 35 кВ'!J36)</f>
        <v>63.806993975561902</v>
      </c>
      <c r="K290" s="125">
        <f>SQRT(K288*K288+K289*K289)*1000/(1.732*'ПС 35 кВ'!K36)</f>
        <v>77.654912171694988</v>
      </c>
      <c r="L290" s="125">
        <f>SQRT(L288*L288+L289*L289)*1000/(1.732*'ПС 35 кВ'!L36)</f>
        <v>96.188579978733358</v>
      </c>
      <c r="M290" s="125">
        <f>SQRT(M288*M288+M289*M289)*1000/(1.732*'ПС 35 кВ'!M36)</f>
        <v>116.59911918255276</v>
      </c>
      <c r="N290" s="473">
        <f>SQRT(N288*N288+N289*N289)*1000/(1.732*'ПС 35 кВ'!N36)</f>
        <v>114.77725970966803</v>
      </c>
      <c r="O290" s="125">
        <f>SQRT(O288*O288+O289*O289)*1000/(1.732*'ПС 35 кВ'!O36)</f>
        <v>101.20660630694236</v>
      </c>
      <c r="P290" s="125">
        <f>SQRT(P288*P288+P289*P289)*1000/(1.732*'ПС 35 кВ'!P36)</f>
        <v>133.7480800924827</v>
      </c>
      <c r="Q290" s="125">
        <f>SQRT(Q288*Q288+Q289*Q289)*1000/(1.732*'ПС 35 кВ'!Q36)</f>
        <v>145.2411337878076</v>
      </c>
      <c r="R290" s="125">
        <f>SQRT(R288*R288+R289*R289)*1000/(1.732*'ПС 35 кВ'!R36)</f>
        <v>111.98647122826321</v>
      </c>
      <c r="S290" s="125">
        <f>SQRT(S288*S288+S289*S289)*1000/(1.732*'ПС 35 кВ'!S36)</f>
        <v>90.470188096716242</v>
      </c>
      <c r="T290" s="125">
        <f>SQRT(T288*T288+T289*T289)*1000/(1.732*'ПС 35 кВ'!T36)</f>
        <v>113.52457943382169</v>
      </c>
      <c r="U290" s="125">
        <f>SQRT(U288*U288+U289*U289)*1000/(1.732*'ПС 35 кВ'!U36)</f>
        <v>85.780267940682918</v>
      </c>
      <c r="V290" s="473">
        <f>SQRT(V288*V288+V289*V289)*1000/(1.732*'ПС 35 кВ'!V36)</f>
        <v>101.20660630694236</v>
      </c>
      <c r="W290" s="125">
        <f>SQRT(W288*W288+W289*W289)*1000/(1.732*'ПС 35 кВ'!W36)</f>
        <v>93.508673866556961</v>
      </c>
      <c r="X290" s="125">
        <f>SQRT(X288*X288+X289*X289)*1000/(1.732*'ПС 35 кВ'!X36)</f>
        <v>96.560779974066776</v>
      </c>
      <c r="Y290" s="125">
        <f>SQRT(Y288*Y288+Y289*Y289)*1000/(1.732*'ПС 35 кВ'!Y36)</f>
        <v>89.178529242369663</v>
      </c>
      <c r="Z290" s="125">
        <f>SQRT(Z288*Z288+Z289*Z289)*1000/(1.732*'ПС 35 кВ'!Z36)</f>
        <v>60.671865157793057</v>
      </c>
      <c r="AA290" s="125">
        <f>SQRT(AA288*AA288+AA289*AA289)*1000/(1.732*'ПС 35 кВ'!AA36)</f>
        <v>81.451662928928158</v>
      </c>
      <c r="AB290" s="125">
        <f>SQRT(AB288*AB288+AB289*AB289)*1000/(1.732*'ПС 35 кВ'!AB36)</f>
        <v>66.874040046112242</v>
      </c>
      <c r="AC290" s="94"/>
    </row>
    <row r="291" spans="1:29" s="5" customFormat="1" ht="12" thickBot="1">
      <c r="A291" s="1321"/>
      <c r="B291" s="1349"/>
      <c r="C291" s="11" t="s">
        <v>16</v>
      </c>
      <c r="D291" s="11"/>
      <c r="E291" s="122">
        <f t="shared" ref="E291:AB291" si="87">E289/E288</f>
        <v>0.47619047619050198</v>
      </c>
      <c r="F291" s="122">
        <f t="shared" si="87"/>
        <v>0.52631578947491242</v>
      </c>
      <c r="G291" s="122">
        <f t="shared" si="87"/>
        <v>0.27777777777707602</v>
      </c>
      <c r="H291" s="471">
        <f t="shared" si="87"/>
        <v>0.52941176470600271</v>
      </c>
      <c r="I291" s="122">
        <f t="shared" si="87"/>
        <v>0.45454545454691087</v>
      </c>
      <c r="J291" s="122">
        <f t="shared" si="87"/>
        <v>0.26315789473589735</v>
      </c>
      <c r="K291" s="122">
        <f t="shared" si="87"/>
        <v>0.21739130434853529</v>
      </c>
      <c r="L291" s="122">
        <f t="shared" si="87"/>
        <v>0.59999999999990916</v>
      </c>
      <c r="M291" s="122">
        <f t="shared" si="87"/>
        <v>0.468749999999023</v>
      </c>
      <c r="N291" s="471">
        <f t="shared" si="87"/>
        <v>0.46875000000035533</v>
      </c>
      <c r="O291" s="122">
        <f t="shared" si="87"/>
        <v>0.3448275862070182</v>
      </c>
      <c r="P291" s="122">
        <f t="shared" si="87"/>
        <v>0.55555555555618708</v>
      </c>
      <c r="Q291" s="122">
        <f t="shared" si="87"/>
        <v>0.49999999999914735</v>
      </c>
      <c r="R291" s="122">
        <f t="shared" si="87"/>
        <v>0.30303030303043871</v>
      </c>
      <c r="S291" s="122">
        <f t="shared" si="87"/>
        <v>0.38461538461514916</v>
      </c>
      <c r="T291" s="122">
        <f t="shared" si="87"/>
        <v>0.71428571428612042</v>
      </c>
      <c r="U291" s="122">
        <f t="shared" si="87"/>
        <v>0.41666666666714036</v>
      </c>
      <c r="V291" s="471">
        <f t="shared" si="87"/>
        <v>0.3448275862070182</v>
      </c>
      <c r="W291" s="122">
        <f t="shared" si="87"/>
        <v>0.37037037036985576</v>
      </c>
      <c r="X291" s="122">
        <f t="shared" si="87"/>
        <v>0.35714285714326321</v>
      </c>
      <c r="Y291" s="122">
        <f t="shared" si="87"/>
        <v>0.18518518518534113</v>
      </c>
      <c r="Z291" s="122">
        <f t="shared" si="87"/>
        <v>0.27777777777707602</v>
      </c>
      <c r="AA291" s="122">
        <f t="shared" si="87"/>
        <v>0.43478260869485702</v>
      </c>
      <c r="AB291" s="122">
        <f t="shared" si="87"/>
        <v>0.55555555555759073</v>
      </c>
      <c r="AC291" s="129">
        <f>AC289/AC288</f>
        <v>0.4221540681941674</v>
      </c>
    </row>
    <row r="292" spans="1:29" s="5" customFormat="1" ht="11.25">
      <c r="A292" s="1320" t="s">
        <v>587</v>
      </c>
      <c r="B292" s="1314" t="s">
        <v>589</v>
      </c>
      <c r="C292" s="10" t="s">
        <v>481</v>
      </c>
      <c r="D292" s="10" t="s">
        <v>503</v>
      </c>
      <c r="E292" s="121">
        <f>'ПС 35 кВ'!E37</f>
        <v>0.35999999999967258</v>
      </c>
      <c r="F292" s="121">
        <f>'ПС 35 кВ'!F37</f>
        <v>0.32400000000052387</v>
      </c>
      <c r="G292" s="121">
        <f>'ПС 35 кВ'!G37</f>
        <v>0.35999999999967258</v>
      </c>
      <c r="H292" s="470">
        <f>'ПС 35 кВ'!H37</f>
        <v>0.32400000000052387</v>
      </c>
      <c r="I292" s="121">
        <f>'ПС 35 кВ'!I37</f>
        <v>0.43199999999960709</v>
      </c>
      <c r="J292" s="121">
        <f>'ПС 35 кВ'!J37</f>
        <v>0.32400000000052387</v>
      </c>
      <c r="K292" s="121">
        <f>'ПС 35 кВ'!K37</f>
        <v>0.3743999999993321</v>
      </c>
      <c r="L292" s="121">
        <f>'ПС 35 кВ'!L37</f>
        <v>0.48959999999988213</v>
      </c>
      <c r="M292" s="121">
        <f>'ПС 35 кВ'!M37</f>
        <v>0.63000000000065481</v>
      </c>
      <c r="N292" s="470">
        <f>'ПС 35 кВ'!N37</f>
        <v>0.73799999999973809</v>
      </c>
      <c r="O292" s="121">
        <f>'ПС 35 кВ'!O37</f>
        <v>0.71999999999934516</v>
      </c>
      <c r="P292" s="121">
        <f>'ПС 35 кВ'!P37</f>
        <v>0.82800000000006546</v>
      </c>
      <c r="Q292" s="121">
        <f>'ПС 35 кВ'!Q37</f>
        <v>0.79200000000091675</v>
      </c>
      <c r="R292" s="121">
        <f>'ПС 35 кВ'!R37</f>
        <v>0.71999999999934516</v>
      </c>
      <c r="S292" s="121">
        <f>'ПС 35 кВ'!S37</f>
        <v>0.54000000000032744</v>
      </c>
      <c r="T292" s="121">
        <f>'ПС 35 кВ'!T37</f>
        <v>0.43199999999960709</v>
      </c>
      <c r="U292" s="121">
        <f>'ПС 35 кВ'!U37</f>
        <v>0.52</v>
      </c>
      <c r="V292" s="470">
        <f>'ПС 35 кВ'!V37</f>
        <v>0.5</v>
      </c>
      <c r="W292" s="121">
        <f>'ПС 35 кВ'!W37</f>
        <v>0.32400000000052387</v>
      </c>
      <c r="X292" s="121">
        <f>'ПС 35 кВ'!X37</f>
        <v>0.43199999999960709</v>
      </c>
      <c r="Y292" s="121">
        <f>'ПС 35 кВ'!Y37</f>
        <v>0</v>
      </c>
      <c r="Z292" s="121">
        <f>'ПС 35 кВ'!Z37</f>
        <v>0.612000000000262</v>
      </c>
      <c r="AA292" s="121">
        <f>'ПС 35 кВ'!AA37</f>
        <v>0.32400000000052387</v>
      </c>
      <c r="AB292" s="121">
        <f>'ПС 35 кВ'!AB37</f>
        <v>0.25199999999895228</v>
      </c>
      <c r="AC292" s="136">
        <f>SUM(E292:AB292)</f>
        <v>11.351999999999608</v>
      </c>
    </row>
    <row r="293" spans="1:29" s="5" customFormat="1" ht="11.25">
      <c r="A293" s="1321"/>
      <c r="B293" s="1315"/>
      <c r="C293" s="11" t="s">
        <v>482</v>
      </c>
      <c r="D293" s="11" t="s">
        <v>503</v>
      </c>
      <c r="E293" s="124">
        <f>'ПС 35 кВ'!E38</f>
        <v>0</v>
      </c>
      <c r="F293" s="124">
        <f>'ПС 35 кВ'!F38</f>
        <v>0.36000000000130966</v>
      </c>
      <c r="G293" s="124">
        <f>'ПС 35 кВ'!G38</f>
        <v>0.17999999999901775</v>
      </c>
      <c r="H293" s="471">
        <f>'ПС 35 кВ'!H38</f>
        <v>0.21599999999980354</v>
      </c>
      <c r="I293" s="124">
        <f>'ПС 35 кВ'!I38</f>
        <v>0.32400000000052387</v>
      </c>
      <c r="J293" s="124">
        <f>'ПС 35 кВ'!J38</f>
        <v>0.18000000000065483</v>
      </c>
      <c r="K293" s="124">
        <f>'ПС 35 кВ'!K38</f>
        <v>0.21599999999980354</v>
      </c>
      <c r="L293" s="124">
        <f>'ПС 35 кВ'!L38</f>
        <v>0.32399999999888679</v>
      </c>
      <c r="M293" s="124">
        <f>'ПС 35 кВ'!M38</f>
        <v>0.36000000000130966</v>
      </c>
      <c r="N293" s="471">
        <f>'ПС 35 кВ'!N38</f>
        <v>0.35999999999967258</v>
      </c>
      <c r="O293" s="124">
        <f>'ПС 35 кВ'!O38</f>
        <v>0.28799999999973808</v>
      </c>
      <c r="P293" s="124">
        <f>'ПС 35 кВ'!P38</f>
        <v>0.43199999999960709</v>
      </c>
      <c r="Q293" s="124">
        <f>'ПС 35 кВ'!Q38</f>
        <v>0.35999999999967258</v>
      </c>
      <c r="R293" s="124">
        <f>'ПС 35 кВ'!R38</f>
        <v>0.36000000000130966</v>
      </c>
      <c r="S293" s="124">
        <f>'ПС 35 кВ'!S38</f>
        <v>0.35999999999967258</v>
      </c>
      <c r="T293" s="124">
        <f>'ПС 35 кВ'!T38</f>
        <v>0.35999999999967258</v>
      </c>
      <c r="U293" s="124">
        <f>'ПС 35 кВ'!U38</f>
        <v>0.18</v>
      </c>
      <c r="V293" s="471">
        <f>'ПС 35 кВ'!V38</f>
        <v>0.18</v>
      </c>
      <c r="W293" s="124">
        <f>'ПС 35 кВ'!W38</f>
        <v>0.18</v>
      </c>
      <c r="X293" s="124">
        <f>'ПС 35 кВ'!X38</f>
        <v>0.18</v>
      </c>
      <c r="Y293" s="124">
        <f>'ПС 35 кВ'!Y38</f>
        <v>0.36000000000130966</v>
      </c>
      <c r="Z293" s="124">
        <f>'ПС 35 кВ'!Z38</f>
        <v>0.18</v>
      </c>
      <c r="AA293" s="124">
        <f>'ПС 35 кВ'!AA38</f>
        <v>0.36</v>
      </c>
      <c r="AB293" s="124">
        <f>'ПС 35 кВ'!AB38</f>
        <v>0.18</v>
      </c>
      <c r="AC293" s="136">
        <f>SUM(E293:AB293)</f>
        <v>6.4800000000019624</v>
      </c>
    </row>
    <row r="294" spans="1:29" s="5" customFormat="1" ht="11.25">
      <c r="A294" s="1321"/>
      <c r="B294" s="1315"/>
      <c r="C294" s="11" t="s">
        <v>8</v>
      </c>
      <c r="D294" s="11" t="s">
        <v>502</v>
      </c>
      <c r="E294" s="125">
        <f>SQRT(E292*E292+E293*E293)*1000/(1.732*'ПС 35 кВ'!E35)</f>
        <v>32.992410746410961</v>
      </c>
      <c r="F294" s="125">
        <f>SQRT(F292*F292+F293*F293)*1000/(1.732*'ПС 35 кВ'!F35)</f>
        <v>44.386749059046458</v>
      </c>
      <c r="G294" s="125">
        <f>SQRT(G292*G292+G293*G293)*1000/(1.732*'ПС 35 кВ'!G35)</f>
        <v>36.886636585251203</v>
      </c>
      <c r="H294" s="473">
        <f>SQRT(H292*H292+H293*H293)*1000/(1.732*'ПС 35 кВ'!H35)</f>
        <v>35.686748594268579</v>
      </c>
      <c r="I294" s="125">
        <f>SQRT(I292*I292+I293*I293)*1000/(1.732*'ПС 35 кВ'!I35)</f>
        <v>49.488616119661444</v>
      </c>
      <c r="J294" s="125">
        <f>SQRT(J292*J292+J293*J293)*1000/(1.732*'ПС 35 кВ'!J35)</f>
        <v>33.967765850559225</v>
      </c>
      <c r="K294" s="125">
        <f>SQRT(K292*K292+K293*K293)*1000/(1.732*'ПС 35 кВ'!K35)</f>
        <v>39.612881729851011</v>
      </c>
      <c r="L294" s="125">
        <f>SQRT(L292*L292+L293*L293)*1000/(1.732*'ПС 35 кВ'!L35)</f>
        <v>54.672772653207204</v>
      </c>
      <c r="M294" s="125">
        <f>SQRT(M292*M292+M293*M293)*1000/(1.732*'ПС 35 кВ'!M35)</f>
        <v>66.498329793997172</v>
      </c>
      <c r="N294" s="473">
        <f>SQRT(N292*N292+N293*N293)*1000/(1.732*'ПС 35 кВ'!N35)</f>
        <v>75.252354884041139</v>
      </c>
      <c r="O294" s="125">
        <f>SQRT(O292*O292+O293*O293)*1000/(1.732*'ПС 35 кВ'!O35)</f>
        <v>72.214087395029807</v>
      </c>
      <c r="P294" s="125">
        <f>SQRT(P292*P292+P293*P293)*1000/(1.732*'ПС 35 кВ'!P35)</f>
        <v>85.589715462656301</v>
      </c>
      <c r="Q294" s="125">
        <f>SQRT(Q292*Q292+Q293*Q293)*1000/(1.732*'ПС 35 кВ'!Q35)</f>
        <v>79.729763165856426</v>
      </c>
      <c r="R294" s="125">
        <f>SQRT(R292*R292+R293*R293)*1000/(1.732*'ПС 35 кВ'!R35)</f>
        <v>73.773273170636585</v>
      </c>
      <c r="S294" s="125">
        <f>SQRT(S292*S292+S293*S293)*1000/(1.732*'ПС 35 кВ'!S35)</f>
        <v>59.477914323739355</v>
      </c>
      <c r="T294" s="125">
        <f>SQRT(T292*T292+T293*T293)*1000/(1.732*'ПС 35 кВ'!T35)</f>
        <v>51.535793067907086</v>
      </c>
      <c r="U294" s="125">
        <f>SQRT(U292*U292+U293*U293)*1000/(1.732*'ПС 35 кВ'!U35)</f>
        <v>50.430060030444061</v>
      </c>
      <c r="V294" s="473">
        <f>SQRT(V292*V292+V293*V293)*1000/(1.732*'ПС 35 кВ'!V35)</f>
        <v>48.701674743825201</v>
      </c>
      <c r="W294" s="125">
        <f>SQRT(W292*W292+W293*W293)*1000/(1.732*'ПС 35 кВ'!W35)</f>
        <v>33.967765850530071</v>
      </c>
      <c r="X294" s="125">
        <f>SQRT(X292*X292+X293*X293)*1000/(1.732*'ПС 35 кВ'!X35)</f>
        <v>42.890133970340024</v>
      </c>
      <c r="Y294" s="125">
        <f>SQRT(Y292*Y292+Y293*Y293)*1000/(1.732*'ПС 35 кВ'!Y35)</f>
        <v>32.992410746560992</v>
      </c>
      <c r="Z294" s="125">
        <f>SQRT(Z292*Z292+Z293*Z293)*1000/(1.732*'ПС 35 кВ'!Z35)</f>
        <v>58.462700792462336</v>
      </c>
      <c r="AA294" s="125">
        <f>SQRT(AA292*AA292+AA293*AA293)*1000/(1.732*'ПС 35 кВ'!AA35)</f>
        <v>44.386749058957243</v>
      </c>
      <c r="AB294" s="125">
        <f>SQRT(AB292*AB292+AB293*AB293)*1000/(1.732*'ПС 35 кВ'!AB35)</f>
        <v>28.381144858397647</v>
      </c>
      <c r="AC294" s="94"/>
    </row>
    <row r="295" spans="1:29" s="5" customFormat="1" ht="12" thickBot="1">
      <c r="A295" s="1321"/>
      <c r="B295" s="1315"/>
      <c r="C295" s="11" t="s">
        <v>16</v>
      </c>
      <c r="D295" s="11"/>
      <c r="E295" s="122">
        <f t="shared" ref="E295:AB295" si="88">E293/E292</f>
        <v>0</v>
      </c>
      <c r="F295" s="122">
        <f t="shared" si="88"/>
        <v>1.1111111111133567</v>
      </c>
      <c r="G295" s="122">
        <f t="shared" si="88"/>
        <v>0.49999999999772626</v>
      </c>
      <c r="H295" s="471">
        <f t="shared" si="88"/>
        <v>0.66666666666498242</v>
      </c>
      <c r="I295" s="122">
        <f t="shared" si="88"/>
        <v>0.75000000000189482</v>
      </c>
      <c r="J295" s="122">
        <f t="shared" si="88"/>
        <v>0.55555555555667835</v>
      </c>
      <c r="K295" s="122">
        <f t="shared" si="88"/>
        <v>0.57692307692358136</v>
      </c>
      <c r="L295" s="122">
        <f t="shared" si="88"/>
        <v>0.6617647058802385</v>
      </c>
      <c r="M295" s="122">
        <f t="shared" si="88"/>
        <v>0.57142857143005632</v>
      </c>
      <c r="N295" s="471">
        <f t="shared" si="88"/>
        <v>0.48780487804850997</v>
      </c>
      <c r="O295" s="122">
        <f t="shared" si="88"/>
        <v>0.4</v>
      </c>
      <c r="P295" s="122">
        <f t="shared" si="88"/>
        <v>0.52173913043426678</v>
      </c>
      <c r="Q295" s="122">
        <f t="shared" si="88"/>
        <v>0.454545454544515</v>
      </c>
      <c r="R295" s="122">
        <f t="shared" si="88"/>
        <v>0.50000000000227374</v>
      </c>
      <c r="S295" s="122">
        <f t="shared" si="88"/>
        <v>0.6666666666656561</v>
      </c>
      <c r="T295" s="122">
        <f t="shared" si="88"/>
        <v>0.83333333333333337</v>
      </c>
      <c r="U295" s="122">
        <f t="shared" si="88"/>
        <v>0.34615384615384615</v>
      </c>
      <c r="V295" s="471">
        <f t="shared" si="88"/>
        <v>0.36</v>
      </c>
      <c r="W295" s="122">
        <f t="shared" si="88"/>
        <v>0.5555555555546573</v>
      </c>
      <c r="X295" s="122">
        <f t="shared" si="88"/>
        <v>0.4166666666670456</v>
      </c>
      <c r="Y295" s="122" t="e">
        <f t="shared" si="88"/>
        <v>#DIV/0!</v>
      </c>
      <c r="Z295" s="122">
        <f t="shared" si="88"/>
        <v>0.29411764705869758</v>
      </c>
      <c r="AA295" s="122">
        <f t="shared" si="88"/>
        <v>1.1111111111093146</v>
      </c>
      <c r="AB295" s="122">
        <f t="shared" si="88"/>
        <v>0.71428571428868393</v>
      </c>
      <c r="AC295" s="129">
        <f>AC293/AC292</f>
        <v>0.57082452431308905</v>
      </c>
    </row>
    <row r="296" spans="1:29" s="5" customFormat="1" ht="11.25">
      <c r="A296" s="1320" t="s">
        <v>108</v>
      </c>
      <c r="B296" s="1317" t="s">
        <v>590</v>
      </c>
      <c r="C296" s="10" t="s">
        <v>481</v>
      </c>
      <c r="D296" s="10" t="s">
        <v>503</v>
      </c>
      <c r="E296" s="121">
        <v>0.50399999999790446</v>
      </c>
      <c r="F296" s="121">
        <v>0.4800000000017462</v>
      </c>
      <c r="G296" s="121">
        <v>0.6960000000020955</v>
      </c>
      <c r="H296" s="470">
        <v>0.6960000000020955</v>
      </c>
      <c r="I296" s="121">
        <v>0.81600000000034922</v>
      </c>
      <c r="J296" s="121">
        <v>0.79199999999545978</v>
      </c>
      <c r="K296" s="121">
        <v>1.0080000000045402</v>
      </c>
      <c r="L296" s="121">
        <v>1.2959999999933642</v>
      </c>
      <c r="M296" s="121">
        <v>1.1519999999989523</v>
      </c>
      <c r="N296" s="470">
        <v>0.64800000000104774</v>
      </c>
      <c r="O296" s="121">
        <v>0.64800000000104774</v>
      </c>
      <c r="P296" s="121">
        <v>0.8879999999975553</v>
      </c>
      <c r="Q296" s="121">
        <v>0.91200000000244463</v>
      </c>
      <c r="R296" s="121">
        <v>1.392000000004191</v>
      </c>
      <c r="S296" s="121">
        <v>1.2</v>
      </c>
      <c r="T296" s="121">
        <v>1.1759999999951105</v>
      </c>
      <c r="U296" s="121">
        <v>0.81600000000034922</v>
      </c>
      <c r="V296" s="470">
        <v>0.81600000000034922</v>
      </c>
      <c r="W296" s="121">
        <v>0.96000000000349239</v>
      </c>
      <c r="X296" s="121">
        <v>0.98399999999965071</v>
      </c>
      <c r="Y296" s="121">
        <v>0.95999999999476127</v>
      </c>
      <c r="Z296" s="121">
        <v>1.0800000000017462</v>
      </c>
      <c r="AA296" s="121">
        <v>0.88800000000628643</v>
      </c>
      <c r="AB296" s="97">
        <v>0.86399999999266586</v>
      </c>
      <c r="AC296" s="136">
        <f>SUM(E296:AB296)</f>
        <v>21.671999999997205</v>
      </c>
    </row>
    <row r="297" spans="1:29" s="5" customFormat="1" ht="11.25">
      <c r="A297" s="1321"/>
      <c r="B297" s="1318"/>
      <c r="C297" s="11" t="s">
        <v>482</v>
      </c>
      <c r="D297" s="11" t="s">
        <v>503</v>
      </c>
      <c r="E297" s="122">
        <v>0.21600000000034925</v>
      </c>
      <c r="F297" s="122">
        <v>0.21600000000034925</v>
      </c>
      <c r="G297" s="122">
        <v>0.33599999999860303</v>
      </c>
      <c r="H297" s="471">
        <v>0.21600000000034925</v>
      </c>
      <c r="I297" s="122">
        <v>0.43200000000069849</v>
      </c>
      <c r="J297" s="122">
        <v>0.35999999999912685</v>
      </c>
      <c r="K297" s="122">
        <v>0.40800000000017461</v>
      </c>
      <c r="L297" s="122">
        <v>0.45599999999903956</v>
      </c>
      <c r="M297" s="122">
        <v>0.4800000000017462</v>
      </c>
      <c r="N297" s="471">
        <v>0.2639999999992142</v>
      </c>
      <c r="O297" s="122">
        <v>0.28799999999973808</v>
      </c>
      <c r="P297" s="122">
        <v>0.38399999999965073</v>
      </c>
      <c r="Q297" s="122">
        <v>0.54960000000064613</v>
      </c>
      <c r="R297" s="122">
        <v>0.45839999999952852</v>
      </c>
      <c r="S297" s="122">
        <v>0.5280000000006112</v>
      </c>
      <c r="T297" s="122">
        <v>0.35999999999912685</v>
      </c>
      <c r="U297" s="122">
        <v>0.36000000000130966</v>
      </c>
      <c r="V297" s="471">
        <v>0.40800000000017461</v>
      </c>
      <c r="W297" s="122">
        <v>0.3120000000002619</v>
      </c>
      <c r="X297" s="122">
        <v>0.31199999999807915</v>
      </c>
      <c r="Y297" s="122">
        <v>0.3120000000002619</v>
      </c>
      <c r="Z297" s="122">
        <v>0.36000000000130966</v>
      </c>
      <c r="AA297" s="122">
        <v>0.3120000000002619</v>
      </c>
      <c r="AB297" s="124">
        <v>0.31199999999807915</v>
      </c>
      <c r="AC297" s="136">
        <f>SUM(E297:AB297)</f>
        <v>8.6399999999986914</v>
      </c>
    </row>
    <row r="298" spans="1:29" s="5" customFormat="1" ht="12">
      <c r="A298" s="1321"/>
      <c r="B298" s="1318"/>
      <c r="C298" s="11" t="s">
        <v>8</v>
      </c>
      <c r="D298" s="8" t="s">
        <v>463</v>
      </c>
      <c r="E298" s="1180">
        <v>72</v>
      </c>
      <c r="F298" s="1124">
        <v>64</v>
      </c>
      <c r="G298" s="1124">
        <v>60</v>
      </c>
      <c r="H298" s="473">
        <v>76</v>
      </c>
      <c r="I298" s="1124">
        <v>77</v>
      </c>
      <c r="J298" s="1124">
        <v>79</v>
      </c>
      <c r="K298" s="1124">
        <v>83</v>
      </c>
      <c r="L298" s="1124">
        <v>93</v>
      </c>
      <c r="M298" s="1124">
        <v>112</v>
      </c>
      <c r="N298" s="473">
        <v>97</v>
      </c>
      <c r="O298" s="1124">
        <v>107</v>
      </c>
      <c r="P298" s="1124">
        <v>100</v>
      </c>
      <c r="Q298" s="1124">
        <v>94</v>
      </c>
      <c r="R298" s="1124">
        <v>99</v>
      </c>
      <c r="S298" s="1124">
        <v>87</v>
      </c>
      <c r="T298" s="1124">
        <v>100</v>
      </c>
      <c r="U298" s="1124">
        <v>96</v>
      </c>
      <c r="V298" s="473">
        <v>96</v>
      </c>
      <c r="W298" s="1124">
        <v>95</v>
      </c>
      <c r="X298" s="1124">
        <v>99</v>
      </c>
      <c r="Y298" s="1124">
        <v>94</v>
      </c>
      <c r="Z298" s="1124">
        <v>94</v>
      </c>
      <c r="AA298" s="1124">
        <v>90</v>
      </c>
      <c r="AB298" s="1125">
        <v>80</v>
      </c>
      <c r="AC298" s="94"/>
    </row>
    <row r="299" spans="1:29" s="5" customFormat="1" ht="12" thickBot="1">
      <c r="A299" s="1321"/>
      <c r="B299" s="1318"/>
      <c r="C299" s="11" t="s">
        <v>16</v>
      </c>
      <c r="D299" s="11"/>
      <c r="E299" s="122">
        <f t="shared" ref="E299:AB299" si="89">E297/E296</f>
        <v>0.42857142857390346</v>
      </c>
      <c r="F299" s="122">
        <f t="shared" si="89"/>
        <v>0.44999999999909052</v>
      </c>
      <c r="G299" s="122">
        <f t="shared" si="89"/>
        <v>0.48275862068619457</v>
      </c>
      <c r="H299" s="471">
        <f t="shared" si="89"/>
        <v>0.31034482758577431</v>
      </c>
      <c r="I299" s="122">
        <f t="shared" si="89"/>
        <v>0.52941176470651174</v>
      </c>
      <c r="J299" s="122">
        <f t="shared" si="89"/>
        <v>0.45454545454695783</v>
      </c>
      <c r="K299" s="122">
        <f t="shared" si="89"/>
        <v>0.40476190476025486</v>
      </c>
      <c r="L299" s="122">
        <f t="shared" si="89"/>
        <v>0.35185185185291235</v>
      </c>
      <c r="M299" s="122">
        <f t="shared" si="89"/>
        <v>0.41666666666856139</v>
      </c>
      <c r="N299" s="471">
        <f t="shared" si="89"/>
        <v>0.40740740740553599</v>
      </c>
      <c r="O299" s="122">
        <f t="shared" si="89"/>
        <v>0.44444444444332165</v>
      </c>
      <c r="P299" s="122">
        <f t="shared" si="89"/>
        <v>0.4324324324332296</v>
      </c>
      <c r="Q299" s="122">
        <f t="shared" si="89"/>
        <v>0.60263157894646158</v>
      </c>
      <c r="R299" s="122">
        <f t="shared" si="89"/>
        <v>0.32931034482625604</v>
      </c>
      <c r="S299" s="122">
        <f t="shared" si="89"/>
        <v>0.44000000000050937</v>
      </c>
      <c r="T299" s="122">
        <f t="shared" si="89"/>
        <v>0.30612244898012214</v>
      </c>
      <c r="U299" s="122">
        <f t="shared" si="89"/>
        <v>0.44117647058965148</v>
      </c>
      <c r="V299" s="471">
        <f t="shared" si="89"/>
        <v>0.5</v>
      </c>
      <c r="W299" s="122">
        <f t="shared" si="89"/>
        <v>0.32499999999909052</v>
      </c>
      <c r="X299" s="122">
        <f t="shared" si="89"/>
        <v>0.31707317072986779</v>
      </c>
      <c r="Y299" s="122">
        <f t="shared" si="89"/>
        <v>0.32500000000204632</v>
      </c>
      <c r="Z299" s="122">
        <f t="shared" si="89"/>
        <v>0.333333333334007</v>
      </c>
      <c r="AA299" s="122">
        <f t="shared" si="89"/>
        <v>0.35135135134915896</v>
      </c>
      <c r="AB299" s="122">
        <f t="shared" si="89"/>
        <v>0.36111111111195321</v>
      </c>
      <c r="AC299" s="129">
        <f>AC297/AC296</f>
        <v>0.39867109634550602</v>
      </c>
    </row>
    <row r="300" spans="1:29" s="5" customFormat="1" ht="11.25">
      <c r="A300" s="1320" t="s">
        <v>103</v>
      </c>
      <c r="B300" s="1317" t="s">
        <v>591</v>
      </c>
      <c r="C300" s="10" t="s">
        <v>481</v>
      </c>
      <c r="D300" s="10" t="s">
        <v>503</v>
      </c>
      <c r="E300" s="121">
        <v>0.26399999999703139</v>
      </c>
      <c r="F300" s="121">
        <v>0.28800000000192083</v>
      </c>
      <c r="G300" s="121">
        <v>0.38399999999965073</v>
      </c>
      <c r="H300" s="470">
        <v>0.33599999999860303</v>
      </c>
      <c r="I300" s="121">
        <v>0.38399999999965073</v>
      </c>
      <c r="J300" s="121">
        <v>0.43200000000069849</v>
      </c>
      <c r="K300" s="121">
        <v>0.45600000000122232</v>
      </c>
      <c r="L300" s="121">
        <v>0.67199999999720605</v>
      </c>
      <c r="M300" s="121">
        <v>0.67200000000157156</v>
      </c>
      <c r="N300" s="470">
        <v>0.45600000000122232</v>
      </c>
      <c r="O300" s="121">
        <v>0.45600000000122232</v>
      </c>
      <c r="P300" s="121">
        <v>0.57599999999947615</v>
      </c>
      <c r="Q300" s="121">
        <v>0.6</v>
      </c>
      <c r="R300" s="121">
        <v>0.81600000000034922</v>
      </c>
      <c r="S300" s="121">
        <v>0.69599999999772988</v>
      </c>
      <c r="T300" s="121">
        <v>0.40800000000017461</v>
      </c>
      <c r="U300" s="121">
        <v>0.40800000000017461</v>
      </c>
      <c r="V300" s="470">
        <v>0.43200000000069849</v>
      </c>
      <c r="W300" s="121">
        <v>0.33599999999860303</v>
      </c>
      <c r="X300" s="121">
        <v>0.33599999999860303</v>
      </c>
      <c r="Y300" s="121">
        <v>0.3840000000040163</v>
      </c>
      <c r="Z300" s="121">
        <v>0.43199999999633293</v>
      </c>
      <c r="AA300" s="121">
        <v>0.38399999999965073</v>
      </c>
      <c r="AB300" s="121">
        <v>0.36000000000349247</v>
      </c>
      <c r="AC300" s="136">
        <f>SUM(E300:AB300)</f>
        <v>10.967999999999298</v>
      </c>
    </row>
    <row r="301" spans="1:29" s="5" customFormat="1" ht="11.25" customHeight="1">
      <c r="A301" s="1343"/>
      <c r="B301" s="1344"/>
      <c r="C301" s="11" t="s">
        <v>482</v>
      </c>
      <c r="D301" s="11" t="s">
        <v>503</v>
      </c>
      <c r="E301" s="122">
        <v>0.16799999999930151</v>
      </c>
      <c r="F301" s="122">
        <v>0.16799999999930151</v>
      </c>
      <c r="G301" s="122">
        <v>0.2400000000008731</v>
      </c>
      <c r="H301" s="471">
        <v>0.19199999999982537</v>
      </c>
      <c r="I301" s="122">
        <v>0.26400000000139695</v>
      </c>
      <c r="J301" s="122">
        <v>0.21600000000034925</v>
      </c>
      <c r="K301" s="122">
        <v>0.26399999999703139</v>
      </c>
      <c r="L301" s="122">
        <v>0.38399999999965073</v>
      </c>
      <c r="M301" s="122">
        <v>0.31200000000244471</v>
      </c>
      <c r="N301" s="471">
        <v>0.19199999999982537</v>
      </c>
      <c r="O301" s="122">
        <v>0.21600000000034925</v>
      </c>
      <c r="P301" s="122">
        <v>0.28799999999755527</v>
      </c>
      <c r="Q301" s="122">
        <v>0.28800000000192083</v>
      </c>
      <c r="R301" s="122">
        <v>0.40800000000017461</v>
      </c>
      <c r="S301" s="122">
        <v>0.35999999999912685</v>
      </c>
      <c r="T301" s="122">
        <v>0.21600000000034925</v>
      </c>
      <c r="U301" s="122">
        <v>0.21600000000034925</v>
      </c>
      <c r="V301" s="471">
        <v>0.2400000000008731</v>
      </c>
      <c r="W301" s="122">
        <v>0.19199999999982537</v>
      </c>
      <c r="X301" s="122">
        <v>0.19199999999982537</v>
      </c>
      <c r="Y301" s="122">
        <v>0.21600000000034925</v>
      </c>
      <c r="Z301" s="122">
        <v>0.21600000000034925</v>
      </c>
      <c r="AA301" s="122">
        <v>0.21600000000034925</v>
      </c>
      <c r="AB301" s="122">
        <v>0.21599999999598365</v>
      </c>
      <c r="AC301" s="136">
        <v>7.9439999999987787</v>
      </c>
    </row>
    <row r="302" spans="1:29" s="5" customFormat="1" ht="11.25" customHeight="1">
      <c r="A302" s="1343"/>
      <c r="B302" s="1344"/>
      <c r="C302" s="11" t="s">
        <v>8</v>
      </c>
      <c r="D302" s="8" t="s">
        <v>463</v>
      </c>
      <c r="E302" s="1180">
        <v>33</v>
      </c>
      <c r="F302" s="1126">
        <v>40</v>
      </c>
      <c r="G302" s="1126">
        <v>37</v>
      </c>
      <c r="H302" s="473">
        <v>42</v>
      </c>
      <c r="I302" s="1126">
        <v>42</v>
      </c>
      <c r="J302" s="1126">
        <v>42</v>
      </c>
      <c r="K302" s="1126">
        <v>42</v>
      </c>
      <c r="L302" s="1126">
        <v>57</v>
      </c>
      <c r="M302" s="1126">
        <v>59</v>
      </c>
      <c r="N302" s="473">
        <v>71</v>
      </c>
      <c r="O302" s="1126">
        <v>63</v>
      </c>
      <c r="P302" s="1126">
        <v>60</v>
      </c>
      <c r="Q302" s="1126">
        <v>60</v>
      </c>
      <c r="R302" s="1126">
        <v>62</v>
      </c>
      <c r="S302" s="1126">
        <v>54</v>
      </c>
      <c r="T302" s="1126">
        <v>60</v>
      </c>
      <c r="U302" s="1126">
        <v>40</v>
      </c>
      <c r="V302" s="473">
        <v>37</v>
      </c>
      <c r="W302" s="1126">
        <v>35</v>
      </c>
      <c r="X302" s="1126">
        <v>37</v>
      </c>
      <c r="Y302" s="1126">
        <v>39</v>
      </c>
      <c r="Z302" s="1126">
        <v>37</v>
      </c>
      <c r="AA302" s="1126">
        <v>42</v>
      </c>
      <c r="AB302" s="1127">
        <v>40</v>
      </c>
      <c r="AC302" s="94"/>
    </row>
    <row r="303" spans="1:29" s="5" customFormat="1" ht="11.25" customHeight="1" thickBot="1">
      <c r="A303" s="1343"/>
      <c r="B303" s="1344"/>
      <c r="C303" s="11" t="s">
        <v>16</v>
      </c>
      <c r="D303" s="11"/>
      <c r="E303" s="122">
        <f t="shared" ref="E303:AB303" si="90">E301/E300</f>
        <v>0.6363636363681463</v>
      </c>
      <c r="F303" s="122">
        <f t="shared" si="90"/>
        <v>0.58333333332701742</v>
      </c>
      <c r="G303" s="122">
        <f t="shared" si="90"/>
        <v>0.62500000000284217</v>
      </c>
      <c r="H303" s="471">
        <f t="shared" si="90"/>
        <v>0.57142857143042747</v>
      </c>
      <c r="I303" s="122">
        <f t="shared" si="90"/>
        <v>0.68750000000426326</v>
      </c>
      <c r="J303" s="122">
        <f t="shared" si="90"/>
        <v>0.5</v>
      </c>
      <c r="K303" s="122">
        <f t="shared" si="90"/>
        <v>0.57894736841299066</v>
      </c>
      <c r="L303" s="122">
        <f t="shared" si="90"/>
        <v>0.57142857143042747</v>
      </c>
      <c r="M303" s="122">
        <f t="shared" si="90"/>
        <v>0.46428571428826643</v>
      </c>
      <c r="N303" s="471">
        <f t="shared" si="90"/>
        <v>0.42105263157743578</v>
      </c>
      <c r="O303" s="122">
        <f t="shared" si="90"/>
        <v>0.47368421052581194</v>
      </c>
      <c r="P303" s="122">
        <f t="shared" si="90"/>
        <v>0.49999999999621042</v>
      </c>
      <c r="Q303" s="122">
        <f t="shared" si="90"/>
        <v>0.48000000000320142</v>
      </c>
      <c r="R303" s="122">
        <f t="shared" si="90"/>
        <v>0.5</v>
      </c>
      <c r="S303" s="122">
        <f t="shared" si="90"/>
        <v>0.5172413793107774</v>
      </c>
      <c r="T303" s="122">
        <f t="shared" si="90"/>
        <v>0.52941176470651174</v>
      </c>
      <c r="U303" s="122">
        <f t="shared" si="90"/>
        <v>0.52941176470651174</v>
      </c>
      <c r="V303" s="471">
        <f t="shared" si="90"/>
        <v>0.55555555555667835</v>
      </c>
      <c r="W303" s="122">
        <f t="shared" si="90"/>
        <v>0.57142857143042747</v>
      </c>
      <c r="X303" s="122">
        <f t="shared" si="90"/>
        <v>0.57142857143042747</v>
      </c>
      <c r="Y303" s="122">
        <f t="shared" si="90"/>
        <v>0.5624999999950262</v>
      </c>
      <c r="Z303" s="122">
        <f t="shared" si="90"/>
        <v>0.50000000000505274</v>
      </c>
      <c r="AA303" s="122">
        <f t="shared" si="90"/>
        <v>0.56250000000142109</v>
      </c>
      <c r="AB303" s="122">
        <f t="shared" si="90"/>
        <v>0.59999999998302267</v>
      </c>
      <c r="AC303" s="129">
        <f>AC301/AC300</f>
        <v>0.72428884026251705</v>
      </c>
    </row>
    <row r="304" spans="1:29" s="5" customFormat="1" ht="11.25">
      <c r="A304" s="292" t="s">
        <v>538</v>
      </c>
      <c r="B304" s="293"/>
      <c r="C304" s="294"/>
      <c r="D304" s="294"/>
      <c r="E304" s="295">
        <f t="shared" ref="E304:AB304" si="91">E296+E300</f>
        <v>0.76799999999493584</v>
      </c>
      <c r="F304" s="295">
        <f t="shared" si="91"/>
        <v>0.76800000000366708</v>
      </c>
      <c r="G304" s="295">
        <f t="shared" si="91"/>
        <v>1.0800000000017462</v>
      </c>
      <c r="H304" s="295">
        <f t="shared" si="91"/>
        <v>1.0320000000006986</v>
      </c>
      <c r="I304" s="295">
        <f t="shared" si="91"/>
        <v>1.2</v>
      </c>
      <c r="J304" s="295">
        <f t="shared" si="91"/>
        <v>1.2239999999961584</v>
      </c>
      <c r="K304" s="295">
        <f t="shared" si="91"/>
        <v>1.4640000000057625</v>
      </c>
      <c r="L304" s="295">
        <f t="shared" si="91"/>
        <v>1.9679999999905702</v>
      </c>
      <c r="M304" s="295">
        <f t="shared" si="91"/>
        <v>1.8240000000005239</v>
      </c>
      <c r="N304" s="295">
        <f t="shared" si="91"/>
        <v>1.1040000000022701</v>
      </c>
      <c r="O304" s="295">
        <f t="shared" si="91"/>
        <v>1.1040000000022701</v>
      </c>
      <c r="P304" s="295">
        <f t="shared" si="91"/>
        <v>1.4639999999970315</v>
      </c>
      <c r="Q304" s="295">
        <f t="shared" si="91"/>
        <v>1.5120000000024447</v>
      </c>
      <c r="R304" s="295">
        <f t="shared" si="91"/>
        <v>2.2080000000045401</v>
      </c>
      <c r="S304" s="295">
        <f t="shared" si="91"/>
        <v>1.8959999999977297</v>
      </c>
      <c r="T304" s="295">
        <f t="shared" si="91"/>
        <v>1.5839999999952852</v>
      </c>
      <c r="U304" s="295">
        <f t="shared" si="91"/>
        <v>1.2240000000005238</v>
      </c>
      <c r="V304" s="295">
        <f t="shared" si="91"/>
        <v>1.2480000000010478</v>
      </c>
      <c r="W304" s="295">
        <f t="shared" si="91"/>
        <v>1.2960000000020955</v>
      </c>
      <c r="X304" s="295">
        <f t="shared" si="91"/>
        <v>1.3199999999982537</v>
      </c>
      <c r="Y304" s="295">
        <f t="shared" si="91"/>
        <v>1.3439999999987775</v>
      </c>
      <c r="Z304" s="295">
        <f t="shared" si="91"/>
        <v>1.5119999999980791</v>
      </c>
      <c r="AA304" s="295">
        <f t="shared" si="91"/>
        <v>1.2720000000059373</v>
      </c>
      <c r="AB304" s="295">
        <f t="shared" si="91"/>
        <v>1.2239999999961584</v>
      </c>
      <c r="AC304" s="296"/>
    </row>
    <row r="305" spans="1:30" s="5" customFormat="1" ht="11.25">
      <c r="A305" s="297" t="s">
        <v>539</v>
      </c>
      <c r="B305" s="298"/>
      <c r="C305" s="299"/>
      <c r="D305" s="299"/>
      <c r="E305" s="307">
        <f t="shared" ref="E305:AB305" si="92">E297+E301</f>
        <v>0.38399999999965073</v>
      </c>
      <c r="F305" s="307">
        <f t="shared" si="92"/>
        <v>0.38399999999965073</v>
      </c>
      <c r="G305" s="307">
        <f t="shared" si="92"/>
        <v>0.57599999999947615</v>
      </c>
      <c r="H305" s="307">
        <f t="shared" si="92"/>
        <v>0.40800000000017461</v>
      </c>
      <c r="I305" s="307">
        <f t="shared" si="92"/>
        <v>0.69600000000209539</v>
      </c>
      <c r="J305" s="307">
        <f t="shared" si="92"/>
        <v>0.57599999999947604</v>
      </c>
      <c r="K305" s="307">
        <f t="shared" si="92"/>
        <v>0.67199999999720594</v>
      </c>
      <c r="L305" s="307">
        <f t="shared" si="92"/>
        <v>0.83999999999869024</v>
      </c>
      <c r="M305" s="307">
        <f t="shared" si="92"/>
        <v>0.79200000000419091</v>
      </c>
      <c r="N305" s="307">
        <f t="shared" si="92"/>
        <v>0.45599999999903956</v>
      </c>
      <c r="O305" s="307">
        <f t="shared" si="92"/>
        <v>0.50400000000008727</v>
      </c>
      <c r="P305" s="307">
        <f t="shared" si="92"/>
        <v>0.67199999999720594</v>
      </c>
      <c r="Q305" s="307">
        <f t="shared" si="92"/>
        <v>0.83760000000256696</v>
      </c>
      <c r="R305" s="307">
        <f t="shared" si="92"/>
        <v>0.86639999999970319</v>
      </c>
      <c r="S305" s="307">
        <f t="shared" si="92"/>
        <v>0.88799999999973811</v>
      </c>
      <c r="T305" s="307">
        <f t="shared" si="92"/>
        <v>0.57599999999947604</v>
      </c>
      <c r="U305" s="307">
        <f t="shared" si="92"/>
        <v>0.57600000000165896</v>
      </c>
      <c r="V305" s="307">
        <f t="shared" si="92"/>
        <v>0.64800000000104774</v>
      </c>
      <c r="W305" s="307">
        <f t="shared" si="92"/>
        <v>0.50400000000008727</v>
      </c>
      <c r="X305" s="307">
        <f t="shared" si="92"/>
        <v>0.50399999999790457</v>
      </c>
      <c r="Y305" s="307">
        <f t="shared" si="92"/>
        <v>0.52800000000061109</v>
      </c>
      <c r="Z305" s="307">
        <f t="shared" si="92"/>
        <v>0.57600000000165896</v>
      </c>
      <c r="AA305" s="307">
        <f t="shared" si="92"/>
        <v>0.52800000000061109</v>
      </c>
      <c r="AB305" s="307">
        <f t="shared" si="92"/>
        <v>0.52799999999406277</v>
      </c>
      <c r="AC305" s="301"/>
    </row>
    <row r="306" spans="1:30" s="5" customFormat="1" ht="12" thickBot="1">
      <c r="A306" s="302" t="s">
        <v>540</v>
      </c>
      <c r="B306" s="303"/>
      <c r="C306" s="304"/>
      <c r="D306" s="304"/>
      <c r="E306" s="305">
        <f t="shared" ref="E306:AB306" si="93">SQRT(E304*E304+E305*E305)</f>
        <v>0.85865010335523351</v>
      </c>
      <c r="F306" s="305">
        <f t="shared" si="93"/>
        <v>0.85865010336304304</v>
      </c>
      <c r="G306" s="305">
        <f t="shared" si="93"/>
        <v>1.2240000000012943</v>
      </c>
      <c r="H306" s="305">
        <f t="shared" si="93"/>
        <v>1.1097242900836155</v>
      </c>
      <c r="I306" s="305">
        <f t="shared" si="93"/>
        <v>1.3872332175964202</v>
      </c>
      <c r="J306" s="305">
        <f t="shared" si="93"/>
        <v>1.3527571844163282</v>
      </c>
      <c r="K306" s="305">
        <f t="shared" si="93"/>
        <v>1.6108631226808556</v>
      </c>
      <c r="L306" s="305">
        <f t="shared" si="93"/>
        <v>2.1397719504565633</v>
      </c>
      <c r="M306" s="305">
        <f t="shared" si="93"/>
        <v>1.9885270931039762</v>
      </c>
      <c r="N306" s="305">
        <f t="shared" si="93"/>
        <v>1.1944672452621448</v>
      </c>
      <c r="O306" s="305">
        <f t="shared" si="93"/>
        <v>1.2136029004600724</v>
      </c>
      <c r="P306" s="305">
        <f t="shared" si="93"/>
        <v>1.6108631226729206</v>
      </c>
      <c r="Q306" s="305">
        <f t="shared" si="93"/>
        <v>1.7285015938701627</v>
      </c>
      <c r="R306" s="305">
        <f t="shared" si="93"/>
        <v>2.3719007061889279</v>
      </c>
      <c r="S306" s="305">
        <f t="shared" si="93"/>
        <v>2.0936475348040142</v>
      </c>
      <c r="T306" s="305">
        <f t="shared" si="93"/>
        <v>1.6854767871390159</v>
      </c>
      <c r="U306" s="305">
        <f t="shared" si="93"/>
        <v>1.3527571844212078</v>
      </c>
      <c r="V306" s="305">
        <f t="shared" si="93"/>
        <v>1.4062033992292771</v>
      </c>
      <c r="W306" s="305">
        <f t="shared" si="93"/>
        <v>1.3905509699415981</v>
      </c>
      <c r="X306" s="305">
        <f t="shared" si="93"/>
        <v>1.4129458588329835</v>
      </c>
      <c r="Y306" s="305">
        <f t="shared" si="93"/>
        <v>1.4439944598222527</v>
      </c>
      <c r="Z306" s="305">
        <f t="shared" si="93"/>
        <v>1.61799876390438</v>
      </c>
      <c r="AA306" s="305">
        <f t="shared" si="93"/>
        <v>1.377232006604461</v>
      </c>
      <c r="AB306" s="305">
        <f t="shared" si="93"/>
        <v>1.3330266313860073</v>
      </c>
      <c r="AC306" s="306"/>
    </row>
    <row r="307" spans="1:30" s="13" customFormat="1" ht="14.25" customHeight="1" thickBot="1">
      <c r="A307" s="153" t="s">
        <v>290</v>
      </c>
      <c r="B307" s="154"/>
      <c r="C307" s="155"/>
      <c r="D307" s="155"/>
      <c r="E307" s="3">
        <v>1</v>
      </c>
      <c r="F307" s="3">
        <v>2</v>
      </c>
      <c r="G307" s="3">
        <v>3</v>
      </c>
      <c r="H307" s="3">
        <v>4</v>
      </c>
      <c r="I307" s="3">
        <v>5</v>
      </c>
      <c r="J307" s="3">
        <v>6</v>
      </c>
      <c r="K307" s="3">
        <v>7</v>
      </c>
      <c r="L307" s="3">
        <v>8</v>
      </c>
      <c r="M307" s="3">
        <v>9</v>
      </c>
      <c r="N307" s="3">
        <v>10</v>
      </c>
      <c r="O307" s="3">
        <v>11</v>
      </c>
      <c r="P307" s="3">
        <v>12</v>
      </c>
      <c r="Q307" s="3">
        <v>13</v>
      </c>
      <c r="R307" s="3">
        <v>14</v>
      </c>
      <c r="S307" s="3">
        <v>15</v>
      </c>
      <c r="T307" s="3">
        <v>16</v>
      </c>
      <c r="U307" s="3">
        <v>17</v>
      </c>
      <c r="V307" s="3">
        <v>18</v>
      </c>
      <c r="W307" s="3">
        <v>19</v>
      </c>
      <c r="X307" s="3">
        <v>20</v>
      </c>
      <c r="Y307" s="3">
        <v>21</v>
      </c>
      <c r="Z307" s="3">
        <v>22</v>
      </c>
      <c r="AA307" s="3">
        <v>23</v>
      </c>
      <c r="AB307" s="3">
        <v>24</v>
      </c>
      <c r="AC307" s="156"/>
    </row>
    <row r="308" spans="1:30" s="32" customFormat="1" ht="14.25" customHeight="1">
      <c r="A308" s="28" t="s">
        <v>148</v>
      </c>
      <c r="B308" s="475"/>
      <c r="C308" s="476" t="s">
        <v>13</v>
      </c>
      <c r="D308" s="476" t="s">
        <v>463</v>
      </c>
      <c r="E308" s="481">
        <v>6.3299999237060547</v>
      </c>
      <c r="F308" s="481">
        <v>6.3499999046325684</v>
      </c>
      <c r="G308" s="481">
        <v>6.3499999046325684</v>
      </c>
      <c r="H308" s="481">
        <v>6.3400001525878906</v>
      </c>
      <c r="I308" s="481">
        <v>6.3499999046325684</v>
      </c>
      <c r="J308" s="481">
        <v>6.3299999237060547</v>
      </c>
      <c r="K308" s="481">
        <v>6.2800002098083496</v>
      </c>
      <c r="L308" s="481">
        <v>6.2199997901916504</v>
      </c>
      <c r="M308" s="481">
        <v>6.25</v>
      </c>
      <c r="N308" s="481">
        <v>6.3299999237060547</v>
      </c>
      <c r="O308" s="481">
        <v>6.25</v>
      </c>
      <c r="P308" s="481">
        <v>6.3299999237060547</v>
      </c>
      <c r="Q308" s="481">
        <v>6.3000001907348633</v>
      </c>
      <c r="R308" s="481">
        <v>6.2899999618530273</v>
      </c>
      <c r="S308" s="481">
        <v>6.309999942779541</v>
      </c>
      <c r="T308" s="481">
        <v>6.2600002288818359</v>
      </c>
      <c r="U308" s="481">
        <v>6.2600002288818359</v>
      </c>
      <c r="V308" s="481">
        <v>6.3000001907348633</v>
      </c>
      <c r="W308" s="481">
        <v>6.3000001907348633</v>
      </c>
      <c r="X308" s="481">
        <v>6.309999942779541</v>
      </c>
      <c r="Y308" s="481">
        <v>6.309999942779541</v>
      </c>
      <c r="Z308" s="481">
        <v>6.3299999237060547</v>
      </c>
      <c r="AA308" s="481">
        <v>6.3499999046325684</v>
      </c>
      <c r="AB308" s="481">
        <v>6.3499999046325684</v>
      </c>
      <c r="AC308" s="478"/>
    </row>
    <row r="309" spans="1:30" s="32" customFormat="1" ht="14.25" customHeight="1" thickBot="1">
      <c r="A309" s="35" t="s">
        <v>149</v>
      </c>
      <c r="B309" s="36"/>
      <c r="C309" s="482" t="s">
        <v>13</v>
      </c>
      <c r="D309" s="482" t="s">
        <v>463</v>
      </c>
      <c r="E309" s="484">
        <v>6.3000001907348633</v>
      </c>
      <c r="F309" s="484">
        <v>6.309999942779541</v>
      </c>
      <c r="G309" s="484">
        <v>6.309999942779541</v>
      </c>
      <c r="H309" s="484">
        <v>6.3000001907348633</v>
      </c>
      <c r="I309" s="484">
        <v>6.309999942779541</v>
      </c>
      <c r="J309" s="484">
        <v>6.3000001907348633</v>
      </c>
      <c r="K309" s="484">
        <v>6.2800002098083496</v>
      </c>
      <c r="L309" s="484">
        <v>6.2300000190734863</v>
      </c>
      <c r="M309" s="484">
        <v>6.25</v>
      </c>
      <c r="N309" s="484">
        <v>6.2800002098083496</v>
      </c>
      <c r="O309" s="484">
        <v>6.2199997901916504</v>
      </c>
      <c r="P309" s="484">
        <v>6.3000001907348633</v>
      </c>
      <c r="Q309" s="484">
        <v>6.2600002288818359</v>
      </c>
      <c r="R309" s="484">
        <v>6.25</v>
      </c>
      <c r="S309" s="484">
        <v>6.2699999809265137</v>
      </c>
      <c r="T309" s="484">
        <v>6.2300000190734863</v>
      </c>
      <c r="U309" s="484">
        <v>6.2899999618530273</v>
      </c>
      <c r="V309" s="484">
        <v>6.3000001907348633</v>
      </c>
      <c r="W309" s="484">
        <v>6.320000171661377</v>
      </c>
      <c r="X309" s="484">
        <v>6.3000001907348633</v>
      </c>
      <c r="Y309" s="484">
        <v>6.320000171661377</v>
      </c>
      <c r="Z309" s="484">
        <v>6.3499999046325684</v>
      </c>
      <c r="AA309" s="484">
        <v>6.3299999237060547</v>
      </c>
      <c r="AB309" s="484">
        <v>6.3299999237060547</v>
      </c>
      <c r="AC309" s="485"/>
    </row>
    <row r="310" spans="1:30" s="32" customFormat="1" ht="11.25" customHeight="1">
      <c r="A310" s="1320" t="s">
        <v>109</v>
      </c>
      <c r="B310" s="1317" t="s">
        <v>592</v>
      </c>
      <c r="C310" s="10" t="s">
        <v>481</v>
      </c>
      <c r="D310" s="10" t="s">
        <v>503</v>
      </c>
      <c r="E310" s="121">
        <v>4.7999999999956341E-2</v>
      </c>
      <c r="F310" s="121">
        <v>4.7999999999956341E-2</v>
      </c>
      <c r="G310" s="121">
        <v>0.2400000000003274</v>
      </c>
      <c r="H310" s="470">
        <v>0.23999999999978172</v>
      </c>
      <c r="I310" s="121">
        <v>0.23999999999978172</v>
      </c>
      <c r="J310" s="121">
        <v>0.28800000000028375</v>
      </c>
      <c r="K310" s="121">
        <v>0.31199999999971623</v>
      </c>
      <c r="L310" s="121">
        <v>0.38400000000019646</v>
      </c>
      <c r="M310" s="121">
        <v>0.43200000000015276</v>
      </c>
      <c r="N310" s="470">
        <v>0.23999999999978172</v>
      </c>
      <c r="O310" s="121">
        <v>0.21600000000034925</v>
      </c>
      <c r="P310" s="121">
        <v>0.31199999999971623</v>
      </c>
      <c r="Q310" s="121">
        <v>0.33600000000024011</v>
      </c>
      <c r="R310" s="121">
        <v>0.50399999999954159</v>
      </c>
      <c r="S310" s="121">
        <v>0.48000000000010912</v>
      </c>
      <c r="T310" s="121">
        <v>0.3120000000002619</v>
      </c>
      <c r="U310" s="121">
        <v>0.33599999999969438</v>
      </c>
      <c r="V310" s="470">
        <v>0.33600000000024011</v>
      </c>
      <c r="W310" s="121">
        <v>0.28799999999973808</v>
      </c>
      <c r="X310" s="121">
        <v>0.3120000000002619</v>
      </c>
      <c r="Y310" s="121">
        <v>0.26399999999975987</v>
      </c>
      <c r="Z310" s="121">
        <v>0.28800000000028375</v>
      </c>
      <c r="AA310" s="121">
        <v>0.23999999999978172</v>
      </c>
      <c r="AB310" s="121">
        <v>0.21600000000034925</v>
      </c>
      <c r="AC310" s="136">
        <f>SUM(E310:AB310)</f>
        <v>6.9120000000002628</v>
      </c>
    </row>
    <row r="311" spans="1:30" s="32" customFormat="1" ht="11.25" customHeight="1">
      <c r="A311" s="1321"/>
      <c r="B311" s="1318"/>
      <c r="C311" s="11" t="s">
        <v>482</v>
      </c>
      <c r="D311" s="11" t="s">
        <v>503</v>
      </c>
      <c r="E311" s="93">
        <v>0.12000000000043655</v>
      </c>
      <c r="F311" s="93">
        <v>0.12000000000043655</v>
      </c>
      <c r="G311" s="93">
        <v>0.11999999999825377</v>
      </c>
      <c r="H311" s="474">
        <v>0.12000000000043655</v>
      </c>
      <c r="I311" s="93">
        <v>0.12000000000043655</v>
      </c>
      <c r="J311" s="93">
        <v>0.12000000000043655</v>
      </c>
      <c r="K311" s="93">
        <v>0.23999999999869032</v>
      </c>
      <c r="L311" s="93">
        <v>0.2400000000008731</v>
      </c>
      <c r="M311" s="93">
        <v>0.2400000000008731</v>
      </c>
      <c r="N311" s="474">
        <v>0.11999999999825377</v>
      </c>
      <c r="O311" s="93">
        <v>0.12000000000043655</v>
      </c>
      <c r="P311" s="93">
        <v>0.2400000000008731</v>
      </c>
      <c r="Q311" s="93">
        <v>0.23999999999869032</v>
      </c>
      <c r="R311" s="93">
        <v>0.4800000000017462</v>
      </c>
      <c r="S311" s="93">
        <v>0.23999999999869032</v>
      </c>
      <c r="T311" s="93">
        <v>0.12000000000043655</v>
      </c>
      <c r="U311" s="93">
        <v>0.12000000000043655</v>
      </c>
      <c r="V311" s="474">
        <v>0.23999999999869032</v>
      </c>
      <c r="W311" s="93">
        <v>0</v>
      </c>
      <c r="X311" s="93">
        <v>0.2400000000008731</v>
      </c>
      <c r="Y311" s="93">
        <v>0.2400000000008731</v>
      </c>
      <c r="Z311" s="93">
        <v>0.23999999999869032</v>
      </c>
      <c r="AA311" s="93">
        <v>0.12000000000043655</v>
      </c>
      <c r="AB311" s="93">
        <v>0.12000000000043655</v>
      </c>
      <c r="AC311" s="136">
        <f>SUM(E311:AB311)</f>
        <v>4.3200000000004355</v>
      </c>
    </row>
    <row r="312" spans="1:30" s="32" customFormat="1" ht="11.25" customHeight="1">
      <c r="A312" s="1321"/>
      <c r="B312" s="1318"/>
      <c r="C312" s="11" t="s">
        <v>8</v>
      </c>
      <c r="D312" s="8" t="s">
        <v>463</v>
      </c>
      <c r="E312" s="1180">
        <v>27</v>
      </c>
      <c r="F312" s="1134">
        <v>26</v>
      </c>
      <c r="G312" s="1134">
        <v>26</v>
      </c>
      <c r="H312" s="473">
        <v>28</v>
      </c>
      <c r="I312" s="1134">
        <v>29</v>
      </c>
      <c r="J312" s="1134">
        <v>27</v>
      </c>
      <c r="K312" s="1134">
        <v>26</v>
      </c>
      <c r="L312" s="1134">
        <v>31</v>
      </c>
      <c r="M312" s="1134">
        <v>42</v>
      </c>
      <c r="N312" s="473">
        <v>30</v>
      </c>
      <c r="O312" s="1134">
        <v>42</v>
      </c>
      <c r="P312" s="1134">
        <v>35</v>
      </c>
      <c r="Q312" s="1134">
        <v>36</v>
      </c>
      <c r="R312" s="1134">
        <v>41</v>
      </c>
      <c r="S312" s="1134">
        <v>30</v>
      </c>
      <c r="T312" s="1134">
        <v>38</v>
      </c>
      <c r="U312" s="1134">
        <v>32</v>
      </c>
      <c r="V312" s="473">
        <v>35</v>
      </c>
      <c r="W312" s="1134">
        <v>30</v>
      </c>
      <c r="X312" s="1134">
        <v>31</v>
      </c>
      <c r="Y312" s="1134">
        <v>29</v>
      </c>
      <c r="Z312" s="1134">
        <v>26</v>
      </c>
      <c r="AA312" s="1134">
        <v>28</v>
      </c>
      <c r="AB312" s="1135">
        <v>21</v>
      </c>
      <c r="AC312" s="94"/>
    </row>
    <row r="313" spans="1:30" s="32" customFormat="1" ht="11.25" customHeight="1" thickBot="1">
      <c r="A313" s="1322"/>
      <c r="B313" s="1319"/>
      <c r="C313" s="48" t="s">
        <v>16</v>
      </c>
      <c r="D313" s="48"/>
      <c r="E313" s="122">
        <f t="shared" ref="E313:AB313" si="94">E311/E310</f>
        <v>2.5000000000113687</v>
      </c>
      <c r="F313" s="122">
        <f t="shared" si="94"/>
        <v>2.5000000000113687</v>
      </c>
      <c r="G313" s="122">
        <f t="shared" si="94"/>
        <v>0.49999999999204198</v>
      </c>
      <c r="H313" s="471">
        <f t="shared" si="94"/>
        <v>0.50000000000227374</v>
      </c>
      <c r="I313" s="122">
        <f t="shared" si="94"/>
        <v>0.50000000000227374</v>
      </c>
      <c r="J313" s="122">
        <f t="shared" si="94"/>
        <v>0.41666666666777197</v>
      </c>
      <c r="K313" s="122">
        <f t="shared" si="94"/>
        <v>0.76923076922727118</v>
      </c>
      <c r="L313" s="122">
        <f t="shared" si="94"/>
        <v>0.62500000000195388</v>
      </c>
      <c r="M313" s="122">
        <f t="shared" si="94"/>
        <v>0.55555555555738012</v>
      </c>
      <c r="N313" s="471">
        <f t="shared" si="94"/>
        <v>0.49999999999317879</v>
      </c>
      <c r="O313" s="122">
        <f t="shared" si="94"/>
        <v>0.55555555555667835</v>
      </c>
      <c r="P313" s="122">
        <f t="shared" si="94"/>
        <v>0.76923076923426725</v>
      </c>
      <c r="Q313" s="122">
        <f t="shared" si="94"/>
        <v>0.71428571428130594</v>
      </c>
      <c r="R313" s="122">
        <f t="shared" si="94"/>
        <v>0.95238095238528331</v>
      </c>
      <c r="S313" s="122">
        <f t="shared" si="94"/>
        <v>0.49999999999715783</v>
      </c>
      <c r="T313" s="122">
        <f t="shared" si="94"/>
        <v>0.38461538461646094</v>
      </c>
      <c r="U313" s="122">
        <f t="shared" si="94"/>
        <v>0.35714285714448124</v>
      </c>
      <c r="V313" s="471">
        <f t="shared" si="94"/>
        <v>0.71428571428130594</v>
      </c>
      <c r="W313" s="122">
        <f t="shared" si="94"/>
        <v>0</v>
      </c>
      <c r="X313" s="122">
        <f t="shared" si="94"/>
        <v>0.76923076923292188</v>
      </c>
      <c r="Y313" s="122">
        <f t="shared" si="94"/>
        <v>0.9090909090950432</v>
      </c>
      <c r="Z313" s="122">
        <f t="shared" si="94"/>
        <v>0.83333333332796478</v>
      </c>
      <c r="AA313" s="122">
        <f t="shared" si="94"/>
        <v>0.50000000000227374</v>
      </c>
      <c r="AB313" s="122">
        <f t="shared" si="94"/>
        <v>0.55555555555667835</v>
      </c>
      <c r="AC313" s="134">
        <f>AC311/AC310</f>
        <v>0.62500000000003919</v>
      </c>
    </row>
    <row r="314" spans="1:30" s="5" customFormat="1" ht="11.25">
      <c r="A314" s="1320" t="s">
        <v>110</v>
      </c>
      <c r="B314" s="1317" t="s">
        <v>593</v>
      </c>
      <c r="C314" s="10" t="s">
        <v>481</v>
      </c>
      <c r="D314" s="10" t="s">
        <v>503</v>
      </c>
      <c r="E314" s="121">
        <v>0.14399999999877763</v>
      </c>
      <c r="F314" s="121">
        <v>0.14400000000096042</v>
      </c>
      <c r="G314" s="121">
        <v>0.19199999999982537</v>
      </c>
      <c r="H314" s="470">
        <v>0.19199999999982537</v>
      </c>
      <c r="I314" s="121">
        <v>0.21600000000034925</v>
      </c>
      <c r="J314" s="121">
        <v>0.3120000000002619</v>
      </c>
      <c r="K314" s="121">
        <v>0.3120000000002619</v>
      </c>
      <c r="L314" s="121">
        <v>0.40800000000017461</v>
      </c>
      <c r="M314" s="121">
        <v>0.28799999999973808</v>
      </c>
      <c r="N314" s="470">
        <v>0.16799999999930151</v>
      </c>
      <c r="O314" s="121">
        <v>0.16799999999930151</v>
      </c>
      <c r="P314" s="121">
        <v>0.21600000000034925</v>
      </c>
      <c r="Q314" s="121">
        <v>0.2400000000008731</v>
      </c>
      <c r="R314" s="121">
        <v>0.28799999999973808</v>
      </c>
      <c r="S314" s="121">
        <v>0.21600000000034925</v>
      </c>
      <c r="T314" s="121">
        <v>0.19199999999982537</v>
      </c>
      <c r="U314" s="121">
        <v>0.19199999999982537</v>
      </c>
      <c r="V314" s="470">
        <v>0.19199999999982537</v>
      </c>
      <c r="W314" s="121">
        <v>0.21600000000034925</v>
      </c>
      <c r="X314" s="121">
        <v>0.21600000000034925</v>
      </c>
      <c r="Y314" s="121">
        <v>0.23999999999869032</v>
      </c>
      <c r="Z314" s="121">
        <v>0.28799999999973808</v>
      </c>
      <c r="AA314" s="121">
        <v>0.3120000000002619</v>
      </c>
      <c r="AB314" s="121">
        <v>0.28799999999973808</v>
      </c>
      <c r="AC314" s="136">
        <f>SUM(E314:AB314)</f>
        <v>5.6399999999986914</v>
      </c>
    </row>
    <row r="315" spans="1:30" s="5" customFormat="1" ht="11.25">
      <c r="A315" s="1321"/>
      <c r="B315" s="1318"/>
      <c r="C315" s="11" t="s">
        <v>482</v>
      </c>
      <c r="D315" s="11" t="s">
        <v>503</v>
      </c>
      <c r="E315" s="122">
        <v>4.7999999999956341E-2</v>
      </c>
      <c r="F315" s="122">
        <v>2.3999999999978171E-2</v>
      </c>
      <c r="G315" s="122">
        <v>4.7999999999956341E-2</v>
      </c>
      <c r="H315" s="471">
        <v>4.7999999999956341E-2</v>
      </c>
      <c r="I315" s="122">
        <v>7.1999999999934519E-2</v>
      </c>
      <c r="J315" s="122">
        <v>7.1999999999934519E-2</v>
      </c>
      <c r="K315" s="122">
        <v>7.1999999999934519E-2</v>
      </c>
      <c r="L315" s="122">
        <v>9.6000000000458385E-2</v>
      </c>
      <c r="M315" s="122">
        <v>7.1999999999934519E-2</v>
      </c>
      <c r="N315" s="471">
        <v>4.7999999999956341E-2</v>
      </c>
      <c r="O315" s="122">
        <v>2.3999999999978171E-2</v>
      </c>
      <c r="P315" s="122">
        <v>4.7999999999956341E-2</v>
      </c>
      <c r="Q315" s="122">
        <v>4.7999999999956341E-2</v>
      </c>
      <c r="R315" s="122">
        <v>7.1999999999934519E-2</v>
      </c>
      <c r="S315" s="122">
        <v>7.1999999999934519E-2</v>
      </c>
      <c r="T315" s="122">
        <v>2.3999999999978171E-2</v>
      </c>
      <c r="U315" s="122">
        <v>4.7999999999956341E-2</v>
      </c>
      <c r="V315" s="471">
        <v>4.7999999999956341E-2</v>
      </c>
      <c r="W315" s="122">
        <v>4.7999999999956341E-2</v>
      </c>
      <c r="X315" s="122">
        <v>4.8000000000502037E-2</v>
      </c>
      <c r="Y315" s="122">
        <v>7.1999999999934519E-2</v>
      </c>
      <c r="Z315" s="122">
        <v>7.1999999999934519E-2</v>
      </c>
      <c r="AA315" s="122">
        <v>7.1999999999934519E-2</v>
      </c>
      <c r="AB315" s="122">
        <v>0.05</v>
      </c>
      <c r="AC315" s="136">
        <f>SUM(E315:AB315)</f>
        <v>1.3459999999999128</v>
      </c>
    </row>
    <row r="316" spans="1:30" s="5" customFormat="1" ht="12">
      <c r="A316" s="1321"/>
      <c r="B316" s="1318"/>
      <c r="C316" s="11" t="s">
        <v>8</v>
      </c>
      <c r="D316" s="8" t="s">
        <v>463</v>
      </c>
      <c r="E316" s="1180">
        <v>23</v>
      </c>
      <c r="F316" s="1139">
        <v>16</v>
      </c>
      <c r="G316" s="1139">
        <v>15</v>
      </c>
      <c r="H316" s="473">
        <v>29</v>
      </c>
      <c r="I316" s="1139">
        <v>30</v>
      </c>
      <c r="J316" s="1139">
        <v>28</v>
      </c>
      <c r="K316" s="1139">
        <v>29</v>
      </c>
      <c r="L316" s="1139">
        <v>29</v>
      </c>
      <c r="M316" s="1139">
        <v>30</v>
      </c>
      <c r="N316" s="473">
        <v>25</v>
      </c>
      <c r="O316" s="1139">
        <v>27</v>
      </c>
      <c r="P316" s="1139">
        <v>26</v>
      </c>
      <c r="Q316" s="1139">
        <v>20</v>
      </c>
      <c r="R316" s="1139">
        <v>18</v>
      </c>
      <c r="S316" s="1139">
        <v>18</v>
      </c>
      <c r="T316" s="1139">
        <v>20</v>
      </c>
      <c r="U316" s="1139">
        <v>23</v>
      </c>
      <c r="V316" s="473">
        <v>24</v>
      </c>
      <c r="W316" s="1139">
        <v>25</v>
      </c>
      <c r="X316" s="1139">
        <v>24</v>
      </c>
      <c r="Y316" s="1139">
        <v>24</v>
      </c>
      <c r="Z316" s="1139">
        <v>35</v>
      </c>
      <c r="AA316" s="1139">
        <v>30</v>
      </c>
      <c r="AB316" s="1140">
        <v>34</v>
      </c>
      <c r="AC316" s="94"/>
      <c r="AD316" s="89"/>
    </row>
    <row r="317" spans="1:30" s="5" customFormat="1" ht="11.25" customHeight="1" thickBot="1">
      <c r="A317" s="1322"/>
      <c r="B317" s="1319"/>
      <c r="C317" s="48" t="s">
        <v>16</v>
      </c>
      <c r="D317" s="48"/>
      <c r="E317" s="122">
        <f t="shared" ref="E317:AB317" si="95">E315/E314</f>
        <v>0.33333333333585968</v>
      </c>
      <c r="F317" s="122">
        <f t="shared" si="95"/>
        <v>0.16666666666540347</v>
      </c>
      <c r="G317" s="122">
        <f t="shared" si="95"/>
        <v>0.25</v>
      </c>
      <c r="H317" s="471">
        <f t="shared" si="95"/>
        <v>0.25</v>
      </c>
      <c r="I317" s="122">
        <f t="shared" si="95"/>
        <v>0.33333333333249121</v>
      </c>
      <c r="J317" s="122">
        <f t="shared" si="95"/>
        <v>0.23076923076882719</v>
      </c>
      <c r="K317" s="122">
        <f t="shared" si="95"/>
        <v>0.23076923076882719</v>
      </c>
      <c r="L317" s="122">
        <f t="shared" si="95"/>
        <v>0.23529411764808161</v>
      </c>
      <c r="M317" s="122">
        <f t="shared" si="95"/>
        <v>0.25</v>
      </c>
      <c r="N317" s="471">
        <f t="shared" si="95"/>
        <v>0.28571428571521373</v>
      </c>
      <c r="O317" s="122">
        <f t="shared" si="95"/>
        <v>0.14285714285760687</v>
      </c>
      <c r="P317" s="122">
        <f t="shared" si="95"/>
        <v>0.2222222222216608</v>
      </c>
      <c r="Q317" s="122">
        <f t="shared" si="95"/>
        <v>0.19999999999909052</v>
      </c>
      <c r="R317" s="122">
        <f t="shared" si="95"/>
        <v>0.25</v>
      </c>
      <c r="S317" s="122">
        <f t="shared" si="95"/>
        <v>0.33333333333249121</v>
      </c>
      <c r="T317" s="122">
        <f t="shared" si="95"/>
        <v>0.125</v>
      </c>
      <c r="U317" s="122">
        <f t="shared" si="95"/>
        <v>0.25</v>
      </c>
      <c r="V317" s="471">
        <f t="shared" si="95"/>
        <v>0.25</v>
      </c>
      <c r="W317" s="122">
        <f t="shared" si="95"/>
        <v>0.2222222222216608</v>
      </c>
      <c r="X317" s="122">
        <f t="shared" si="95"/>
        <v>0.22222222222418717</v>
      </c>
      <c r="Y317" s="122">
        <f t="shared" si="95"/>
        <v>0.30000000000136429</v>
      </c>
      <c r="Z317" s="122">
        <f t="shared" si="95"/>
        <v>0.25</v>
      </c>
      <c r="AA317" s="122">
        <f t="shared" si="95"/>
        <v>0.23076923076882719</v>
      </c>
      <c r="AB317" s="122">
        <f t="shared" si="95"/>
        <v>0.17361111111126901</v>
      </c>
      <c r="AC317" s="134">
        <f>AC315/AC314</f>
        <v>0.23865248226954347</v>
      </c>
    </row>
    <row r="318" spans="1:30" s="5" customFormat="1" ht="11.25">
      <c r="A318" s="1320" t="s">
        <v>118</v>
      </c>
      <c r="B318" s="1317" t="s">
        <v>594</v>
      </c>
      <c r="C318" s="10" t="s">
        <v>481</v>
      </c>
      <c r="D318" s="10" t="s">
        <v>503</v>
      </c>
      <c r="E318" s="121">
        <v>0.16799999999930151</v>
      </c>
      <c r="F318" s="121">
        <v>0.19199999999982537</v>
      </c>
      <c r="G318" s="121">
        <v>0.2400000000008731</v>
      </c>
      <c r="H318" s="470">
        <v>0.21600000000034925</v>
      </c>
      <c r="I318" s="121">
        <v>0.28800000000192083</v>
      </c>
      <c r="J318" s="121">
        <v>0.23999999999650753</v>
      </c>
      <c r="K318" s="121">
        <v>0.3840000000040163</v>
      </c>
      <c r="L318" s="121">
        <v>0.40799999999580905</v>
      </c>
      <c r="M318" s="121">
        <v>0.33600000000296859</v>
      </c>
      <c r="N318" s="470">
        <v>0.19199999999982537</v>
      </c>
      <c r="O318" s="121">
        <v>0.21600000000034925</v>
      </c>
      <c r="P318" s="121">
        <v>0.28799999999755527</v>
      </c>
      <c r="Q318" s="121">
        <v>0.28800000000192083</v>
      </c>
      <c r="R318" s="121">
        <v>0.43200000000069849</v>
      </c>
      <c r="S318" s="121">
        <v>0.40800000000017461</v>
      </c>
      <c r="T318" s="121">
        <v>0.33599999999860303</v>
      </c>
      <c r="U318" s="121">
        <v>0.33599999999860303</v>
      </c>
      <c r="V318" s="470">
        <v>0.33600000000296859</v>
      </c>
      <c r="W318" s="121">
        <v>0.38399999999965073</v>
      </c>
      <c r="X318" s="121">
        <v>0.38399999999965073</v>
      </c>
      <c r="Y318" s="121">
        <v>0.40800000000017461</v>
      </c>
      <c r="Z318" s="121">
        <v>0.45599999999685675</v>
      </c>
      <c r="AA318" s="121">
        <v>0.36000000000349247</v>
      </c>
      <c r="AB318" s="121">
        <v>0.33599999999860303</v>
      </c>
      <c r="AC318" s="136">
        <f>SUM(E318:AB318)</f>
        <v>7.6320000000006987</v>
      </c>
    </row>
    <row r="319" spans="1:30" s="5" customFormat="1" ht="11.25">
      <c r="A319" s="1321"/>
      <c r="B319" s="1318"/>
      <c r="C319" s="11" t="s">
        <v>482</v>
      </c>
      <c r="D319" s="11" t="s">
        <v>503</v>
      </c>
      <c r="E319" s="122">
        <v>4.8000000001047739E-2</v>
      </c>
      <c r="F319" s="122">
        <v>7.1999999999388817E-2</v>
      </c>
      <c r="G319" s="122">
        <v>0.12000000000043655</v>
      </c>
      <c r="H319" s="474">
        <v>9.5999999999912683E-2</v>
      </c>
      <c r="I319" s="122">
        <v>4.7999999999956341E-2</v>
      </c>
      <c r="J319" s="122">
        <v>0.14399999999986904</v>
      </c>
      <c r="K319" s="122">
        <v>0.12000000000043655</v>
      </c>
      <c r="L319" s="122">
        <v>0.11999999999934516</v>
      </c>
      <c r="M319" s="122">
        <v>7.2000000000480208E-2</v>
      </c>
      <c r="N319" s="474">
        <v>7.1999999999388817E-2</v>
      </c>
      <c r="O319" s="122">
        <v>4.7999999999956341E-2</v>
      </c>
      <c r="P319" s="122">
        <v>9.5999999999912683E-2</v>
      </c>
      <c r="Q319" s="122">
        <v>4.7999999999956341E-2</v>
      </c>
      <c r="R319" s="122">
        <v>0.12000000000043655</v>
      </c>
      <c r="S319" s="122">
        <v>9.5999999999912683E-2</v>
      </c>
      <c r="T319" s="122">
        <v>7.2000000000480208E-2</v>
      </c>
      <c r="U319" s="122">
        <v>9.5999999999912683E-2</v>
      </c>
      <c r="V319" s="474">
        <v>9.5999999999912683E-2</v>
      </c>
      <c r="W319" s="122">
        <v>9.5999999999912683E-2</v>
      </c>
      <c r="X319" s="122">
        <v>9.5999999999912683E-2</v>
      </c>
      <c r="Y319" s="122">
        <v>9.5999999999912683E-2</v>
      </c>
      <c r="Z319" s="122">
        <v>0.12000000000043655</v>
      </c>
      <c r="AA319" s="122">
        <v>9.5999999999912683E-2</v>
      </c>
      <c r="AB319" s="122">
        <v>9.5999999999912683E-2</v>
      </c>
      <c r="AC319" s="136">
        <f>SUM(E319:AB319)</f>
        <v>2.1840000000007413</v>
      </c>
    </row>
    <row r="320" spans="1:30" s="5" customFormat="1" ht="12">
      <c r="A320" s="1321"/>
      <c r="B320" s="1318"/>
      <c r="C320" s="11" t="s">
        <v>8</v>
      </c>
      <c r="D320" s="8" t="s">
        <v>463</v>
      </c>
      <c r="E320" s="1180">
        <v>27</v>
      </c>
      <c r="F320" s="1141">
        <v>26</v>
      </c>
      <c r="G320" s="1141">
        <v>24</v>
      </c>
      <c r="H320" s="473">
        <v>26</v>
      </c>
      <c r="I320" s="1141">
        <v>25</v>
      </c>
      <c r="J320" s="1141">
        <v>30</v>
      </c>
      <c r="K320" s="1141">
        <v>35</v>
      </c>
      <c r="L320" s="1141">
        <v>34</v>
      </c>
      <c r="M320" s="1141">
        <v>36</v>
      </c>
      <c r="N320" s="473">
        <v>32</v>
      </c>
      <c r="O320" s="1141">
        <v>33</v>
      </c>
      <c r="P320" s="1141">
        <v>33</v>
      </c>
      <c r="Q320" s="1141">
        <v>30</v>
      </c>
      <c r="R320" s="1141">
        <v>31</v>
      </c>
      <c r="S320" s="1141">
        <v>33</v>
      </c>
      <c r="T320" s="1141">
        <v>38</v>
      </c>
      <c r="U320" s="1141">
        <v>37</v>
      </c>
      <c r="V320" s="473">
        <v>41</v>
      </c>
      <c r="W320" s="1141">
        <v>41</v>
      </c>
      <c r="X320" s="1141">
        <v>42</v>
      </c>
      <c r="Y320" s="1141">
        <v>40</v>
      </c>
      <c r="Z320" s="1141">
        <v>38</v>
      </c>
      <c r="AA320" s="1141">
        <v>35</v>
      </c>
      <c r="AB320" s="1142">
        <v>30</v>
      </c>
      <c r="AC320" s="94"/>
    </row>
    <row r="321" spans="1:30" s="5" customFormat="1" ht="12" thickBot="1">
      <c r="A321" s="1322"/>
      <c r="B321" s="1319"/>
      <c r="C321" s="48" t="s">
        <v>16</v>
      </c>
      <c r="D321" s="48"/>
      <c r="E321" s="122">
        <f t="shared" ref="E321:AB321" si="96">E319/E318</f>
        <v>0.28571428572171015</v>
      </c>
      <c r="F321" s="122">
        <f t="shared" si="96"/>
        <v>0.37499999999715783</v>
      </c>
      <c r="G321" s="122">
        <f t="shared" si="96"/>
        <v>0.5</v>
      </c>
      <c r="H321" s="471">
        <f t="shared" si="96"/>
        <v>0.4444444444433216</v>
      </c>
      <c r="I321" s="122">
        <f t="shared" si="96"/>
        <v>0.16666666666540347</v>
      </c>
      <c r="J321" s="122">
        <f t="shared" si="96"/>
        <v>0.60000000000818554</v>
      </c>
      <c r="K321" s="122">
        <f t="shared" si="96"/>
        <v>0.31249999999786837</v>
      </c>
      <c r="L321" s="122">
        <f t="shared" si="96"/>
        <v>0.29411764706023968</v>
      </c>
      <c r="M321" s="122">
        <f t="shared" si="96"/>
        <v>0.21428571428525023</v>
      </c>
      <c r="N321" s="471">
        <f t="shared" si="96"/>
        <v>0.37499999999715783</v>
      </c>
      <c r="O321" s="122">
        <f t="shared" si="96"/>
        <v>0.2222222222216608</v>
      </c>
      <c r="P321" s="122">
        <f t="shared" si="96"/>
        <v>0.33333333333585968</v>
      </c>
      <c r="Q321" s="122">
        <f t="shared" si="96"/>
        <v>0.16666666666540347</v>
      </c>
      <c r="R321" s="122">
        <f t="shared" si="96"/>
        <v>0.27777777777833917</v>
      </c>
      <c r="S321" s="122">
        <f t="shared" si="96"/>
        <v>0.2352941176467441</v>
      </c>
      <c r="T321" s="122">
        <f t="shared" si="96"/>
        <v>0.21428571428803439</v>
      </c>
      <c r="U321" s="122">
        <f t="shared" si="96"/>
        <v>0.28571428571521373</v>
      </c>
      <c r="V321" s="471">
        <f t="shared" si="96"/>
        <v>0.28571428571150154</v>
      </c>
      <c r="W321" s="122">
        <f t="shared" si="96"/>
        <v>0.25</v>
      </c>
      <c r="X321" s="122">
        <f t="shared" si="96"/>
        <v>0.25</v>
      </c>
      <c r="Y321" s="122">
        <f t="shared" si="96"/>
        <v>0.2352941176467441</v>
      </c>
      <c r="Z321" s="122">
        <f t="shared" si="96"/>
        <v>0.26315789473961343</v>
      </c>
      <c r="AA321" s="122">
        <f t="shared" si="96"/>
        <v>0.26666666666383709</v>
      </c>
      <c r="AB321" s="122">
        <f t="shared" si="96"/>
        <v>0.28571428571521373</v>
      </c>
      <c r="AC321" s="134">
        <f>AC319/AC318</f>
        <v>0.28616352201264955</v>
      </c>
    </row>
    <row r="322" spans="1:30" s="5" customFormat="1" ht="11.25">
      <c r="A322" s="1320" t="s">
        <v>111</v>
      </c>
      <c r="B322" s="1314" t="s">
        <v>595</v>
      </c>
      <c r="C322" s="10" t="s">
        <v>481</v>
      </c>
      <c r="D322" s="10" t="s">
        <v>503</v>
      </c>
      <c r="E322" s="121">
        <v>0</v>
      </c>
      <c r="F322" s="121">
        <v>1.2000000000261935E-2</v>
      </c>
      <c r="G322" s="121">
        <v>2.400000000052387E-2</v>
      </c>
      <c r="H322" s="470">
        <v>1.2000000000261935E-2</v>
      </c>
      <c r="I322" s="121">
        <v>1.2000000000261935E-2</v>
      </c>
      <c r="J322" s="121">
        <v>1.2000000000261935E-2</v>
      </c>
      <c r="K322" s="121">
        <v>2.400000000052387E-2</v>
      </c>
      <c r="L322" s="121">
        <v>7.1999999999388817E-2</v>
      </c>
      <c r="M322" s="121">
        <v>8.3999999999650757E-2</v>
      </c>
      <c r="N322" s="470">
        <v>4.7999999998864951E-2</v>
      </c>
      <c r="O322" s="121">
        <v>6.0000000001309672E-2</v>
      </c>
      <c r="P322" s="121">
        <v>8.3999999999650757E-2</v>
      </c>
      <c r="Q322" s="121">
        <v>8.3999999999650757E-2</v>
      </c>
      <c r="R322" s="121">
        <v>0.13200000000069848</v>
      </c>
      <c r="S322" s="121">
        <v>0.12000000000043655</v>
      </c>
      <c r="T322" s="121">
        <v>7.1999999999388817E-2</v>
      </c>
      <c r="U322" s="121">
        <v>7.1999999999388817E-2</v>
      </c>
      <c r="V322" s="470">
        <v>8.3999999999650757E-2</v>
      </c>
      <c r="W322" s="121">
        <v>4.8000000001047739E-2</v>
      </c>
      <c r="X322" s="121">
        <v>5.9999999999126884E-2</v>
      </c>
      <c r="Y322" s="121">
        <v>6.0000000001309672E-2</v>
      </c>
      <c r="Z322" s="121">
        <v>3.5999999998603018E-2</v>
      </c>
      <c r="AA322" s="121">
        <v>2.400000000052387E-2</v>
      </c>
      <c r="AB322" s="121">
        <v>1.2000000000261935E-2</v>
      </c>
      <c r="AC322" s="136">
        <f>SUM(E322:AB322)</f>
        <v>1.2480000000010476</v>
      </c>
    </row>
    <row r="323" spans="1:30" s="5" customFormat="1" ht="11.25">
      <c r="A323" s="1321"/>
      <c r="B323" s="1315"/>
      <c r="C323" s="11" t="s">
        <v>482</v>
      </c>
      <c r="D323" s="11" t="s">
        <v>503</v>
      </c>
      <c r="E323" s="122">
        <v>0</v>
      </c>
      <c r="F323" s="122">
        <v>1.1999999999989085E-2</v>
      </c>
      <c r="G323" s="122">
        <v>1.1999999999989085E-2</v>
      </c>
      <c r="H323" s="471">
        <v>1.2000000000261935E-2</v>
      </c>
      <c r="I323" s="122">
        <v>1.1999999999989085E-2</v>
      </c>
      <c r="J323" s="122">
        <v>1.1999999999989085E-2</v>
      </c>
      <c r="K323" s="122">
        <v>1.1999999999989085E-2</v>
      </c>
      <c r="L323" s="122">
        <v>3.599999999996726E-2</v>
      </c>
      <c r="M323" s="122">
        <v>4.7999999999956341E-2</v>
      </c>
      <c r="N323" s="471">
        <v>2.3999999999978171E-2</v>
      </c>
      <c r="O323" s="122">
        <v>2.3999999999978171E-2</v>
      </c>
      <c r="P323" s="122">
        <v>4.7999999999956341E-2</v>
      </c>
      <c r="Q323" s="122">
        <v>3.599999999996726E-2</v>
      </c>
      <c r="R323" s="122">
        <v>7.2000000000207356E-2</v>
      </c>
      <c r="S323" s="122">
        <v>5.999999999994543E-2</v>
      </c>
      <c r="T323" s="122">
        <v>3.599999999996726E-2</v>
      </c>
      <c r="U323" s="122">
        <v>3.599999999996726E-2</v>
      </c>
      <c r="V323" s="471">
        <v>4.7999999999956341E-2</v>
      </c>
      <c r="W323" s="122">
        <v>1.1999999999989085E-2</v>
      </c>
      <c r="X323" s="122">
        <v>1.1999999999989085E-2</v>
      </c>
      <c r="Y323" s="122">
        <v>1.1999999999989085E-2</v>
      </c>
      <c r="Z323" s="122">
        <v>1.1999999999989085E-2</v>
      </c>
      <c r="AA323" s="122">
        <v>1.1999999999989085E-2</v>
      </c>
      <c r="AB323" s="122">
        <v>1.1999999999989085E-2</v>
      </c>
      <c r="AC323" s="136">
        <f>SUM(E323:AB323)</f>
        <v>0.61199999999998944</v>
      </c>
    </row>
    <row r="324" spans="1:30" s="5" customFormat="1" ht="12">
      <c r="A324" s="1321"/>
      <c r="B324" s="1315"/>
      <c r="C324" s="11" t="s">
        <v>8</v>
      </c>
      <c r="D324" s="8" t="s">
        <v>463</v>
      </c>
      <c r="E324" s="1180">
        <v>2</v>
      </c>
      <c r="F324" s="1143">
        <v>2</v>
      </c>
      <c r="G324" s="1143">
        <v>2</v>
      </c>
      <c r="H324" s="473">
        <v>3</v>
      </c>
      <c r="I324" s="1143">
        <v>2</v>
      </c>
      <c r="J324" s="1143">
        <v>3</v>
      </c>
      <c r="K324" s="1143">
        <v>3</v>
      </c>
      <c r="L324" s="1143">
        <v>7</v>
      </c>
      <c r="M324" s="1143">
        <v>9</v>
      </c>
      <c r="N324" s="473">
        <v>8</v>
      </c>
      <c r="O324" s="1143">
        <v>10</v>
      </c>
      <c r="P324" s="1143">
        <v>11</v>
      </c>
      <c r="Q324" s="1143">
        <v>11</v>
      </c>
      <c r="R324" s="1143">
        <v>12</v>
      </c>
      <c r="S324" s="1143">
        <v>11</v>
      </c>
      <c r="T324" s="1143">
        <v>11</v>
      </c>
      <c r="U324" s="1143">
        <v>10</v>
      </c>
      <c r="V324" s="473">
        <v>7</v>
      </c>
      <c r="W324" s="1143">
        <v>6</v>
      </c>
      <c r="X324" s="1143">
        <v>6</v>
      </c>
      <c r="Y324" s="1143">
        <v>6</v>
      </c>
      <c r="Z324" s="1143">
        <v>2</v>
      </c>
      <c r="AA324" s="1143">
        <v>2</v>
      </c>
      <c r="AB324" s="1144">
        <v>2</v>
      </c>
      <c r="AC324" s="94"/>
      <c r="AD324" s="89"/>
    </row>
    <row r="325" spans="1:30" s="5" customFormat="1" ht="12" thickBot="1">
      <c r="A325" s="1322"/>
      <c r="B325" s="1316"/>
      <c r="C325" s="48" t="s">
        <v>16</v>
      </c>
      <c r="D325" s="48"/>
      <c r="E325" s="122" t="e">
        <f t="shared" ref="E325:AB325" si="97">E323/E322</f>
        <v>#DIV/0!</v>
      </c>
      <c r="F325" s="122">
        <f t="shared" si="97"/>
        <v>0.99999999997726252</v>
      </c>
      <c r="G325" s="122">
        <f t="shared" si="97"/>
        <v>0.49999999998863126</v>
      </c>
      <c r="H325" s="471">
        <f t="shared" si="97"/>
        <v>1</v>
      </c>
      <c r="I325" s="122">
        <f t="shared" si="97"/>
        <v>0.99999999997726252</v>
      </c>
      <c r="J325" s="122">
        <f t="shared" si="97"/>
        <v>0.99999999997726252</v>
      </c>
      <c r="K325" s="122">
        <f t="shared" si="97"/>
        <v>0.49999999998863126</v>
      </c>
      <c r="L325" s="122">
        <f t="shared" si="97"/>
        <v>0.50000000000378964</v>
      </c>
      <c r="M325" s="122">
        <f t="shared" si="97"/>
        <v>0.57142857143042747</v>
      </c>
      <c r="N325" s="471">
        <f t="shared" si="97"/>
        <v>0.50000000001136868</v>
      </c>
      <c r="O325" s="122">
        <f t="shared" si="97"/>
        <v>0.39999999999090502</v>
      </c>
      <c r="P325" s="122">
        <f t="shared" si="97"/>
        <v>0.57142857143042747</v>
      </c>
      <c r="Q325" s="122">
        <f t="shared" si="97"/>
        <v>0.42857142857282066</v>
      </c>
      <c r="R325" s="122">
        <f t="shared" si="97"/>
        <v>0.54545454545323002</v>
      </c>
      <c r="S325" s="122">
        <f t="shared" si="97"/>
        <v>0.49999999999772632</v>
      </c>
      <c r="T325" s="122">
        <f t="shared" si="97"/>
        <v>0.50000000000378964</v>
      </c>
      <c r="U325" s="122">
        <f t="shared" si="97"/>
        <v>0.50000000000378964</v>
      </c>
      <c r="V325" s="471">
        <f t="shared" si="97"/>
        <v>0.57142857143042747</v>
      </c>
      <c r="W325" s="122">
        <f t="shared" si="97"/>
        <v>0.24999999999431563</v>
      </c>
      <c r="X325" s="122">
        <f t="shared" si="97"/>
        <v>0.20000000000272847</v>
      </c>
      <c r="Y325" s="122">
        <f t="shared" si="97"/>
        <v>0.19999999999545251</v>
      </c>
      <c r="Z325" s="122">
        <f t="shared" si="97"/>
        <v>0.33333333334596515</v>
      </c>
      <c r="AA325" s="122">
        <f t="shared" si="97"/>
        <v>0.49999999998863126</v>
      </c>
      <c r="AB325" s="122">
        <f t="shared" si="97"/>
        <v>0.99999999997726252</v>
      </c>
      <c r="AC325" s="134">
        <f>AC323/AC322</f>
        <v>0.49038461538419525</v>
      </c>
    </row>
    <row r="326" spans="1:30" s="5" customFormat="1" ht="11.25">
      <c r="A326" s="1320" t="s">
        <v>123</v>
      </c>
      <c r="B326" s="1317" t="s">
        <v>596</v>
      </c>
      <c r="C326" s="10" t="s">
        <v>481</v>
      </c>
      <c r="D326" s="10" t="s">
        <v>503</v>
      </c>
      <c r="E326" s="121">
        <v>4.2000000000371074E-2</v>
      </c>
      <c r="F326" s="121">
        <v>4.7999999999956341E-2</v>
      </c>
      <c r="G326" s="121">
        <v>6.5999999999803549E-2</v>
      </c>
      <c r="H326" s="470">
        <v>4.7999999999956341E-2</v>
      </c>
      <c r="I326" s="121">
        <v>5.4000000000087311E-2</v>
      </c>
      <c r="J326" s="121">
        <v>7.8000000000065475E-2</v>
      </c>
      <c r="K326" s="121">
        <v>8.4000000000196445E-2</v>
      </c>
      <c r="L326" s="121">
        <v>0.17999999999956343</v>
      </c>
      <c r="M326" s="121">
        <v>0.18600000000024011</v>
      </c>
      <c r="N326" s="470">
        <v>0.11999999999989086</v>
      </c>
      <c r="O326" s="121">
        <v>0.11999999999989086</v>
      </c>
      <c r="P326" s="121">
        <v>0.14400000000041471</v>
      </c>
      <c r="Q326" s="121">
        <v>0.15</v>
      </c>
      <c r="R326" s="121">
        <v>0.20999999999967259</v>
      </c>
      <c r="S326" s="121">
        <v>0.13800000000028376</v>
      </c>
      <c r="T326" s="121">
        <v>6.5999999999803549E-2</v>
      </c>
      <c r="U326" s="121">
        <v>6.5999999999803549E-2</v>
      </c>
      <c r="V326" s="470">
        <v>7.1999999999934519E-2</v>
      </c>
      <c r="W326" s="121">
        <v>3.0000000000109137E-2</v>
      </c>
      <c r="X326" s="121">
        <v>3.0000000000109137E-2</v>
      </c>
      <c r="Y326" s="121">
        <v>3.6000000000240104E-2</v>
      </c>
      <c r="Z326" s="121">
        <v>5.3999999999541616E-2</v>
      </c>
      <c r="AA326" s="121">
        <v>4.8000000000502037E-2</v>
      </c>
      <c r="AB326" s="121">
        <v>4.7999999999956341E-2</v>
      </c>
      <c r="AC326" s="136">
        <f>SUM(E326:AB326)</f>
        <v>2.1180000000003925</v>
      </c>
    </row>
    <row r="327" spans="1:30" s="5" customFormat="1" ht="11.25">
      <c r="A327" s="1321"/>
      <c r="B327" s="1318"/>
      <c r="C327" s="11" t="s">
        <v>482</v>
      </c>
      <c r="D327" s="11" t="s">
        <v>503</v>
      </c>
      <c r="E327" s="122">
        <v>5.4000000000087311E-2</v>
      </c>
      <c r="F327" s="122">
        <v>5.4000000000087311E-2</v>
      </c>
      <c r="G327" s="122">
        <v>7.1999999999934519E-2</v>
      </c>
      <c r="H327" s="474">
        <v>5.9999999999672579E-2</v>
      </c>
      <c r="I327" s="122">
        <v>6.6000000000349238E-2</v>
      </c>
      <c r="J327" s="122">
        <v>8.9999999999781713E-2</v>
      </c>
      <c r="K327" s="122">
        <v>9.5999999999912683E-2</v>
      </c>
      <c r="L327" s="122">
        <v>0.14400000000041471</v>
      </c>
      <c r="M327" s="122">
        <v>0.15599999999958528</v>
      </c>
      <c r="N327" s="474">
        <v>9.0000000000327415E-2</v>
      </c>
      <c r="O327" s="122">
        <v>9.5999999999912683E-2</v>
      </c>
      <c r="P327" s="122">
        <v>0.11999999999989086</v>
      </c>
      <c r="Q327" s="122">
        <v>0.11999999999989086</v>
      </c>
      <c r="R327" s="122">
        <v>0.17399999999997817</v>
      </c>
      <c r="S327" s="122">
        <v>0.1320000000001528</v>
      </c>
      <c r="T327" s="122">
        <v>6.0000000000218275E-2</v>
      </c>
      <c r="U327" s="122">
        <v>5.9999999999672579E-2</v>
      </c>
      <c r="V327" s="474">
        <v>6.6000000000349238E-2</v>
      </c>
      <c r="W327" s="122">
        <v>6.5999999999803549E-2</v>
      </c>
      <c r="X327" s="122">
        <v>7.1999999999934519E-2</v>
      </c>
      <c r="Y327" s="122">
        <v>6.0000000000218275E-2</v>
      </c>
      <c r="Z327" s="122">
        <v>7.8000000000065475E-2</v>
      </c>
      <c r="AA327" s="122">
        <v>6.5999999999803549E-2</v>
      </c>
      <c r="AB327" s="122">
        <v>6.5999999999803549E-2</v>
      </c>
      <c r="AC327" s="136">
        <f>SUM(E327:AB327)</f>
        <v>2.1179999999998476</v>
      </c>
    </row>
    <row r="328" spans="1:30" s="5" customFormat="1" ht="11.25">
      <c r="A328" s="1321"/>
      <c r="B328" s="1318"/>
      <c r="C328" s="11" t="s">
        <v>8</v>
      </c>
      <c r="D328" s="11" t="s">
        <v>502</v>
      </c>
      <c r="E328" s="123">
        <f>E326*100</f>
        <v>4.2000000000371074</v>
      </c>
      <c r="F328" s="123">
        <f t="shared" ref="F328:AB328" si="98">F326*100</f>
        <v>4.7999999999956344</v>
      </c>
      <c r="G328" s="123">
        <f t="shared" si="98"/>
        <v>6.5999999999803549</v>
      </c>
      <c r="H328" s="473">
        <f t="shared" si="98"/>
        <v>4.7999999999956344</v>
      </c>
      <c r="I328" s="123">
        <f t="shared" si="98"/>
        <v>5.4000000000087311</v>
      </c>
      <c r="J328" s="123">
        <f t="shared" si="98"/>
        <v>7.8000000000065475</v>
      </c>
      <c r="K328" s="123">
        <f t="shared" si="98"/>
        <v>8.4000000000196451</v>
      </c>
      <c r="L328" s="123">
        <f t="shared" si="98"/>
        <v>17.999999999956344</v>
      </c>
      <c r="M328" s="123">
        <f t="shared" si="98"/>
        <v>18.600000000024011</v>
      </c>
      <c r="N328" s="473">
        <f t="shared" si="98"/>
        <v>11.999999999989086</v>
      </c>
      <c r="O328" s="123">
        <f t="shared" si="98"/>
        <v>11.999999999989086</v>
      </c>
      <c r="P328" s="123">
        <f t="shared" si="98"/>
        <v>14.400000000041471</v>
      </c>
      <c r="Q328" s="123">
        <f t="shared" si="98"/>
        <v>15</v>
      </c>
      <c r="R328" s="123">
        <f t="shared" si="98"/>
        <v>20.999999999967258</v>
      </c>
      <c r="S328" s="123">
        <f t="shared" si="98"/>
        <v>13.800000000028376</v>
      </c>
      <c r="T328" s="123">
        <f t="shared" si="98"/>
        <v>6.5999999999803549</v>
      </c>
      <c r="U328" s="123">
        <f t="shared" si="98"/>
        <v>6.5999999999803549</v>
      </c>
      <c r="V328" s="473">
        <f t="shared" si="98"/>
        <v>7.1999999999934516</v>
      </c>
      <c r="W328" s="123">
        <f t="shared" si="98"/>
        <v>3.0000000000109139</v>
      </c>
      <c r="X328" s="123">
        <f t="shared" si="98"/>
        <v>3.0000000000109139</v>
      </c>
      <c r="Y328" s="123">
        <f t="shared" si="98"/>
        <v>3.6000000000240102</v>
      </c>
      <c r="Z328" s="123">
        <f t="shared" si="98"/>
        <v>5.3999999999541615</v>
      </c>
      <c r="AA328" s="123">
        <f t="shared" si="98"/>
        <v>4.8000000000502041</v>
      </c>
      <c r="AB328" s="123">
        <f t="shared" si="98"/>
        <v>4.7999999999956344</v>
      </c>
      <c r="AC328" s="94"/>
    </row>
    <row r="329" spans="1:30" s="5" customFormat="1" ht="12" thickBot="1">
      <c r="A329" s="1322"/>
      <c r="B329" s="1319"/>
      <c r="C329" s="48" t="s">
        <v>16</v>
      </c>
      <c r="D329" s="48"/>
      <c r="E329" s="122">
        <f t="shared" ref="E329:AB329" si="99">E327/E326</f>
        <v>1.2857142857050052</v>
      </c>
      <c r="F329" s="122">
        <f t="shared" si="99"/>
        <v>1.1250000000028422</v>
      </c>
      <c r="G329" s="122">
        <f t="shared" si="99"/>
        <v>1.0909090909113459</v>
      </c>
      <c r="H329" s="471">
        <f t="shared" si="99"/>
        <v>1.2499999999943157</v>
      </c>
      <c r="I329" s="122">
        <f t="shared" si="99"/>
        <v>1.2222222222267134</v>
      </c>
      <c r="J329" s="122">
        <f t="shared" si="99"/>
        <v>1.1538461538423868</v>
      </c>
      <c r="K329" s="122">
        <f t="shared" si="99"/>
        <v>1.1428571428534307</v>
      </c>
      <c r="L329" s="122">
        <f t="shared" si="99"/>
        <v>0.80000000000424432</v>
      </c>
      <c r="M329" s="122">
        <f t="shared" si="99"/>
        <v>0.83870967741604241</v>
      </c>
      <c r="N329" s="471">
        <f t="shared" si="99"/>
        <v>0.75000000000341061</v>
      </c>
      <c r="O329" s="122">
        <f t="shared" si="99"/>
        <v>0.79999999999999993</v>
      </c>
      <c r="P329" s="122">
        <f t="shared" si="99"/>
        <v>0.83333333333017545</v>
      </c>
      <c r="Q329" s="122">
        <f t="shared" si="99"/>
        <v>0.7999999999992724</v>
      </c>
      <c r="R329" s="122">
        <f t="shared" si="99"/>
        <v>0.82857142857261645</v>
      </c>
      <c r="S329" s="122">
        <f t="shared" si="99"/>
        <v>0.95652173912957528</v>
      </c>
      <c r="T329" s="122">
        <f t="shared" si="99"/>
        <v>0.90909090909692225</v>
      </c>
      <c r="U329" s="122">
        <f t="shared" si="99"/>
        <v>0.90909090908865409</v>
      </c>
      <c r="V329" s="471">
        <f t="shared" si="99"/>
        <v>0.91666666667235086</v>
      </c>
      <c r="W329" s="122">
        <f t="shared" si="99"/>
        <v>2.1999999999854483</v>
      </c>
      <c r="X329" s="122">
        <f t="shared" si="99"/>
        <v>2.3999999999890864</v>
      </c>
      <c r="Y329" s="122">
        <f t="shared" si="99"/>
        <v>1.6666666666616139</v>
      </c>
      <c r="Z329" s="122">
        <f t="shared" si="99"/>
        <v>1.4444444444579183</v>
      </c>
      <c r="AA329" s="122">
        <f t="shared" si="99"/>
        <v>1.3749999999815261</v>
      </c>
      <c r="AB329" s="122">
        <f t="shared" si="99"/>
        <v>1.3749999999971578</v>
      </c>
      <c r="AC329" s="134">
        <f>AC327/AC326</f>
        <v>0.99999999999974276</v>
      </c>
    </row>
    <row r="330" spans="1:30" s="5" customFormat="1" ht="11.25">
      <c r="A330" s="1320" t="s">
        <v>94</v>
      </c>
      <c r="B330" s="1317" t="s">
        <v>592</v>
      </c>
      <c r="C330" s="10" t="s">
        <v>481</v>
      </c>
      <c r="D330" s="10" t="s">
        <v>503</v>
      </c>
      <c r="E330" s="121">
        <v>0</v>
      </c>
      <c r="F330" s="121">
        <v>0</v>
      </c>
      <c r="G330" s="121">
        <v>0</v>
      </c>
      <c r="H330" s="470">
        <v>0</v>
      </c>
      <c r="I330" s="121">
        <v>0</v>
      </c>
      <c r="J330" s="121">
        <v>0</v>
      </c>
      <c r="K330" s="121">
        <v>0</v>
      </c>
      <c r="L330" s="121">
        <v>0</v>
      </c>
      <c r="M330" s="121">
        <v>0</v>
      </c>
      <c r="N330" s="470">
        <v>0</v>
      </c>
      <c r="O330" s="121">
        <v>0</v>
      </c>
      <c r="P330" s="121">
        <v>0</v>
      </c>
      <c r="Q330" s="121">
        <v>0</v>
      </c>
      <c r="R330" s="121">
        <v>0</v>
      </c>
      <c r="S330" s="121">
        <v>0</v>
      </c>
      <c r="T330" s="121">
        <v>0</v>
      </c>
      <c r="U330" s="121">
        <v>0</v>
      </c>
      <c r="V330" s="470">
        <v>0</v>
      </c>
      <c r="W330" s="121">
        <v>0</v>
      </c>
      <c r="X330" s="121">
        <v>0</v>
      </c>
      <c r="Y330" s="121">
        <v>0</v>
      </c>
      <c r="Z330" s="121">
        <v>0</v>
      </c>
      <c r="AA330" s="121">
        <v>0</v>
      </c>
      <c r="AB330" s="121">
        <v>0</v>
      </c>
      <c r="AC330" s="136">
        <f>SUM(E330:AB330)</f>
        <v>0</v>
      </c>
      <c r="AD330" s="5" t="s">
        <v>469</v>
      </c>
    </row>
    <row r="331" spans="1:30" s="5" customFormat="1" ht="11.25">
      <c r="A331" s="1321"/>
      <c r="B331" s="1318"/>
      <c r="C331" s="11" t="s">
        <v>482</v>
      </c>
      <c r="D331" s="11" t="s">
        <v>503</v>
      </c>
      <c r="E331" s="122">
        <v>0</v>
      </c>
      <c r="F331" s="122">
        <v>0</v>
      </c>
      <c r="G331" s="122">
        <v>0</v>
      </c>
      <c r="H331" s="471">
        <v>0</v>
      </c>
      <c r="I331" s="122">
        <v>0</v>
      </c>
      <c r="J331" s="122">
        <v>0</v>
      </c>
      <c r="K331" s="122">
        <v>0</v>
      </c>
      <c r="L331" s="122">
        <v>0</v>
      </c>
      <c r="M331" s="122">
        <v>0</v>
      </c>
      <c r="N331" s="471">
        <v>0</v>
      </c>
      <c r="O331" s="122">
        <v>0</v>
      </c>
      <c r="P331" s="122">
        <v>0</v>
      </c>
      <c r="Q331" s="122">
        <v>0</v>
      </c>
      <c r="R331" s="122">
        <v>0</v>
      </c>
      <c r="S331" s="122">
        <v>0</v>
      </c>
      <c r="T331" s="122">
        <v>0</v>
      </c>
      <c r="U331" s="122">
        <v>0</v>
      </c>
      <c r="V331" s="471">
        <v>0</v>
      </c>
      <c r="W331" s="122">
        <v>0</v>
      </c>
      <c r="X331" s="122">
        <v>0</v>
      </c>
      <c r="Y331" s="122">
        <v>0</v>
      </c>
      <c r="Z331" s="122">
        <v>0</v>
      </c>
      <c r="AA331" s="122">
        <v>0</v>
      </c>
      <c r="AB331" s="122">
        <v>0</v>
      </c>
      <c r="AC331" s="136">
        <f>SUM(E331:AB331)</f>
        <v>0</v>
      </c>
      <c r="AD331" s="5" t="s">
        <v>469</v>
      </c>
    </row>
    <row r="332" spans="1:30" s="5" customFormat="1" ht="12">
      <c r="A332" s="1321"/>
      <c r="B332" s="1318"/>
      <c r="C332" s="11" t="s">
        <v>8</v>
      </c>
      <c r="D332" s="11" t="s">
        <v>463</v>
      </c>
      <c r="E332" s="1129">
        <v>0</v>
      </c>
      <c r="F332" s="1128">
        <v>0</v>
      </c>
      <c r="G332" s="1128">
        <v>0</v>
      </c>
      <c r="H332" s="473">
        <v>0</v>
      </c>
      <c r="I332" s="1128">
        <v>0</v>
      </c>
      <c r="J332" s="1128">
        <v>0</v>
      </c>
      <c r="K332" s="1128">
        <v>0</v>
      </c>
      <c r="L332" s="1128">
        <v>0</v>
      </c>
      <c r="M332" s="1128">
        <v>0</v>
      </c>
      <c r="N332" s="473">
        <v>0</v>
      </c>
      <c r="O332" s="1128">
        <v>0</v>
      </c>
      <c r="P332" s="1128">
        <v>0</v>
      </c>
      <c r="Q332" s="1128">
        <v>0</v>
      </c>
      <c r="R332" s="1128">
        <v>0</v>
      </c>
      <c r="S332" s="1128">
        <v>0</v>
      </c>
      <c r="T332" s="1128">
        <v>0</v>
      </c>
      <c r="U332" s="1128">
        <v>0</v>
      </c>
      <c r="V332" s="473">
        <v>0</v>
      </c>
      <c r="W332" s="1128">
        <v>0</v>
      </c>
      <c r="X332" s="1128">
        <v>0</v>
      </c>
      <c r="Y332" s="1128">
        <v>0</v>
      </c>
      <c r="Z332" s="1128">
        <v>0</v>
      </c>
      <c r="AA332" s="1128">
        <v>0</v>
      </c>
      <c r="AB332" s="1130">
        <v>0</v>
      </c>
      <c r="AC332" s="94"/>
      <c r="AD332" s="89"/>
    </row>
    <row r="333" spans="1:30" s="5" customFormat="1" ht="12" thickBot="1">
      <c r="A333" s="1322"/>
      <c r="B333" s="1319"/>
      <c r="C333" s="48" t="s">
        <v>16</v>
      </c>
      <c r="D333" s="48"/>
      <c r="E333" s="122" t="e">
        <f t="shared" ref="E333:AB333" si="100">E331/E330</f>
        <v>#DIV/0!</v>
      </c>
      <c r="F333" s="122" t="e">
        <f t="shared" si="100"/>
        <v>#DIV/0!</v>
      </c>
      <c r="G333" s="122" t="e">
        <f t="shared" si="100"/>
        <v>#DIV/0!</v>
      </c>
      <c r="H333" s="471" t="e">
        <f t="shared" si="100"/>
        <v>#DIV/0!</v>
      </c>
      <c r="I333" s="122" t="e">
        <f t="shared" si="100"/>
        <v>#DIV/0!</v>
      </c>
      <c r="J333" s="122" t="e">
        <f t="shared" si="100"/>
        <v>#DIV/0!</v>
      </c>
      <c r="K333" s="122" t="e">
        <f t="shared" si="100"/>
        <v>#DIV/0!</v>
      </c>
      <c r="L333" s="122" t="e">
        <f t="shared" si="100"/>
        <v>#DIV/0!</v>
      </c>
      <c r="M333" s="122" t="e">
        <f t="shared" si="100"/>
        <v>#DIV/0!</v>
      </c>
      <c r="N333" s="471" t="e">
        <f t="shared" si="100"/>
        <v>#DIV/0!</v>
      </c>
      <c r="O333" s="122" t="e">
        <f t="shared" si="100"/>
        <v>#DIV/0!</v>
      </c>
      <c r="P333" s="122" t="e">
        <f t="shared" si="100"/>
        <v>#DIV/0!</v>
      </c>
      <c r="Q333" s="122" t="e">
        <f t="shared" si="100"/>
        <v>#DIV/0!</v>
      </c>
      <c r="R333" s="122" t="e">
        <f t="shared" si="100"/>
        <v>#DIV/0!</v>
      </c>
      <c r="S333" s="122" t="e">
        <f t="shared" si="100"/>
        <v>#DIV/0!</v>
      </c>
      <c r="T333" s="122" t="e">
        <f t="shared" si="100"/>
        <v>#DIV/0!</v>
      </c>
      <c r="U333" s="122" t="e">
        <f t="shared" si="100"/>
        <v>#DIV/0!</v>
      </c>
      <c r="V333" s="471" t="e">
        <f t="shared" si="100"/>
        <v>#DIV/0!</v>
      </c>
      <c r="W333" s="122" t="e">
        <f t="shared" si="100"/>
        <v>#DIV/0!</v>
      </c>
      <c r="X333" s="122" t="e">
        <f t="shared" si="100"/>
        <v>#DIV/0!</v>
      </c>
      <c r="Y333" s="122" t="e">
        <f t="shared" si="100"/>
        <v>#DIV/0!</v>
      </c>
      <c r="Z333" s="122" t="e">
        <f t="shared" si="100"/>
        <v>#DIV/0!</v>
      </c>
      <c r="AA333" s="122" t="e">
        <f t="shared" si="100"/>
        <v>#DIV/0!</v>
      </c>
      <c r="AB333" s="122" t="e">
        <f t="shared" si="100"/>
        <v>#DIV/0!</v>
      </c>
      <c r="AC333" s="134" t="e">
        <f>AC331/AC330</f>
        <v>#DIV/0!</v>
      </c>
    </row>
    <row r="334" spans="1:30" s="5" customFormat="1" ht="11.25">
      <c r="A334" s="1320" t="s">
        <v>101</v>
      </c>
      <c r="B334" s="1317" t="s">
        <v>593</v>
      </c>
      <c r="C334" s="10" t="s">
        <v>481</v>
      </c>
      <c r="D334" s="10" t="s">
        <v>503</v>
      </c>
      <c r="E334" s="121">
        <v>9.5999999999912683E-2</v>
      </c>
      <c r="F334" s="121">
        <v>9.5999999999912683E-2</v>
      </c>
      <c r="G334" s="121">
        <v>0.16800000000039289</v>
      </c>
      <c r="H334" s="470">
        <v>0.11999999999934516</v>
      </c>
      <c r="I334" s="121">
        <v>0.12000000000043655</v>
      </c>
      <c r="J334" s="121">
        <v>0.19199999999982537</v>
      </c>
      <c r="K334" s="121">
        <v>0.16800000000039289</v>
      </c>
      <c r="L334" s="121">
        <v>0.16799999999930151</v>
      </c>
      <c r="M334" s="121">
        <v>0.12000000000043655</v>
      </c>
      <c r="N334" s="470">
        <v>9.5999999999912683E-2</v>
      </c>
      <c r="O334" s="121">
        <v>9.5999999999912683E-2</v>
      </c>
      <c r="P334" s="121">
        <v>7.2000000000480208E-2</v>
      </c>
      <c r="Q334" s="121">
        <v>4.7999999999956341E-2</v>
      </c>
      <c r="R334" s="121">
        <v>4.7999999999956341E-2</v>
      </c>
      <c r="S334" s="121">
        <v>4.7999999999956341E-2</v>
      </c>
      <c r="T334" s="121">
        <v>4.7999999999956341E-2</v>
      </c>
      <c r="U334" s="121">
        <v>4.7999999999956341E-2</v>
      </c>
      <c r="V334" s="470">
        <v>2.3999999999432475E-2</v>
      </c>
      <c r="W334" s="121">
        <v>7.2000000000480208E-2</v>
      </c>
      <c r="X334" s="121">
        <v>9.5999999999912683E-2</v>
      </c>
      <c r="Y334" s="121">
        <v>7.2000000000480208E-2</v>
      </c>
      <c r="Z334" s="121">
        <v>0.16799999999930151</v>
      </c>
      <c r="AA334" s="121">
        <v>0.14399999999986904</v>
      </c>
      <c r="AB334" s="121">
        <v>0.12000000000043655</v>
      </c>
      <c r="AC334" s="136">
        <f>SUM(E334:AB334)</f>
        <v>2.447999999999956</v>
      </c>
    </row>
    <row r="335" spans="1:30" s="5" customFormat="1" ht="11.25">
      <c r="A335" s="1321"/>
      <c r="B335" s="1318"/>
      <c r="C335" s="11" t="s">
        <v>482</v>
      </c>
      <c r="D335" s="11" t="s">
        <v>503</v>
      </c>
      <c r="E335" s="122">
        <v>4.8000000000229193E-2</v>
      </c>
      <c r="F335" s="122">
        <v>4.7999999999956341E-2</v>
      </c>
      <c r="G335" s="122">
        <v>7.1999999999934519E-2</v>
      </c>
      <c r="H335" s="474">
        <v>4.7999999999956341E-2</v>
      </c>
      <c r="I335" s="122">
        <v>4.7999999999956341E-2</v>
      </c>
      <c r="J335" s="122">
        <v>7.1999999999934519E-2</v>
      </c>
      <c r="K335" s="122">
        <v>4.8000000000229193E-2</v>
      </c>
      <c r="L335" s="122">
        <v>7.1999999999934519E-2</v>
      </c>
      <c r="M335" s="122">
        <v>4.7999999999956341E-2</v>
      </c>
      <c r="N335" s="474">
        <v>2.3999999999978171E-2</v>
      </c>
      <c r="O335" s="122">
        <v>4.7999999999956341E-2</v>
      </c>
      <c r="P335" s="122">
        <v>4.7999999999956341E-2</v>
      </c>
      <c r="Q335" s="122">
        <v>2.4000000000251018E-2</v>
      </c>
      <c r="R335" s="122">
        <v>2.3999999999978171E-2</v>
      </c>
      <c r="S335" s="122">
        <v>4.7999999999956341E-2</v>
      </c>
      <c r="T335" s="122">
        <v>2.3999999999978171E-2</v>
      </c>
      <c r="U335" s="122">
        <v>2.3999999999978171E-2</v>
      </c>
      <c r="V335" s="474">
        <v>2.3999999999978171E-2</v>
      </c>
      <c r="W335" s="122">
        <v>2.3999999999978171E-2</v>
      </c>
      <c r="X335" s="122">
        <v>4.7999999999956341E-2</v>
      </c>
      <c r="Y335" s="122">
        <v>4.7999999999956341E-2</v>
      </c>
      <c r="Z335" s="122">
        <v>4.8000000000229193E-2</v>
      </c>
      <c r="AA335" s="122">
        <v>2.3999999999978171E-2</v>
      </c>
      <c r="AB335" s="122">
        <v>2.3999999999978171E-2</v>
      </c>
      <c r="AC335" s="136">
        <f>SUM(E335:AB335)</f>
        <v>1.0080000000001743</v>
      </c>
    </row>
    <row r="336" spans="1:30" s="5" customFormat="1" ht="12">
      <c r="A336" s="1321"/>
      <c r="B336" s="1318"/>
      <c r="C336" s="11" t="s">
        <v>8</v>
      </c>
      <c r="D336" s="11" t="s">
        <v>463</v>
      </c>
      <c r="E336" s="1132">
        <v>9</v>
      </c>
      <c r="F336" s="1131">
        <v>17</v>
      </c>
      <c r="G336" s="1131">
        <v>14</v>
      </c>
      <c r="H336" s="473">
        <v>19</v>
      </c>
      <c r="I336" s="1131">
        <v>14</v>
      </c>
      <c r="J336" s="1131">
        <v>18</v>
      </c>
      <c r="K336" s="1131">
        <v>18</v>
      </c>
      <c r="L336" s="1131">
        <v>14</v>
      </c>
      <c r="M336" s="1131">
        <v>7</v>
      </c>
      <c r="N336" s="473">
        <v>14</v>
      </c>
      <c r="O336" s="1131">
        <v>7</v>
      </c>
      <c r="P336" s="1131">
        <v>4</v>
      </c>
      <c r="Q336" s="1131">
        <v>4</v>
      </c>
      <c r="R336" s="1131">
        <v>5</v>
      </c>
      <c r="S336" s="1131">
        <v>5</v>
      </c>
      <c r="T336" s="1131">
        <v>4</v>
      </c>
      <c r="U336" s="1131">
        <v>5</v>
      </c>
      <c r="V336" s="473">
        <v>4</v>
      </c>
      <c r="W336" s="1131">
        <v>5</v>
      </c>
      <c r="X336" s="1131">
        <v>11</v>
      </c>
      <c r="Y336" s="1131">
        <v>13</v>
      </c>
      <c r="Z336" s="1131">
        <v>14</v>
      </c>
      <c r="AA336" s="1131">
        <v>19</v>
      </c>
      <c r="AB336" s="1133">
        <v>15</v>
      </c>
      <c r="AC336" s="94"/>
    </row>
    <row r="337" spans="1:31" s="5" customFormat="1" ht="12" thickBot="1">
      <c r="A337" s="1322"/>
      <c r="B337" s="1319"/>
      <c r="C337" s="48" t="s">
        <v>16</v>
      </c>
      <c r="D337" s="48"/>
      <c r="E337" s="122">
        <f t="shared" ref="E337:AB337" si="101">E335/E334</f>
        <v>0.50000000000284217</v>
      </c>
      <c r="F337" s="122">
        <f t="shared" si="101"/>
        <v>0.5</v>
      </c>
      <c r="G337" s="122">
        <f t="shared" si="101"/>
        <v>0.42857142857003655</v>
      </c>
      <c r="H337" s="471">
        <f t="shared" si="101"/>
        <v>0.40000000000181901</v>
      </c>
      <c r="I337" s="122">
        <f t="shared" si="101"/>
        <v>0.39999999999818103</v>
      </c>
      <c r="J337" s="122">
        <f t="shared" si="101"/>
        <v>0.37500000000000006</v>
      </c>
      <c r="K337" s="122">
        <f t="shared" si="101"/>
        <v>0.28571428571498175</v>
      </c>
      <c r="L337" s="122">
        <f t="shared" si="101"/>
        <v>0.42857142857282066</v>
      </c>
      <c r="M337" s="122">
        <f t="shared" si="101"/>
        <v>0.39999999999818103</v>
      </c>
      <c r="N337" s="471">
        <f t="shared" si="101"/>
        <v>0.25</v>
      </c>
      <c r="O337" s="122">
        <f t="shared" si="101"/>
        <v>0.5</v>
      </c>
      <c r="P337" s="122">
        <f t="shared" si="101"/>
        <v>0.66666666666161389</v>
      </c>
      <c r="Q337" s="122">
        <f t="shared" si="101"/>
        <v>0.50000000000568434</v>
      </c>
      <c r="R337" s="122">
        <f t="shared" si="101"/>
        <v>0.5</v>
      </c>
      <c r="S337" s="122">
        <f t="shared" si="101"/>
        <v>1</v>
      </c>
      <c r="T337" s="122">
        <f t="shared" si="101"/>
        <v>0.5</v>
      </c>
      <c r="U337" s="122">
        <f t="shared" si="101"/>
        <v>0.5</v>
      </c>
      <c r="V337" s="471">
        <f t="shared" si="101"/>
        <v>1.0000000000227374</v>
      </c>
      <c r="W337" s="122">
        <f t="shared" si="101"/>
        <v>0.33333333333080695</v>
      </c>
      <c r="X337" s="122">
        <f t="shared" si="101"/>
        <v>0.5</v>
      </c>
      <c r="Y337" s="122">
        <f t="shared" si="101"/>
        <v>0.66666666666161389</v>
      </c>
      <c r="Z337" s="122">
        <f t="shared" si="101"/>
        <v>0.28571428571683788</v>
      </c>
      <c r="AA337" s="122">
        <f t="shared" si="101"/>
        <v>0.16666666666666666</v>
      </c>
      <c r="AB337" s="122">
        <f t="shared" si="101"/>
        <v>0.19999999999909052</v>
      </c>
      <c r="AC337" s="134">
        <f>AC335/AC334</f>
        <v>0.41176470588243153</v>
      </c>
    </row>
    <row r="338" spans="1:31" s="5" customFormat="1" ht="11.25">
      <c r="A338" s="1320" t="s">
        <v>99</v>
      </c>
      <c r="B338" s="1314" t="s">
        <v>598</v>
      </c>
      <c r="C338" s="10" t="s">
        <v>481</v>
      </c>
      <c r="D338" s="10" t="s">
        <v>503</v>
      </c>
      <c r="E338" s="121">
        <v>5.4000000000196446E-2</v>
      </c>
      <c r="F338" s="121">
        <v>5.759999999994761E-2</v>
      </c>
      <c r="G338" s="121">
        <v>7.1999999999934519E-2</v>
      </c>
      <c r="H338" s="470">
        <v>6.4800000000104774E-2</v>
      </c>
      <c r="I338" s="121">
        <v>7.1999999999934519E-2</v>
      </c>
      <c r="J338" s="121">
        <v>7.1999999999934519E-2</v>
      </c>
      <c r="K338" s="121">
        <v>9.3600000000078579E-2</v>
      </c>
      <c r="L338" s="121">
        <v>0.12959999999988212</v>
      </c>
      <c r="M338" s="121">
        <v>0.14400000000019644</v>
      </c>
      <c r="N338" s="470">
        <v>0.10079999999990832</v>
      </c>
      <c r="O338" s="121">
        <v>0.10439999999998691</v>
      </c>
      <c r="P338" s="121">
        <v>0.1619999999999345</v>
      </c>
      <c r="Q338" s="121">
        <v>0.1656000000000131</v>
      </c>
      <c r="R338" s="121">
        <v>0.22680000000003928</v>
      </c>
      <c r="S338" s="121">
        <v>0.20519999999989522</v>
      </c>
      <c r="T338" s="121">
        <v>0.14759999999994761</v>
      </c>
      <c r="U338" s="121">
        <v>0.14760000000027504</v>
      </c>
      <c r="V338" s="470">
        <v>0.15479999999977734</v>
      </c>
      <c r="W338" s="121">
        <v>0.10800000000006547</v>
      </c>
      <c r="X338" s="121">
        <v>0.10800000000006547</v>
      </c>
      <c r="Y338" s="121">
        <v>0.11159999999981664</v>
      </c>
      <c r="Z338" s="121">
        <v>0.10080000000023574</v>
      </c>
      <c r="AA338" s="121">
        <v>8.6399999999921415E-2</v>
      </c>
      <c r="AB338" s="121">
        <v>7.5600000000013087E-2</v>
      </c>
      <c r="AC338" s="136">
        <f>SUM(E338:AB338)</f>
        <v>2.7648000000001041</v>
      </c>
    </row>
    <row r="339" spans="1:31" s="5" customFormat="1" ht="11.25">
      <c r="A339" s="1321"/>
      <c r="B339" s="1315"/>
      <c r="C339" s="11" t="s">
        <v>482</v>
      </c>
      <c r="D339" s="11" t="s">
        <v>503</v>
      </c>
      <c r="E339" s="122">
        <v>2.5199999999895226E-2</v>
      </c>
      <c r="F339" s="122">
        <v>2.8800000000137514E-2</v>
      </c>
      <c r="G339" s="122">
        <v>3.599999999996726E-2</v>
      </c>
      <c r="H339" s="471">
        <v>2.5199999999895226E-2</v>
      </c>
      <c r="I339" s="122">
        <v>2.5200000000058936E-2</v>
      </c>
      <c r="J339" s="122">
        <v>5.4000000000032737E-2</v>
      </c>
      <c r="K339" s="122">
        <v>3.9600000000045835E-2</v>
      </c>
      <c r="L339" s="122">
        <v>5.759999999994761E-2</v>
      </c>
      <c r="M339" s="122">
        <v>5.0399999999954162E-2</v>
      </c>
      <c r="N339" s="471">
        <v>3.599999999996726E-2</v>
      </c>
      <c r="O339" s="122">
        <v>3.6000000000130969E-2</v>
      </c>
      <c r="P339" s="122">
        <v>6.8399999999855937E-2</v>
      </c>
      <c r="Q339" s="122">
        <v>6.840000000001964E-2</v>
      </c>
      <c r="R339" s="122">
        <v>9.3600000000078579E-2</v>
      </c>
      <c r="S339" s="122">
        <v>7.9199999999927967E-2</v>
      </c>
      <c r="T339" s="122">
        <v>6.4800000000104774E-2</v>
      </c>
      <c r="U339" s="122">
        <v>6.4799999999941058E-2</v>
      </c>
      <c r="V339" s="471">
        <v>6.4799999999941058E-2</v>
      </c>
      <c r="W339" s="122">
        <v>3.6000000000130969E-2</v>
      </c>
      <c r="X339" s="122">
        <v>3.9599999999882125E-2</v>
      </c>
      <c r="Y339" s="122">
        <v>3.9600000000045835E-2</v>
      </c>
      <c r="Z339" s="122">
        <v>3.9600000000045835E-2</v>
      </c>
      <c r="AA339" s="122">
        <v>3.599999999996726E-2</v>
      </c>
      <c r="AB339" s="122">
        <v>3.599999999996726E-2</v>
      </c>
      <c r="AC339" s="136">
        <f>SUM(E339:AB339)</f>
        <v>1.144799999999941</v>
      </c>
    </row>
    <row r="340" spans="1:31" s="5" customFormat="1" ht="12">
      <c r="A340" s="1321"/>
      <c r="B340" s="1315"/>
      <c r="C340" s="11" t="s">
        <v>8</v>
      </c>
      <c r="D340" s="11" t="s">
        <v>463</v>
      </c>
      <c r="E340" s="1137">
        <v>7</v>
      </c>
      <c r="F340" s="1136">
        <v>6</v>
      </c>
      <c r="G340" s="1136">
        <v>6</v>
      </c>
      <c r="H340" s="473">
        <v>6</v>
      </c>
      <c r="I340" s="1136">
        <v>6</v>
      </c>
      <c r="J340" s="1136">
        <v>7</v>
      </c>
      <c r="K340" s="1136">
        <v>7</v>
      </c>
      <c r="L340" s="1136">
        <v>10</v>
      </c>
      <c r="M340" s="1136">
        <v>12</v>
      </c>
      <c r="N340" s="473">
        <v>12</v>
      </c>
      <c r="O340" s="1136">
        <v>15</v>
      </c>
      <c r="P340" s="1136">
        <v>17</v>
      </c>
      <c r="Q340" s="1136">
        <v>16</v>
      </c>
      <c r="R340" s="1136">
        <v>16</v>
      </c>
      <c r="S340" s="1136">
        <v>15</v>
      </c>
      <c r="T340" s="1136">
        <v>18</v>
      </c>
      <c r="U340" s="1136">
        <v>15</v>
      </c>
      <c r="V340" s="473">
        <v>13</v>
      </c>
      <c r="W340" s="1136">
        <v>12</v>
      </c>
      <c r="X340" s="1136">
        <v>8</v>
      </c>
      <c r="Y340" s="1136">
        <v>9</v>
      </c>
      <c r="Z340" s="1136">
        <v>8</v>
      </c>
      <c r="AA340" s="1136">
        <v>7</v>
      </c>
      <c r="AB340" s="1138">
        <v>7</v>
      </c>
      <c r="AC340" s="94"/>
    </row>
    <row r="341" spans="1:31" s="5" customFormat="1" ht="12" thickBot="1">
      <c r="A341" s="1322"/>
      <c r="B341" s="1316"/>
      <c r="C341" s="48" t="s">
        <v>16</v>
      </c>
      <c r="D341" s="48"/>
      <c r="E341" s="122">
        <f t="shared" ref="E341:AB341" si="102">E339/E338</f>
        <v>0.46666666666302875</v>
      </c>
      <c r="F341" s="122">
        <f t="shared" si="102"/>
        <v>0.50000000000284217</v>
      </c>
      <c r="G341" s="122">
        <f t="shared" si="102"/>
        <v>0.5</v>
      </c>
      <c r="H341" s="471">
        <f t="shared" si="102"/>
        <v>0.38888888888664325</v>
      </c>
      <c r="I341" s="122">
        <f t="shared" si="102"/>
        <v>0.35000000000113685</v>
      </c>
      <c r="J341" s="122">
        <f t="shared" si="102"/>
        <v>0.75000000000113676</v>
      </c>
      <c r="K341" s="122">
        <f t="shared" si="102"/>
        <v>0.42307692307705758</v>
      </c>
      <c r="L341" s="122">
        <f t="shared" si="102"/>
        <v>0.44444444444444448</v>
      </c>
      <c r="M341" s="122">
        <f t="shared" si="102"/>
        <v>0.34999999999920423</v>
      </c>
      <c r="N341" s="471">
        <f t="shared" si="102"/>
        <v>0.35714285714285715</v>
      </c>
      <c r="O341" s="122">
        <f t="shared" si="102"/>
        <v>0.34482758620819431</v>
      </c>
      <c r="P341" s="122">
        <f t="shared" si="102"/>
        <v>0.42222222222150363</v>
      </c>
      <c r="Q341" s="122">
        <f t="shared" si="102"/>
        <v>0.4130434782609555</v>
      </c>
      <c r="R341" s="122">
        <f t="shared" si="102"/>
        <v>0.41269841269868768</v>
      </c>
      <c r="S341" s="122">
        <f t="shared" si="102"/>
        <v>0.3859649122805478</v>
      </c>
      <c r="T341" s="122">
        <f t="shared" si="102"/>
        <v>0.43902439024476814</v>
      </c>
      <c r="U341" s="122">
        <f t="shared" si="102"/>
        <v>0.43902439024268503</v>
      </c>
      <c r="V341" s="471">
        <f t="shared" si="102"/>
        <v>0.41860465116301204</v>
      </c>
      <c r="W341" s="122">
        <f t="shared" si="102"/>
        <v>0.33333333333434395</v>
      </c>
      <c r="X341" s="122">
        <f t="shared" si="102"/>
        <v>0.36666666666535297</v>
      </c>
      <c r="Y341" s="122">
        <f t="shared" si="102"/>
        <v>0.35483870967841308</v>
      </c>
      <c r="Z341" s="122">
        <f t="shared" si="102"/>
        <v>0.39285714285667878</v>
      </c>
      <c r="AA341" s="122">
        <f t="shared" si="102"/>
        <v>0.41666666666666669</v>
      </c>
      <c r="AB341" s="122">
        <f t="shared" si="102"/>
        <v>0.47619047618996069</v>
      </c>
      <c r="AC341" s="134">
        <f>AC339/AC338</f>
        <v>0.41406249999996309</v>
      </c>
    </row>
    <row r="342" spans="1:31" s="5" customFormat="1" ht="11.25">
      <c r="A342" s="1320" t="s">
        <v>121</v>
      </c>
      <c r="B342" s="1317" t="s">
        <v>597</v>
      </c>
      <c r="C342" s="10" t="s">
        <v>481</v>
      </c>
      <c r="D342" s="10" t="s">
        <v>503</v>
      </c>
      <c r="E342" s="121">
        <v>7.1999999999388817E-2</v>
      </c>
      <c r="F342" s="121">
        <v>7.1999999999388817E-2</v>
      </c>
      <c r="G342" s="121">
        <v>8.4000000001833539E-2</v>
      </c>
      <c r="H342" s="470">
        <v>7.1999999999388817E-2</v>
      </c>
      <c r="I342" s="121">
        <v>7.1999999999388817E-2</v>
      </c>
      <c r="J342" s="121">
        <v>5.9999999999126884E-2</v>
      </c>
      <c r="K342" s="121">
        <v>0.1680000000014843</v>
      </c>
      <c r="L342" s="121">
        <v>0.19199999999982537</v>
      </c>
      <c r="M342" s="121">
        <v>0.21600000000034925</v>
      </c>
      <c r="N342" s="470">
        <v>0.13199999999851569</v>
      </c>
      <c r="O342" s="121">
        <v>0.13200000000069848</v>
      </c>
      <c r="P342" s="121">
        <v>0.21600000000034925</v>
      </c>
      <c r="Q342" s="121">
        <v>0.22800000000061116</v>
      </c>
      <c r="R342" s="121">
        <v>0.3120000000002619</v>
      </c>
      <c r="S342" s="121">
        <v>0.28799999999973808</v>
      </c>
      <c r="T342" s="121">
        <v>0.15599999999903957</v>
      </c>
      <c r="U342" s="121">
        <v>0.15600000000122236</v>
      </c>
      <c r="V342" s="470">
        <v>0.17999999999956343</v>
      </c>
      <c r="W342" s="121">
        <v>0.10800000000017462</v>
      </c>
      <c r="X342" s="121">
        <v>0.10800000000017462</v>
      </c>
      <c r="Y342" s="121">
        <v>0.10799999999799183</v>
      </c>
      <c r="Z342" s="121">
        <v>9.6000000002095479E-2</v>
      </c>
      <c r="AA342" s="121">
        <v>9.5999999999912683E-2</v>
      </c>
      <c r="AB342" s="121">
        <v>9.5999999999912683E-2</v>
      </c>
      <c r="AC342" s="136">
        <f>SUM(E342:AB342)</f>
        <v>3.4200000000004365</v>
      </c>
    </row>
    <row r="343" spans="1:31" s="5" customFormat="1" ht="11.25">
      <c r="A343" s="1321"/>
      <c r="B343" s="1318"/>
      <c r="C343" s="11" t="s">
        <v>482</v>
      </c>
      <c r="D343" s="11" t="s">
        <v>503</v>
      </c>
      <c r="E343" s="122">
        <v>4.7999999999956341E-2</v>
      </c>
      <c r="F343" s="122">
        <v>6.0000000000218275E-2</v>
      </c>
      <c r="G343" s="122">
        <v>6.0000000000218275E-2</v>
      </c>
      <c r="H343" s="474">
        <v>6.0000000000218275E-2</v>
      </c>
      <c r="I343" s="122">
        <v>7.1999999999388817E-2</v>
      </c>
      <c r="J343" s="122">
        <v>7.2000000000480208E-2</v>
      </c>
      <c r="K343" s="122">
        <v>7.1999999999388817E-2</v>
      </c>
      <c r="L343" s="122">
        <v>8.4000000000742148E-2</v>
      </c>
      <c r="M343" s="122">
        <v>8.3999999999650757E-2</v>
      </c>
      <c r="N343" s="474">
        <v>4.7999999999956341E-2</v>
      </c>
      <c r="O343" s="122">
        <v>4.7999999999956341E-2</v>
      </c>
      <c r="P343" s="122">
        <v>7.1999999999388817E-2</v>
      </c>
      <c r="Q343" s="122">
        <v>8.4000000000742148E-2</v>
      </c>
      <c r="R343" s="122">
        <v>0.11999999999934516</v>
      </c>
      <c r="S343" s="122">
        <v>0.10800000000017462</v>
      </c>
      <c r="T343" s="122">
        <v>7.2000000000480208E-2</v>
      </c>
      <c r="U343" s="122">
        <v>7.1999999999388817E-2</v>
      </c>
      <c r="V343" s="474">
        <v>7.2000000000480208E-2</v>
      </c>
      <c r="W343" s="122">
        <v>6.0000000000218275E-2</v>
      </c>
      <c r="X343" s="122">
        <v>6.0000000000218275E-2</v>
      </c>
      <c r="Y343" s="122">
        <v>7.1999999999388817E-2</v>
      </c>
      <c r="Z343" s="122">
        <v>7.2000000000480208E-2</v>
      </c>
      <c r="AA343" s="122">
        <v>5.9999999999126884E-2</v>
      </c>
      <c r="AB343" s="122">
        <v>7.2000000000480208E-2</v>
      </c>
      <c r="AC343" s="136">
        <f>SUM(E343:AB343)</f>
        <v>1.7040000000000868</v>
      </c>
    </row>
    <row r="344" spans="1:31" s="5" customFormat="1" ht="12">
      <c r="A344" s="1321"/>
      <c r="B344" s="1318"/>
      <c r="C344" s="11" t="s">
        <v>8</v>
      </c>
      <c r="D344" s="11" t="s">
        <v>463</v>
      </c>
      <c r="E344" s="1146">
        <v>12</v>
      </c>
      <c r="F344" s="1145">
        <v>9</v>
      </c>
      <c r="G344" s="1145">
        <v>10</v>
      </c>
      <c r="H344" s="473">
        <v>10</v>
      </c>
      <c r="I344" s="1145">
        <v>12</v>
      </c>
      <c r="J344" s="1145">
        <v>11</v>
      </c>
      <c r="K344" s="1145">
        <v>9</v>
      </c>
      <c r="L344" s="1145">
        <v>17</v>
      </c>
      <c r="M344" s="1145">
        <v>22</v>
      </c>
      <c r="N344" s="473">
        <v>21</v>
      </c>
      <c r="O344" s="1145">
        <v>22</v>
      </c>
      <c r="P344" s="1145">
        <v>22</v>
      </c>
      <c r="Q344" s="1145">
        <v>22</v>
      </c>
      <c r="R344" s="1145">
        <v>24</v>
      </c>
      <c r="S344" s="1145">
        <v>22</v>
      </c>
      <c r="T344" s="1145">
        <v>23</v>
      </c>
      <c r="U344" s="1145">
        <v>16</v>
      </c>
      <c r="V344" s="473">
        <v>14</v>
      </c>
      <c r="W344" s="1145">
        <v>13</v>
      </c>
      <c r="X344" s="1145">
        <v>11</v>
      </c>
      <c r="Y344" s="1145">
        <v>11</v>
      </c>
      <c r="Z344" s="1145">
        <v>12</v>
      </c>
      <c r="AA344" s="1145">
        <v>10</v>
      </c>
      <c r="AB344" s="1147">
        <v>12</v>
      </c>
      <c r="AC344" s="94"/>
    </row>
    <row r="345" spans="1:31" s="5" customFormat="1" ht="12" thickBot="1">
      <c r="A345" s="1322"/>
      <c r="B345" s="1319"/>
      <c r="C345" s="48" t="s">
        <v>16</v>
      </c>
      <c r="D345" s="48"/>
      <c r="E345" s="122">
        <f t="shared" ref="E345:AB345" si="103">E343/E342</f>
        <v>0.66666666667171937</v>
      </c>
      <c r="F345" s="122">
        <f t="shared" si="103"/>
        <v>0.83333333334343884</v>
      </c>
      <c r="G345" s="122">
        <f t="shared" si="103"/>
        <v>0.71428571427272147</v>
      </c>
      <c r="H345" s="471">
        <f t="shared" si="103"/>
        <v>0.83333333334343884</v>
      </c>
      <c r="I345" s="122">
        <f t="shared" si="103"/>
        <v>1</v>
      </c>
      <c r="J345" s="122">
        <f t="shared" si="103"/>
        <v>1.2000000000254658</v>
      </c>
      <c r="K345" s="122">
        <f t="shared" si="103"/>
        <v>0.4285714285640041</v>
      </c>
      <c r="L345" s="122">
        <f t="shared" si="103"/>
        <v>0.43750000000426326</v>
      </c>
      <c r="M345" s="122">
        <f t="shared" si="103"/>
        <v>0.38888888888664325</v>
      </c>
      <c r="N345" s="471">
        <f t="shared" si="103"/>
        <v>0.36363636364012186</v>
      </c>
      <c r="O345" s="122">
        <f t="shared" si="103"/>
        <v>0.36363636363410873</v>
      </c>
      <c r="P345" s="122">
        <f t="shared" si="103"/>
        <v>0.33333333332996484</v>
      </c>
      <c r="Q345" s="122">
        <f t="shared" si="103"/>
        <v>0.36842105263384645</v>
      </c>
      <c r="R345" s="122">
        <f t="shared" si="103"/>
        <v>0.38461538461296291</v>
      </c>
      <c r="S345" s="122">
        <f t="shared" si="103"/>
        <v>0.37500000000094735</v>
      </c>
      <c r="T345" s="122">
        <f t="shared" si="103"/>
        <v>0.46153846154438127</v>
      </c>
      <c r="U345" s="122">
        <f t="shared" si="103"/>
        <v>0.46153846153092726</v>
      </c>
      <c r="V345" s="471">
        <f t="shared" si="103"/>
        <v>0.400000000003638</v>
      </c>
      <c r="W345" s="122">
        <f t="shared" si="103"/>
        <v>0.55555555555667835</v>
      </c>
      <c r="X345" s="122">
        <f t="shared" si="103"/>
        <v>0.55555555555667835</v>
      </c>
      <c r="Y345" s="122">
        <f t="shared" si="103"/>
        <v>0.66666666667340369</v>
      </c>
      <c r="Z345" s="122">
        <f t="shared" si="103"/>
        <v>0.74999999998863121</v>
      </c>
      <c r="AA345" s="122">
        <f t="shared" si="103"/>
        <v>0.62499999999147349</v>
      </c>
      <c r="AB345" s="122">
        <f t="shared" si="103"/>
        <v>0.75000000000568434</v>
      </c>
      <c r="AC345" s="134">
        <f>AC343/AC342</f>
        <v>0.49824561403504952</v>
      </c>
    </row>
    <row r="346" spans="1:31" s="5" customFormat="1" ht="11.25">
      <c r="A346" s="1320" t="s">
        <v>104</v>
      </c>
      <c r="B346" s="1314" t="s">
        <v>595</v>
      </c>
      <c r="C346" s="10" t="s">
        <v>481</v>
      </c>
      <c r="D346" s="10" t="s">
        <v>503</v>
      </c>
      <c r="E346" s="91">
        <v>0</v>
      </c>
      <c r="F346" s="91">
        <v>0</v>
      </c>
      <c r="G346" s="91">
        <v>0</v>
      </c>
      <c r="H346" s="470">
        <v>0</v>
      </c>
      <c r="I346" s="91">
        <v>0</v>
      </c>
      <c r="J346" s="91">
        <v>0</v>
      </c>
      <c r="K346" s="91">
        <v>0</v>
      </c>
      <c r="L346" s="91">
        <v>0</v>
      </c>
      <c r="M346" s="91">
        <v>0</v>
      </c>
      <c r="N346" s="470">
        <v>0</v>
      </c>
      <c r="O346" s="91">
        <v>0</v>
      </c>
      <c r="P346" s="91">
        <v>0</v>
      </c>
      <c r="Q346" s="91">
        <v>0</v>
      </c>
      <c r="R346" s="91">
        <v>0</v>
      </c>
      <c r="S346" s="91">
        <v>0</v>
      </c>
      <c r="T346" s="91">
        <v>0</v>
      </c>
      <c r="U346" s="91">
        <v>0</v>
      </c>
      <c r="V346" s="470">
        <v>0</v>
      </c>
      <c r="W346" s="91">
        <v>0</v>
      </c>
      <c r="X346" s="91">
        <v>0</v>
      </c>
      <c r="Y346" s="91">
        <v>0</v>
      </c>
      <c r="Z346" s="91">
        <v>0</v>
      </c>
      <c r="AA346" s="91">
        <v>0</v>
      </c>
      <c r="AB346" s="91">
        <v>0</v>
      </c>
      <c r="AC346" s="136">
        <f>SUM(E346:AB346)</f>
        <v>0</v>
      </c>
      <c r="AD346" s="5" t="s">
        <v>469</v>
      </c>
    </row>
    <row r="347" spans="1:31" s="5" customFormat="1" ht="11.25">
      <c r="A347" s="1321"/>
      <c r="B347" s="1315"/>
      <c r="C347" s="11" t="s">
        <v>482</v>
      </c>
      <c r="D347" s="11" t="s">
        <v>503</v>
      </c>
      <c r="E347" s="93">
        <v>0</v>
      </c>
      <c r="F347" s="93">
        <v>0</v>
      </c>
      <c r="G347" s="93">
        <v>0</v>
      </c>
      <c r="H347" s="471">
        <v>0</v>
      </c>
      <c r="I347" s="93">
        <v>0</v>
      </c>
      <c r="J347" s="93">
        <v>0</v>
      </c>
      <c r="K347" s="93">
        <v>0</v>
      </c>
      <c r="L347" s="93">
        <v>0</v>
      </c>
      <c r="M347" s="93">
        <v>0</v>
      </c>
      <c r="N347" s="471">
        <v>0</v>
      </c>
      <c r="O347" s="93">
        <v>0</v>
      </c>
      <c r="P347" s="93">
        <v>0</v>
      </c>
      <c r="Q347" s="93">
        <v>0</v>
      </c>
      <c r="R347" s="93">
        <v>0</v>
      </c>
      <c r="S347" s="93">
        <v>0</v>
      </c>
      <c r="T347" s="93">
        <v>0</v>
      </c>
      <c r="U347" s="93">
        <v>0</v>
      </c>
      <c r="V347" s="471">
        <v>0</v>
      </c>
      <c r="W347" s="93">
        <v>0</v>
      </c>
      <c r="X347" s="93">
        <v>0</v>
      </c>
      <c r="Y347" s="93">
        <v>0</v>
      </c>
      <c r="Z347" s="93">
        <v>0</v>
      </c>
      <c r="AA347" s="93">
        <v>0</v>
      </c>
      <c r="AB347" s="93">
        <v>0</v>
      </c>
      <c r="AC347" s="136">
        <f>SUM(E347:AB347)</f>
        <v>0</v>
      </c>
      <c r="AD347" s="5" t="s">
        <v>469</v>
      </c>
    </row>
    <row r="348" spans="1:31" s="5" customFormat="1" ht="11.25">
      <c r="A348" s="1321"/>
      <c r="B348" s="1315"/>
      <c r="C348" s="11" t="s">
        <v>8</v>
      </c>
      <c r="D348" s="11" t="s">
        <v>463</v>
      </c>
      <c r="E348" s="123">
        <v>0</v>
      </c>
      <c r="F348" s="123">
        <v>0</v>
      </c>
      <c r="G348" s="123">
        <v>0</v>
      </c>
      <c r="H348" s="473">
        <v>0</v>
      </c>
      <c r="I348" s="123">
        <v>0</v>
      </c>
      <c r="J348" s="123">
        <v>0</v>
      </c>
      <c r="K348" s="123">
        <v>0</v>
      </c>
      <c r="L348" s="123">
        <v>0</v>
      </c>
      <c r="M348" s="123">
        <v>0</v>
      </c>
      <c r="N348" s="473">
        <v>0</v>
      </c>
      <c r="O348" s="123">
        <v>0</v>
      </c>
      <c r="P348" s="123">
        <v>0</v>
      </c>
      <c r="Q348" s="123">
        <v>0</v>
      </c>
      <c r="R348" s="123">
        <v>0</v>
      </c>
      <c r="S348" s="123">
        <v>0</v>
      </c>
      <c r="T348" s="123">
        <v>0</v>
      </c>
      <c r="U348" s="123">
        <v>0</v>
      </c>
      <c r="V348" s="473">
        <v>0</v>
      </c>
      <c r="W348" s="123">
        <v>0</v>
      </c>
      <c r="X348" s="123">
        <v>0</v>
      </c>
      <c r="Y348" s="123">
        <v>0</v>
      </c>
      <c r="Z348" s="123">
        <v>0</v>
      </c>
      <c r="AA348" s="123">
        <v>0</v>
      </c>
      <c r="AB348" s="123">
        <v>0</v>
      </c>
      <c r="AC348" s="94"/>
    </row>
    <row r="349" spans="1:31" s="5" customFormat="1" ht="12" thickBot="1">
      <c r="A349" s="1322"/>
      <c r="B349" s="1316"/>
      <c r="C349" s="48" t="s">
        <v>16</v>
      </c>
      <c r="D349" s="48"/>
      <c r="E349" s="122" t="e">
        <f t="shared" ref="E349:AB349" si="104">E347/E346</f>
        <v>#DIV/0!</v>
      </c>
      <c r="F349" s="122" t="e">
        <f t="shared" si="104"/>
        <v>#DIV/0!</v>
      </c>
      <c r="G349" s="122" t="e">
        <f t="shared" si="104"/>
        <v>#DIV/0!</v>
      </c>
      <c r="H349" s="471" t="e">
        <f t="shared" si="104"/>
        <v>#DIV/0!</v>
      </c>
      <c r="I349" s="122" t="e">
        <f t="shared" si="104"/>
        <v>#DIV/0!</v>
      </c>
      <c r="J349" s="122" t="e">
        <f t="shared" si="104"/>
        <v>#DIV/0!</v>
      </c>
      <c r="K349" s="122" t="e">
        <f t="shared" si="104"/>
        <v>#DIV/0!</v>
      </c>
      <c r="L349" s="122" t="e">
        <f t="shared" si="104"/>
        <v>#DIV/0!</v>
      </c>
      <c r="M349" s="122" t="e">
        <f t="shared" si="104"/>
        <v>#DIV/0!</v>
      </c>
      <c r="N349" s="471" t="e">
        <f t="shared" si="104"/>
        <v>#DIV/0!</v>
      </c>
      <c r="O349" s="122" t="e">
        <f t="shared" si="104"/>
        <v>#DIV/0!</v>
      </c>
      <c r="P349" s="122" t="e">
        <f t="shared" si="104"/>
        <v>#DIV/0!</v>
      </c>
      <c r="Q349" s="122" t="e">
        <f t="shared" si="104"/>
        <v>#DIV/0!</v>
      </c>
      <c r="R349" s="122" t="e">
        <f t="shared" si="104"/>
        <v>#DIV/0!</v>
      </c>
      <c r="S349" s="122" t="e">
        <f t="shared" si="104"/>
        <v>#DIV/0!</v>
      </c>
      <c r="T349" s="122" t="e">
        <f t="shared" si="104"/>
        <v>#DIV/0!</v>
      </c>
      <c r="U349" s="122" t="e">
        <f t="shared" si="104"/>
        <v>#DIV/0!</v>
      </c>
      <c r="V349" s="471" t="e">
        <f t="shared" si="104"/>
        <v>#DIV/0!</v>
      </c>
      <c r="W349" s="122" t="e">
        <f t="shared" si="104"/>
        <v>#DIV/0!</v>
      </c>
      <c r="X349" s="122" t="e">
        <f t="shared" si="104"/>
        <v>#DIV/0!</v>
      </c>
      <c r="Y349" s="122" t="e">
        <f t="shared" si="104"/>
        <v>#DIV/0!</v>
      </c>
      <c r="Z349" s="122" t="e">
        <f t="shared" si="104"/>
        <v>#DIV/0!</v>
      </c>
      <c r="AA349" s="122" t="e">
        <f t="shared" si="104"/>
        <v>#DIV/0!</v>
      </c>
      <c r="AB349" s="122" t="e">
        <f t="shared" si="104"/>
        <v>#DIV/0!</v>
      </c>
      <c r="AC349" s="134" t="e">
        <f>AC347/AC346</f>
        <v>#DIV/0!</v>
      </c>
    </row>
    <row r="350" spans="1:31">
      <c r="A350" s="142"/>
      <c r="B350" s="143" t="s">
        <v>18</v>
      </c>
      <c r="C350" s="10" t="s">
        <v>481</v>
      </c>
      <c r="D350" s="10" t="s">
        <v>503</v>
      </c>
      <c r="E350" s="91">
        <v>6.0000000000218282E-3</v>
      </c>
      <c r="F350" s="91">
        <v>5.9999999999854484E-3</v>
      </c>
      <c r="G350" s="91">
        <v>0.01</v>
      </c>
      <c r="H350" s="469">
        <v>5.9999999999854484E-3</v>
      </c>
      <c r="I350" s="91">
        <v>6.0000000000218282E-3</v>
      </c>
      <c r="J350" s="91">
        <v>1.3999999999978172E-2</v>
      </c>
      <c r="K350" s="91">
        <v>0.01</v>
      </c>
      <c r="L350" s="91">
        <v>0.01</v>
      </c>
      <c r="M350" s="91">
        <v>8.0000000000291036E-3</v>
      </c>
      <c r="N350" s="469">
        <v>5.9999999999854484E-3</v>
      </c>
      <c r="O350" s="91">
        <v>4.0000000000145518E-3</v>
      </c>
      <c r="P350" s="91">
        <v>7.9999999999927247E-3</v>
      </c>
      <c r="Q350" s="91">
        <v>7.9999999999927247E-3</v>
      </c>
      <c r="R350" s="91">
        <v>1.2000000000007276E-2</v>
      </c>
      <c r="S350" s="91">
        <v>0.01</v>
      </c>
      <c r="T350" s="91">
        <v>5.9999999999854484E-3</v>
      </c>
      <c r="U350" s="91">
        <v>7.9999999999927247E-3</v>
      </c>
      <c r="V350" s="469">
        <v>8.0000000000291036E-3</v>
      </c>
      <c r="W350" s="91">
        <v>7.9999999999927247E-3</v>
      </c>
      <c r="X350" s="91">
        <v>7.9999999999927247E-3</v>
      </c>
      <c r="Y350" s="91">
        <v>7.9999999999927247E-3</v>
      </c>
      <c r="Z350" s="91">
        <v>0.01</v>
      </c>
      <c r="AA350" s="91">
        <v>7.9999999999927247E-3</v>
      </c>
      <c r="AB350" s="91">
        <v>0.01</v>
      </c>
      <c r="AC350" s="139">
        <f>SUM(E350:AB350)</f>
        <v>0.19799999999999279</v>
      </c>
      <c r="AD350" s="5" t="s">
        <v>471</v>
      </c>
      <c r="AE350" s="5"/>
    </row>
    <row r="351" spans="1:31" ht="13.5" thickBot="1">
      <c r="A351" s="145"/>
      <c r="B351" s="144" t="s">
        <v>19</v>
      </c>
      <c r="C351" s="47" t="s">
        <v>481</v>
      </c>
      <c r="D351" s="47" t="s">
        <v>503</v>
      </c>
      <c r="E351" s="95"/>
      <c r="F351" s="95"/>
      <c r="G351" s="95"/>
      <c r="H351" s="496"/>
      <c r="I351" s="95"/>
      <c r="J351" s="95"/>
      <c r="K351" s="95"/>
      <c r="L351" s="95"/>
      <c r="M351" s="95"/>
      <c r="N351" s="496"/>
      <c r="O351" s="95"/>
      <c r="P351" s="95"/>
      <c r="Q351" s="95"/>
      <c r="R351" s="95"/>
      <c r="S351" s="95"/>
      <c r="T351" s="95"/>
      <c r="U351" s="95"/>
      <c r="V351" s="496"/>
      <c r="W351" s="95"/>
      <c r="X351" s="95"/>
      <c r="Y351" s="95"/>
      <c r="Z351" s="95"/>
      <c r="AA351" s="95"/>
      <c r="AB351" s="95"/>
      <c r="AC351" s="134">
        <f>SUM(E351:AB351)</f>
        <v>0</v>
      </c>
      <c r="AD351" s="5"/>
    </row>
    <row r="352" spans="1:31" s="5" customFormat="1" ht="10.5" customHeight="1">
      <c r="A352" s="1337" t="s">
        <v>152</v>
      </c>
      <c r="B352" s="1338"/>
      <c r="C352" s="12" t="s">
        <v>481</v>
      </c>
      <c r="D352" s="10"/>
      <c r="E352" s="121">
        <f>E310+E314+E318+E322+E326+E330+E334+E338+E342+E346</f>
        <v>0.62399999999790445</v>
      </c>
      <c r="F352" s="121">
        <f t="shared" ref="F352:AB353" si="105">F310+F314+F318+F322+F326+F330+F334+F338+F342+F346</f>
        <v>0.66960000000020947</v>
      </c>
      <c r="G352" s="121">
        <f t="shared" si="105"/>
        <v>1.0860000000035142</v>
      </c>
      <c r="H352" s="470">
        <f t="shared" si="105"/>
        <v>0.96479999999901334</v>
      </c>
      <c r="I352" s="121">
        <f t="shared" si="105"/>
        <v>1.0740000000021608</v>
      </c>
      <c r="J352" s="121">
        <f t="shared" si="105"/>
        <v>1.2539999999962674</v>
      </c>
      <c r="K352" s="121">
        <f t="shared" si="105"/>
        <v>1.5456000000066703</v>
      </c>
      <c r="L352" s="121">
        <f t="shared" si="105"/>
        <v>1.9415999999941413</v>
      </c>
      <c r="M352" s="121">
        <f t="shared" si="105"/>
        <v>1.8060000000037328</v>
      </c>
      <c r="N352" s="470">
        <f t="shared" si="105"/>
        <v>1.096799999996001</v>
      </c>
      <c r="O352" s="121">
        <f>O310+O314+O318+O322+O326+O330+O334+O338+O342+O346</f>
        <v>1.1124000000017986</v>
      </c>
      <c r="P352" s="121">
        <f t="shared" si="105"/>
        <v>1.4939999999984501</v>
      </c>
      <c r="Q352" s="121">
        <f t="shared" si="105"/>
        <v>1.5396000000032655</v>
      </c>
      <c r="R352" s="121">
        <f t="shared" si="105"/>
        <v>2.1528000000006067</v>
      </c>
      <c r="S352" s="121">
        <f t="shared" si="105"/>
        <v>1.9032000000009428</v>
      </c>
      <c r="T352" s="121">
        <f t="shared" si="105"/>
        <v>1.329599999996826</v>
      </c>
      <c r="U352" s="121">
        <f t="shared" si="105"/>
        <v>1.3535999999987687</v>
      </c>
      <c r="V352" s="470">
        <f t="shared" si="105"/>
        <v>1.3788000000013927</v>
      </c>
      <c r="W352" s="121">
        <f t="shared" si="105"/>
        <v>1.2540000000016152</v>
      </c>
      <c r="X352" s="121">
        <f t="shared" si="105"/>
        <v>1.3139999999996503</v>
      </c>
      <c r="Y352" s="121">
        <f t="shared" si="105"/>
        <v>1.2995999999984633</v>
      </c>
      <c r="Z352" s="121">
        <f t="shared" si="105"/>
        <v>1.4867999999966559</v>
      </c>
      <c r="AA352" s="121">
        <f t="shared" si="105"/>
        <v>1.310400000004265</v>
      </c>
      <c r="AB352" s="121">
        <f t="shared" si="105"/>
        <v>1.1915999999992706</v>
      </c>
      <c r="AC352" s="133">
        <f>AC310+AC314+AC318+AC322+AC326+AC330+AC334+AC338+AC342+AC346</f>
        <v>32.182800000001592</v>
      </c>
    </row>
    <row r="353" spans="1:32" s="5" customFormat="1" ht="10.5" customHeight="1" thickBot="1">
      <c r="A353" s="1339"/>
      <c r="B353" s="1340"/>
      <c r="C353" s="9" t="s">
        <v>482</v>
      </c>
      <c r="D353" s="278"/>
      <c r="E353" s="124">
        <f>E311+E315+E319+E323+E327+E331+E335+E339+E343+E347</f>
        <v>0.39120000000160871</v>
      </c>
      <c r="F353" s="124">
        <f t="shared" si="105"/>
        <v>0.41880000000019202</v>
      </c>
      <c r="G353" s="124">
        <f t="shared" si="105"/>
        <v>0.53999999999869031</v>
      </c>
      <c r="H353" s="574">
        <f t="shared" si="105"/>
        <v>0.46920000000030992</v>
      </c>
      <c r="I353" s="124">
        <f t="shared" si="105"/>
        <v>0.46320000000006983</v>
      </c>
      <c r="J353" s="124">
        <f t="shared" si="105"/>
        <v>0.63600000000045831</v>
      </c>
      <c r="K353" s="124">
        <f t="shared" si="105"/>
        <v>0.69959999999862688</v>
      </c>
      <c r="L353" s="124">
        <f t="shared" si="105"/>
        <v>0.8496000000016829</v>
      </c>
      <c r="M353" s="124">
        <f t="shared" si="105"/>
        <v>0.77040000000039077</v>
      </c>
      <c r="N353" s="574">
        <f t="shared" si="105"/>
        <v>0.46199999999780628</v>
      </c>
      <c r="O353" s="124">
        <f t="shared" si="105"/>
        <v>0.44400000000030559</v>
      </c>
      <c r="P353" s="124">
        <f t="shared" si="105"/>
        <v>0.74039999999979034</v>
      </c>
      <c r="Q353" s="124">
        <f t="shared" si="105"/>
        <v>0.66839999999947397</v>
      </c>
      <c r="R353" s="124">
        <f t="shared" si="105"/>
        <v>1.1556000000017046</v>
      </c>
      <c r="S353" s="124">
        <f t="shared" si="105"/>
        <v>0.83519999999869465</v>
      </c>
      <c r="T353" s="124">
        <f t="shared" si="105"/>
        <v>0.47280000000164357</v>
      </c>
      <c r="U353" s="124">
        <f t="shared" si="105"/>
        <v>0.52079999999925342</v>
      </c>
      <c r="V353" s="574">
        <f t="shared" si="105"/>
        <v>0.65879999999926442</v>
      </c>
      <c r="W353" s="124">
        <f t="shared" si="105"/>
        <v>0.34199999999998903</v>
      </c>
      <c r="X353" s="124">
        <f t="shared" si="105"/>
        <v>0.61560000000126824</v>
      </c>
      <c r="Y353" s="124">
        <f t="shared" si="105"/>
        <v>0.63960000000031858</v>
      </c>
      <c r="Z353" s="124">
        <f t="shared" si="105"/>
        <v>0.6815999999998712</v>
      </c>
      <c r="AA353" s="124">
        <f t="shared" si="105"/>
        <v>0.48599999999914867</v>
      </c>
      <c r="AB353" s="124">
        <f t="shared" si="105"/>
        <v>0.47600000000056752</v>
      </c>
      <c r="AC353" s="134">
        <f>AC311+AC315+AC319+AC323+AC327+AC331+AC335+AC339+AC343+AC347</f>
        <v>14.436800000001131</v>
      </c>
    </row>
    <row r="354" spans="1:32" s="5" customFormat="1" ht="10.5" customHeight="1">
      <c r="A354" s="1341" t="s">
        <v>153</v>
      </c>
      <c r="B354" s="1342"/>
      <c r="C354" s="7" t="s">
        <v>481</v>
      </c>
      <c r="D354" s="10"/>
      <c r="E354" s="121">
        <f t="shared" ref="E354:AB354" si="106">E296+E300-E352</f>
        <v>0.14399999999703139</v>
      </c>
      <c r="F354" s="121">
        <f t="shared" si="106"/>
        <v>9.8400000003457611E-2</v>
      </c>
      <c r="G354" s="121">
        <f t="shared" si="106"/>
        <v>-6.0000000017679245E-3</v>
      </c>
      <c r="H354" s="470">
        <f t="shared" si="106"/>
        <v>6.7200000001685245E-2</v>
      </c>
      <c r="I354" s="121">
        <f t="shared" si="106"/>
        <v>0.12599999999783917</v>
      </c>
      <c r="J354" s="121">
        <f t="shared" si="106"/>
        <v>-3.0000000000109051E-2</v>
      </c>
      <c r="K354" s="121">
        <f t="shared" si="106"/>
        <v>-8.1600000000907835E-2</v>
      </c>
      <c r="L354" s="121">
        <f t="shared" si="106"/>
        <v>2.6399999996428836E-2</v>
      </c>
      <c r="M354" s="121">
        <f t="shared" si="106"/>
        <v>1.7999999996791027E-2</v>
      </c>
      <c r="N354" s="470">
        <f t="shared" si="106"/>
        <v>7.2000000062690805E-3</v>
      </c>
      <c r="O354" s="121">
        <f t="shared" si="106"/>
        <v>-8.3999999995285624E-3</v>
      </c>
      <c r="P354" s="121">
        <f t="shared" si="106"/>
        <v>-3.000000000141867E-2</v>
      </c>
      <c r="Q354" s="121">
        <f t="shared" si="106"/>
        <v>-2.7600000000820746E-2</v>
      </c>
      <c r="R354" s="121">
        <f t="shared" si="106"/>
        <v>5.5200000003933436E-2</v>
      </c>
      <c r="S354" s="121">
        <f t="shared" si="106"/>
        <v>-7.2000000032130806E-3</v>
      </c>
      <c r="T354" s="121">
        <f t="shared" si="106"/>
        <v>0.25439999999845919</v>
      </c>
      <c r="U354" s="121">
        <f t="shared" si="106"/>
        <v>-0.1295999999982449</v>
      </c>
      <c r="V354" s="470">
        <f t="shared" si="106"/>
        <v>-0.13080000000034486</v>
      </c>
      <c r="W354" s="121">
        <f t="shared" si="106"/>
        <v>4.200000000048032E-2</v>
      </c>
      <c r="X354" s="121">
        <f t="shared" si="106"/>
        <v>5.9999999986033448E-3</v>
      </c>
      <c r="Y354" s="121">
        <f t="shared" si="106"/>
        <v>4.4400000000314188E-2</v>
      </c>
      <c r="Z354" s="121">
        <f t="shared" si="106"/>
        <v>2.5200000001423195E-2</v>
      </c>
      <c r="AA354" s="121">
        <f t="shared" si="106"/>
        <v>-3.8399999998327772E-2</v>
      </c>
      <c r="AB354" s="121">
        <f t="shared" si="106"/>
        <v>3.2399999996887807E-2</v>
      </c>
      <c r="AC354" s="133">
        <f>AC288+AC292-AC352</f>
        <v>1.3411999999956521</v>
      </c>
    </row>
    <row r="355" spans="1:32" s="5" customFormat="1" ht="10.5" customHeight="1" thickBot="1">
      <c r="A355" s="1339"/>
      <c r="B355" s="1340"/>
      <c r="C355" s="9" t="s">
        <v>482</v>
      </c>
      <c r="D355" s="47"/>
      <c r="E355" s="138">
        <f t="shared" ref="E355:AB355" si="107">E297+E301-E353</f>
        <v>-7.2000000019579735E-3</v>
      </c>
      <c r="F355" s="314">
        <f t="shared" si="107"/>
        <v>-3.4800000000541287E-2</v>
      </c>
      <c r="G355" s="314">
        <f t="shared" si="107"/>
        <v>3.6000000000785848E-2</v>
      </c>
      <c r="H355" s="574">
        <f t="shared" si="107"/>
        <v>-6.1200000000135313E-2</v>
      </c>
      <c r="I355" s="314">
        <f t="shared" si="107"/>
        <v>0.23280000000202555</v>
      </c>
      <c r="J355" s="314">
        <f t="shared" si="107"/>
        <v>-6.0000000000982268E-2</v>
      </c>
      <c r="K355" s="314">
        <f t="shared" si="107"/>
        <v>-2.7600000001420932E-2</v>
      </c>
      <c r="L355" s="314">
        <f t="shared" si="107"/>
        <v>-9.6000000029926591E-3</v>
      </c>
      <c r="M355" s="314">
        <f t="shared" si="107"/>
        <v>2.1600000003800135E-2</v>
      </c>
      <c r="N355" s="574">
        <f t="shared" si="107"/>
        <v>-5.9999999987667141E-3</v>
      </c>
      <c r="O355" s="314">
        <f t="shared" si="107"/>
        <v>5.9999999999781672E-2</v>
      </c>
      <c r="P355" s="314">
        <f t="shared" si="107"/>
        <v>-6.8400000002584393E-2</v>
      </c>
      <c r="Q355" s="314">
        <f t="shared" si="107"/>
        <v>0.16920000000309299</v>
      </c>
      <c r="R355" s="314">
        <f t="shared" si="107"/>
        <v>-0.28920000000200141</v>
      </c>
      <c r="S355" s="138">
        <f t="shared" si="107"/>
        <v>5.2800000001043457E-2</v>
      </c>
      <c r="T355" s="314">
        <f t="shared" si="107"/>
        <v>0.10319999999783247</v>
      </c>
      <c r="U355" s="314">
        <f t="shared" si="107"/>
        <v>5.5200000002405547E-2</v>
      </c>
      <c r="V355" s="574">
        <f t="shared" si="107"/>
        <v>-1.0799999998216681E-2</v>
      </c>
      <c r="W355" s="314">
        <f t="shared" si="107"/>
        <v>0.16200000000009823</v>
      </c>
      <c r="X355" s="314">
        <f t="shared" si="107"/>
        <v>-0.11160000000336368</v>
      </c>
      <c r="Y355" s="314">
        <f t="shared" si="107"/>
        <v>-0.11159999999970749</v>
      </c>
      <c r="Z355" s="314">
        <f t="shared" si="107"/>
        <v>-0.10559999999821224</v>
      </c>
      <c r="AA355" s="314">
        <f t="shared" si="107"/>
        <v>4.2000000001462423E-2</v>
      </c>
      <c r="AB355" s="314">
        <f t="shared" si="107"/>
        <v>5.1999999993495249E-2</v>
      </c>
      <c r="AC355" s="134">
        <f>AC289+AC293-AC353</f>
        <v>1.4032000000009148</v>
      </c>
    </row>
    <row r="356" spans="1:32" ht="30" customHeight="1" thickBot="1"/>
    <row r="357" spans="1:32" s="5" customFormat="1" ht="28.5" customHeight="1">
      <c r="A357" s="149" t="s">
        <v>17</v>
      </c>
      <c r="B357" s="150" t="s">
        <v>5</v>
      </c>
      <c r="C357" s="6" t="s">
        <v>14</v>
      </c>
      <c r="D357" s="6" t="s">
        <v>495</v>
      </c>
      <c r="E357" s="1323" t="s">
        <v>15</v>
      </c>
      <c r="F357" s="1323"/>
      <c r="G357" s="1323"/>
      <c r="H357" s="1323"/>
      <c r="I357" s="1323"/>
      <c r="J357" s="1323"/>
      <c r="K357" s="1323"/>
      <c r="L357" s="1323"/>
      <c r="M357" s="1323"/>
      <c r="N357" s="1323"/>
      <c r="O357" s="1323"/>
      <c r="P357" s="1323"/>
      <c r="Q357" s="1323"/>
      <c r="R357" s="1323"/>
      <c r="S357" s="1323"/>
      <c r="T357" s="1323"/>
      <c r="U357" s="1323"/>
      <c r="V357" s="1323"/>
      <c r="W357" s="1323"/>
      <c r="X357" s="1323"/>
      <c r="Y357" s="1323"/>
      <c r="Z357" s="1323"/>
      <c r="AA357" s="1323"/>
      <c r="AB357" s="1323"/>
      <c r="AC357" s="1324" t="s">
        <v>10</v>
      </c>
    </row>
    <row r="358" spans="1:32" s="13" customFormat="1" ht="12.75" customHeight="1" thickBot="1">
      <c r="A358" s="1326" t="s">
        <v>599</v>
      </c>
      <c r="B358" s="1327"/>
      <c r="C358" s="17"/>
      <c r="D358" s="17"/>
      <c r="E358" s="18">
        <v>1</v>
      </c>
      <c r="F358" s="18">
        <v>2</v>
      </c>
      <c r="G358" s="18">
        <v>3</v>
      </c>
      <c r="H358" s="18">
        <v>4</v>
      </c>
      <c r="I358" s="18">
        <v>5</v>
      </c>
      <c r="J358" s="18">
        <v>6</v>
      </c>
      <c r="K358" s="18">
        <v>7</v>
      </c>
      <c r="L358" s="18">
        <v>8</v>
      </c>
      <c r="M358" s="18">
        <v>9</v>
      </c>
      <c r="N358" s="18">
        <v>10</v>
      </c>
      <c r="O358" s="18">
        <v>11</v>
      </c>
      <c r="P358" s="18">
        <v>12</v>
      </c>
      <c r="Q358" s="18">
        <v>13</v>
      </c>
      <c r="R358" s="18">
        <v>14</v>
      </c>
      <c r="S358" s="18">
        <v>15</v>
      </c>
      <c r="T358" s="18">
        <v>16</v>
      </c>
      <c r="U358" s="18">
        <v>17</v>
      </c>
      <c r="V358" s="18">
        <v>18</v>
      </c>
      <c r="W358" s="18">
        <v>19</v>
      </c>
      <c r="X358" s="18">
        <v>20</v>
      </c>
      <c r="Y358" s="18">
        <v>21</v>
      </c>
      <c r="Z358" s="18">
        <v>22</v>
      </c>
      <c r="AA358" s="18">
        <v>23</v>
      </c>
      <c r="AB358" s="18">
        <v>24</v>
      </c>
      <c r="AC358" s="1325"/>
      <c r="AD358" s="1309" t="s">
        <v>278</v>
      </c>
      <c r="AE358" s="1310"/>
      <c r="AF358" s="277"/>
    </row>
    <row r="359" spans="1:32" s="5" customFormat="1" ht="11.25">
      <c r="A359" s="1320" t="s">
        <v>600</v>
      </c>
      <c r="B359" s="1314" t="s">
        <v>605</v>
      </c>
      <c r="C359" s="10" t="s">
        <v>481</v>
      </c>
      <c r="D359" s="10" t="s">
        <v>503</v>
      </c>
      <c r="E359" s="91">
        <f>'ПС 110 кВ'!E1678+'ПС 110 кВ'!E1706</f>
        <v>0.71999999999934516</v>
      </c>
      <c r="F359" s="91">
        <f>'ПС 110 кВ'!F1678+'ПС 110 кВ'!F1706</f>
        <v>0.71999999999934516</v>
      </c>
      <c r="G359" s="91">
        <f>'ПС 110 кВ'!G1678+'ПС 110 кВ'!G1706</f>
        <v>0.64000000000123691</v>
      </c>
      <c r="H359" s="469">
        <f>'ПС 110 кВ'!H1678+'ПС 110 кВ'!H1706</f>
        <v>0.71999999999934516</v>
      </c>
      <c r="I359" s="91">
        <f>'ПС 110 кВ'!I1678+'ПС 110 кВ'!I1706</f>
        <v>0.71999999999934516</v>
      </c>
      <c r="J359" s="91">
        <f>'ПС 110 кВ'!J1678+'ПС 110 кВ'!J1706</f>
        <v>0.72000000000116415</v>
      </c>
      <c r="K359" s="91">
        <f>'ПС 110 кВ'!K1678+'ПС 110 кВ'!K1706</f>
        <v>0.87999999999919964</v>
      </c>
      <c r="L359" s="91">
        <f>'ПС 110 кВ'!L1678+'ПС 110 кВ'!L1706</f>
        <v>1.2000000000007276</v>
      </c>
      <c r="M359" s="91">
        <f>'ПС 110 кВ'!M1678+'ПС 110 кВ'!M1706</f>
        <v>1.1199999999989814</v>
      </c>
      <c r="N359" s="469">
        <f>'ПС 110 кВ'!N1678+'ПС 110 кВ'!N1706</f>
        <v>1.2000000000007276</v>
      </c>
      <c r="O359" s="91">
        <f>'ПС 110 кВ'!O1678+'ПС 110 кВ'!O1706</f>
        <v>1.0399999999990541</v>
      </c>
      <c r="P359" s="91">
        <f>'ПС 110 кВ'!P1678+'ПС 110 кВ'!P1706</f>
        <v>1.2000000000007276</v>
      </c>
      <c r="Q359" s="91">
        <f>'ПС 110 кВ'!Q1678+'ПС 110 кВ'!Q1706</f>
        <v>0.71999999999934516</v>
      </c>
      <c r="R359" s="91">
        <f>'ПС 110 кВ'!R1678+'ПС 110 кВ'!R1706</f>
        <v>1.1200000000008004</v>
      </c>
      <c r="S359" s="91">
        <f>'ПС 110 кВ'!S1678+'ПС 110 кВ'!S1706</f>
        <v>0.95999999999912689</v>
      </c>
      <c r="T359" s="91">
        <f>'ПС 110 кВ'!T1678+'ПС 110 кВ'!T1706</f>
        <v>0.96000000000094587</v>
      </c>
      <c r="U359" s="91">
        <f>'ПС 110 кВ'!U1678+'ПС 110 кВ'!U1706</f>
        <v>0.95999999999912689</v>
      </c>
      <c r="V359" s="469">
        <f>'ПС 110 кВ'!V1678+'ПС 110 кВ'!V1706</f>
        <v>0.96000000000094587</v>
      </c>
      <c r="W359" s="91">
        <f>'ПС 110 кВ'!W1678+'ПС 110 кВ'!W1706</f>
        <v>0.95999999999912689</v>
      </c>
      <c r="X359" s="91">
        <f>'ПС 110 кВ'!X1678+'ПС 110 кВ'!X1706</f>
        <v>0.96000000000094587</v>
      </c>
      <c r="Y359" s="91">
        <f>'ПС 110 кВ'!Y1678+'ПС 110 кВ'!Y1706</f>
        <v>0.95999999999912689</v>
      </c>
      <c r="Z359" s="91">
        <f>'ПС 110 кВ'!Z1678+'ПС 110 кВ'!Z1706</f>
        <v>0.96000000000094587</v>
      </c>
      <c r="AA359" s="91">
        <f>'ПС 110 кВ'!AA1678+'ПС 110 кВ'!AA1706</f>
        <v>0.7999999999992724</v>
      </c>
      <c r="AB359" s="91">
        <f>'ПС 110 кВ'!AB1678+'ПС 110 кВ'!AB1706</f>
        <v>0.72000000000116415</v>
      </c>
      <c r="AC359" s="133">
        <f>SUM(E359:AB359)</f>
        <v>21.920000000000073</v>
      </c>
    </row>
    <row r="360" spans="1:32" s="5" customFormat="1" ht="11.25">
      <c r="A360" s="1321"/>
      <c r="B360" s="1315"/>
      <c r="C360" s="11" t="s">
        <v>482</v>
      </c>
      <c r="D360" s="11" t="s">
        <v>503</v>
      </c>
      <c r="E360" s="93">
        <f>'ПС 110 кВ'!E1679+'ПС 110 кВ'!E1707</f>
        <v>0</v>
      </c>
      <c r="F360" s="93">
        <f>'ПС 110 кВ'!F1679+'ПС 110 кВ'!F1707</f>
        <v>0</v>
      </c>
      <c r="G360" s="93">
        <f>'ПС 110 кВ'!G1679+'ПС 110 кВ'!G1707</f>
        <v>0</v>
      </c>
      <c r="H360" s="474">
        <f>'ПС 110 кВ'!H1679+'ПС 110 кВ'!H1707</f>
        <v>0</v>
      </c>
      <c r="I360" s="93">
        <f>'ПС 110 кВ'!I1679+'ПС 110 кВ'!I1707</f>
        <v>0</v>
      </c>
      <c r="J360" s="93">
        <f>'ПС 110 кВ'!J1679+'ПС 110 кВ'!J1707</f>
        <v>0</v>
      </c>
      <c r="K360" s="93">
        <f>'ПС 110 кВ'!K1679+'ПС 110 кВ'!K1707</f>
        <v>0</v>
      </c>
      <c r="L360" s="93">
        <f>'ПС 110 кВ'!L1679+'ПС 110 кВ'!L1707</f>
        <v>0</v>
      </c>
      <c r="M360" s="93">
        <f>'ПС 110 кВ'!M1679+'ПС 110 кВ'!M1707</f>
        <v>0</v>
      </c>
      <c r="N360" s="474">
        <f>'ПС 110 кВ'!N1679+'ПС 110 кВ'!N1707</f>
        <v>0</v>
      </c>
      <c r="O360" s="93">
        <f>'ПС 110 кВ'!O1679+'ПС 110 кВ'!O1707</f>
        <v>0</v>
      </c>
      <c r="P360" s="93">
        <f>'ПС 110 кВ'!P1679+'ПС 110 кВ'!P1707</f>
        <v>0</v>
      </c>
      <c r="Q360" s="93">
        <f>'ПС 110 кВ'!Q1679+'ПС 110 кВ'!Q1707</f>
        <v>0</v>
      </c>
      <c r="R360" s="93">
        <f>'ПС 110 кВ'!R1679+'ПС 110 кВ'!R1707</f>
        <v>0</v>
      </c>
      <c r="S360" s="93">
        <f>'ПС 110 кВ'!S1679+'ПС 110 кВ'!S1707</f>
        <v>0</v>
      </c>
      <c r="T360" s="93">
        <f>'ПС 110 кВ'!T1679+'ПС 110 кВ'!T1707</f>
        <v>0</v>
      </c>
      <c r="U360" s="93">
        <f>'ПС 110 кВ'!U1679+'ПС 110 кВ'!U1707</f>
        <v>0</v>
      </c>
      <c r="V360" s="474">
        <f>'ПС 110 кВ'!V1679+'ПС 110 кВ'!V1707</f>
        <v>0</v>
      </c>
      <c r="W360" s="93">
        <f>'ПС 110 кВ'!W1679+'ПС 110 кВ'!W1707</f>
        <v>0</v>
      </c>
      <c r="X360" s="93">
        <f>'ПС 110 кВ'!X1679+'ПС 110 кВ'!X1707</f>
        <v>0</v>
      </c>
      <c r="Y360" s="93">
        <f>'ПС 110 кВ'!Y1679+'ПС 110 кВ'!Y1707</f>
        <v>0</v>
      </c>
      <c r="Z360" s="93">
        <f>'ПС 110 кВ'!Z1679+'ПС 110 кВ'!Z1707</f>
        <v>0</v>
      </c>
      <c r="AA360" s="93">
        <f>'ПС 110 кВ'!AA1679+'ПС 110 кВ'!AA1707</f>
        <v>0</v>
      </c>
      <c r="AB360" s="93">
        <f>'ПС 110 кВ'!AB1679+'ПС 110 кВ'!AB1707</f>
        <v>0</v>
      </c>
      <c r="AC360" s="129">
        <f>SUM(E360:AB360)</f>
        <v>0</v>
      </c>
      <c r="AD360" s="5" t="s">
        <v>468</v>
      </c>
    </row>
    <row r="361" spans="1:32" s="5" customFormat="1" ht="11.25">
      <c r="A361" s="1321"/>
      <c r="B361" s="1315"/>
      <c r="C361" s="11" t="s">
        <v>8</v>
      </c>
      <c r="D361" s="11" t="s">
        <v>502</v>
      </c>
      <c r="E361" s="125">
        <f>SQRT(E359*E359+E360*E360)*1000/(1.732*'ПС 110 кВ'!E1670)</f>
        <v>40.359648572076892</v>
      </c>
      <c r="F361" s="125">
        <f>SQRT(F359*F359+F360*F360)*1000/(1.732*'ПС 110 кВ'!F1670)</f>
        <v>39.971577234454877</v>
      </c>
      <c r="G361" s="125">
        <f>SQRT(G359*G359+G360*G360)*1000/(1.732*'ПС 110 кВ'!G1670)</f>
        <v>35.530290875171985</v>
      </c>
      <c r="H361" s="473">
        <f>SQRT(H359*H359+H360*H360)*1000/(1.732*'ПС 110 кВ'!H1670)</f>
        <v>39.971577234454877</v>
      </c>
      <c r="I361" s="125">
        <f>SQRT(I359*I359+I360*I360)*1000/(1.732*'ПС 110 кВ'!I1670)</f>
        <v>39.971577234454877</v>
      </c>
      <c r="J361" s="125">
        <f>SQRT(J359*J359+J360*J360)*1000/(1.732*'ПС 110 кВ'!J1670)</f>
        <v>39.971577234555859</v>
      </c>
      <c r="K361" s="125">
        <f>SQRT(K359*K359+K360*K360)*1000/(1.732*'ПС 110 кВ'!K1670)</f>
        <v>48.388870559727245</v>
      </c>
      <c r="L361" s="125">
        <f>SQRT(L359*L359+L360*L360)*1000/(1.732*'ПС 110 кВ'!L1670)</f>
        <v>66.619295390859108</v>
      </c>
      <c r="M361" s="125">
        <f>SQRT(M359*M359+M360*M360)*1000/(1.732*'ПС 110 кВ'!M1670)</f>
        <v>61.585835257834674</v>
      </c>
      <c r="N361" s="473">
        <f>SQRT(N359*N359+N360*N360)*1000/(1.732*'ПС 110 кВ'!N1670)</f>
        <v>66.619295390859108</v>
      </c>
      <c r="O361" s="125">
        <f>SQRT(O359*O359+O360*O360)*1000/(1.732*'ПС 110 кВ'!O1670)</f>
        <v>57.736722671990378</v>
      </c>
      <c r="P361" s="125">
        <f>SQRT(P359*P359+P360*P360)*1000/(1.732*'ПС 110 кВ'!P1670)</f>
        <v>66.619295390859108</v>
      </c>
      <c r="Q361" s="125">
        <f>SQRT(Q359*Q359+Q360*Q360)*1000/(1.732*'ПС 110 кВ'!Q1670)</f>
        <v>39.971577234454877</v>
      </c>
      <c r="R361" s="125">
        <f>SQRT(R359*R359+R360*R360)*1000/(1.732*'ПС 110 кВ'!R1670)</f>
        <v>62.178009031475234</v>
      </c>
      <c r="S361" s="125">
        <f>SQRT(S359*S359+S360*S360)*1000/(1.732*'ПС 110 кВ'!S1670)</f>
        <v>53.295436312606505</v>
      </c>
      <c r="T361" s="125">
        <f>SQRT(T359*T359+T360*T360)*1000/(1.732*'ПС 110 кВ'!T1670)</f>
        <v>53.295436312707487</v>
      </c>
      <c r="U361" s="125">
        <f>SQRT(U359*U359+U360*U360)*1000/(1.732*'ПС 110 кВ'!U1670)</f>
        <v>53.812864762769188</v>
      </c>
      <c r="V361" s="473">
        <f>SQRT(V359*V359+V360*V360)*1000/(1.732*'ПС 110 кВ'!V1670)</f>
        <v>53.812864762871151</v>
      </c>
      <c r="W361" s="125">
        <f>SQRT(W359*W359+W360*W360)*1000/(1.732*'ПС 110 кВ'!W1670)</f>
        <v>53.812864762769188</v>
      </c>
      <c r="X361" s="125">
        <f>SQRT(X359*X359+X360*X360)*1000/(1.732*'ПС 110 кВ'!X1670)</f>
        <v>53.812864762871151</v>
      </c>
      <c r="Y361" s="125">
        <f>SQRT(Y359*Y359+Y360*Y360)*1000/(1.732*'ПС 110 кВ'!Y1670)</f>
        <v>52.787858792429716</v>
      </c>
      <c r="Z361" s="125">
        <f>SQRT(Z359*Z359+Z360*Z360)*1000/(1.732*'ПС 110 кВ'!Z1670)</f>
        <v>52.78785879252974</v>
      </c>
      <c r="AA361" s="125">
        <f>SQRT(AA359*AA359+AA360*AA360)*1000/(1.732*'ПС 110 кВ'!AA1670)</f>
        <v>43.989882327024766</v>
      </c>
      <c r="AB361" s="125">
        <f>SQRT(AB359*AB359+AB360*AB360)*1000/(1.732*'ПС 110 кВ'!AB1670)</f>
        <v>39.217393682187335</v>
      </c>
      <c r="AC361" s="94"/>
    </row>
    <row r="362" spans="1:32" s="5" customFormat="1" ht="12" thickBot="1">
      <c r="A362" s="1332"/>
      <c r="B362" s="1333"/>
      <c r="C362" s="47" t="s">
        <v>16</v>
      </c>
      <c r="D362" s="47"/>
      <c r="E362" s="138">
        <f t="shared" ref="E362:AB362" si="108">E360/E359</f>
        <v>0</v>
      </c>
      <c r="F362" s="138">
        <f t="shared" si="108"/>
        <v>0</v>
      </c>
      <c r="G362" s="138">
        <f t="shared" si="108"/>
        <v>0</v>
      </c>
      <c r="H362" s="497">
        <f t="shared" si="108"/>
        <v>0</v>
      </c>
      <c r="I362" s="138">
        <f t="shared" si="108"/>
        <v>0</v>
      </c>
      <c r="J362" s="138">
        <f t="shared" si="108"/>
        <v>0</v>
      </c>
      <c r="K362" s="138">
        <f t="shared" si="108"/>
        <v>0</v>
      </c>
      <c r="L362" s="138">
        <f t="shared" si="108"/>
        <v>0</v>
      </c>
      <c r="M362" s="138">
        <f t="shared" si="108"/>
        <v>0</v>
      </c>
      <c r="N362" s="497">
        <f t="shared" si="108"/>
        <v>0</v>
      </c>
      <c r="O362" s="138">
        <f t="shared" si="108"/>
        <v>0</v>
      </c>
      <c r="P362" s="138">
        <f t="shared" si="108"/>
        <v>0</v>
      </c>
      <c r="Q362" s="138">
        <f t="shared" si="108"/>
        <v>0</v>
      </c>
      <c r="R362" s="138">
        <f t="shared" si="108"/>
        <v>0</v>
      </c>
      <c r="S362" s="138">
        <f t="shared" si="108"/>
        <v>0</v>
      </c>
      <c r="T362" s="138">
        <f t="shared" si="108"/>
        <v>0</v>
      </c>
      <c r="U362" s="138">
        <f t="shared" si="108"/>
        <v>0</v>
      </c>
      <c r="V362" s="497">
        <f t="shared" si="108"/>
        <v>0</v>
      </c>
      <c r="W362" s="138">
        <f t="shared" si="108"/>
        <v>0</v>
      </c>
      <c r="X362" s="138">
        <f t="shared" si="108"/>
        <v>0</v>
      </c>
      <c r="Y362" s="138">
        <f t="shared" si="108"/>
        <v>0</v>
      </c>
      <c r="Z362" s="138">
        <f t="shared" si="108"/>
        <v>0</v>
      </c>
      <c r="AA362" s="138">
        <f t="shared" si="108"/>
        <v>0</v>
      </c>
      <c r="AB362" s="138">
        <f t="shared" si="108"/>
        <v>0</v>
      </c>
      <c r="AC362" s="134">
        <f>AC360/AC359</f>
        <v>0</v>
      </c>
    </row>
    <row r="363" spans="1:32" s="5" customFormat="1" ht="11.25">
      <c r="A363" s="1330" t="s">
        <v>601</v>
      </c>
      <c r="B363" s="1354" t="s">
        <v>606</v>
      </c>
      <c r="C363" s="69" t="s">
        <v>481</v>
      </c>
      <c r="D363" s="69" t="s">
        <v>503</v>
      </c>
      <c r="E363" s="97">
        <f>'ПС 110 кВ'!E1694</f>
        <v>0.76000000000203727</v>
      </c>
      <c r="F363" s="97">
        <f>'ПС 110 кВ'!F1694</f>
        <v>0.79999999999563443</v>
      </c>
      <c r="G363" s="97">
        <f>'ПС 110 кВ'!G1694</f>
        <v>0.76000000000203727</v>
      </c>
      <c r="H363" s="501">
        <f>'ПС 110 кВ'!H1694</f>
        <v>0.83999999999650754</v>
      </c>
      <c r="I363" s="97">
        <f>'ПС 110 кВ'!I1694</f>
        <v>0.76000000000203727</v>
      </c>
      <c r="J363" s="97">
        <f>'ПС 110 кВ'!J1694</f>
        <v>0.88000000000465661</v>
      </c>
      <c r="K363" s="97">
        <f>'ПС 110 кВ'!K1694</f>
        <v>1</v>
      </c>
      <c r="L363" s="97">
        <f>'ПС 110 кВ'!L1694</f>
        <v>1.1599999999962165</v>
      </c>
      <c r="M363" s="97">
        <f>'ПС 110 кВ'!M1694</f>
        <v>1.0800000000017462</v>
      </c>
      <c r="N363" s="501">
        <f>'ПС 110 кВ'!N1694</f>
        <v>1.0400000000008731</v>
      </c>
      <c r="O363" s="97">
        <f>'ПС 110 кВ'!O1694</f>
        <v>0.91999999999825377</v>
      </c>
      <c r="P363" s="97">
        <f>'ПС 110 кВ'!P1694</f>
        <v>1.0400000000008731</v>
      </c>
      <c r="Q363" s="97">
        <f>'ПС 110 кВ'!Q1694</f>
        <v>0.79999999999563443</v>
      </c>
      <c r="R363" s="97">
        <f>'ПС 110 кВ'!R1694</f>
        <v>1.0400000000008731</v>
      </c>
      <c r="S363" s="97">
        <f>'ПС 110 кВ'!S1694</f>
        <v>0.95999999999912689</v>
      </c>
      <c r="T363" s="97">
        <f>'ПС 110 кВ'!T1694</f>
        <v>1</v>
      </c>
      <c r="U363" s="97">
        <f>'ПС 110 кВ'!U1694</f>
        <v>1.1200000000026193</v>
      </c>
      <c r="V363" s="501">
        <f>'ПС 110 кВ'!V1694</f>
        <v>1.1200000000026193</v>
      </c>
      <c r="W363" s="97">
        <f>'ПС 110 кВ'!W1694</f>
        <v>1.0799999999944703</v>
      </c>
      <c r="X363" s="97">
        <f>'ПС 110 кВ'!X1694</f>
        <v>1.1200000000026193</v>
      </c>
      <c r="Y363" s="97">
        <f>'ПС 110 кВ'!Y1694</f>
        <v>1.1200000000026193</v>
      </c>
      <c r="Z363" s="97">
        <f>'ПС 110 кВ'!Z1694</f>
        <v>1.0400000000008731</v>
      </c>
      <c r="AA363" s="97">
        <f>'ПС 110 кВ'!AA1694</f>
        <v>1.0400000000008731</v>
      </c>
      <c r="AB363" s="97">
        <f>'ПС 110 кВ'!AB1694</f>
        <v>1.0399999999935972</v>
      </c>
      <c r="AC363" s="136">
        <f>SUM(E363:AB363)</f>
        <v>23.519999999996799</v>
      </c>
    </row>
    <row r="364" spans="1:32" s="5" customFormat="1" ht="11.25">
      <c r="A364" s="1321"/>
      <c r="B364" s="1315"/>
      <c r="C364" s="11" t="s">
        <v>482</v>
      </c>
      <c r="D364" s="11" t="s">
        <v>503</v>
      </c>
      <c r="E364" s="93">
        <f>'ПС 110 кВ'!E1695</f>
        <v>0.47999999999956344</v>
      </c>
      <c r="F364" s="93">
        <f>'ПС 110 кВ'!F1695</f>
        <v>0.52000000000043656</v>
      </c>
      <c r="G364" s="93">
        <f>'ПС 110 кВ'!G1695</f>
        <v>0.44000000000232831</v>
      </c>
      <c r="H364" s="474">
        <f>'ПС 110 кВ'!H1695</f>
        <v>0.55999999999767169</v>
      </c>
      <c r="I364" s="93">
        <f>'ПС 110 кВ'!I1695</f>
        <v>0.47999999999956344</v>
      </c>
      <c r="J364" s="93">
        <f>'ПС 110 кВ'!J1695</f>
        <v>0.52000000000043656</v>
      </c>
      <c r="K364" s="93">
        <f>'ПС 110 кВ'!K1695</f>
        <v>0.52000000000043656</v>
      </c>
      <c r="L364" s="93">
        <f>'ПС 110 кВ'!L1695</f>
        <v>0.56000000000130967</v>
      </c>
      <c r="M364" s="93">
        <f>'ПС 110 кВ'!M1695</f>
        <v>0.52000000000043656</v>
      </c>
      <c r="N364" s="474">
        <f>'ПС 110 кВ'!N1695</f>
        <v>0.55999999999767169</v>
      </c>
      <c r="O364" s="93">
        <f>'ПС 110 кВ'!O1695</f>
        <v>0.48000000000320142</v>
      </c>
      <c r="P364" s="93">
        <f>'ПС 110 кВ'!P1695</f>
        <v>0.55999999999767169</v>
      </c>
      <c r="Q364" s="93">
        <f>'ПС 110 кВ'!Q1695</f>
        <v>0.44000000000232831</v>
      </c>
      <c r="R364" s="93">
        <f>'ПС 110 кВ'!R1695</f>
        <v>0.51999999999679858</v>
      </c>
      <c r="S364" s="93">
        <f>'ПС 110 кВ'!S1695</f>
        <v>0.48000000000320142</v>
      </c>
      <c r="T364" s="93">
        <f>'ПС 110 кВ'!T1695</f>
        <v>0.51999999999679858</v>
      </c>
      <c r="U364" s="93">
        <f>'ПС 110 кВ'!U1695</f>
        <v>0.52000000000043656</v>
      </c>
      <c r="V364" s="474">
        <f>'ПС 110 кВ'!V1695</f>
        <v>0.60000000000218279</v>
      </c>
      <c r="W364" s="93">
        <f>'ПС 110 кВ'!W1695</f>
        <v>0.55999999999767169</v>
      </c>
      <c r="X364" s="93">
        <f>'ПС 110 кВ'!X1695</f>
        <v>0.56000000000130967</v>
      </c>
      <c r="Y364" s="93">
        <f>'ПС 110 кВ'!Y1695</f>
        <v>0.52000000000043656</v>
      </c>
      <c r="Z364" s="93">
        <f>'ПС 110 кВ'!Z1695</f>
        <v>0.55999999999767169</v>
      </c>
      <c r="AA364" s="93">
        <f>'ПС 110 кВ'!AA1695</f>
        <v>0.56000000000130967</v>
      </c>
      <c r="AB364" s="93">
        <f>'ПС 110 кВ'!AB1695</f>
        <v>0.27999999999883585</v>
      </c>
      <c r="AC364" s="136">
        <f>SUM(E364:AB364)</f>
        <v>12.319999999999709</v>
      </c>
    </row>
    <row r="365" spans="1:32" s="5" customFormat="1" ht="11.25">
      <c r="A365" s="1321"/>
      <c r="B365" s="1315"/>
      <c r="C365" s="11" t="s">
        <v>8</v>
      </c>
      <c r="D365" s="11" t="s">
        <v>502</v>
      </c>
      <c r="E365" s="125">
        <f>SQRT(E363*E363+E364*E364)*1000/(1.732*'ПС 110 кВ'!E1671)</f>
        <v>49.4274827983756</v>
      </c>
      <c r="F365" s="125">
        <f>SQRT(F363*F363+F364*F364)*1000/(1.732*'ПС 110 кВ'!F1671)</f>
        <v>51.971153482127335</v>
      </c>
      <c r="G365" s="125">
        <f>SQRT(G363*G363+G364*G364)*1000/(1.732*'ПС 110 кВ'!G1671)</f>
        <v>47.833233714064441</v>
      </c>
      <c r="H365" s="473">
        <f>SQRT(H363*H363+H364*H364)*1000/(1.732*'ПС 110 кВ'!H1671)</f>
        <v>54.989014815142902</v>
      </c>
      <c r="I365" s="125">
        <f>SQRT(I363*I363+I364*I364)*1000/(1.732*'ПС 110 кВ'!I1671)</f>
        <v>48.961184028842851</v>
      </c>
      <c r="J365" s="125">
        <f>SQRT(J363*J363+J364*J364)*1000/(1.732*'ПС 110 кВ'!J1671)</f>
        <v>56.205575010375128</v>
      </c>
      <c r="K365" s="125">
        <f>SQRT(K363*K363+K364*K364)*1000/(1.732*'ПС 110 кВ'!K1671)</f>
        <v>61.977357543639677</v>
      </c>
      <c r="L365" s="125">
        <f>SQRT(L363*L363+L364*L364)*1000/(1.732*'ПС 110 кВ'!L1671)</f>
        <v>70.829174917273264</v>
      </c>
      <c r="M365" s="125">
        <f>SQRT(M363*M363+M364*M364)*1000/(1.732*'ПС 110 кВ'!M1671)</f>
        <v>65.289657608515526</v>
      </c>
      <c r="N365" s="473">
        <f>SQRT(N363*N363+N364*N364)*1000/(1.732*'ПС 110 кВ'!N1671)</f>
        <v>64.337542066656752</v>
      </c>
      <c r="O365" s="125">
        <f>SQRT(O363*O363+O364*O364)*1000/(1.732*'ПС 110 кВ'!O1671)</f>
        <v>56.521509888322164</v>
      </c>
      <c r="P365" s="125">
        <f>SQRT(P363*P363+P364*P364)*1000/(1.732*'ПС 110 кВ'!P1671)</f>
        <v>64.337542066656752</v>
      </c>
      <c r="Q365" s="125">
        <f>SQRT(Q363*Q363+Q364*Q364)*1000/(1.732*'ПС 110 кВ'!Q1671)</f>
        <v>50.687123064022664</v>
      </c>
      <c r="R365" s="125">
        <f>SQRT(R363*R363+R364*R364)*1000/(1.732*'ПС 110 кВ'!R1671)</f>
        <v>64.551618346334465</v>
      </c>
      <c r="S365" s="125">
        <f>SQRT(S363*S363+S364*S364)*1000/(1.732*'ПС 110 кВ'!S1671)</f>
        <v>59.586109242839768</v>
      </c>
      <c r="T365" s="125">
        <f>SQRT(T363*T363+T364*T364)*1000/(1.732*'ПС 110 кВ'!T1671)</f>
        <v>62.573295968948621</v>
      </c>
      <c r="U365" s="125">
        <f>SQRT(U363*U363+U364*U364)*1000/(1.732*'ПС 110 кВ'!U1671)</f>
        <v>67.259351104546084</v>
      </c>
      <c r="V365" s="473">
        <f>SQRT(V363*V363+V364*V364)*1000/(1.732*'ПС 110 кВ'!V1671)</f>
        <v>69.866403494161816</v>
      </c>
      <c r="W365" s="125">
        <f>SQRT(W363*W363+W364*W364)*1000/(1.732*'ПС 110 кВ'!W1671)</f>
        <v>66.895001982495501</v>
      </c>
      <c r="X365" s="125">
        <f>SQRT(X363*X363+X364*X364)*1000/(1.732*'ПС 110 кВ'!X1671)</f>
        <v>68.205478579626103</v>
      </c>
      <c r="Y365" s="125">
        <f>SQRT(Y363*Y363+Y364*Y364)*1000/(1.732*'ПС 110 кВ'!Y1671)</f>
        <v>67.899918796723313</v>
      </c>
      <c r="Z365" s="125">
        <f>SQRT(Z363*Z363+Z364*Z364)*1000/(1.732*'ПС 110 кВ'!Z1671)</f>
        <v>64.337542066656752</v>
      </c>
      <c r="AA365" s="125">
        <f>SQRT(AA363*AA363+AA364*AA364)*1000/(1.732*'ПС 110 кВ'!AA1671)</f>
        <v>64.3375420667507</v>
      </c>
      <c r="AB365" s="125">
        <f>SQRT(AB363*AB363+AB364*AB364)*1000/(1.732*'ПС 110 кВ'!AB1671)</f>
        <v>58.664480078678089</v>
      </c>
      <c r="AC365" s="94"/>
    </row>
    <row r="366" spans="1:32" s="5" customFormat="1" ht="12" thickBot="1">
      <c r="A366" s="1321"/>
      <c r="B366" s="1315"/>
      <c r="C366" s="11" t="s">
        <v>16</v>
      </c>
      <c r="D366" s="11"/>
      <c r="E366" s="122">
        <f t="shared" ref="E366:AB366" si="109">E364/E363</f>
        <v>0.63157894736615361</v>
      </c>
      <c r="F366" s="122">
        <f t="shared" si="109"/>
        <v>0.65000000000409275</v>
      </c>
      <c r="G366" s="122">
        <f t="shared" si="109"/>
        <v>0.57894736842256422</v>
      </c>
      <c r="H366" s="471">
        <f t="shared" si="109"/>
        <v>0.66666666666666663</v>
      </c>
      <c r="I366" s="122">
        <f t="shared" si="109"/>
        <v>0.63157894736615361</v>
      </c>
      <c r="J366" s="122">
        <f t="shared" si="109"/>
        <v>0.59090909090646015</v>
      </c>
      <c r="K366" s="122">
        <f t="shared" si="109"/>
        <v>0.52000000000043656</v>
      </c>
      <c r="L366" s="122">
        <f t="shared" si="109"/>
        <v>0.48275862069235881</v>
      </c>
      <c r="M366" s="122">
        <f t="shared" si="109"/>
        <v>0.4814814814811072</v>
      </c>
      <c r="N366" s="471">
        <f t="shared" si="109"/>
        <v>0.5384615384588477</v>
      </c>
      <c r="O366" s="122">
        <f t="shared" si="109"/>
        <v>0.52173913043925269</v>
      </c>
      <c r="P366" s="122">
        <f t="shared" si="109"/>
        <v>0.5384615384588477</v>
      </c>
      <c r="Q366" s="122">
        <f t="shared" si="109"/>
        <v>0.55000000000591176</v>
      </c>
      <c r="R366" s="122">
        <f t="shared" si="109"/>
        <v>0.49999999999650196</v>
      </c>
      <c r="S366" s="122">
        <f t="shared" si="109"/>
        <v>0.50000000000378952</v>
      </c>
      <c r="T366" s="122">
        <f t="shared" si="109"/>
        <v>0.51999999999679858</v>
      </c>
      <c r="U366" s="122">
        <f t="shared" si="109"/>
        <v>0.46428571428501825</v>
      </c>
      <c r="V366" s="471">
        <f t="shared" si="109"/>
        <v>0.53571428571498181</v>
      </c>
      <c r="W366" s="122">
        <f t="shared" si="109"/>
        <v>0.51851851851901753</v>
      </c>
      <c r="X366" s="122">
        <f t="shared" si="109"/>
        <v>0.5</v>
      </c>
      <c r="Y366" s="122">
        <f t="shared" si="109"/>
        <v>0.46428571428501825</v>
      </c>
      <c r="Z366" s="122">
        <f t="shared" si="109"/>
        <v>0.5384615384588477</v>
      </c>
      <c r="AA366" s="122">
        <f t="shared" si="109"/>
        <v>0.53846153846234568</v>
      </c>
      <c r="AB366" s="122">
        <f t="shared" si="109"/>
        <v>0.2692307692313074</v>
      </c>
      <c r="AC366" s="129">
        <f>AC364/AC363</f>
        <v>0.52380952380958279</v>
      </c>
    </row>
    <row r="367" spans="1:32" s="5" customFormat="1" ht="11.25">
      <c r="A367" s="1320" t="s">
        <v>110</v>
      </c>
      <c r="B367" s="1317" t="s">
        <v>590</v>
      </c>
      <c r="C367" s="10" t="s">
        <v>481</v>
      </c>
      <c r="D367" s="10" t="s">
        <v>503</v>
      </c>
      <c r="E367" s="464">
        <v>0.5280000000027939</v>
      </c>
      <c r="F367" s="464">
        <v>0.7199999999982537</v>
      </c>
      <c r="G367" s="464">
        <v>0.57600000000384166</v>
      </c>
      <c r="H367" s="469">
        <v>0.62399999999615829</v>
      </c>
      <c r="I367" s="464">
        <v>0.5280000000027939</v>
      </c>
      <c r="J367" s="464">
        <v>1.0080000000045402</v>
      </c>
      <c r="K367" s="464">
        <v>0.95999999999476127</v>
      </c>
      <c r="L367" s="464">
        <v>1.2480000000010476</v>
      </c>
      <c r="M367" s="464">
        <v>1.2</v>
      </c>
      <c r="N367" s="469">
        <v>1.2960000000020955</v>
      </c>
      <c r="O367" s="464">
        <v>0.86400000000139698</v>
      </c>
      <c r="P367" s="464">
        <v>0.91199999999371351</v>
      </c>
      <c r="Q367" s="464">
        <v>1.1519999999989523</v>
      </c>
      <c r="R367" s="464">
        <v>0.81600000000034922</v>
      </c>
      <c r="S367" s="464">
        <v>1.1040000000066357</v>
      </c>
      <c r="T367" s="464">
        <v>0.81600000000034922</v>
      </c>
      <c r="U367" s="464">
        <v>0.91199999999371351</v>
      </c>
      <c r="V367" s="469">
        <v>1.0080000000045402</v>
      </c>
      <c r="W367" s="464">
        <v>0.81600000000034922</v>
      </c>
      <c r="X367" s="464">
        <v>1.2960000000020955</v>
      </c>
      <c r="Y367" s="464">
        <v>0.76799999999930146</v>
      </c>
      <c r="Z367" s="464">
        <v>0.81600000000034922</v>
      </c>
      <c r="AA367" s="464">
        <v>1.2</v>
      </c>
      <c r="AB367" s="464">
        <v>0.62399999999615829</v>
      </c>
      <c r="AC367" s="136">
        <f>SUM(E367:AB367)</f>
        <v>21.792000000004194</v>
      </c>
      <c r="AD367" s="131">
        <f>SQRT(X367*X367+X368*X368)</f>
        <v>1.3516922726734673</v>
      </c>
      <c r="AE367" s="131"/>
    </row>
    <row r="368" spans="1:32" s="5" customFormat="1" ht="11.25">
      <c r="A368" s="1321"/>
      <c r="B368" s="1318"/>
      <c r="C368" s="11" t="s">
        <v>482</v>
      </c>
      <c r="D368" s="11" t="s">
        <v>503</v>
      </c>
      <c r="E368" s="122">
        <v>0.2400000000008731</v>
      </c>
      <c r="F368" s="122">
        <v>0.28799999999755527</v>
      </c>
      <c r="G368" s="122">
        <v>0.28800000000192083</v>
      </c>
      <c r="H368" s="474">
        <v>0.2400000000008731</v>
      </c>
      <c r="I368" s="122">
        <v>0.33599999999860303</v>
      </c>
      <c r="J368" s="122">
        <v>0.38399999999965073</v>
      </c>
      <c r="K368" s="122">
        <v>0.33599999999860303</v>
      </c>
      <c r="L368" s="122">
        <v>0.38399999999965073</v>
      </c>
      <c r="M368" s="122">
        <v>0.38399999999965073</v>
      </c>
      <c r="N368" s="474">
        <v>0.43200000000069849</v>
      </c>
      <c r="O368" s="122">
        <v>0.28800000000192083</v>
      </c>
      <c r="P368" s="122">
        <v>0.19199999999982537</v>
      </c>
      <c r="Q368" s="122">
        <v>0.38399999999965073</v>
      </c>
      <c r="R368" s="122">
        <v>0.28799999999755527</v>
      </c>
      <c r="S368" s="122">
        <v>0.28800000000192083</v>
      </c>
      <c r="T368" s="122">
        <v>0.38399999999965073</v>
      </c>
      <c r="U368" s="122">
        <v>0.28800000000192083</v>
      </c>
      <c r="V368" s="474">
        <v>0.33599999999860303</v>
      </c>
      <c r="W368" s="122">
        <v>0.33599999999860303</v>
      </c>
      <c r="X368" s="122">
        <v>0.38399999999965073</v>
      </c>
      <c r="Y368" s="122">
        <v>0.33600000000296859</v>
      </c>
      <c r="Z368" s="122">
        <v>0.38399999999965073</v>
      </c>
      <c r="AA368" s="122">
        <v>0.43200000000069849</v>
      </c>
      <c r="AB368" s="122">
        <v>0.38399999999965073</v>
      </c>
      <c r="AC368" s="129">
        <f>SUM(E368:AB368)</f>
        <v>8.0160000000003482</v>
      </c>
    </row>
    <row r="369" spans="1:30" s="5" customFormat="1" ht="12">
      <c r="A369" s="1321"/>
      <c r="B369" s="1318"/>
      <c r="C369" s="11" t="s">
        <v>8</v>
      </c>
      <c r="D369" s="11" t="s">
        <v>463</v>
      </c>
      <c r="E369" s="1084">
        <v>72</v>
      </c>
      <c r="F369" s="1084">
        <v>72</v>
      </c>
      <c r="G369" s="1084">
        <v>69</v>
      </c>
      <c r="H369" s="473">
        <v>68</v>
      </c>
      <c r="I369" s="1084">
        <v>81</v>
      </c>
      <c r="J369" s="1084">
        <v>82</v>
      </c>
      <c r="K369" s="1084">
        <v>100</v>
      </c>
      <c r="L369" s="1084">
        <v>110</v>
      </c>
      <c r="M369" s="1084">
        <v>122</v>
      </c>
      <c r="N369" s="473">
        <v>111</v>
      </c>
      <c r="O369" s="1084">
        <v>108</v>
      </c>
      <c r="P369" s="1084">
        <v>100</v>
      </c>
      <c r="Q369" s="1084">
        <v>97</v>
      </c>
      <c r="R369" s="1084">
        <v>91</v>
      </c>
      <c r="S369" s="1084">
        <v>90</v>
      </c>
      <c r="T369" s="1084">
        <v>98</v>
      </c>
      <c r="U369" s="1084">
        <v>102</v>
      </c>
      <c r="V369" s="473">
        <v>95</v>
      </c>
      <c r="W369" s="1084">
        <v>95</v>
      </c>
      <c r="X369" s="1084">
        <v>96</v>
      </c>
      <c r="Y369" s="1084">
        <v>92</v>
      </c>
      <c r="Z369" s="1084">
        <v>91</v>
      </c>
      <c r="AA369" s="1084">
        <v>85</v>
      </c>
      <c r="AB369" s="1085">
        <v>77</v>
      </c>
      <c r="AC369" s="98"/>
    </row>
    <row r="370" spans="1:30" s="5" customFormat="1" ht="12" thickBot="1">
      <c r="A370" s="1321"/>
      <c r="B370" s="1318"/>
      <c r="C370" s="11" t="s">
        <v>16</v>
      </c>
      <c r="D370" s="11"/>
      <c r="E370" s="122">
        <f t="shared" ref="E370:AB370" si="110">E368/E367</f>
        <v>0.45454545454470291</v>
      </c>
      <c r="F370" s="122">
        <f t="shared" si="110"/>
        <v>0.39999999999757468</v>
      </c>
      <c r="G370" s="122">
        <f t="shared" si="110"/>
        <v>0.5</v>
      </c>
      <c r="H370" s="497">
        <f t="shared" si="110"/>
        <v>0.38461538461915173</v>
      </c>
      <c r="I370" s="122">
        <f t="shared" si="110"/>
        <v>0.63636363635762327</v>
      </c>
      <c r="J370" s="122">
        <f t="shared" si="110"/>
        <v>0.38095238095031858</v>
      </c>
      <c r="K370" s="122">
        <f t="shared" si="110"/>
        <v>0.35000000000045478</v>
      </c>
      <c r="L370" s="122">
        <f t="shared" si="110"/>
        <v>0.30769230769176953</v>
      </c>
      <c r="M370" s="122">
        <f t="shared" si="110"/>
        <v>0.31999999999970896</v>
      </c>
      <c r="N370" s="497">
        <f t="shared" si="110"/>
        <v>0.33333333333333331</v>
      </c>
      <c r="O370" s="122">
        <f t="shared" si="110"/>
        <v>0.33333333333501758</v>
      </c>
      <c r="P370" s="122">
        <f t="shared" si="110"/>
        <v>0.21052631579073339</v>
      </c>
      <c r="Q370" s="122">
        <f t="shared" si="110"/>
        <v>0.33333333333333331</v>
      </c>
      <c r="R370" s="122">
        <f t="shared" si="110"/>
        <v>0.35294117646744116</v>
      </c>
      <c r="S370" s="122">
        <f t="shared" si="110"/>
        <v>0.26086956521756322</v>
      </c>
      <c r="T370" s="122">
        <f t="shared" si="110"/>
        <v>0.4705882352934882</v>
      </c>
      <c r="U370" s="122">
        <f t="shared" si="110"/>
        <v>0.31578947368849347</v>
      </c>
      <c r="V370" s="497">
        <f t="shared" si="110"/>
        <v>0.33333333333044607</v>
      </c>
      <c r="W370" s="122">
        <f t="shared" si="110"/>
        <v>0.41176470588046477</v>
      </c>
      <c r="X370" s="122">
        <f t="shared" si="110"/>
        <v>0.29629629629554771</v>
      </c>
      <c r="Y370" s="122">
        <f t="shared" si="110"/>
        <v>0.43750000000426326</v>
      </c>
      <c r="Z370" s="122">
        <f t="shared" si="110"/>
        <v>0.4705882352934882</v>
      </c>
      <c r="AA370" s="122">
        <f t="shared" si="110"/>
        <v>0.36000000000058208</v>
      </c>
      <c r="AB370" s="122">
        <f t="shared" si="110"/>
        <v>0.61538461538784428</v>
      </c>
      <c r="AC370" s="134">
        <f>AC368/AC367</f>
        <v>0.36784140969157514</v>
      </c>
    </row>
    <row r="371" spans="1:30" s="5" customFormat="1" ht="11.25">
      <c r="A371" s="1320" t="s">
        <v>99</v>
      </c>
      <c r="B371" s="1317" t="s">
        <v>591</v>
      </c>
      <c r="C371" s="10" t="s">
        <v>481</v>
      </c>
      <c r="D371" s="10" t="s">
        <v>503</v>
      </c>
      <c r="E371" s="121">
        <v>0.4800000000017462</v>
      </c>
      <c r="F371" s="121">
        <v>0.76799999999930146</v>
      </c>
      <c r="G371" s="121">
        <v>0.67199999999720605</v>
      </c>
      <c r="H371" s="501">
        <v>0.81600000000034922</v>
      </c>
      <c r="I371" s="121">
        <v>0.81600000000034922</v>
      </c>
      <c r="J371" s="121">
        <v>0.81600000000034922</v>
      </c>
      <c r="K371" s="121">
        <v>0.96000000000349239</v>
      </c>
      <c r="L371" s="121">
        <v>1.2</v>
      </c>
      <c r="M371" s="121">
        <v>1.0559999999968568</v>
      </c>
      <c r="N371" s="501">
        <v>0.96000000000349239</v>
      </c>
      <c r="O371" s="121">
        <v>1.0559999999968568</v>
      </c>
      <c r="P371" s="121">
        <v>0.7199999999982537</v>
      </c>
      <c r="Q371" s="121">
        <v>0.91200000000244463</v>
      </c>
      <c r="R371" s="121">
        <v>1.0079999999958089</v>
      </c>
      <c r="S371" s="121">
        <v>1.1040000000066357</v>
      </c>
      <c r="T371" s="121">
        <v>0.91199999999371351</v>
      </c>
      <c r="U371" s="121">
        <v>0.91200000000244463</v>
      </c>
      <c r="V371" s="501">
        <v>1.1519999999989523</v>
      </c>
      <c r="W371" s="121">
        <v>1.1519999999989523</v>
      </c>
      <c r="X371" s="121">
        <v>1.2960000000020955</v>
      </c>
      <c r="Y371" s="121">
        <v>1.0559999999968568</v>
      </c>
      <c r="Z371" s="121">
        <v>1.0080000000045402</v>
      </c>
      <c r="AA371" s="121">
        <v>1.1519999999989523</v>
      </c>
      <c r="AB371" s="121">
        <v>1.2</v>
      </c>
      <c r="AC371" s="136">
        <f>SUM(E371:AB371)</f>
        <v>23.183999999999653</v>
      </c>
    </row>
    <row r="372" spans="1:30" s="5" customFormat="1" ht="11.25" customHeight="1">
      <c r="A372" s="1343"/>
      <c r="B372" s="1344"/>
      <c r="C372" s="11" t="s">
        <v>482</v>
      </c>
      <c r="D372" s="11" t="s">
        <v>503</v>
      </c>
      <c r="E372" s="122">
        <v>0.2400000000008731</v>
      </c>
      <c r="F372" s="122">
        <v>0.38399999999965073</v>
      </c>
      <c r="G372" s="122">
        <v>0.33599999999860303</v>
      </c>
      <c r="H372" s="474">
        <v>0.38399999999965073</v>
      </c>
      <c r="I372" s="122">
        <v>0.28800000000192083</v>
      </c>
      <c r="J372" s="122">
        <v>0.43200000000069849</v>
      </c>
      <c r="K372" s="122">
        <v>0.38399999999965073</v>
      </c>
      <c r="L372" s="122">
        <v>0.43200000000069849</v>
      </c>
      <c r="M372" s="122">
        <v>0.43200000000069849</v>
      </c>
      <c r="N372" s="474">
        <v>0.43199999999633293</v>
      </c>
      <c r="O372" s="122">
        <v>0.28800000000192083</v>
      </c>
      <c r="P372" s="122">
        <v>0.33599999999860303</v>
      </c>
      <c r="Q372" s="122">
        <v>0.38399999999965073</v>
      </c>
      <c r="R372" s="122">
        <v>0.33600000000296859</v>
      </c>
      <c r="S372" s="122">
        <v>0.23999999999650753</v>
      </c>
      <c r="T372" s="122">
        <v>0.5280000000027939</v>
      </c>
      <c r="U372" s="122">
        <v>0.2400000000008731</v>
      </c>
      <c r="V372" s="474">
        <v>0.57599999999947615</v>
      </c>
      <c r="W372" s="122">
        <v>0.43200000000069849</v>
      </c>
      <c r="X372" s="122">
        <v>0.52799999999842839</v>
      </c>
      <c r="Y372" s="122">
        <v>0.2400000000008731</v>
      </c>
      <c r="Z372" s="122">
        <v>0.47999999999738063</v>
      </c>
      <c r="AA372" s="122">
        <v>0.5280000000027939</v>
      </c>
      <c r="AB372" s="93">
        <v>0.38399999999965073</v>
      </c>
      <c r="AC372" s="136">
        <f>SUM(E372:AB372)</f>
        <v>9.2640000000013991</v>
      </c>
    </row>
    <row r="373" spans="1:30" s="5" customFormat="1" ht="11.25" customHeight="1">
      <c r="A373" s="1343"/>
      <c r="B373" s="1344"/>
      <c r="C373" s="11" t="s">
        <v>8</v>
      </c>
      <c r="D373" s="11" t="s">
        <v>463</v>
      </c>
      <c r="E373" s="1070">
        <v>83</v>
      </c>
      <c r="F373" s="1070">
        <v>81</v>
      </c>
      <c r="G373" s="1070">
        <v>79</v>
      </c>
      <c r="H373" s="473">
        <v>81</v>
      </c>
      <c r="I373" s="1070">
        <v>86</v>
      </c>
      <c r="J373" s="1070">
        <v>93</v>
      </c>
      <c r="K373" s="1070">
        <v>103</v>
      </c>
      <c r="L373" s="1070">
        <v>108</v>
      </c>
      <c r="M373" s="1070">
        <v>113</v>
      </c>
      <c r="N373" s="473">
        <v>103</v>
      </c>
      <c r="O373" s="1070">
        <v>101</v>
      </c>
      <c r="P373" s="1070">
        <v>98</v>
      </c>
      <c r="Q373" s="1070">
        <v>99</v>
      </c>
      <c r="R373" s="1070">
        <v>102</v>
      </c>
      <c r="S373" s="1070">
        <v>104</v>
      </c>
      <c r="T373" s="1070">
        <v>110</v>
      </c>
      <c r="U373" s="1070">
        <v>108</v>
      </c>
      <c r="V373" s="473">
        <v>112</v>
      </c>
      <c r="W373" s="1070">
        <v>112</v>
      </c>
      <c r="X373" s="1070">
        <v>110</v>
      </c>
      <c r="Y373" s="1070">
        <v>109</v>
      </c>
      <c r="Z373" s="1070">
        <v>107</v>
      </c>
      <c r="AA373" s="1070">
        <v>102</v>
      </c>
      <c r="AB373" s="1071">
        <v>95</v>
      </c>
      <c r="AC373" s="94"/>
    </row>
    <row r="374" spans="1:30" s="5" customFormat="1" ht="11.25" customHeight="1" thickBot="1">
      <c r="A374" s="1343"/>
      <c r="B374" s="1344"/>
      <c r="C374" s="11" t="s">
        <v>16</v>
      </c>
      <c r="D374" s="11"/>
      <c r="E374" s="122">
        <f t="shared" ref="E374:AB374" si="111">E372/E371</f>
        <v>0.5</v>
      </c>
      <c r="F374" s="122">
        <f t="shared" si="111"/>
        <v>0.5</v>
      </c>
      <c r="G374" s="122">
        <f t="shared" si="111"/>
        <v>0.5</v>
      </c>
      <c r="H374" s="471">
        <f t="shared" si="111"/>
        <v>0.4705882352934882</v>
      </c>
      <c r="I374" s="122">
        <f t="shared" si="111"/>
        <v>0.35294117647279116</v>
      </c>
      <c r="J374" s="122">
        <f t="shared" si="111"/>
        <v>0.52941176470651174</v>
      </c>
      <c r="K374" s="122">
        <f t="shared" si="111"/>
        <v>0.39999999999818103</v>
      </c>
      <c r="L374" s="122">
        <f t="shared" si="111"/>
        <v>0.36000000000058208</v>
      </c>
      <c r="M374" s="122">
        <f t="shared" si="111"/>
        <v>0.40909090909278822</v>
      </c>
      <c r="N374" s="471">
        <f t="shared" si="111"/>
        <v>0.4499999999945431</v>
      </c>
      <c r="O374" s="122">
        <f t="shared" si="111"/>
        <v>0.27272727272990349</v>
      </c>
      <c r="P374" s="122">
        <f t="shared" si="111"/>
        <v>0.46666666666585827</v>
      </c>
      <c r="Q374" s="122">
        <f t="shared" si="111"/>
        <v>0.42105263157743578</v>
      </c>
      <c r="R374" s="122">
        <f t="shared" si="111"/>
        <v>0.33333333333766429</v>
      </c>
      <c r="S374" s="122">
        <f t="shared" si="111"/>
        <v>0.21739130434335596</v>
      </c>
      <c r="T374" s="122">
        <f t="shared" si="111"/>
        <v>0.5789473684281069</v>
      </c>
      <c r="U374" s="122">
        <f t="shared" si="111"/>
        <v>0.26315789473709406</v>
      </c>
      <c r="V374" s="471">
        <f t="shared" si="111"/>
        <v>0.5</v>
      </c>
      <c r="W374" s="122">
        <f t="shared" si="111"/>
        <v>0.37500000000094735</v>
      </c>
      <c r="X374" s="122">
        <f t="shared" si="111"/>
        <v>0.40740740740553599</v>
      </c>
      <c r="Y374" s="122">
        <f t="shared" si="111"/>
        <v>0.22727272727423056</v>
      </c>
      <c r="Z374" s="122">
        <f t="shared" si="111"/>
        <v>0.47619047618573279</v>
      </c>
      <c r="AA374" s="122">
        <f t="shared" si="111"/>
        <v>0.45833333333617543</v>
      </c>
      <c r="AB374" s="122">
        <f t="shared" si="111"/>
        <v>0.31999999999970896</v>
      </c>
      <c r="AC374" s="129">
        <f>AC372/AC371</f>
        <v>0.39958592132511811</v>
      </c>
    </row>
    <row r="375" spans="1:30" s="5" customFormat="1" ht="11.25">
      <c r="A375" s="292" t="s">
        <v>602</v>
      </c>
      <c r="B375" s="293"/>
      <c r="C375" s="294"/>
      <c r="D375" s="294"/>
      <c r="E375" s="295">
        <f t="shared" ref="E375:AB375" si="112">E367+E371</f>
        <v>1.0080000000045402</v>
      </c>
      <c r="F375" s="295">
        <f t="shared" si="112"/>
        <v>1.4879999999975553</v>
      </c>
      <c r="G375" s="295">
        <f t="shared" si="112"/>
        <v>1.2480000000010478</v>
      </c>
      <c r="H375" s="295">
        <f t="shared" si="112"/>
        <v>1.4399999999965076</v>
      </c>
      <c r="I375" s="295">
        <f t="shared" si="112"/>
        <v>1.3440000000031431</v>
      </c>
      <c r="J375" s="295">
        <f t="shared" si="112"/>
        <v>1.8240000000048893</v>
      </c>
      <c r="K375" s="295">
        <f t="shared" si="112"/>
        <v>1.9199999999982538</v>
      </c>
      <c r="L375" s="295">
        <f t="shared" si="112"/>
        <v>2.4480000000010476</v>
      </c>
      <c r="M375" s="295">
        <f t="shared" si="112"/>
        <v>2.255999999996857</v>
      </c>
      <c r="N375" s="295">
        <f t="shared" si="112"/>
        <v>2.2560000000055878</v>
      </c>
      <c r="O375" s="295">
        <f t="shared" si="112"/>
        <v>1.9199999999982538</v>
      </c>
      <c r="P375" s="295">
        <f t="shared" si="112"/>
        <v>1.6319999999919672</v>
      </c>
      <c r="Q375" s="295">
        <f t="shared" si="112"/>
        <v>2.0640000000013972</v>
      </c>
      <c r="R375" s="295">
        <f t="shared" si="112"/>
        <v>1.823999999996158</v>
      </c>
      <c r="S375" s="295">
        <f t="shared" si="112"/>
        <v>2.2080000000132713</v>
      </c>
      <c r="T375" s="295">
        <f t="shared" si="112"/>
        <v>1.7279999999940627</v>
      </c>
      <c r="U375" s="295">
        <f t="shared" si="112"/>
        <v>1.823999999996158</v>
      </c>
      <c r="V375" s="295">
        <f t="shared" si="112"/>
        <v>2.1600000000034925</v>
      </c>
      <c r="W375" s="295">
        <f t="shared" si="112"/>
        <v>1.9679999999993014</v>
      </c>
      <c r="X375" s="295">
        <f t="shared" si="112"/>
        <v>2.592000000004191</v>
      </c>
      <c r="Y375" s="295">
        <f t="shared" si="112"/>
        <v>1.8239999999961582</v>
      </c>
      <c r="Z375" s="295">
        <f t="shared" si="112"/>
        <v>1.8240000000048893</v>
      </c>
      <c r="AA375" s="295">
        <f t="shared" si="112"/>
        <v>2.3519999999989523</v>
      </c>
      <c r="AB375" s="295">
        <f t="shared" si="112"/>
        <v>1.8239999999961582</v>
      </c>
      <c r="AC375" s="296"/>
    </row>
    <row r="376" spans="1:30" s="5" customFormat="1" ht="11.25">
      <c r="A376" s="297" t="s">
        <v>603</v>
      </c>
      <c r="B376" s="298"/>
      <c r="C376" s="299"/>
      <c r="D376" s="299"/>
      <c r="E376" s="307">
        <f t="shared" ref="E376:AB376" si="113">E368+E372</f>
        <v>0.4800000000017462</v>
      </c>
      <c r="F376" s="307">
        <f t="shared" si="113"/>
        <v>0.67199999999720594</v>
      </c>
      <c r="G376" s="307">
        <f t="shared" si="113"/>
        <v>0.62400000000052391</v>
      </c>
      <c r="H376" s="307">
        <f t="shared" si="113"/>
        <v>0.6240000000005238</v>
      </c>
      <c r="I376" s="307">
        <f t="shared" si="113"/>
        <v>0.62400000000052391</v>
      </c>
      <c r="J376" s="307">
        <f t="shared" si="113"/>
        <v>0.81600000000034922</v>
      </c>
      <c r="K376" s="307">
        <f t="shared" si="113"/>
        <v>0.71999999999825381</v>
      </c>
      <c r="L376" s="307">
        <f t="shared" si="113"/>
        <v>0.81600000000034922</v>
      </c>
      <c r="M376" s="307">
        <f t="shared" si="113"/>
        <v>0.81600000000034922</v>
      </c>
      <c r="N376" s="307">
        <f t="shared" si="113"/>
        <v>0.86399999999703136</v>
      </c>
      <c r="O376" s="307">
        <f t="shared" si="113"/>
        <v>0.57600000000384166</v>
      </c>
      <c r="P376" s="307">
        <f t="shared" si="113"/>
        <v>0.52799999999842839</v>
      </c>
      <c r="Q376" s="307">
        <f t="shared" si="113"/>
        <v>0.76799999999930146</v>
      </c>
      <c r="R376" s="307">
        <f t="shared" si="113"/>
        <v>0.62400000000052391</v>
      </c>
      <c r="S376" s="307">
        <f t="shared" si="113"/>
        <v>0.52799999999842839</v>
      </c>
      <c r="T376" s="307">
        <f t="shared" si="113"/>
        <v>0.91200000000244463</v>
      </c>
      <c r="U376" s="307">
        <f t="shared" si="113"/>
        <v>0.5280000000027939</v>
      </c>
      <c r="V376" s="307">
        <f t="shared" si="113"/>
        <v>0.91199999999807924</v>
      </c>
      <c r="W376" s="307">
        <f t="shared" si="113"/>
        <v>0.76799999999930146</v>
      </c>
      <c r="X376" s="307">
        <f t="shared" si="113"/>
        <v>0.91199999999807912</v>
      </c>
      <c r="Y376" s="307">
        <f t="shared" si="113"/>
        <v>0.57600000000384166</v>
      </c>
      <c r="Z376" s="307">
        <f t="shared" si="113"/>
        <v>0.86399999999703136</v>
      </c>
      <c r="AA376" s="307">
        <f t="shared" si="113"/>
        <v>0.96000000000349239</v>
      </c>
      <c r="AB376" s="307">
        <f t="shared" si="113"/>
        <v>0.76799999999930146</v>
      </c>
      <c r="AC376" s="301"/>
    </row>
    <row r="377" spans="1:30" s="5" customFormat="1" ht="12" thickBot="1">
      <c r="A377" s="302" t="s">
        <v>604</v>
      </c>
      <c r="B377" s="303"/>
      <c r="C377" s="304"/>
      <c r="D377" s="304"/>
      <c r="E377" s="305">
        <f>SQRT(E375*E375+E376*E376)</f>
        <v>1.1164515215676987</v>
      </c>
      <c r="F377" s="305">
        <f t="shared" ref="F377:AB377" si="114">SQRT(F375*F375+F376*F376)</f>
        <v>1.632705729759337</v>
      </c>
      <c r="G377" s="305">
        <f t="shared" si="114"/>
        <v>1.3953064179610404</v>
      </c>
      <c r="H377" s="305">
        <f t="shared" si="114"/>
        <v>1.5693871415270981</v>
      </c>
      <c r="I377" s="305">
        <f t="shared" si="114"/>
        <v>1.481793507884652</v>
      </c>
      <c r="J377" s="305">
        <f t="shared" si="114"/>
        <v>1.9982071964684758</v>
      </c>
      <c r="K377" s="305">
        <f t="shared" si="114"/>
        <v>2.0505608988739592</v>
      </c>
      <c r="L377" s="305">
        <f t="shared" si="114"/>
        <v>2.5804185706985017</v>
      </c>
      <c r="M377" s="305">
        <f t="shared" si="114"/>
        <v>2.3990398079203246</v>
      </c>
      <c r="N377" s="305">
        <f t="shared" si="114"/>
        <v>2.4157880701791874</v>
      </c>
      <c r="O377" s="305">
        <f t="shared" si="114"/>
        <v>2.004538849710257</v>
      </c>
      <c r="P377" s="305">
        <f t="shared" si="114"/>
        <v>1.7152865649716147</v>
      </c>
      <c r="Q377" s="305">
        <f t="shared" si="114"/>
        <v>2.2022533914163227</v>
      </c>
      <c r="R377" s="305">
        <f t="shared" si="114"/>
        <v>1.9277842202867619</v>
      </c>
      <c r="S377" s="305">
        <f t="shared" si="114"/>
        <v>2.2702528493665515</v>
      </c>
      <c r="T377" s="305">
        <f t="shared" si="114"/>
        <v>1.9539007139524618</v>
      </c>
      <c r="U377" s="305">
        <f t="shared" si="114"/>
        <v>1.8988838827029249</v>
      </c>
      <c r="V377" s="305">
        <f t="shared" si="114"/>
        <v>2.3446415504318745</v>
      </c>
      <c r="W377" s="305">
        <f t="shared" si="114"/>
        <v>2.1125453841269723</v>
      </c>
      <c r="X377" s="305">
        <f t="shared" si="114"/>
        <v>2.7477641820247642</v>
      </c>
      <c r="Y377" s="305">
        <f t="shared" si="114"/>
        <v>1.9127864491339357</v>
      </c>
      <c r="Z377" s="305">
        <f t="shared" si="114"/>
        <v>2.0182844199994969</v>
      </c>
      <c r="AA377" s="305">
        <f t="shared" si="114"/>
        <v>2.5403747755010042</v>
      </c>
      <c r="AB377" s="305">
        <f t="shared" si="114"/>
        <v>1.9790907002926652</v>
      </c>
      <c r="AC377" s="306"/>
      <c r="AD377" s="131">
        <f>MAX(E377:AC377)</f>
        <v>2.7477641820247642</v>
      </c>
    </row>
    <row r="378" spans="1:30" s="13" customFormat="1" ht="14.25" customHeight="1" thickBot="1">
      <c r="A378" s="153" t="s">
        <v>290</v>
      </c>
      <c r="B378" s="154"/>
      <c r="C378" s="155"/>
      <c r="D378" s="155"/>
      <c r="E378" s="162">
        <v>1</v>
      </c>
      <c r="F378" s="162">
        <v>2</v>
      </c>
      <c r="G378" s="162">
        <v>3</v>
      </c>
      <c r="H378" s="162">
        <v>4</v>
      </c>
      <c r="I378" s="162">
        <v>5</v>
      </c>
      <c r="J378" s="162">
        <v>6</v>
      </c>
      <c r="K378" s="162">
        <v>7</v>
      </c>
      <c r="L378" s="162">
        <v>8</v>
      </c>
      <c r="M378" s="162">
        <v>9</v>
      </c>
      <c r="N378" s="162">
        <v>10</v>
      </c>
      <c r="O378" s="162">
        <v>11</v>
      </c>
      <c r="P378" s="162">
        <v>12</v>
      </c>
      <c r="Q378" s="162">
        <v>13</v>
      </c>
      <c r="R378" s="162">
        <v>14</v>
      </c>
      <c r="S378" s="162">
        <v>15</v>
      </c>
      <c r="T378" s="162">
        <v>16</v>
      </c>
      <c r="U378" s="162">
        <v>17</v>
      </c>
      <c r="V378" s="162">
        <v>18</v>
      </c>
      <c r="W378" s="162">
        <v>19</v>
      </c>
      <c r="X378" s="162">
        <v>20</v>
      </c>
      <c r="Y378" s="162">
        <v>21</v>
      </c>
      <c r="Z378" s="162">
        <v>22</v>
      </c>
      <c r="AA378" s="162">
        <v>23</v>
      </c>
      <c r="AB378" s="162">
        <v>24</v>
      </c>
      <c r="AC378" s="156"/>
    </row>
    <row r="379" spans="1:30" s="32" customFormat="1" ht="14.25" customHeight="1">
      <c r="A379" s="28" t="s">
        <v>148</v>
      </c>
      <c r="B379" s="475"/>
      <c r="C379" s="476" t="s">
        <v>13</v>
      </c>
      <c r="D379" s="476" t="s">
        <v>463</v>
      </c>
      <c r="E379" s="481">
        <v>6.1700000762939453</v>
      </c>
      <c r="F379" s="481">
        <v>6.179999828338623</v>
      </c>
      <c r="G379" s="481">
        <v>6.179999828338623</v>
      </c>
      <c r="H379" s="481">
        <v>6.1700000762939453</v>
      </c>
      <c r="I379" s="481">
        <v>6.1700000762939453</v>
      </c>
      <c r="J379" s="481">
        <v>6.1700000762939453</v>
      </c>
      <c r="K379" s="481">
        <v>6.2300000190734863</v>
      </c>
      <c r="L379" s="481">
        <v>6.190000057220459</v>
      </c>
      <c r="M379" s="481">
        <v>6.2600002288818359</v>
      </c>
      <c r="N379" s="481">
        <v>6.179999828338623</v>
      </c>
      <c r="O379" s="481">
        <v>6.1500000953674316</v>
      </c>
      <c r="P379" s="481">
        <v>6.190000057220459</v>
      </c>
      <c r="Q379" s="481">
        <v>6.179999828338623</v>
      </c>
      <c r="R379" s="481">
        <v>6.179999828338623</v>
      </c>
      <c r="S379" s="481">
        <v>6.190000057220459</v>
      </c>
      <c r="T379" s="481">
        <v>6.1599998474121094</v>
      </c>
      <c r="U379" s="481">
        <v>6.1500000953674316</v>
      </c>
      <c r="V379" s="481">
        <v>6.1599998474121094</v>
      </c>
      <c r="W379" s="481">
        <v>6.1500000953674316</v>
      </c>
      <c r="X379" s="481">
        <v>6.1500000953674316</v>
      </c>
      <c r="Y379" s="481">
        <v>6.2600002288818359</v>
      </c>
      <c r="Z379" s="481">
        <v>6.2800002098083496</v>
      </c>
      <c r="AA379" s="481">
        <v>6.2800002098083496</v>
      </c>
      <c r="AB379" s="481">
        <v>6.2899999618530273</v>
      </c>
      <c r="AC379" s="478"/>
    </row>
    <row r="380" spans="1:30" s="32" customFormat="1" ht="14.25" customHeight="1" thickBot="1">
      <c r="A380" s="35" t="s">
        <v>149</v>
      </c>
      <c r="B380" s="36"/>
      <c r="C380" s="482" t="s">
        <v>13</v>
      </c>
      <c r="D380" s="482" t="s">
        <v>463</v>
      </c>
      <c r="E380" s="484">
        <v>6.179999828338623</v>
      </c>
      <c r="F380" s="484">
        <v>6.190000057220459</v>
      </c>
      <c r="G380" s="484">
        <v>6.190000057220459</v>
      </c>
      <c r="H380" s="484">
        <v>6.190000057220459</v>
      </c>
      <c r="I380" s="484">
        <v>6.190000057220459</v>
      </c>
      <c r="J380" s="484">
        <v>6.1700000762939453</v>
      </c>
      <c r="K380" s="484">
        <v>6.1399998664855957</v>
      </c>
      <c r="L380" s="484">
        <v>6.0900001525878906</v>
      </c>
      <c r="M380" s="484">
        <v>6.1500000953674316</v>
      </c>
      <c r="N380" s="484">
        <v>6.179999828338623</v>
      </c>
      <c r="O380" s="484">
        <v>6.1599998474121094</v>
      </c>
      <c r="P380" s="484">
        <v>6.190000057220459</v>
      </c>
      <c r="Q380" s="484">
        <v>6.070000171661377</v>
      </c>
      <c r="R380" s="484">
        <v>6.0799999237060547</v>
      </c>
      <c r="S380" s="484">
        <v>6.0900001525878906</v>
      </c>
      <c r="T380" s="484">
        <v>6.0500001907348633</v>
      </c>
      <c r="U380" s="484">
        <v>6.130000114440918</v>
      </c>
      <c r="V380" s="484">
        <v>6.1399998664855957</v>
      </c>
      <c r="W380" s="484">
        <v>6.130000114440918</v>
      </c>
      <c r="X380" s="484">
        <v>6.130000114440918</v>
      </c>
      <c r="Y380" s="484">
        <v>6.130000114440918</v>
      </c>
      <c r="Z380" s="484">
        <v>6.1599998474121094</v>
      </c>
      <c r="AA380" s="484">
        <v>6.1599998474121094</v>
      </c>
      <c r="AB380" s="484">
        <v>6.179999828338623</v>
      </c>
      <c r="AC380" s="485"/>
    </row>
    <row r="381" spans="1:30" s="32" customFormat="1" ht="11.25" customHeight="1">
      <c r="A381" s="1320" t="s">
        <v>122</v>
      </c>
      <c r="B381" s="1317" t="s">
        <v>607</v>
      </c>
      <c r="C381" s="10" t="s">
        <v>481</v>
      </c>
      <c r="D381" s="10" t="s">
        <v>503</v>
      </c>
      <c r="E381" s="121">
        <v>0.14399999999986904</v>
      </c>
      <c r="F381" s="121">
        <v>0.14400000000096042</v>
      </c>
      <c r="G381" s="121">
        <v>0.11999999999934516</v>
      </c>
      <c r="H381" s="469">
        <v>0.12000000000043655</v>
      </c>
      <c r="I381" s="121">
        <v>0.16799999999930151</v>
      </c>
      <c r="J381" s="121">
        <v>0.12000000000043655</v>
      </c>
      <c r="K381" s="121">
        <v>0.23999999999978172</v>
      </c>
      <c r="L381" s="121">
        <v>0.2640000000003056</v>
      </c>
      <c r="M381" s="121">
        <v>0.2640000000003056</v>
      </c>
      <c r="N381" s="469">
        <v>0.21599999999925784</v>
      </c>
      <c r="O381" s="121">
        <v>0.19200000000091677</v>
      </c>
      <c r="P381" s="121">
        <v>0.2639999999992142</v>
      </c>
      <c r="Q381" s="121">
        <v>0.2640000000003056</v>
      </c>
      <c r="R381" s="121">
        <v>0.12000000000043655</v>
      </c>
      <c r="S381" s="121">
        <v>0.21599999999925784</v>
      </c>
      <c r="T381" s="121">
        <v>0.16800000000039289</v>
      </c>
      <c r="U381" s="121">
        <v>0.16800000000039289</v>
      </c>
      <c r="V381" s="469">
        <v>0.21599999999925784</v>
      </c>
      <c r="W381" s="121">
        <v>0.16800000000039289</v>
      </c>
      <c r="X381" s="121">
        <v>0.16799999999930151</v>
      </c>
      <c r="Y381" s="121">
        <v>0.2400000000008731</v>
      </c>
      <c r="Z381" s="121">
        <v>0.14399999999986904</v>
      </c>
      <c r="AA381" s="121">
        <v>0.2640000000003056</v>
      </c>
      <c r="AB381" s="121">
        <v>0.19199999999982537</v>
      </c>
      <c r="AC381" s="136">
        <f>SUM(E381:AB381)</f>
        <v>4.5840000000007413</v>
      </c>
    </row>
    <row r="382" spans="1:30" s="32" customFormat="1" ht="11.25" customHeight="1">
      <c r="A382" s="1321"/>
      <c r="B382" s="1318"/>
      <c r="C382" s="11" t="s">
        <v>482</v>
      </c>
      <c r="D382" s="11" t="s">
        <v>503</v>
      </c>
      <c r="E382" s="122">
        <v>2.3999999999978171E-2</v>
      </c>
      <c r="F382" s="122">
        <v>0</v>
      </c>
      <c r="G382" s="122">
        <v>0</v>
      </c>
      <c r="H382" s="474">
        <v>0</v>
      </c>
      <c r="I382" s="122">
        <v>0</v>
      </c>
      <c r="J382" s="122">
        <v>0</v>
      </c>
      <c r="K382" s="122">
        <v>0</v>
      </c>
      <c r="L382" s="122">
        <v>0</v>
      </c>
      <c r="M382" s="122">
        <v>0</v>
      </c>
      <c r="N382" s="474">
        <v>0</v>
      </c>
      <c r="O382" s="122">
        <v>0</v>
      </c>
      <c r="P382" s="122">
        <v>0</v>
      </c>
      <c r="Q382" s="122">
        <v>0</v>
      </c>
      <c r="R382" s="122">
        <v>0</v>
      </c>
      <c r="S382" s="122">
        <v>0</v>
      </c>
      <c r="T382" s="122">
        <v>0</v>
      </c>
      <c r="U382" s="122">
        <v>0</v>
      </c>
      <c r="V382" s="474">
        <v>0</v>
      </c>
      <c r="W382" s="122">
        <v>0</v>
      </c>
      <c r="X382" s="122">
        <v>0</v>
      </c>
      <c r="Y382" s="122">
        <v>0</v>
      </c>
      <c r="Z382" s="122">
        <v>0</v>
      </c>
      <c r="AA382" s="122">
        <v>0</v>
      </c>
      <c r="AB382" s="122">
        <v>0</v>
      </c>
      <c r="AC382" s="136">
        <f>SUM(E382:AB382)</f>
        <v>2.3999999999978171E-2</v>
      </c>
    </row>
    <row r="383" spans="1:30" s="32" customFormat="1" ht="11.25" customHeight="1">
      <c r="A383" s="1321"/>
      <c r="B383" s="1318"/>
      <c r="C383" s="11" t="s">
        <v>8</v>
      </c>
      <c r="D383" s="11" t="s">
        <v>463</v>
      </c>
      <c r="E383" s="1072">
        <v>23</v>
      </c>
      <c r="F383" s="1072">
        <v>22</v>
      </c>
      <c r="G383" s="1072">
        <v>21</v>
      </c>
      <c r="H383" s="473">
        <v>21</v>
      </c>
      <c r="I383" s="1072">
        <v>23</v>
      </c>
      <c r="J383" s="1072">
        <v>23</v>
      </c>
      <c r="K383" s="1072">
        <v>29</v>
      </c>
      <c r="L383" s="1072">
        <v>37</v>
      </c>
      <c r="M383" s="1072">
        <v>42</v>
      </c>
      <c r="N383" s="473">
        <v>38</v>
      </c>
      <c r="O383" s="1072">
        <v>39</v>
      </c>
      <c r="P383" s="1072">
        <v>33</v>
      </c>
      <c r="Q383" s="1072">
        <v>30</v>
      </c>
      <c r="R383" s="1072">
        <v>28</v>
      </c>
      <c r="S383" s="1072">
        <v>26</v>
      </c>
      <c r="T383" s="1072">
        <v>30</v>
      </c>
      <c r="U383" s="1072">
        <v>30</v>
      </c>
      <c r="V383" s="473">
        <v>29</v>
      </c>
      <c r="W383" s="1072">
        <v>28</v>
      </c>
      <c r="X383" s="1072">
        <v>29</v>
      </c>
      <c r="Y383" s="1072">
        <v>29</v>
      </c>
      <c r="Z383" s="1072">
        <v>28</v>
      </c>
      <c r="AA383" s="1072">
        <v>25</v>
      </c>
      <c r="AB383" s="1073">
        <v>24</v>
      </c>
      <c r="AC383" s="94"/>
    </row>
    <row r="384" spans="1:30" s="32" customFormat="1" ht="11.25" customHeight="1" thickBot="1">
      <c r="A384" s="1322"/>
      <c r="B384" s="1319"/>
      <c r="C384" s="48" t="s">
        <v>16</v>
      </c>
      <c r="D384" s="48"/>
      <c r="E384" s="122">
        <f t="shared" ref="E384:AB384" si="115">E382/E381</f>
        <v>0.16666666666666666</v>
      </c>
      <c r="F384" s="122">
        <f t="shared" si="115"/>
        <v>0</v>
      </c>
      <c r="G384" s="122">
        <f t="shared" si="115"/>
        <v>0</v>
      </c>
      <c r="H384" s="497">
        <f t="shared" si="115"/>
        <v>0</v>
      </c>
      <c r="I384" s="122">
        <f t="shared" si="115"/>
        <v>0</v>
      </c>
      <c r="J384" s="122">
        <f t="shared" si="115"/>
        <v>0</v>
      </c>
      <c r="K384" s="122">
        <f t="shared" si="115"/>
        <v>0</v>
      </c>
      <c r="L384" s="122">
        <f t="shared" si="115"/>
        <v>0</v>
      </c>
      <c r="M384" s="122">
        <f t="shared" si="115"/>
        <v>0</v>
      </c>
      <c r="N384" s="497">
        <f t="shared" si="115"/>
        <v>0</v>
      </c>
      <c r="O384" s="122">
        <f t="shared" si="115"/>
        <v>0</v>
      </c>
      <c r="P384" s="122">
        <f t="shared" si="115"/>
        <v>0</v>
      </c>
      <c r="Q384" s="122">
        <f t="shared" si="115"/>
        <v>0</v>
      </c>
      <c r="R384" s="122">
        <f t="shared" si="115"/>
        <v>0</v>
      </c>
      <c r="S384" s="122">
        <f t="shared" si="115"/>
        <v>0</v>
      </c>
      <c r="T384" s="122">
        <f t="shared" si="115"/>
        <v>0</v>
      </c>
      <c r="U384" s="122">
        <f t="shared" si="115"/>
        <v>0</v>
      </c>
      <c r="V384" s="497">
        <f t="shared" si="115"/>
        <v>0</v>
      </c>
      <c r="W384" s="122">
        <f t="shared" si="115"/>
        <v>0</v>
      </c>
      <c r="X384" s="122">
        <f t="shared" si="115"/>
        <v>0</v>
      </c>
      <c r="Y384" s="122">
        <f t="shared" si="115"/>
        <v>0</v>
      </c>
      <c r="Z384" s="122">
        <f t="shared" si="115"/>
        <v>0</v>
      </c>
      <c r="AA384" s="122">
        <f t="shared" si="115"/>
        <v>0</v>
      </c>
      <c r="AB384" s="122">
        <f t="shared" si="115"/>
        <v>0</v>
      </c>
      <c r="AC384" s="134">
        <f>AC382/AC381</f>
        <v>5.2356020942352288E-3</v>
      </c>
    </row>
    <row r="385" spans="1:30" s="5" customFormat="1" ht="11.25">
      <c r="A385" s="1320" t="s">
        <v>100</v>
      </c>
      <c r="B385" s="1317" t="s">
        <v>608</v>
      </c>
      <c r="C385" s="10" t="s">
        <v>481</v>
      </c>
      <c r="D385" s="10" t="s">
        <v>503</v>
      </c>
      <c r="E385" s="121">
        <v>0.16799999999930151</v>
      </c>
      <c r="F385" s="121">
        <v>0.21600000000034925</v>
      </c>
      <c r="G385" s="121">
        <v>0.19199999999982537</v>
      </c>
      <c r="H385" s="469">
        <v>0.21600000000034925</v>
      </c>
      <c r="I385" s="121">
        <v>0.1680000000014843</v>
      </c>
      <c r="J385" s="121">
        <v>0.2639999999992142</v>
      </c>
      <c r="K385" s="121">
        <v>0.28799999999973808</v>
      </c>
      <c r="L385" s="121">
        <v>0.33600000000078578</v>
      </c>
      <c r="M385" s="121">
        <v>0.3120000000002619</v>
      </c>
      <c r="N385" s="469">
        <v>0.21599999999816646</v>
      </c>
      <c r="O385" s="121">
        <v>0.40800000000017461</v>
      </c>
      <c r="P385" s="121">
        <v>0.21600000000034925</v>
      </c>
      <c r="Q385" s="121">
        <v>0.3120000000002619</v>
      </c>
      <c r="R385" s="121">
        <v>0.21600000000034925</v>
      </c>
      <c r="S385" s="121">
        <v>0.2639999999992142</v>
      </c>
      <c r="T385" s="121">
        <v>0.26400000000139695</v>
      </c>
      <c r="U385" s="121">
        <v>0.19199999999982537</v>
      </c>
      <c r="V385" s="469">
        <v>0.28799999999973808</v>
      </c>
      <c r="W385" s="121">
        <v>0.3120000000002619</v>
      </c>
      <c r="X385" s="121">
        <v>0.3120000000002619</v>
      </c>
      <c r="Y385" s="121">
        <v>0.14399999999877763</v>
      </c>
      <c r="Z385" s="121">
        <v>0.33600000000078578</v>
      </c>
      <c r="AA385" s="121">
        <v>0.21600000000034925</v>
      </c>
      <c r="AB385" s="121">
        <v>0.19199999999982537</v>
      </c>
      <c r="AC385" s="136">
        <f>SUM(E385:AB385)</f>
        <v>6.0480000000010481</v>
      </c>
    </row>
    <row r="386" spans="1:30" s="5" customFormat="1" ht="11.25">
      <c r="A386" s="1321"/>
      <c r="B386" s="1318"/>
      <c r="C386" s="11" t="s">
        <v>482</v>
      </c>
      <c r="D386" s="11" t="s">
        <v>503</v>
      </c>
      <c r="E386" s="122">
        <v>7.1999999999388817E-2</v>
      </c>
      <c r="F386" s="122">
        <v>7.2000000000480208E-2</v>
      </c>
      <c r="G386" s="122">
        <v>7.1999999999388817E-2</v>
      </c>
      <c r="H386" s="474">
        <v>9.6000000001004074E-2</v>
      </c>
      <c r="I386" s="122">
        <v>7.1999999999388817E-2</v>
      </c>
      <c r="J386" s="122">
        <v>0.12000000000043655</v>
      </c>
      <c r="K386" s="122">
        <v>4.7999999999956341E-2</v>
      </c>
      <c r="L386" s="122">
        <v>9.5999999999912683E-2</v>
      </c>
      <c r="M386" s="122">
        <v>9.5999999999912683E-2</v>
      </c>
      <c r="N386" s="474">
        <v>9.5999999999912683E-2</v>
      </c>
      <c r="O386" s="122">
        <v>9.5999999999912683E-2</v>
      </c>
      <c r="P386" s="122">
        <v>7.2000000000480208E-2</v>
      </c>
      <c r="Q386" s="122">
        <v>7.1999999999388817E-2</v>
      </c>
      <c r="R386" s="122">
        <v>0.12000000000043655</v>
      </c>
      <c r="S386" s="122">
        <v>0.11999999999934516</v>
      </c>
      <c r="T386" s="122">
        <v>4.7999999999956341E-2</v>
      </c>
      <c r="U386" s="122">
        <v>9.5999999999912683E-2</v>
      </c>
      <c r="V386" s="474">
        <v>7.2000000000480208E-2</v>
      </c>
      <c r="W386" s="122">
        <v>9.5999999999912683E-2</v>
      </c>
      <c r="X386" s="122">
        <v>0.12000000000043655</v>
      </c>
      <c r="Y386" s="122">
        <v>7.1999999999388817E-2</v>
      </c>
      <c r="Z386" s="122">
        <v>0.12000000000043655</v>
      </c>
      <c r="AA386" s="122">
        <v>9.5999999999912683E-2</v>
      </c>
      <c r="AB386" s="122">
        <v>9.5999999999912683E-2</v>
      </c>
      <c r="AC386" s="136">
        <f>SUM(E386:AB386)</f>
        <v>2.1359999999996941</v>
      </c>
    </row>
    <row r="387" spans="1:30" s="5" customFormat="1" ht="12">
      <c r="A387" s="1321"/>
      <c r="B387" s="1318"/>
      <c r="C387" s="11" t="s">
        <v>8</v>
      </c>
      <c r="D387" s="11" t="s">
        <v>463</v>
      </c>
      <c r="E387" s="1074">
        <v>24</v>
      </c>
      <c r="F387" s="1074">
        <v>23</v>
      </c>
      <c r="G387" s="1074">
        <v>23</v>
      </c>
      <c r="H387" s="473">
        <v>23</v>
      </c>
      <c r="I387" s="1074">
        <v>24</v>
      </c>
      <c r="J387" s="1074">
        <v>25</v>
      </c>
      <c r="K387" s="1074">
        <v>31</v>
      </c>
      <c r="L387" s="1074">
        <v>29</v>
      </c>
      <c r="M387" s="1074">
        <v>32</v>
      </c>
      <c r="N387" s="473">
        <v>32</v>
      </c>
      <c r="O387" s="1074">
        <v>29</v>
      </c>
      <c r="P387" s="1074">
        <v>32</v>
      </c>
      <c r="Q387" s="1074">
        <v>30</v>
      </c>
      <c r="R387" s="1074">
        <v>28</v>
      </c>
      <c r="S387" s="1074">
        <v>25</v>
      </c>
      <c r="T387" s="1074">
        <v>25</v>
      </c>
      <c r="U387" s="1074">
        <v>31</v>
      </c>
      <c r="V387" s="473">
        <v>25</v>
      </c>
      <c r="W387" s="1074">
        <v>27</v>
      </c>
      <c r="X387" s="1074">
        <v>24</v>
      </c>
      <c r="Y387" s="1074">
        <v>25</v>
      </c>
      <c r="Z387" s="1074">
        <v>28</v>
      </c>
      <c r="AA387" s="1074">
        <v>28</v>
      </c>
      <c r="AB387" s="1075">
        <v>23</v>
      </c>
      <c r="AC387" s="94"/>
      <c r="AD387" s="89"/>
    </row>
    <row r="388" spans="1:30" s="5" customFormat="1" ht="11.25" customHeight="1" thickBot="1">
      <c r="A388" s="1322"/>
      <c r="B388" s="1319"/>
      <c r="C388" s="48" t="s">
        <v>16</v>
      </c>
      <c r="D388" s="48"/>
      <c r="E388" s="122">
        <f t="shared" ref="E388:AB388" si="116">E386/E385</f>
        <v>0.42857142856957242</v>
      </c>
      <c r="F388" s="122">
        <f t="shared" si="116"/>
        <v>0.33333333333501758</v>
      </c>
      <c r="G388" s="122">
        <f t="shared" si="116"/>
        <v>0.37499999999715783</v>
      </c>
      <c r="H388" s="497">
        <f t="shared" si="116"/>
        <v>0.44444444444837433</v>
      </c>
      <c r="I388" s="122">
        <f t="shared" si="116"/>
        <v>0.4285714285640041</v>
      </c>
      <c r="J388" s="122">
        <f t="shared" si="116"/>
        <v>0.45454545454846113</v>
      </c>
      <c r="K388" s="122">
        <f t="shared" si="116"/>
        <v>0.16666666666666666</v>
      </c>
      <c r="L388" s="122">
        <f t="shared" si="116"/>
        <v>0.28571428571335766</v>
      </c>
      <c r="M388" s="122">
        <f t="shared" si="116"/>
        <v>0.30769230769176953</v>
      </c>
      <c r="N388" s="497">
        <f t="shared" si="116"/>
        <v>0.44444444444781289</v>
      </c>
      <c r="O388" s="122">
        <f t="shared" si="116"/>
        <v>0.2352941176467441</v>
      </c>
      <c r="P388" s="122">
        <f t="shared" si="116"/>
        <v>0.33333333333501758</v>
      </c>
      <c r="Q388" s="122">
        <f t="shared" si="116"/>
        <v>0.23076923076707814</v>
      </c>
      <c r="R388" s="122">
        <f t="shared" si="116"/>
        <v>0.55555555555667835</v>
      </c>
      <c r="S388" s="122">
        <f t="shared" si="116"/>
        <v>0.45454545454432704</v>
      </c>
      <c r="T388" s="122">
        <f t="shared" si="116"/>
        <v>0.18181818181705436</v>
      </c>
      <c r="U388" s="122">
        <f t="shared" si="116"/>
        <v>0.5</v>
      </c>
      <c r="V388" s="497">
        <f t="shared" si="116"/>
        <v>0.25000000000189476</v>
      </c>
      <c r="W388" s="122">
        <f t="shared" si="116"/>
        <v>0.30769230769176953</v>
      </c>
      <c r="X388" s="122">
        <f t="shared" si="116"/>
        <v>0.38461538461646094</v>
      </c>
      <c r="Y388" s="122">
        <f t="shared" si="116"/>
        <v>0.5</v>
      </c>
      <c r="Z388" s="122">
        <f t="shared" si="116"/>
        <v>0.35714285714332117</v>
      </c>
      <c r="AA388" s="122">
        <f t="shared" si="116"/>
        <v>0.4444444444433216</v>
      </c>
      <c r="AB388" s="122">
        <f t="shared" si="116"/>
        <v>0.5</v>
      </c>
      <c r="AC388" s="134">
        <f>AC386/AC385</f>
        <v>0.3531746031744914</v>
      </c>
    </row>
    <row r="389" spans="1:30" s="5" customFormat="1" ht="11.25">
      <c r="A389" s="1320" t="s">
        <v>108</v>
      </c>
      <c r="B389" s="1317" t="s">
        <v>609</v>
      </c>
      <c r="C389" s="10" t="s">
        <v>481</v>
      </c>
      <c r="D389" s="10" t="s">
        <v>503</v>
      </c>
      <c r="E389" s="121">
        <v>0.10799999999908323</v>
      </c>
      <c r="F389" s="121">
        <v>0.16200000000026193</v>
      </c>
      <c r="G389" s="121">
        <v>0.10800000000235742</v>
      </c>
      <c r="H389" s="469">
        <v>0.21599999999816646</v>
      </c>
      <c r="I389" s="121">
        <v>0.16200000000026193</v>
      </c>
      <c r="J389" s="121">
        <v>0.16200000000026193</v>
      </c>
      <c r="K389" s="121">
        <v>0.28799999999973808</v>
      </c>
      <c r="L389" s="121">
        <v>0.37799999999842843</v>
      </c>
      <c r="M389" s="121">
        <v>0.37800000000170259</v>
      </c>
      <c r="N389" s="469">
        <v>0.36000000000130966</v>
      </c>
      <c r="O389" s="121">
        <v>0.32399999999724971</v>
      </c>
      <c r="P389" s="121">
        <v>0.19800000000104775</v>
      </c>
      <c r="Q389" s="121">
        <v>0.23400000000183355</v>
      </c>
      <c r="R389" s="121">
        <v>0.32399999999724971</v>
      </c>
      <c r="S389" s="121">
        <v>0.32400000000052387</v>
      </c>
      <c r="T389" s="121">
        <v>0.28799999999973808</v>
      </c>
      <c r="U389" s="121">
        <v>0.32400000000052387</v>
      </c>
      <c r="V389" s="469">
        <v>0.34200000000091679</v>
      </c>
      <c r="W389" s="121">
        <v>0.32400000000052387</v>
      </c>
      <c r="X389" s="121">
        <v>0.28799999999973808</v>
      </c>
      <c r="Y389" s="121">
        <v>0.26999999999934515</v>
      </c>
      <c r="Z389" s="121">
        <v>0.26999999999934515</v>
      </c>
      <c r="AA389" s="121">
        <v>0.26999999999934515</v>
      </c>
      <c r="AB389" s="121">
        <v>0.21600000000144065</v>
      </c>
      <c r="AC389" s="136">
        <f>SUM(E389:AB389)</f>
        <v>6.3180000000003931</v>
      </c>
    </row>
    <row r="390" spans="1:30" s="5" customFormat="1" ht="11.25">
      <c r="A390" s="1321"/>
      <c r="B390" s="1318"/>
      <c r="C390" s="11" t="s">
        <v>482</v>
      </c>
      <c r="D390" s="11" t="s">
        <v>503</v>
      </c>
      <c r="E390" s="122">
        <v>0.10799999999908323</v>
      </c>
      <c r="F390" s="122">
        <v>0.16200000000026193</v>
      </c>
      <c r="G390" s="122">
        <v>0.10800000000235742</v>
      </c>
      <c r="H390" s="474">
        <v>0.21599999999816646</v>
      </c>
      <c r="I390" s="122">
        <v>0.16200000000026193</v>
      </c>
      <c r="J390" s="122">
        <v>0.16200000000026193</v>
      </c>
      <c r="K390" s="122">
        <v>0.28799999999973808</v>
      </c>
      <c r="L390" s="122">
        <v>0.37799999999842843</v>
      </c>
      <c r="M390" s="122">
        <v>0.37800000000170259</v>
      </c>
      <c r="N390" s="474">
        <v>0.36000000000130966</v>
      </c>
      <c r="O390" s="122">
        <v>0.32399999999724971</v>
      </c>
      <c r="P390" s="122">
        <v>0.19800000000104775</v>
      </c>
      <c r="Q390" s="122">
        <v>0.23400000000183355</v>
      </c>
      <c r="R390" s="122">
        <v>0.32399999999724971</v>
      </c>
      <c r="S390" s="122">
        <v>0.32400000000052387</v>
      </c>
      <c r="T390" s="122">
        <v>0.28799999999973808</v>
      </c>
      <c r="U390" s="122">
        <v>0.32400000000052387</v>
      </c>
      <c r="V390" s="474">
        <v>0.34200000000091679</v>
      </c>
      <c r="W390" s="122">
        <v>0.32400000000052387</v>
      </c>
      <c r="X390" s="122">
        <v>0.28799999999973808</v>
      </c>
      <c r="Y390" s="122">
        <v>0.26999999999934515</v>
      </c>
      <c r="Z390" s="122">
        <v>0.26999999999934515</v>
      </c>
      <c r="AA390" s="122">
        <v>0.26999999999934515</v>
      </c>
      <c r="AB390" s="122">
        <v>0.21600000000144065</v>
      </c>
      <c r="AC390" s="136">
        <f>SUM(E390:AB390)</f>
        <v>6.3180000000003931</v>
      </c>
    </row>
    <row r="391" spans="1:30" s="5" customFormat="1" ht="12">
      <c r="A391" s="1321"/>
      <c r="B391" s="1318"/>
      <c r="C391" s="11" t="s">
        <v>8</v>
      </c>
      <c r="D391" s="11" t="s">
        <v>463</v>
      </c>
      <c r="E391" s="1078">
        <v>13</v>
      </c>
      <c r="F391" s="1078">
        <v>15</v>
      </c>
      <c r="G391" s="1078">
        <v>13</v>
      </c>
      <c r="H391" s="473">
        <v>12</v>
      </c>
      <c r="I391" s="1078">
        <v>22</v>
      </c>
      <c r="J391" s="1078">
        <v>20</v>
      </c>
      <c r="K391" s="1078">
        <v>28</v>
      </c>
      <c r="L391" s="1078">
        <v>28</v>
      </c>
      <c r="M391" s="1078">
        <v>35</v>
      </c>
      <c r="N391" s="473">
        <v>28</v>
      </c>
      <c r="O391" s="1078">
        <v>27</v>
      </c>
      <c r="P391" s="1078">
        <v>27</v>
      </c>
      <c r="Q391" s="1078">
        <v>28</v>
      </c>
      <c r="R391" s="1078">
        <v>25</v>
      </c>
      <c r="S391" s="1078">
        <v>27</v>
      </c>
      <c r="T391" s="1078">
        <v>27</v>
      </c>
      <c r="U391" s="1078">
        <v>27</v>
      </c>
      <c r="V391" s="473">
        <v>27</v>
      </c>
      <c r="W391" s="1078">
        <v>26</v>
      </c>
      <c r="X391" s="1078">
        <v>31</v>
      </c>
      <c r="Y391" s="1078">
        <v>26</v>
      </c>
      <c r="Z391" s="1078">
        <v>22</v>
      </c>
      <c r="AA391" s="1078">
        <v>18</v>
      </c>
      <c r="AB391" s="1079">
        <v>16</v>
      </c>
      <c r="AC391" s="94"/>
    </row>
    <row r="392" spans="1:30" s="5" customFormat="1" ht="12" thickBot="1">
      <c r="A392" s="1322"/>
      <c r="B392" s="1319"/>
      <c r="C392" s="48" t="s">
        <v>16</v>
      </c>
      <c r="D392" s="48"/>
      <c r="E392" s="122">
        <f t="shared" ref="E392:AB392" si="117">E390/E389</f>
        <v>1</v>
      </c>
      <c r="F392" s="122">
        <f t="shared" si="117"/>
        <v>1</v>
      </c>
      <c r="G392" s="122">
        <f t="shared" si="117"/>
        <v>1</v>
      </c>
      <c r="H392" s="497">
        <f t="shared" si="117"/>
        <v>1</v>
      </c>
      <c r="I392" s="122">
        <f t="shared" si="117"/>
        <v>1</v>
      </c>
      <c r="J392" s="122">
        <f t="shared" si="117"/>
        <v>1</v>
      </c>
      <c r="K392" s="122">
        <f t="shared" si="117"/>
        <v>1</v>
      </c>
      <c r="L392" s="122">
        <f t="shared" si="117"/>
        <v>1</v>
      </c>
      <c r="M392" s="122">
        <f t="shared" si="117"/>
        <v>1</v>
      </c>
      <c r="N392" s="497">
        <f t="shared" si="117"/>
        <v>1</v>
      </c>
      <c r="O392" s="122">
        <f t="shared" si="117"/>
        <v>1</v>
      </c>
      <c r="P392" s="122">
        <f t="shared" si="117"/>
        <v>1</v>
      </c>
      <c r="Q392" s="122">
        <f t="shared" si="117"/>
        <v>1</v>
      </c>
      <c r="R392" s="122">
        <f t="shared" si="117"/>
        <v>1</v>
      </c>
      <c r="S392" s="122">
        <f t="shared" si="117"/>
        <v>1</v>
      </c>
      <c r="T392" s="122">
        <f t="shared" si="117"/>
        <v>1</v>
      </c>
      <c r="U392" s="122">
        <f t="shared" si="117"/>
        <v>1</v>
      </c>
      <c r="V392" s="497">
        <f t="shared" si="117"/>
        <v>1</v>
      </c>
      <c r="W392" s="122">
        <f t="shared" si="117"/>
        <v>1</v>
      </c>
      <c r="X392" s="122">
        <f t="shared" si="117"/>
        <v>1</v>
      </c>
      <c r="Y392" s="122">
        <f t="shared" si="117"/>
        <v>1</v>
      </c>
      <c r="Z392" s="122">
        <f t="shared" si="117"/>
        <v>1</v>
      </c>
      <c r="AA392" s="122">
        <f t="shared" si="117"/>
        <v>1</v>
      </c>
      <c r="AB392" s="122">
        <f t="shared" si="117"/>
        <v>1</v>
      </c>
      <c r="AC392" s="134">
        <f>AC390/AC389</f>
        <v>1</v>
      </c>
    </row>
    <row r="393" spans="1:30" s="5" customFormat="1" ht="11.25">
      <c r="A393" s="1320" t="s">
        <v>118</v>
      </c>
      <c r="B393" s="1317" t="s">
        <v>610</v>
      </c>
      <c r="C393" s="10" t="s">
        <v>481</v>
      </c>
      <c r="D393" s="10" t="s">
        <v>503</v>
      </c>
      <c r="E393" s="121">
        <v>7.2000000000480208E-2</v>
      </c>
      <c r="F393" s="121">
        <v>9.5999999999912683E-2</v>
      </c>
      <c r="G393" s="121">
        <v>9.5999999999912683E-2</v>
      </c>
      <c r="H393" s="469">
        <v>9.5999999999912683E-2</v>
      </c>
      <c r="I393" s="121">
        <v>7.2000000000480208E-2</v>
      </c>
      <c r="J393" s="121">
        <v>9.5999999999912683E-2</v>
      </c>
      <c r="K393" s="121">
        <v>9.5999999999912683E-2</v>
      </c>
      <c r="L393" s="121">
        <v>0.11999999999934516</v>
      </c>
      <c r="M393" s="121">
        <v>9.6000000001004074E-2</v>
      </c>
      <c r="N393" s="469">
        <v>9.5999999999912683E-2</v>
      </c>
      <c r="O393" s="121">
        <v>9.5999999999912683E-2</v>
      </c>
      <c r="P393" s="121">
        <v>7.1999999999388817E-2</v>
      </c>
      <c r="Q393" s="121">
        <v>9.5999999999912683E-2</v>
      </c>
      <c r="R393" s="121">
        <v>9.5999999999912683E-2</v>
      </c>
      <c r="S393" s="121">
        <v>0.12000000000043655</v>
      </c>
      <c r="T393" s="121">
        <v>9.5999999999912683E-2</v>
      </c>
      <c r="U393" s="121">
        <v>9.5999999999912683E-2</v>
      </c>
      <c r="V393" s="469">
        <v>9.5999999999912683E-2</v>
      </c>
      <c r="W393" s="121">
        <v>9.5999999999912683E-2</v>
      </c>
      <c r="X393" s="121">
        <v>0.12000000000043655</v>
      </c>
      <c r="Y393" s="121">
        <v>7.2000000000480208E-2</v>
      </c>
      <c r="Z393" s="121">
        <v>0.11999999999934516</v>
      </c>
      <c r="AA393" s="121">
        <v>9.5999999999912683E-2</v>
      </c>
      <c r="AB393" s="121">
        <v>0.12000000000043655</v>
      </c>
      <c r="AC393" s="136">
        <f>SUM(E393:AB393)</f>
        <v>2.3280000000006109</v>
      </c>
    </row>
    <row r="394" spans="1:30" s="5" customFormat="1" ht="11.25">
      <c r="A394" s="1321"/>
      <c r="B394" s="1318"/>
      <c r="C394" s="11" t="s">
        <v>482</v>
      </c>
      <c r="D394" s="11" t="s">
        <v>503</v>
      </c>
      <c r="E394" s="122">
        <v>4.7999999999956341E-2</v>
      </c>
      <c r="F394" s="122">
        <v>7.2000000000480208E-2</v>
      </c>
      <c r="G394" s="122">
        <v>7.1999999999388817E-2</v>
      </c>
      <c r="H394" s="474">
        <v>7.2000000000480208E-2</v>
      </c>
      <c r="I394" s="122">
        <v>7.2000000000480208E-2</v>
      </c>
      <c r="J394" s="122">
        <v>7.1999999999388817E-2</v>
      </c>
      <c r="K394" s="122">
        <v>7.2000000000480208E-2</v>
      </c>
      <c r="L394" s="122">
        <v>9.5999999999912683E-2</v>
      </c>
      <c r="M394" s="122">
        <v>7.1999999999388817E-2</v>
      </c>
      <c r="N394" s="474">
        <v>9.5999999999912683E-2</v>
      </c>
      <c r="O394" s="122">
        <v>9.5999999999912683E-2</v>
      </c>
      <c r="P394" s="122">
        <v>7.2000000000480208E-2</v>
      </c>
      <c r="Q394" s="122">
        <v>9.5999999999912683E-2</v>
      </c>
      <c r="R394" s="122">
        <v>7.2000000000480208E-2</v>
      </c>
      <c r="S394" s="122">
        <v>7.1999999999388817E-2</v>
      </c>
      <c r="T394" s="122">
        <v>7.2000000000480208E-2</v>
      </c>
      <c r="U394" s="122">
        <v>7.1999999999388817E-2</v>
      </c>
      <c r="V394" s="474">
        <v>4.7999999999956341E-2</v>
      </c>
      <c r="W394" s="122">
        <v>0</v>
      </c>
      <c r="X394" s="122">
        <v>9.5999999999912683E-2</v>
      </c>
      <c r="Y394" s="122">
        <v>7.2000000000480208E-2</v>
      </c>
      <c r="Z394" s="122">
        <v>9.5999999999912683E-2</v>
      </c>
      <c r="AA394" s="122">
        <v>9.5999999999912683E-2</v>
      </c>
      <c r="AB394" s="122">
        <v>9.5999999999912683E-2</v>
      </c>
      <c r="AC394" s="136">
        <f>SUM(E394:AB394)</f>
        <v>1.7999999999999992</v>
      </c>
    </row>
    <row r="395" spans="1:30" s="5" customFormat="1" ht="12">
      <c r="A395" s="1321"/>
      <c r="B395" s="1318"/>
      <c r="C395" s="11" t="s">
        <v>8</v>
      </c>
      <c r="D395" s="11" t="s">
        <v>463</v>
      </c>
      <c r="E395" s="1082">
        <v>11</v>
      </c>
      <c r="F395" s="1082">
        <v>12</v>
      </c>
      <c r="G395" s="1082">
        <v>11</v>
      </c>
      <c r="H395" s="473">
        <v>11</v>
      </c>
      <c r="I395" s="1082">
        <v>11</v>
      </c>
      <c r="J395" s="1082">
        <v>11</v>
      </c>
      <c r="K395" s="1082">
        <v>11</v>
      </c>
      <c r="L395" s="1082">
        <v>11</v>
      </c>
      <c r="M395" s="1082">
        <v>12</v>
      </c>
      <c r="N395" s="473">
        <v>12</v>
      </c>
      <c r="O395" s="1082">
        <v>12</v>
      </c>
      <c r="P395" s="1082">
        <v>12</v>
      </c>
      <c r="Q395" s="1082">
        <v>12</v>
      </c>
      <c r="R395" s="1082">
        <v>12</v>
      </c>
      <c r="S395" s="1082">
        <v>12</v>
      </c>
      <c r="T395" s="1082">
        <v>12</v>
      </c>
      <c r="U395" s="1082">
        <v>12</v>
      </c>
      <c r="V395" s="473">
        <v>11</v>
      </c>
      <c r="W395" s="1082">
        <v>12</v>
      </c>
      <c r="X395" s="1082">
        <v>12</v>
      </c>
      <c r="Y395" s="1082">
        <v>12</v>
      </c>
      <c r="Z395" s="1082">
        <v>12</v>
      </c>
      <c r="AA395" s="1082">
        <v>12</v>
      </c>
      <c r="AB395" s="1083">
        <v>12</v>
      </c>
      <c r="AC395" s="94"/>
      <c r="AD395" s="89"/>
    </row>
    <row r="396" spans="1:30" s="5" customFormat="1" ht="12" thickBot="1">
      <c r="A396" s="1322"/>
      <c r="B396" s="1319"/>
      <c r="C396" s="48" t="s">
        <v>16</v>
      </c>
      <c r="D396" s="48"/>
      <c r="E396" s="122">
        <f t="shared" ref="E396:AB396" si="118">E394/E393</f>
        <v>0.66666666666161389</v>
      </c>
      <c r="F396" s="122">
        <f t="shared" si="118"/>
        <v>0.75000000000568434</v>
      </c>
      <c r="G396" s="122">
        <f t="shared" si="118"/>
        <v>0.74999999999431566</v>
      </c>
      <c r="H396" s="497">
        <f t="shared" si="118"/>
        <v>0.75000000000568434</v>
      </c>
      <c r="I396" s="122">
        <f t="shared" si="118"/>
        <v>1</v>
      </c>
      <c r="J396" s="122">
        <f t="shared" si="118"/>
        <v>0.74999999999431566</v>
      </c>
      <c r="K396" s="122">
        <f t="shared" si="118"/>
        <v>0.75000000000568434</v>
      </c>
      <c r="L396" s="122">
        <f t="shared" si="118"/>
        <v>0.80000000000363802</v>
      </c>
      <c r="M396" s="122">
        <f t="shared" si="118"/>
        <v>0.74999999998578915</v>
      </c>
      <c r="N396" s="497">
        <f t="shared" si="118"/>
        <v>1</v>
      </c>
      <c r="O396" s="122">
        <f t="shared" si="118"/>
        <v>1</v>
      </c>
      <c r="P396" s="122">
        <f t="shared" si="118"/>
        <v>1.0000000000151581</v>
      </c>
      <c r="Q396" s="122">
        <f t="shared" si="118"/>
        <v>1</v>
      </c>
      <c r="R396" s="122">
        <f t="shared" si="118"/>
        <v>0.75000000000568434</v>
      </c>
      <c r="S396" s="122">
        <f t="shared" si="118"/>
        <v>0.59999999999272402</v>
      </c>
      <c r="T396" s="122">
        <f t="shared" si="118"/>
        <v>0.75000000000568434</v>
      </c>
      <c r="U396" s="122">
        <f t="shared" si="118"/>
        <v>0.74999999999431566</v>
      </c>
      <c r="V396" s="497">
        <f t="shared" si="118"/>
        <v>0.5</v>
      </c>
      <c r="W396" s="122">
        <f t="shared" si="118"/>
        <v>0</v>
      </c>
      <c r="X396" s="122">
        <f t="shared" si="118"/>
        <v>0.79999999999636207</v>
      </c>
      <c r="Y396" s="122">
        <f t="shared" si="118"/>
        <v>1</v>
      </c>
      <c r="Z396" s="122">
        <f t="shared" si="118"/>
        <v>0.80000000000363802</v>
      </c>
      <c r="AA396" s="122">
        <f t="shared" si="118"/>
        <v>1</v>
      </c>
      <c r="AB396" s="122">
        <f t="shared" si="118"/>
        <v>0.79999999999636207</v>
      </c>
      <c r="AC396" s="134">
        <f>AC394/AC393</f>
        <v>0.77319587628845654</v>
      </c>
    </row>
    <row r="397" spans="1:30" s="5" customFormat="1" ht="11.25">
      <c r="A397" s="1320" t="s">
        <v>123</v>
      </c>
      <c r="B397" s="1317" t="s">
        <v>611</v>
      </c>
      <c r="C397" s="10" t="s">
        <v>481</v>
      </c>
      <c r="D397" s="10" t="s">
        <v>503</v>
      </c>
      <c r="E397" s="121">
        <v>0.19800000000104775</v>
      </c>
      <c r="F397" s="121">
        <v>0.21600000000144065</v>
      </c>
      <c r="G397" s="121">
        <v>0.19799999999777357</v>
      </c>
      <c r="H397" s="469">
        <v>0.21600000000144065</v>
      </c>
      <c r="I397" s="121">
        <v>0.16200000000026193</v>
      </c>
      <c r="J397" s="121">
        <v>0.23399999999855936</v>
      </c>
      <c r="K397" s="121">
        <v>0.32400000000052387</v>
      </c>
      <c r="L397" s="121">
        <v>0.36000000000130966</v>
      </c>
      <c r="M397" s="121">
        <v>0.34199999999764258</v>
      </c>
      <c r="N397" s="469">
        <v>0.34200000000091679</v>
      </c>
      <c r="O397" s="121">
        <v>0.34200000000091679</v>
      </c>
      <c r="P397" s="121">
        <v>0.16200000000026193</v>
      </c>
      <c r="Q397" s="121">
        <v>0.3599999999980355</v>
      </c>
      <c r="R397" s="121">
        <v>0.23400000000183355</v>
      </c>
      <c r="S397" s="121">
        <v>0.32400000000052387</v>
      </c>
      <c r="T397" s="121">
        <v>0.32399999999724971</v>
      </c>
      <c r="U397" s="121">
        <v>0.37800000000170259</v>
      </c>
      <c r="V397" s="469">
        <v>0.306000000000131</v>
      </c>
      <c r="W397" s="121">
        <v>0.3599999999980355</v>
      </c>
      <c r="X397" s="121">
        <v>0.39600000000209551</v>
      </c>
      <c r="Y397" s="121">
        <v>0.32400000000052387</v>
      </c>
      <c r="Z397" s="121">
        <v>0.39599999999882129</v>
      </c>
      <c r="AA397" s="121">
        <v>0.36000000000130966</v>
      </c>
      <c r="AB397" s="121">
        <v>0.37799999999842843</v>
      </c>
      <c r="AC397" s="136">
        <f>SUM(E397:AB397)</f>
        <v>7.2360000000007849</v>
      </c>
    </row>
    <row r="398" spans="1:30" s="5" customFormat="1" ht="11.25">
      <c r="A398" s="1321"/>
      <c r="B398" s="1318"/>
      <c r="C398" s="11" t="s">
        <v>482</v>
      </c>
      <c r="D398" s="11" t="s">
        <v>503</v>
      </c>
      <c r="E398" s="122">
        <v>9.0000000000327415E-2</v>
      </c>
      <c r="F398" s="122">
        <v>0.10800000000072033</v>
      </c>
      <c r="G398" s="122">
        <v>9.0000000000327415E-2</v>
      </c>
      <c r="H398" s="474">
        <v>0.10799999999908323</v>
      </c>
      <c r="I398" s="122">
        <v>7.1999999999934519E-2</v>
      </c>
      <c r="J398" s="122">
        <v>0.12600000000111322</v>
      </c>
      <c r="K398" s="122">
        <v>0.10799999999908323</v>
      </c>
      <c r="L398" s="122">
        <v>0.14399999999986904</v>
      </c>
      <c r="M398" s="122">
        <v>0.14399999999986904</v>
      </c>
      <c r="N398" s="474">
        <v>9.0000000000327415E-2</v>
      </c>
      <c r="O398" s="122">
        <v>0.12599999999947614</v>
      </c>
      <c r="P398" s="122">
        <v>0.14399999999986904</v>
      </c>
      <c r="Q398" s="122">
        <v>5.4000000001178709E-2</v>
      </c>
      <c r="R398" s="122">
        <v>0.14399999999986904</v>
      </c>
      <c r="S398" s="122">
        <v>0.19799999999941065</v>
      </c>
      <c r="T398" s="122">
        <v>0.10800000000072033</v>
      </c>
      <c r="U398" s="122">
        <v>7.1999999999934519E-2</v>
      </c>
      <c r="V398" s="474">
        <v>0.19799999999941065</v>
      </c>
      <c r="W398" s="122">
        <v>0.14399999999986904</v>
      </c>
      <c r="X398" s="122">
        <v>0.16200000000026193</v>
      </c>
      <c r="Y398" s="122">
        <v>7.1999999999934519E-2</v>
      </c>
      <c r="Z398" s="122">
        <v>0.16200000000026193</v>
      </c>
      <c r="AA398" s="122">
        <v>0.14399999999986904</v>
      </c>
      <c r="AB398" s="122">
        <v>0.23400000000019647</v>
      </c>
      <c r="AC398" s="136">
        <f>SUM(E398:AB398)</f>
        <v>3.0420000000009169</v>
      </c>
    </row>
    <row r="399" spans="1:30" s="5" customFormat="1" ht="12">
      <c r="A399" s="1321"/>
      <c r="B399" s="1318"/>
      <c r="C399" s="11" t="s">
        <v>8</v>
      </c>
      <c r="D399" s="11" t="s">
        <v>463</v>
      </c>
      <c r="E399" s="1076">
        <v>25</v>
      </c>
      <c r="F399" s="1076">
        <v>24</v>
      </c>
      <c r="G399" s="1076">
        <v>22</v>
      </c>
      <c r="H399" s="473">
        <v>23</v>
      </c>
      <c r="I399" s="1076">
        <v>23</v>
      </c>
      <c r="J399" s="1076">
        <v>26</v>
      </c>
      <c r="K399" s="1076">
        <v>29</v>
      </c>
      <c r="L399" s="1076">
        <v>34</v>
      </c>
      <c r="M399" s="1076">
        <v>34</v>
      </c>
      <c r="N399" s="473">
        <v>29</v>
      </c>
      <c r="O399" s="1076">
        <v>31</v>
      </c>
      <c r="P399" s="1076">
        <v>28</v>
      </c>
      <c r="Q399" s="1076">
        <v>30</v>
      </c>
      <c r="R399" s="1076">
        <v>32</v>
      </c>
      <c r="S399" s="1076">
        <v>34</v>
      </c>
      <c r="T399" s="1076">
        <v>37</v>
      </c>
      <c r="U399" s="1076">
        <v>37</v>
      </c>
      <c r="V399" s="473">
        <v>34</v>
      </c>
      <c r="W399" s="1076">
        <v>35</v>
      </c>
      <c r="X399" s="1076">
        <v>34</v>
      </c>
      <c r="Y399" s="1076">
        <v>36</v>
      </c>
      <c r="Z399" s="1076">
        <v>35</v>
      </c>
      <c r="AA399" s="1076">
        <v>37</v>
      </c>
      <c r="AB399" s="1077">
        <v>31</v>
      </c>
      <c r="AC399" s="94"/>
    </row>
    <row r="400" spans="1:30" s="5" customFormat="1" ht="12" thickBot="1">
      <c r="A400" s="1322"/>
      <c r="B400" s="1319"/>
      <c r="C400" s="48" t="s">
        <v>16</v>
      </c>
      <c r="D400" s="48"/>
      <c r="E400" s="122">
        <f t="shared" ref="E400:AB400" si="119">E398/E397</f>
        <v>0.45454545454470285</v>
      </c>
      <c r="F400" s="122">
        <f t="shared" si="119"/>
        <v>0.5</v>
      </c>
      <c r="G400" s="122">
        <f t="shared" si="119"/>
        <v>0.45454545455221934</v>
      </c>
      <c r="H400" s="497">
        <f t="shared" si="119"/>
        <v>0.49999999999242084</v>
      </c>
      <c r="I400" s="122">
        <f t="shared" si="119"/>
        <v>0.44444444444332165</v>
      </c>
      <c r="J400" s="122">
        <f t="shared" si="119"/>
        <v>0.53846153846961087</v>
      </c>
      <c r="K400" s="122">
        <f t="shared" si="119"/>
        <v>0.33333333332996484</v>
      </c>
      <c r="L400" s="122">
        <f t="shared" si="119"/>
        <v>0.39999999999818103</v>
      </c>
      <c r="M400" s="122">
        <f t="shared" si="119"/>
        <v>0.42105263158146677</v>
      </c>
      <c r="N400" s="497">
        <f t="shared" si="119"/>
        <v>0.263157894737094</v>
      </c>
      <c r="O400" s="122">
        <f t="shared" si="119"/>
        <v>0.36842105262905955</v>
      </c>
      <c r="P400" s="122">
        <f t="shared" si="119"/>
        <v>0.8888888888866433</v>
      </c>
      <c r="Q400" s="122">
        <f t="shared" si="119"/>
        <v>0.15000000000409272</v>
      </c>
      <c r="R400" s="122">
        <f t="shared" si="119"/>
        <v>0.61538461537923372</v>
      </c>
      <c r="S400" s="122">
        <f t="shared" si="119"/>
        <v>0.61111111110830407</v>
      </c>
      <c r="T400" s="122">
        <f t="shared" si="119"/>
        <v>0.33333333333838605</v>
      </c>
      <c r="U400" s="122">
        <f t="shared" si="119"/>
        <v>0.19047619047515932</v>
      </c>
      <c r="V400" s="497">
        <f t="shared" si="119"/>
        <v>0.64705882352720878</v>
      </c>
      <c r="W400" s="122">
        <f t="shared" si="119"/>
        <v>0.40000000000181901</v>
      </c>
      <c r="X400" s="122">
        <f t="shared" si="119"/>
        <v>0.40909090908940576</v>
      </c>
      <c r="Y400" s="122">
        <f t="shared" si="119"/>
        <v>0.22222222222166083</v>
      </c>
      <c r="Z400" s="122">
        <f t="shared" si="119"/>
        <v>0.40909090909278822</v>
      </c>
      <c r="AA400" s="122">
        <f t="shared" si="119"/>
        <v>0.39999999999818103</v>
      </c>
      <c r="AB400" s="122">
        <f t="shared" si="119"/>
        <v>0.61904761905071259</v>
      </c>
      <c r="AC400" s="134">
        <f>AC398/AC397</f>
        <v>0.42039800995032989</v>
      </c>
    </row>
    <row r="401" spans="1:30" s="5" customFormat="1" ht="11.25">
      <c r="A401" s="1320" t="s">
        <v>101</v>
      </c>
      <c r="B401" s="1317" t="s">
        <v>612</v>
      </c>
      <c r="C401" s="10" t="s">
        <v>481</v>
      </c>
      <c r="D401" s="10" t="s">
        <v>503</v>
      </c>
      <c r="E401" s="121">
        <v>0.28799999999973808</v>
      </c>
      <c r="F401" s="121">
        <v>0.33600000000078578</v>
      </c>
      <c r="G401" s="121">
        <v>0.28799999999973808</v>
      </c>
      <c r="H401" s="469">
        <v>0.33599999999860303</v>
      </c>
      <c r="I401" s="121">
        <v>0.28800000000192083</v>
      </c>
      <c r="J401" s="121">
        <v>0.4079999999979918</v>
      </c>
      <c r="K401" s="121">
        <v>0.40800000000017461</v>
      </c>
      <c r="L401" s="121">
        <v>0.43200000000069849</v>
      </c>
      <c r="M401" s="121">
        <v>0.38399999999965073</v>
      </c>
      <c r="N401" s="469">
        <v>0.36000000000130966</v>
      </c>
      <c r="O401" s="121">
        <v>0.38399999999965073</v>
      </c>
      <c r="P401" s="121">
        <v>0.3120000000002619</v>
      </c>
      <c r="Q401" s="121">
        <v>0.35999999999912685</v>
      </c>
      <c r="R401" s="121">
        <v>0.38399999999965073</v>
      </c>
      <c r="S401" s="121">
        <v>0.33600000000078578</v>
      </c>
      <c r="T401" s="121">
        <v>0.45599999999903956</v>
      </c>
      <c r="U401" s="121">
        <v>0.45600000000122232</v>
      </c>
      <c r="V401" s="469">
        <v>0.38399999999965073</v>
      </c>
      <c r="W401" s="121">
        <v>0.38399999999965073</v>
      </c>
      <c r="X401" s="121">
        <v>0.43200000000069849</v>
      </c>
      <c r="Y401" s="121">
        <v>0.55199999999895222</v>
      </c>
      <c r="Z401" s="121">
        <v>0.3120000000002619</v>
      </c>
      <c r="AA401" s="121">
        <v>0.57599999999947615</v>
      </c>
      <c r="AB401" s="121">
        <v>0.21600000000034925</v>
      </c>
      <c r="AC401" s="136">
        <f>SUM(E401:AB401)</f>
        <v>9.0719999999993881</v>
      </c>
    </row>
    <row r="402" spans="1:30" s="5" customFormat="1" ht="11.25">
      <c r="A402" s="1321"/>
      <c r="B402" s="1318"/>
      <c r="C402" s="11" t="s">
        <v>482</v>
      </c>
      <c r="D402" s="11" t="s">
        <v>503</v>
      </c>
      <c r="E402" s="122">
        <v>0.12000000000043655</v>
      </c>
      <c r="F402" s="122">
        <v>0.14399999999986904</v>
      </c>
      <c r="G402" s="122">
        <v>0.14399999999986904</v>
      </c>
      <c r="H402" s="474">
        <v>0.12000000000043655</v>
      </c>
      <c r="I402" s="122">
        <v>0.16799999999930151</v>
      </c>
      <c r="J402" s="122">
        <v>0.12000000000043655</v>
      </c>
      <c r="K402" s="122">
        <v>0.14399999999986904</v>
      </c>
      <c r="L402" s="122">
        <v>0.16800000000039289</v>
      </c>
      <c r="M402" s="122">
        <v>0.11999999999934516</v>
      </c>
      <c r="N402" s="474">
        <v>0.12000000000043655</v>
      </c>
      <c r="O402" s="122">
        <v>0.14399999999986904</v>
      </c>
      <c r="P402" s="122">
        <v>0.12000000000043655</v>
      </c>
      <c r="Q402" s="122">
        <v>9.5999999999912683E-2</v>
      </c>
      <c r="R402" s="122">
        <v>0.14399999999986904</v>
      </c>
      <c r="S402" s="122">
        <v>0.11999999999934516</v>
      </c>
      <c r="T402" s="122">
        <v>0.14400000000096042</v>
      </c>
      <c r="U402" s="122">
        <v>9.5999999999912683E-2</v>
      </c>
      <c r="V402" s="474">
        <v>0.19199999999982537</v>
      </c>
      <c r="W402" s="122">
        <v>0.19199999999982537</v>
      </c>
      <c r="X402" s="122">
        <v>0.12000000000043655</v>
      </c>
      <c r="Y402" s="122">
        <v>0.16799999999930151</v>
      </c>
      <c r="Z402" s="122">
        <v>0.14399999999986904</v>
      </c>
      <c r="AA402" s="122">
        <v>0.16800000000039289</v>
      </c>
      <c r="AB402" s="122">
        <v>0.14399999999986904</v>
      </c>
      <c r="AC402" s="136">
        <f>SUM(E402:AB402)</f>
        <v>3.3600000000002179</v>
      </c>
    </row>
    <row r="403" spans="1:30" s="5" customFormat="1" ht="12">
      <c r="A403" s="1321"/>
      <c r="B403" s="1318"/>
      <c r="C403" s="11" t="s">
        <v>8</v>
      </c>
      <c r="D403" s="11" t="s">
        <v>463</v>
      </c>
      <c r="E403" s="1080">
        <v>36</v>
      </c>
      <c r="F403" s="1080">
        <v>35</v>
      </c>
      <c r="G403" s="1080">
        <v>35</v>
      </c>
      <c r="H403" s="473">
        <v>36</v>
      </c>
      <c r="I403" s="1080">
        <v>36</v>
      </c>
      <c r="J403" s="1080">
        <v>38</v>
      </c>
      <c r="K403" s="1080">
        <v>43</v>
      </c>
      <c r="L403" s="1080">
        <v>42</v>
      </c>
      <c r="M403" s="1080">
        <v>42</v>
      </c>
      <c r="N403" s="473">
        <v>41</v>
      </c>
      <c r="O403" s="1080">
        <v>38</v>
      </c>
      <c r="P403" s="1080">
        <v>40</v>
      </c>
      <c r="Q403" s="1080">
        <v>40</v>
      </c>
      <c r="R403" s="1080">
        <v>39</v>
      </c>
      <c r="S403" s="1080">
        <v>41</v>
      </c>
      <c r="T403" s="1080">
        <v>46</v>
      </c>
      <c r="U403" s="1080">
        <v>43</v>
      </c>
      <c r="V403" s="473">
        <v>46</v>
      </c>
      <c r="W403" s="1080">
        <v>48</v>
      </c>
      <c r="X403" s="1080">
        <v>44</v>
      </c>
      <c r="Y403" s="1080">
        <v>44</v>
      </c>
      <c r="Z403" s="1080">
        <v>45</v>
      </c>
      <c r="AA403" s="1080">
        <v>40</v>
      </c>
      <c r="AB403" s="1081">
        <v>40</v>
      </c>
      <c r="AC403" s="94"/>
      <c r="AD403" s="89"/>
    </row>
    <row r="404" spans="1:30" s="5" customFormat="1" ht="12" thickBot="1">
      <c r="A404" s="1322"/>
      <c r="B404" s="1319"/>
      <c r="C404" s="48" t="s">
        <v>16</v>
      </c>
      <c r="D404" s="48"/>
      <c r="E404" s="122">
        <f t="shared" ref="E404:AB404" si="120">E402/E401</f>
        <v>0.41666666666856139</v>
      </c>
      <c r="F404" s="122">
        <f t="shared" si="120"/>
        <v>0.42857142857003655</v>
      </c>
      <c r="G404" s="122">
        <f t="shared" si="120"/>
        <v>0.5</v>
      </c>
      <c r="H404" s="497">
        <f t="shared" si="120"/>
        <v>0.35714285714564126</v>
      </c>
      <c r="I404" s="122">
        <f t="shared" si="120"/>
        <v>0.58333333332701742</v>
      </c>
      <c r="J404" s="122">
        <f t="shared" si="120"/>
        <v>0.29411764706134119</v>
      </c>
      <c r="K404" s="122">
        <f t="shared" si="120"/>
        <v>0.35294117647011619</v>
      </c>
      <c r="L404" s="122">
        <f t="shared" si="120"/>
        <v>0.38888888888916956</v>
      </c>
      <c r="M404" s="122">
        <f t="shared" si="120"/>
        <v>0.31249999999857891</v>
      </c>
      <c r="N404" s="497">
        <f t="shared" si="120"/>
        <v>0.33333333333333331</v>
      </c>
      <c r="O404" s="122">
        <f t="shared" si="120"/>
        <v>0.37500000000000006</v>
      </c>
      <c r="P404" s="122">
        <f t="shared" si="120"/>
        <v>0.38461538461646094</v>
      </c>
      <c r="Q404" s="122">
        <f t="shared" si="120"/>
        <v>0.2666666666670709</v>
      </c>
      <c r="R404" s="122">
        <f t="shared" si="120"/>
        <v>0.37500000000000006</v>
      </c>
      <c r="S404" s="122">
        <f t="shared" si="120"/>
        <v>0.35714285714007299</v>
      </c>
      <c r="T404" s="122">
        <f t="shared" si="120"/>
        <v>0.31578947368698185</v>
      </c>
      <c r="U404" s="122">
        <f t="shared" si="120"/>
        <v>0.21052631578871789</v>
      </c>
      <c r="V404" s="497">
        <f t="shared" si="120"/>
        <v>0.5</v>
      </c>
      <c r="W404" s="122">
        <f t="shared" si="120"/>
        <v>0.5</v>
      </c>
      <c r="X404" s="122">
        <f t="shared" si="120"/>
        <v>0.27777777777833917</v>
      </c>
      <c r="Y404" s="122">
        <f t="shared" si="120"/>
        <v>0.30434782608626887</v>
      </c>
      <c r="Z404" s="122">
        <f t="shared" si="120"/>
        <v>0.46153846153765438</v>
      </c>
      <c r="AA404" s="122">
        <f t="shared" si="120"/>
        <v>0.29166666666761404</v>
      </c>
      <c r="AB404" s="122">
        <f t="shared" si="120"/>
        <v>0.66666666666498242</v>
      </c>
      <c r="AC404" s="134">
        <f>AC402/AC401</f>
        <v>0.37037037037041937</v>
      </c>
    </row>
    <row r="405" spans="1:30" s="5" customFormat="1" ht="11.25">
      <c r="A405" s="1320" t="s">
        <v>120</v>
      </c>
      <c r="B405" s="1317" t="s">
        <v>613</v>
      </c>
      <c r="C405" s="10" t="s">
        <v>481</v>
      </c>
      <c r="D405" s="10" t="s">
        <v>503</v>
      </c>
      <c r="E405" s="121">
        <v>0.16799999999930151</v>
      </c>
      <c r="F405" s="121">
        <v>0.16799999999930151</v>
      </c>
      <c r="G405" s="121">
        <v>0.1680000000014843</v>
      </c>
      <c r="H405" s="469">
        <v>0.19199999999982537</v>
      </c>
      <c r="I405" s="121">
        <v>0.16799999999930151</v>
      </c>
      <c r="J405" s="121">
        <v>0.21600000000034925</v>
      </c>
      <c r="K405" s="121">
        <v>0.2639999999992142</v>
      </c>
      <c r="L405" s="121">
        <v>0.3120000000002619</v>
      </c>
      <c r="M405" s="121">
        <v>0.28799999999973808</v>
      </c>
      <c r="N405" s="469">
        <v>0.28799999999973808</v>
      </c>
      <c r="O405" s="121">
        <v>0.26400000000139695</v>
      </c>
      <c r="P405" s="121">
        <v>0.19199999999982537</v>
      </c>
      <c r="Q405" s="121">
        <v>0.21600000000034925</v>
      </c>
      <c r="R405" s="121">
        <v>0.28799999999973808</v>
      </c>
      <c r="S405" s="121">
        <v>0.21600000000034925</v>
      </c>
      <c r="T405" s="121">
        <v>0.2639999999992142</v>
      </c>
      <c r="U405" s="121">
        <v>0.19199999999982537</v>
      </c>
      <c r="V405" s="469">
        <v>0.2639999999992142</v>
      </c>
      <c r="W405" s="121">
        <v>0.21600000000034925</v>
      </c>
      <c r="X405" s="121">
        <v>0.21600000000034925</v>
      </c>
      <c r="Y405" s="121">
        <v>0.33600000000078578</v>
      </c>
      <c r="Z405" s="121">
        <v>0.21600000000034925</v>
      </c>
      <c r="AA405" s="121">
        <v>0.28799999999973808</v>
      </c>
      <c r="AB405" s="121">
        <v>0.2639999999992142</v>
      </c>
      <c r="AC405" s="136">
        <f>SUM(E405:AB405)</f>
        <v>5.6639999999992137</v>
      </c>
    </row>
    <row r="406" spans="1:30" s="5" customFormat="1" ht="11.25">
      <c r="A406" s="1321"/>
      <c r="B406" s="1318"/>
      <c r="C406" s="11" t="s">
        <v>482</v>
      </c>
      <c r="D406" s="11" t="s">
        <v>503</v>
      </c>
      <c r="E406" s="122">
        <v>9.5999999999912683E-2</v>
      </c>
      <c r="F406" s="122">
        <v>7.2000000000480208E-2</v>
      </c>
      <c r="G406" s="122">
        <v>7.1999999999388817E-2</v>
      </c>
      <c r="H406" s="474">
        <v>9.5999999999912683E-2</v>
      </c>
      <c r="I406" s="122">
        <v>7.2000000000480208E-2</v>
      </c>
      <c r="J406" s="122">
        <v>4.7999999999956341E-2</v>
      </c>
      <c r="K406" s="122">
        <v>9.5999999999912683E-2</v>
      </c>
      <c r="L406" s="122">
        <v>7.2000000000480208E-2</v>
      </c>
      <c r="M406" s="122">
        <v>9.5999999999912683E-2</v>
      </c>
      <c r="N406" s="474">
        <v>7.1999999999388817E-2</v>
      </c>
      <c r="O406" s="122">
        <v>7.2000000000480208E-2</v>
      </c>
      <c r="P406" s="122">
        <v>9.5999999999912683E-2</v>
      </c>
      <c r="Q406" s="122">
        <v>7.2000000000480208E-2</v>
      </c>
      <c r="R406" s="122">
        <v>7.1999999999388817E-2</v>
      </c>
      <c r="S406" s="122">
        <v>7.2000000000480208E-2</v>
      </c>
      <c r="T406" s="122">
        <v>7.1999999999388817E-2</v>
      </c>
      <c r="U406" s="122">
        <v>7.2000000000480208E-2</v>
      </c>
      <c r="V406" s="474">
        <v>9.5999999999912683E-2</v>
      </c>
      <c r="W406" s="122">
        <v>9.5999999999912683E-2</v>
      </c>
      <c r="X406" s="122">
        <v>7.2000000000480208E-2</v>
      </c>
      <c r="Y406" s="122">
        <v>9.5999999999912683E-2</v>
      </c>
      <c r="Z406" s="122">
        <v>7.1999999999388817E-2</v>
      </c>
      <c r="AA406" s="122">
        <v>9.5999999999912683E-2</v>
      </c>
      <c r="AB406" s="122">
        <v>0.12000000000043655</v>
      </c>
      <c r="AC406" s="136">
        <f>SUM(E406:AB406)</f>
        <v>1.9680000000003923</v>
      </c>
    </row>
    <row r="407" spans="1:30" s="5" customFormat="1" ht="12">
      <c r="A407" s="1321"/>
      <c r="B407" s="1318"/>
      <c r="C407" s="11" t="s">
        <v>8</v>
      </c>
      <c r="D407" s="11" t="s">
        <v>463</v>
      </c>
      <c r="E407" s="1084">
        <v>20</v>
      </c>
      <c r="F407" s="1084">
        <v>20</v>
      </c>
      <c r="G407" s="1084">
        <v>19</v>
      </c>
      <c r="H407" s="473">
        <v>19</v>
      </c>
      <c r="I407" s="1084">
        <v>23</v>
      </c>
      <c r="J407" s="1084">
        <v>27</v>
      </c>
      <c r="K407" s="1084">
        <v>27</v>
      </c>
      <c r="L407" s="1084">
        <v>29</v>
      </c>
      <c r="M407" s="1084">
        <v>33</v>
      </c>
      <c r="N407" s="473">
        <v>26</v>
      </c>
      <c r="O407" s="1084">
        <v>27</v>
      </c>
      <c r="P407" s="1084">
        <v>25</v>
      </c>
      <c r="Q407" s="1084">
        <v>25</v>
      </c>
      <c r="R407" s="1084">
        <v>26</v>
      </c>
      <c r="S407" s="1084">
        <v>27</v>
      </c>
      <c r="T407" s="1084">
        <v>26</v>
      </c>
      <c r="U407" s="1084">
        <v>26</v>
      </c>
      <c r="V407" s="473">
        <v>24</v>
      </c>
      <c r="W407" s="1084">
        <v>25</v>
      </c>
      <c r="X407" s="1084">
        <v>27</v>
      </c>
      <c r="Y407" s="1084">
        <v>26</v>
      </c>
      <c r="Z407" s="1084">
        <v>25</v>
      </c>
      <c r="AA407" s="1084">
        <v>23</v>
      </c>
      <c r="AB407" s="1085">
        <v>21</v>
      </c>
      <c r="AC407" s="94"/>
    </row>
    <row r="408" spans="1:30" s="5" customFormat="1" ht="12" thickBot="1">
      <c r="A408" s="1322"/>
      <c r="B408" s="1319"/>
      <c r="C408" s="48" t="s">
        <v>16</v>
      </c>
      <c r="D408" s="48"/>
      <c r="E408" s="122">
        <f t="shared" ref="E408:AB408" si="121">E406/E405</f>
        <v>0.57142857143042747</v>
      </c>
      <c r="F408" s="122">
        <f t="shared" si="121"/>
        <v>0.42857142857606878</v>
      </c>
      <c r="G408" s="122">
        <f t="shared" si="121"/>
        <v>0.4285714285640041</v>
      </c>
      <c r="H408" s="497">
        <f t="shared" si="121"/>
        <v>0.5</v>
      </c>
      <c r="I408" s="122">
        <f t="shared" si="121"/>
        <v>0.42857142857606878</v>
      </c>
      <c r="J408" s="122">
        <f t="shared" si="121"/>
        <v>0.2222222222216608</v>
      </c>
      <c r="K408" s="122">
        <f t="shared" si="121"/>
        <v>0.36363636363711527</v>
      </c>
      <c r="L408" s="122">
        <f t="shared" si="121"/>
        <v>0.23076923077057618</v>
      </c>
      <c r="M408" s="122">
        <f t="shared" si="121"/>
        <v>0.33333333333333331</v>
      </c>
      <c r="N408" s="497">
        <f t="shared" si="121"/>
        <v>0.24999999999810521</v>
      </c>
      <c r="O408" s="122">
        <f t="shared" si="121"/>
        <v>0.27272727272764857</v>
      </c>
      <c r="P408" s="122">
        <f t="shared" si="121"/>
        <v>0.5</v>
      </c>
      <c r="Q408" s="122">
        <f t="shared" si="121"/>
        <v>0.33333333333501758</v>
      </c>
      <c r="R408" s="122">
        <f t="shared" si="121"/>
        <v>0.24999999999810521</v>
      </c>
      <c r="S408" s="122">
        <f t="shared" si="121"/>
        <v>0.33333333333501758</v>
      </c>
      <c r="T408" s="122">
        <f t="shared" si="121"/>
        <v>0.27272727272576941</v>
      </c>
      <c r="U408" s="122">
        <f t="shared" si="121"/>
        <v>0.37500000000284217</v>
      </c>
      <c r="V408" s="497">
        <f t="shared" si="121"/>
        <v>0.36363636363711527</v>
      </c>
      <c r="W408" s="122">
        <f t="shared" si="121"/>
        <v>0.4444444444433216</v>
      </c>
      <c r="X408" s="122">
        <f t="shared" si="121"/>
        <v>0.33333333333501758</v>
      </c>
      <c r="Y408" s="122">
        <f t="shared" si="121"/>
        <v>0.28571428571335766</v>
      </c>
      <c r="Z408" s="122">
        <f t="shared" si="121"/>
        <v>0.33333333332996484</v>
      </c>
      <c r="AA408" s="122">
        <f t="shared" si="121"/>
        <v>0.33333333333333331</v>
      </c>
      <c r="AB408" s="122">
        <f t="shared" si="121"/>
        <v>0.45454545454846113</v>
      </c>
      <c r="AC408" s="134">
        <f>AC406/AC405</f>
        <v>0.34745762711876155</v>
      </c>
    </row>
    <row r="409" spans="1:30" s="5" customFormat="1" ht="11.25">
      <c r="A409" s="1320" t="s">
        <v>103</v>
      </c>
      <c r="B409" s="1317" t="s">
        <v>614</v>
      </c>
      <c r="C409" s="10" t="s">
        <v>481</v>
      </c>
      <c r="D409" s="10" t="s">
        <v>503</v>
      </c>
      <c r="E409" s="121">
        <v>1.8000000000392903E-2</v>
      </c>
      <c r="F409" s="121">
        <v>3.599999999996726E-2</v>
      </c>
      <c r="G409" s="121">
        <v>1.7999999999574356E-2</v>
      </c>
      <c r="H409" s="469">
        <v>3.6000000000785806E-2</v>
      </c>
      <c r="I409" s="121">
        <v>3.599999999996726E-2</v>
      </c>
      <c r="J409" s="121">
        <v>3.599999999996726E-2</v>
      </c>
      <c r="K409" s="121">
        <v>3.599999999996726E-2</v>
      </c>
      <c r="L409" s="121">
        <v>3.599999999996726E-2</v>
      </c>
      <c r="M409" s="121">
        <v>3.599999999996726E-2</v>
      </c>
      <c r="N409" s="469">
        <v>1.7999999999574356E-2</v>
      </c>
      <c r="O409" s="121">
        <v>3.599999999996726E-2</v>
      </c>
      <c r="P409" s="121">
        <v>1.8000000000392903E-2</v>
      </c>
      <c r="Q409" s="121">
        <v>3.599999999996726E-2</v>
      </c>
      <c r="R409" s="121">
        <v>3.599999999996726E-2</v>
      </c>
      <c r="S409" s="121">
        <v>1.7999999999574356E-2</v>
      </c>
      <c r="T409" s="121">
        <v>3.599999999996726E-2</v>
      </c>
      <c r="U409" s="121">
        <v>3.599999999996726E-2</v>
      </c>
      <c r="V409" s="469">
        <v>3.6000000000785806E-2</v>
      </c>
      <c r="W409" s="121">
        <v>3.599999999996726E-2</v>
      </c>
      <c r="X409" s="121">
        <v>3.599999999996726E-2</v>
      </c>
      <c r="Y409" s="121">
        <v>1.7999999999574356E-2</v>
      </c>
      <c r="Z409" s="121">
        <v>3.599999999996726E-2</v>
      </c>
      <c r="AA409" s="121">
        <v>3.599999999996726E-2</v>
      </c>
      <c r="AB409" s="121">
        <v>5.4000000000360163E-2</v>
      </c>
      <c r="AC409" s="136">
        <f>SUM(E409:AB409)</f>
        <v>0.77400000000052416</v>
      </c>
    </row>
    <row r="410" spans="1:30" s="5" customFormat="1" ht="11.25">
      <c r="A410" s="1321"/>
      <c r="B410" s="1318"/>
      <c r="C410" s="11" t="s">
        <v>482</v>
      </c>
      <c r="D410" s="11" t="s">
        <v>503</v>
      </c>
      <c r="E410" s="122">
        <v>3.599999999996726E-2</v>
      </c>
      <c r="F410" s="122">
        <v>5.3999999999541616E-2</v>
      </c>
      <c r="G410" s="122">
        <v>5.4000000000360163E-2</v>
      </c>
      <c r="H410" s="474">
        <v>5.4000000000360163E-2</v>
      </c>
      <c r="I410" s="122">
        <v>5.3999999999541616E-2</v>
      </c>
      <c r="J410" s="122">
        <v>5.4000000000360163E-2</v>
      </c>
      <c r="K410" s="122">
        <v>1.7999999999574356E-2</v>
      </c>
      <c r="L410" s="122">
        <v>5.4000000000360163E-2</v>
      </c>
      <c r="M410" s="122">
        <v>3.599999999996726E-2</v>
      </c>
      <c r="N410" s="474">
        <v>5.3999999999541616E-2</v>
      </c>
      <c r="O410" s="122">
        <v>5.4000000000360163E-2</v>
      </c>
      <c r="P410" s="122">
        <v>3.599999999996726E-2</v>
      </c>
      <c r="Q410" s="122">
        <v>3.599999999996726E-2</v>
      </c>
      <c r="R410" s="122">
        <v>5.4000000000360163E-2</v>
      </c>
      <c r="S410" s="122">
        <v>1.7999999999574356E-2</v>
      </c>
      <c r="T410" s="122">
        <v>5.4000000000360163E-2</v>
      </c>
      <c r="U410" s="122">
        <v>5.3999999999541616E-2</v>
      </c>
      <c r="V410" s="474">
        <v>3.599999999996726E-2</v>
      </c>
      <c r="W410" s="122">
        <v>5.4000000000360163E-2</v>
      </c>
      <c r="X410" s="122">
        <v>5.3999999999541616E-2</v>
      </c>
      <c r="Y410" s="122">
        <v>3.599999999996726E-2</v>
      </c>
      <c r="Z410" s="122">
        <v>3.599999999996726E-2</v>
      </c>
      <c r="AA410" s="122">
        <v>5.4000000000360163E-2</v>
      </c>
      <c r="AB410" s="122">
        <v>3.599999999996726E-2</v>
      </c>
      <c r="AC410" s="136">
        <f>SUM(E410:AB410)</f>
        <v>1.0799999999998366</v>
      </c>
    </row>
    <row r="411" spans="1:30" s="5" customFormat="1" ht="12">
      <c r="A411" s="1321"/>
      <c r="B411" s="1318"/>
      <c r="C411" s="11" t="s">
        <v>8</v>
      </c>
      <c r="D411" s="11" t="s">
        <v>463</v>
      </c>
      <c r="E411" s="1086">
        <v>5</v>
      </c>
      <c r="F411" s="1086">
        <v>5</v>
      </c>
      <c r="G411" s="1086">
        <v>5</v>
      </c>
      <c r="H411" s="473">
        <v>5</v>
      </c>
      <c r="I411" s="1086">
        <v>5</v>
      </c>
      <c r="J411" s="1086">
        <v>5</v>
      </c>
      <c r="K411" s="1086">
        <v>5</v>
      </c>
      <c r="L411" s="1086">
        <v>4</v>
      </c>
      <c r="M411" s="1086">
        <v>5</v>
      </c>
      <c r="N411" s="473">
        <v>5</v>
      </c>
      <c r="O411" s="1086">
        <v>5</v>
      </c>
      <c r="P411" s="1086">
        <v>5</v>
      </c>
      <c r="Q411" s="1086">
        <v>5</v>
      </c>
      <c r="R411" s="1086">
        <v>4</v>
      </c>
      <c r="S411" s="1086">
        <v>4</v>
      </c>
      <c r="T411" s="1086">
        <v>5</v>
      </c>
      <c r="U411" s="1086">
        <v>5</v>
      </c>
      <c r="V411" s="473">
        <v>5</v>
      </c>
      <c r="W411" s="1086">
        <v>5</v>
      </c>
      <c r="X411" s="1086">
        <v>5</v>
      </c>
      <c r="Y411" s="1086">
        <v>5</v>
      </c>
      <c r="Z411" s="1086">
        <v>5</v>
      </c>
      <c r="AA411" s="1086">
        <v>5</v>
      </c>
      <c r="AB411" s="1087">
        <v>5</v>
      </c>
      <c r="AC411" s="94"/>
    </row>
    <row r="412" spans="1:30" s="5" customFormat="1" ht="12" thickBot="1">
      <c r="A412" s="1322"/>
      <c r="B412" s="1319"/>
      <c r="C412" s="48" t="s">
        <v>16</v>
      </c>
      <c r="D412" s="48"/>
      <c r="E412" s="122">
        <f t="shared" ref="E412:AB412" si="122">E410/E409</f>
        <v>1.9999999999545253</v>
      </c>
      <c r="F412" s="122">
        <f t="shared" si="122"/>
        <v>1.4999999999886313</v>
      </c>
      <c r="G412" s="122">
        <f t="shared" si="122"/>
        <v>3.0000000000909495</v>
      </c>
      <c r="H412" s="497">
        <f t="shared" si="122"/>
        <v>1.4999999999772626</v>
      </c>
      <c r="I412" s="122">
        <f t="shared" si="122"/>
        <v>1.4999999999886313</v>
      </c>
      <c r="J412" s="122">
        <f t="shared" si="122"/>
        <v>1.5000000000113687</v>
      </c>
      <c r="K412" s="122">
        <f t="shared" si="122"/>
        <v>0.49999999998863132</v>
      </c>
      <c r="L412" s="122">
        <f t="shared" si="122"/>
        <v>1.5000000000113687</v>
      </c>
      <c r="M412" s="122">
        <f t="shared" si="122"/>
        <v>1</v>
      </c>
      <c r="N412" s="497">
        <f t="shared" si="122"/>
        <v>3.0000000000454747</v>
      </c>
      <c r="O412" s="122">
        <f t="shared" si="122"/>
        <v>1.5000000000113687</v>
      </c>
      <c r="P412" s="122">
        <f t="shared" si="122"/>
        <v>1.9999999999545253</v>
      </c>
      <c r="Q412" s="122">
        <f t="shared" si="122"/>
        <v>1</v>
      </c>
      <c r="R412" s="122">
        <f t="shared" si="122"/>
        <v>1.5000000000113687</v>
      </c>
      <c r="S412" s="122">
        <f t="shared" si="122"/>
        <v>1</v>
      </c>
      <c r="T412" s="122">
        <f t="shared" si="122"/>
        <v>1.5000000000113687</v>
      </c>
      <c r="U412" s="122">
        <f t="shared" si="122"/>
        <v>1.4999999999886313</v>
      </c>
      <c r="V412" s="497">
        <f t="shared" si="122"/>
        <v>0.99999999997726263</v>
      </c>
      <c r="W412" s="122">
        <f t="shared" si="122"/>
        <v>1.5000000000113687</v>
      </c>
      <c r="X412" s="122">
        <f t="shared" si="122"/>
        <v>1.4999999999886313</v>
      </c>
      <c r="Y412" s="122">
        <f t="shared" si="122"/>
        <v>2.0000000000454747</v>
      </c>
      <c r="Z412" s="122">
        <f t="shared" si="122"/>
        <v>1</v>
      </c>
      <c r="AA412" s="122">
        <f t="shared" si="122"/>
        <v>1.5000000000113687</v>
      </c>
      <c r="AB412" s="122">
        <f t="shared" si="122"/>
        <v>0.66666666666161389</v>
      </c>
      <c r="AC412" s="134">
        <f>AC410/AC409</f>
        <v>1.3953488372081464</v>
      </c>
    </row>
    <row r="413" spans="1:30">
      <c r="A413" s="142"/>
      <c r="B413" s="143" t="s">
        <v>18</v>
      </c>
      <c r="C413" s="10" t="s">
        <v>481</v>
      </c>
      <c r="D413" s="10" t="s">
        <v>503</v>
      </c>
      <c r="E413" s="91">
        <v>4.0000000000054567E-3</v>
      </c>
      <c r="F413" s="91">
        <v>5.9999999999945436E-3</v>
      </c>
      <c r="G413" s="91">
        <v>5.0000000000000001E-3</v>
      </c>
      <c r="H413" s="469">
        <v>5.0000000000000001E-3</v>
      </c>
      <c r="I413" s="91">
        <v>6.0000000000036378E-3</v>
      </c>
      <c r="J413" s="91">
        <v>6.9999999999981813E-3</v>
      </c>
      <c r="K413" s="91">
        <v>6.9999999999981813E-3</v>
      </c>
      <c r="L413" s="91">
        <v>6.0000000000036378E-3</v>
      </c>
      <c r="M413" s="91">
        <v>6.0000000000036378E-3</v>
      </c>
      <c r="N413" s="469">
        <v>6.9999999999981813E-3</v>
      </c>
      <c r="O413" s="91">
        <v>5.9999999999945436E-3</v>
      </c>
      <c r="P413" s="91">
        <v>4.0000000000054567E-3</v>
      </c>
      <c r="Q413" s="91">
        <v>6.9999999999981813E-3</v>
      </c>
      <c r="R413" s="91">
        <v>5.0000000000000001E-3</v>
      </c>
      <c r="S413" s="91">
        <v>8.0000000000018199E-3</v>
      </c>
      <c r="T413" s="91">
        <v>5.0000000000000001E-3</v>
      </c>
      <c r="U413" s="91">
        <v>8.0000000000018199E-3</v>
      </c>
      <c r="V413" s="469">
        <v>2.9999999999927242E-3</v>
      </c>
      <c r="W413" s="91">
        <v>5.0000000000000001E-3</v>
      </c>
      <c r="X413" s="91">
        <v>6.0000000000036378E-3</v>
      </c>
      <c r="Y413" s="91">
        <v>6.9999999999981813E-3</v>
      </c>
      <c r="Z413" s="91">
        <v>9.0000000000054568E-3</v>
      </c>
      <c r="AA413" s="91">
        <v>5.9999999999945436E-3</v>
      </c>
      <c r="AB413" s="91">
        <v>3.0000000000018189E-3</v>
      </c>
      <c r="AC413" s="139">
        <f>SUM(E413:AB413)</f>
        <v>0.14100000000000365</v>
      </c>
      <c r="AD413" s="5"/>
    </row>
    <row r="414" spans="1:30" ht="13.5" thickBot="1">
      <c r="A414" s="145"/>
      <c r="B414" s="144" t="s">
        <v>19</v>
      </c>
      <c r="C414" s="47" t="s">
        <v>481</v>
      </c>
      <c r="D414" s="47" t="s">
        <v>503</v>
      </c>
      <c r="E414" s="95">
        <v>3.9999999999963624E-3</v>
      </c>
      <c r="F414" s="95">
        <v>8.0000000000018199E-3</v>
      </c>
      <c r="G414" s="95">
        <v>6.9999999999981813E-3</v>
      </c>
      <c r="H414" s="95">
        <v>5.0000000000000001E-3</v>
      </c>
      <c r="I414" s="95">
        <v>1.4999999999999999E-2</v>
      </c>
      <c r="J414" s="95">
        <v>3.0000000000018189E-3</v>
      </c>
      <c r="K414" s="95">
        <v>8.0000000000018199E-3</v>
      </c>
      <c r="L414" s="95">
        <v>7.9999999999927247E-3</v>
      </c>
      <c r="M414" s="95">
        <v>8.0000000000018199E-3</v>
      </c>
      <c r="N414" s="95">
        <v>9.0000000000054568E-3</v>
      </c>
      <c r="O414" s="95">
        <v>5.9999999999945436E-3</v>
      </c>
      <c r="P414" s="95">
        <v>6.0000000000036378E-3</v>
      </c>
      <c r="Q414" s="95">
        <v>5.9999999999945436E-3</v>
      </c>
      <c r="R414" s="95">
        <v>9.0000000000054568E-3</v>
      </c>
      <c r="S414" s="95">
        <v>8.0000000000018199E-3</v>
      </c>
      <c r="T414" s="95">
        <v>7.9999999999927247E-3</v>
      </c>
      <c r="U414" s="95">
        <v>7.0000000000072764E-3</v>
      </c>
      <c r="V414" s="95">
        <v>6.9999999999981813E-3</v>
      </c>
      <c r="W414" s="95">
        <v>5.0000000000000001E-3</v>
      </c>
      <c r="X414" s="95">
        <v>1.3000000000001819E-2</v>
      </c>
      <c r="Y414" s="95">
        <v>5.9999999999945436E-3</v>
      </c>
      <c r="Z414" s="95">
        <v>5.0000000000000001E-3</v>
      </c>
      <c r="AA414" s="95">
        <v>1.1999999999998181E-2</v>
      </c>
      <c r="AB414" s="95">
        <v>7.0000000000072764E-3</v>
      </c>
      <c r="AC414" s="232">
        <f>SUM(E414:AB414)</f>
        <v>0.18</v>
      </c>
      <c r="AD414" s="5"/>
    </row>
    <row r="415" spans="1:30" s="5" customFormat="1" ht="10.5" customHeight="1">
      <c r="A415" s="1337" t="s">
        <v>152</v>
      </c>
      <c r="B415" s="1338"/>
      <c r="C415" s="12" t="s">
        <v>481</v>
      </c>
      <c r="D415" s="10"/>
      <c r="E415" s="121">
        <f>E381+E385+E389+E393+E397+E401+E405+E409</f>
        <v>1.1639999999992143</v>
      </c>
      <c r="F415" s="121">
        <f t="shared" ref="F415:AB416" si="123">F381+F385+F389+F393+F397+F401+F405+F409</f>
        <v>1.3740000000029795</v>
      </c>
      <c r="G415" s="121">
        <f t="shared" si="123"/>
        <v>1.1880000000000108</v>
      </c>
      <c r="H415" s="470">
        <f t="shared" si="123"/>
        <v>1.4279999999995199</v>
      </c>
      <c r="I415" s="121">
        <f t="shared" si="123"/>
        <v>1.2240000000029796</v>
      </c>
      <c r="J415" s="121">
        <f t="shared" si="123"/>
        <v>1.5359999999966929</v>
      </c>
      <c r="K415" s="121">
        <f t="shared" si="123"/>
        <v>1.9439999999990503</v>
      </c>
      <c r="L415" s="121">
        <f t="shared" si="123"/>
        <v>2.2380000000011022</v>
      </c>
      <c r="M415" s="121">
        <f t="shared" si="123"/>
        <v>2.1000000000002732</v>
      </c>
      <c r="N415" s="470">
        <f t="shared" si="123"/>
        <v>1.8960000000001855</v>
      </c>
      <c r="O415" s="121">
        <f t="shared" si="123"/>
        <v>2.0460000000001854</v>
      </c>
      <c r="P415" s="121">
        <f t="shared" si="123"/>
        <v>1.434000000000742</v>
      </c>
      <c r="Q415" s="121">
        <f t="shared" si="123"/>
        <v>1.8779999999997925</v>
      </c>
      <c r="R415" s="121">
        <f t="shared" si="123"/>
        <v>1.6979999999991378</v>
      </c>
      <c r="S415" s="121">
        <f t="shared" si="123"/>
        <v>1.8180000000006658</v>
      </c>
      <c r="T415" s="121">
        <f t="shared" si="123"/>
        <v>1.8959999999969113</v>
      </c>
      <c r="U415" s="121">
        <f t="shared" si="123"/>
        <v>1.8420000000033723</v>
      </c>
      <c r="V415" s="470">
        <f t="shared" si="123"/>
        <v>1.9319999999996071</v>
      </c>
      <c r="W415" s="121">
        <f t="shared" si="123"/>
        <v>1.895999999999094</v>
      </c>
      <c r="X415" s="121">
        <f t="shared" si="123"/>
        <v>1.9680000000028484</v>
      </c>
      <c r="Y415" s="121">
        <f t="shared" si="123"/>
        <v>1.9559999999993121</v>
      </c>
      <c r="Z415" s="121">
        <f t="shared" si="123"/>
        <v>1.8299999999987446</v>
      </c>
      <c r="AA415" s="121">
        <f t="shared" si="123"/>
        <v>2.106000000000404</v>
      </c>
      <c r="AB415" s="121">
        <f t="shared" si="123"/>
        <v>1.63199999999988</v>
      </c>
      <c r="AC415" s="133">
        <f>AC381+AC385+AC389+AC393+AC397+AC401+AC405+AC409</f>
        <v>42.024000000002708</v>
      </c>
    </row>
    <row r="416" spans="1:30" s="5" customFormat="1" ht="10.5" customHeight="1" thickBot="1">
      <c r="A416" s="1339"/>
      <c r="B416" s="1340"/>
      <c r="C416" s="9" t="s">
        <v>482</v>
      </c>
      <c r="D416" s="278"/>
      <c r="E416" s="124">
        <f>E382+E386+E390+E394+E398+E402+E406+E410</f>
        <v>0.59399999999905051</v>
      </c>
      <c r="F416" s="124">
        <f t="shared" si="123"/>
        <v>0.68400000000183359</v>
      </c>
      <c r="G416" s="124">
        <f t="shared" si="123"/>
        <v>0.61200000000108046</v>
      </c>
      <c r="H416" s="574">
        <f t="shared" si="123"/>
        <v>0.76199999999944346</v>
      </c>
      <c r="I416" s="124">
        <f t="shared" si="123"/>
        <v>0.67199999999938886</v>
      </c>
      <c r="J416" s="124">
        <f t="shared" si="123"/>
        <v>0.70200000000195362</v>
      </c>
      <c r="K416" s="124">
        <f t="shared" si="123"/>
        <v>0.77399999999861402</v>
      </c>
      <c r="L416" s="124">
        <f t="shared" si="123"/>
        <v>1.0079999999993561</v>
      </c>
      <c r="M416" s="124">
        <f t="shared" si="123"/>
        <v>0.9420000000000982</v>
      </c>
      <c r="N416" s="574">
        <f t="shared" si="123"/>
        <v>0.88800000000082935</v>
      </c>
      <c r="O416" s="124">
        <f t="shared" si="123"/>
        <v>0.91199999999726078</v>
      </c>
      <c r="P416" s="124">
        <f t="shared" si="123"/>
        <v>0.73800000000219368</v>
      </c>
      <c r="Q416" s="124">
        <f t="shared" si="123"/>
        <v>0.66000000000267389</v>
      </c>
      <c r="R416" s="124">
        <f t="shared" si="123"/>
        <v>0.92999999999765348</v>
      </c>
      <c r="S416" s="124">
        <f t="shared" si="123"/>
        <v>0.92399999999806826</v>
      </c>
      <c r="T416" s="124">
        <f t="shared" si="123"/>
        <v>0.7860000000016043</v>
      </c>
      <c r="U416" s="124">
        <f t="shared" si="123"/>
        <v>0.7859999999996945</v>
      </c>
      <c r="V416" s="574">
        <f t="shared" si="123"/>
        <v>0.98400000000046939</v>
      </c>
      <c r="W416" s="124">
        <f t="shared" si="123"/>
        <v>0.90600000000040393</v>
      </c>
      <c r="X416" s="124">
        <f t="shared" si="123"/>
        <v>0.91200000000080761</v>
      </c>
      <c r="Y416" s="124">
        <f t="shared" si="123"/>
        <v>0.78599999999833026</v>
      </c>
      <c r="Z416" s="124">
        <f t="shared" si="123"/>
        <v>0.89999999999918134</v>
      </c>
      <c r="AA416" s="124">
        <f t="shared" si="123"/>
        <v>0.92399999999970539</v>
      </c>
      <c r="AB416" s="124">
        <f t="shared" si="123"/>
        <v>0.94200000000173534</v>
      </c>
      <c r="AC416" s="134">
        <f>AC382+AC386+AC390+AC394+AC398+AC402+AC406+AC410</f>
        <v>19.72800000000143</v>
      </c>
    </row>
    <row r="417" spans="1:32" s="5" customFormat="1" ht="10.5" customHeight="1">
      <c r="A417" s="1341" t="s">
        <v>153</v>
      </c>
      <c r="B417" s="1342"/>
      <c r="C417" s="7" t="s">
        <v>481</v>
      </c>
      <c r="D417" s="10"/>
      <c r="E417" s="121">
        <f t="shared" ref="E417:AB417" si="124">E367+E371-E415</f>
        <v>-0.15599999999467418</v>
      </c>
      <c r="F417" s="121">
        <f t="shared" si="124"/>
        <v>0.11399999999457577</v>
      </c>
      <c r="G417" s="121">
        <f t="shared" si="124"/>
        <v>6.0000000001037002E-2</v>
      </c>
      <c r="H417" s="470">
        <f t="shared" si="124"/>
        <v>1.1999999996987754E-2</v>
      </c>
      <c r="I417" s="121">
        <f t="shared" si="124"/>
        <v>0.12000000000016353</v>
      </c>
      <c r="J417" s="121">
        <f t="shared" si="124"/>
        <v>0.28800000000819637</v>
      </c>
      <c r="K417" s="121">
        <f t="shared" si="124"/>
        <v>-2.4000000000796495E-2</v>
      </c>
      <c r="L417" s="121">
        <f t="shared" si="124"/>
        <v>0.20999999999994534</v>
      </c>
      <c r="M417" s="121">
        <f t="shared" si="124"/>
        <v>0.15599999999658376</v>
      </c>
      <c r="N417" s="470">
        <f t="shared" si="124"/>
        <v>0.36000000000540222</v>
      </c>
      <c r="O417" s="121">
        <f t="shared" si="124"/>
        <v>-0.12600000000193168</v>
      </c>
      <c r="P417" s="121">
        <f t="shared" si="124"/>
        <v>0.1979999999912252</v>
      </c>
      <c r="Q417" s="121">
        <f t="shared" si="124"/>
        <v>0.18600000000160466</v>
      </c>
      <c r="R417" s="121">
        <f t="shared" si="124"/>
        <v>0.12599999999702027</v>
      </c>
      <c r="S417" s="121">
        <f t="shared" si="124"/>
        <v>0.3900000000126056</v>
      </c>
      <c r="T417" s="121">
        <f t="shared" si="124"/>
        <v>-0.16800000000284854</v>
      </c>
      <c r="U417" s="121">
        <f t="shared" si="124"/>
        <v>-1.8000000007214245E-2</v>
      </c>
      <c r="V417" s="470">
        <f t="shared" si="124"/>
        <v>0.22800000000388532</v>
      </c>
      <c r="W417" s="121">
        <f t="shared" si="124"/>
        <v>7.2000000000207454E-2</v>
      </c>
      <c r="X417" s="121">
        <f t="shared" si="124"/>
        <v>0.62400000000134259</v>
      </c>
      <c r="Y417" s="121">
        <f t="shared" si="124"/>
        <v>-0.13200000000315382</v>
      </c>
      <c r="Z417" s="121">
        <f t="shared" si="124"/>
        <v>-5.999999993855365E-3</v>
      </c>
      <c r="AA417" s="121">
        <f t="shared" si="124"/>
        <v>0.24599999999854827</v>
      </c>
      <c r="AB417" s="121">
        <f t="shared" si="124"/>
        <v>0.19199999999627826</v>
      </c>
      <c r="AC417" s="133">
        <f>AC359+AC363-AC415</f>
        <v>3.4159999999941633</v>
      </c>
    </row>
    <row r="418" spans="1:32" s="5" customFormat="1" ht="10.5" customHeight="1" thickBot="1">
      <c r="A418" s="1339"/>
      <c r="B418" s="1340"/>
      <c r="C418" s="9" t="s">
        <v>482</v>
      </c>
      <c r="D418" s="47"/>
      <c r="E418" s="138">
        <f t="shared" ref="E418:AB418" si="125">E368+E372-E416</f>
        <v>-0.11399999999730431</v>
      </c>
      <c r="F418" s="314">
        <f t="shared" si="125"/>
        <v>-1.2000000004627642E-2</v>
      </c>
      <c r="G418" s="314">
        <f t="shared" si="125"/>
        <v>1.1999999999443456E-2</v>
      </c>
      <c r="H418" s="574">
        <f t="shared" si="125"/>
        <v>-0.13799999999891965</v>
      </c>
      <c r="I418" s="314">
        <f t="shared" si="125"/>
        <v>-4.7999999998864951E-2</v>
      </c>
      <c r="J418" s="314">
        <f t="shared" si="125"/>
        <v>0.11399999999839561</v>
      </c>
      <c r="K418" s="314">
        <f t="shared" si="125"/>
        <v>-5.4000000000360204E-2</v>
      </c>
      <c r="L418" s="314">
        <f t="shared" si="125"/>
        <v>-0.19199999999900685</v>
      </c>
      <c r="M418" s="314">
        <f t="shared" si="125"/>
        <v>-0.12599999999974898</v>
      </c>
      <c r="N418" s="574">
        <f t="shared" si="125"/>
        <v>-2.4000000003797983E-2</v>
      </c>
      <c r="O418" s="314">
        <f t="shared" si="125"/>
        <v>-0.33599999999341912</v>
      </c>
      <c r="P418" s="314">
        <f t="shared" si="125"/>
        <v>-0.21000000000376529</v>
      </c>
      <c r="Q418" s="314">
        <f t="shared" si="125"/>
        <v>0.10799999999662757</v>
      </c>
      <c r="R418" s="314">
        <f t="shared" si="125"/>
        <v>-0.30599999999712957</v>
      </c>
      <c r="S418" s="138">
        <f t="shared" si="125"/>
        <v>-0.39599999999963986</v>
      </c>
      <c r="T418" s="314">
        <f t="shared" si="125"/>
        <v>0.12600000000084033</v>
      </c>
      <c r="U418" s="314">
        <f t="shared" si="125"/>
        <v>-0.2579999999969006</v>
      </c>
      <c r="V418" s="574">
        <f t="shared" si="125"/>
        <v>-7.2000000002390152E-2</v>
      </c>
      <c r="W418" s="314">
        <f t="shared" si="125"/>
        <v>-0.13800000000110246</v>
      </c>
      <c r="X418" s="314">
        <f t="shared" si="125"/>
        <v>-2.7284841053187847E-12</v>
      </c>
      <c r="Y418" s="314">
        <f t="shared" si="125"/>
        <v>-0.2099999999944886</v>
      </c>
      <c r="Z418" s="314">
        <f t="shared" si="125"/>
        <v>-3.6000000002149979E-2</v>
      </c>
      <c r="AA418" s="314">
        <f t="shared" si="125"/>
        <v>3.6000000003787003E-2</v>
      </c>
      <c r="AB418" s="314">
        <f t="shared" si="125"/>
        <v>-0.17400000000243387</v>
      </c>
      <c r="AC418" s="134">
        <f>AC360+AC364-AC416</f>
        <v>-7.4080000000017208</v>
      </c>
    </row>
    <row r="420" spans="1:32" ht="13.5" thickBot="1">
      <c r="E420" s="410"/>
      <c r="F420" s="410"/>
      <c r="G420" s="410"/>
      <c r="I420" s="410"/>
      <c r="J420" s="410"/>
      <c r="K420" s="410"/>
      <c r="L420" s="410"/>
      <c r="M420" s="410"/>
      <c r="O420" s="410"/>
      <c r="P420" s="410"/>
      <c r="Q420" s="410"/>
      <c r="R420" s="410"/>
      <c r="S420" s="410"/>
      <c r="T420" s="410"/>
      <c r="U420" s="410"/>
      <c r="W420" s="410"/>
      <c r="X420" s="410"/>
      <c r="Y420" s="410"/>
      <c r="Z420" s="410"/>
      <c r="AA420" s="410"/>
      <c r="AB420" s="410"/>
      <c r="AC420" s="410"/>
    </row>
    <row r="421" spans="1:32" s="5" customFormat="1" ht="28.5" customHeight="1">
      <c r="A421" s="149" t="s">
        <v>17</v>
      </c>
      <c r="B421" s="150" t="s">
        <v>5</v>
      </c>
      <c r="C421" s="6" t="s">
        <v>14</v>
      </c>
      <c r="D421" s="6" t="s">
        <v>495</v>
      </c>
      <c r="E421" s="1323" t="s">
        <v>15</v>
      </c>
      <c r="F421" s="1323"/>
      <c r="G421" s="1323"/>
      <c r="H421" s="1323"/>
      <c r="I421" s="1323"/>
      <c r="J421" s="1323"/>
      <c r="K421" s="1323"/>
      <c r="L421" s="1323"/>
      <c r="M421" s="1323"/>
      <c r="N421" s="1323"/>
      <c r="O421" s="1323"/>
      <c r="P421" s="1323"/>
      <c r="Q421" s="1323"/>
      <c r="R421" s="1323"/>
      <c r="S421" s="1323"/>
      <c r="T421" s="1323"/>
      <c r="U421" s="1323"/>
      <c r="V421" s="1323"/>
      <c r="W421" s="1323"/>
      <c r="X421" s="1323"/>
      <c r="Y421" s="1323"/>
      <c r="Z421" s="1323"/>
      <c r="AA421" s="1323"/>
      <c r="AB421" s="1323"/>
      <c r="AC421" s="1324" t="s">
        <v>10</v>
      </c>
    </row>
    <row r="422" spans="1:32" s="13" customFormat="1" ht="12.75" customHeight="1" thickBot="1">
      <c r="A422" s="1326" t="s">
        <v>777</v>
      </c>
      <c r="B422" s="1327"/>
      <c r="C422" s="17"/>
      <c r="D422" s="17"/>
      <c r="E422" s="18">
        <v>1</v>
      </c>
      <c r="F422" s="18">
        <v>2</v>
      </c>
      <c r="G422" s="18">
        <v>3</v>
      </c>
      <c r="H422" s="18">
        <v>4</v>
      </c>
      <c r="I422" s="18">
        <v>5</v>
      </c>
      <c r="J422" s="18">
        <v>6</v>
      </c>
      <c r="K422" s="18">
        <v>7</v>
      </c>
      <c r="L422" s="18">
        <v>8</v>
      </c>
      <c r="M422" s="18">
        <v>9</v>
      </c>
      <c r="N422" s="18">
        <v>10</v>
      </c>
      <c r="O422" s="18">
        <v>11</v>
      </c>
      <c r="P422" s="18">
        <v>12</v>
      </c>
      <c r="Q422" s="18">
        <v>13</v>
      </c>
      <c r="R422" s="18">
        <v>14</v>
      </c>
      <c r="S422" s="18">
        <v>15</v>
      </c>
      <c r="T422" s="18">
        <v>16</v>
      </c>
      <c r="U422" s="18">
        <v>17</v>
      </c>
      <c r="V422" s="18">
        <v>18</v>
      </c>
      <c r="W422" s="18">
        <v>19</v>
      </c>
      <c r="X422" s="18">
        <v>20</v>
      </c>
      <c r="Y422" s="18">
        <v>21</v>
      </c>
      <c r="Z422" s="18">
        <v>22</v>
      </c>
      <c r="AA422" s="18">
        <v>23</v>
      </c>
      <c r="AB422" s="18">
        <v>24</v>
      </c>
      <c r="AC422" s="1325"/>
      <c r="AD422" s="1309" t="s">
        <v>278</v>
      </c>
      <c r="AE422" s="1310"/>
      <c r="AF422" s="277"/>
    </row>
    <row r="423" spans="1:32" s="5" customFormat="1" ht="11.25">
      <c r="A423" s="1320" t="s">
        <v>778</v>
      </c>
      <c r="B423" s="1314" t="s">
        <v>780</v>
      </c>
      <c r="C423" s="10" t="s">
        <v>481</v>
      </c>
      <c r="D423" s="10" t="s">
        <v>503</v>
      </c>
      <c r="E423" s="121">
        <f>'ПС 110 кВ'!E1607</f>
        <v>1.4579999999996289</v>
      </c>
      <c r="F423" s="121">
        <f>'ПС 110 кВ'!F1607</f>
        <v>1.6259999999983847</v>
      </c>
      <c r="G423" s="121">
        <f>'ПС 110 кВ'!G1607</f>
        <v>1.4280000000017026</v>
      </c>
      <c r="H423" s="470">
        <f>'ПС 110 кВ'!H1607</f>
        <v>1.5059999999984939</v>
      </c>
      <c r="I423" s="121">
        <f>'ПС 110 кВ'!I1607</f>
        <v>1.5300000000006548</v>
      </c>
      <c r="J423" s="121">
        <f>'ПС 110 кВ'!J1607</f>
        <v>1.6080000000001746</v>
      </c>
      <c r="K423" s="121">
        <f>'ПС 110 кВ'!K1607</f>
        <v>1.6139999999986685</v>
      </c>
      <c r="L423" s="121">
        <f>'ПС 110 кВ'!L1607</f>
        <v>1.5180000000009386</v>
      </c>
      <c r="M423" s="121">
        <f>'ПС 110 кВ'!M1607</f>
        <v>1.8599999999996726</v>
      </c>
      <c r="N423" s="470">
        <f>'ПС 110 кВ'!N1607</f>
        <v>1.8000000000010914</v>
      </c>
      <c r="O423" s="121">
        <f>'ПС 110 кВ'!O1607</f>
        <v>1.6679999999987558</v>
      </c>
      <c r="P423" s="121">
        <f>'ПС 110 кВ'!P1607</f>
        <v>1.6500000000005457</v>
      </c>
      <c r="Q423" s="121">
        <f>'ПС 110 кВ'!Q1607</f>
        <v>1.8000000000010914</v>
      </c>
      <c r="R423" s="121">
        <f>'ПС 110 кВ'!R1607</f>
        <v>1.793999999999869</v>
      </c>
      <c r="S423" s="121">
        <f>'ПС 110 кВ'!S1607</f>
        <v>1.547999999998865</v>
      </c>
      <c r="T423" s="121">
        <f>'ПС 110 кВ'!T1607</f>
        <v>1.5779999999995198</v>
      </c>
      <c r="U423" s="121">
        <f>'ПС 110 кВ'!U1607</f>
        <v>1.8960000000015498</v>
      </c>
      <c r="V423" s="470">
        <f>'ПС 110 кВ'!V1607</f>
        <v>1.8479999999999563</v>
      </c>
      <c r="W423" s="121">
        <f>'ПС 110 кВ'!W1607</f>
        <v>1.6500000000005457</v>
      </c>
      <c r="X423" s="121">
        <f>'ПС 110 кВ'!X1607</f>
        <v>1.8899999999975989</v>
      </c>
      <c r="Y423" s="121">
        <f>'ПС 110 кВ'!Y1607</f>
        <v>1.2960000000020955</v>
      </c>
      <c r="Z423" s="121">
        <f>'ПС 110 кВ'!Z1607</f>
        <v>1.8179999999993015</v>
      </c>
      <c r="AA423" s="121">
        <f>'ПС 110 кВ'!AA1607</f>
        <v>1.6439999999993233</v>
      </c>
      <c r="AB423" s="121">
        <f>'ПС 110 кВ'!AB1607</f>
        <v>1.5360000000018772</v>
      </c>
      <c r="AC423" s="133">
        <f>SUM(E423:AB423)</f>
        <v>39.564000000000306</v>
      </c>
    </row>
    <row r="424" spans="1:32" s="5" customFormat="1" ht="11.25">
      <c r="A424" s="1321"/>
      <c r="B424" s="1315"/>
      <c r="C424" s="11" t="s">
        <v>482</v>
      </c>
      <c r="D424" s="11" t="s">
        <v>503</v>
      </c>
      <c r="E424" s="124">
        <f>'ПС 110 кВ'!E1608</f>
        <v>0.47400000000038744</v>
      </c>
      <c r="F424" s="124">
        <f>'ПС 110 кВ'!F1608</f>
        <v>0.50999999999953616</v>
      </c>
      <c r="G424" s="124">
        <f>'ПС 110 кВ'!G1608</f>
        <v>0.45000000000027285</v>
      </c>
      <c r="H424" s="495">
        <f>'ПС 110 кВ'!H1608</f>
        <v>0.4679999999998472</v>
      </c>
      <c r="I424" s="124">
        <f>'ПС 110 кВ'!I1608</f>
        <v>0.47400000000038744</v>
      </c>
      <c r="J424" s="124">
        <f>'ПС 110 кВ'!J1608</f>
        <v>0.4919999999999618</v>
      </c>
      <c r="K424" s="124">
        <f>'ПС 110 кВ'!K1608</f>
        <v>0.63000000000010914</v>
      </c>
      <c r="L424" s="124">
        <f>'ПС 110 кВ'!L1608</f>
        <v>0.24599999999963984</v>
      </c>
      <c r="M424" s="124">
        <f>'ПС 110 кВ'!M1608</f>
        <v>0.54000000000019099</v>
      </c>
      <c r="N424" s="495">
        <f>'ПС 110 кВ'!N1608</f>
        <v>0.55199999999990723</v>
      </c>
      <c r="O424" s="124">
        <f>'ПС 110 кВ'!O1608</f>
        <v>0.53400000000033288</v>
      </c>
      <c r="P424" s="124">
        <f>'ПС 110 кВ'!P1608</f>
        <v>0.55199999999990723</v>
      </c>
      <c r="Q424" s="124">
        <f>'ПС 110 кВ'!Q1608</f>
        <v>0.56399999999962347</v>
      </c>
      <c r="R424" s="124">
        <f>'ПС 110 кВ'!R1608</f>
        <v>0.58199999999987995</v>
      </c>
      <c r="S424" s="124">
        <f>'ПС 110 кВ'!S1608</f>
        <v>0.5160000000000764</v>
      </c>
      <c r="T424" s="124">
        <f>'ПС 110 кВ'!T1608</f>
        <v>0.5160000000000764</v>
      </c>
      <c r="U424" s="124">
        <f>'ПС 110 кВ'!U1608</f>
        <v>0.59400000000027831</v>
      </c>
      <c r="V424" s="495">
        <f>'ПС 110 кВ'!V1608</f>
        <v>0.57000000000016371</v>
      </c>
      <c r="W424" s="124">
        <f>'ПС 110 кВ'!W1608</f>
        <v>0.4919999999999618</v>
      </c>
      <c r="X424" s="124">
        <f>'ПС 110 кВ'!X1608</f>
        <v>0.3899999999996453</v>
      </c>
      <c r="Y424" s="124">
        <f>'ПС 110 кВ'!Y1608</f>
        <v>0.58199999999987995</v>
      </c>
      <c r="Z424" s="124">
        <f>'ПС 110 кВ'!Z1608</f>
        <v>0.57000000000016371</v>
      </c>
      <c r="AA424" s="124">
        <f>'ПС 110 кВ'!AA1608</f>
        <v>0.52799999999979264</v>
      </c>
      <c r="AB424" s="124">
        <f>'ПС 110 кВ'!AB1608</f>
        <v>0.49800000000050204</v>
      </c>
      <c r="AC424" s="136">
        <f>SUM(E424:AB424)</f>
        <v>12.324000000000524</v>
      </c>
    </row>
    <row r="425" spans="1:32" s="5" customFormat="1" ht="11.25">
      <c r="A425" s="1321"/>
      <c r="B425" s="1315"/>
      <c r="C425" s="11" t="s">
        <v>8</v>
      </c>
      <c r="D425" s="11" t="s">
        <v>502</v>
      </c>
      <c r="E425" s="125">
        <f>SQRT(E423*E423+E424*E424)*1000/(1.732*'ПС 110 кВ'!E1601)</f>
        <v>81.208261689790447</v>
      </c>
      <c r="F425" s="125">
        <f>SQRT(F423*F423+F424*F424)*1000/(1.732*'ПС 110 кВ'!F1601)</f>
        <v>90.265572502812574</v>
      </c>
      <c r="G425" s="125">
        <f>SQRT(G423*G423+G424*G424)*1000/(1.732*'ПС 110 кВ'!G1601)</f>
        <v>79.307238083360318</v>
      </c>
      <c r="H425" s="473">
        <f>SQRT(H423*H423+H424*H424)*1000/(1.732*'ПС 110 кВ'!H1601)</f>
        <v>83.535054622271204</v>
      </c>
      <c r="I425" s="125">
        <f>SQRT(I423*I423+I424*I424)*1000/(1.732*'ПС 110 кВ'!I1601)</f>
        <v>84.843401500280322</v>
      </c>
      <c r="J425" s="125">
        <f>SQRT(J423*J423+J424*J424)*1000/(1.732*'ПС 110 кВ'!J1601)</f>
        <v>89.897407029631822</v>
      </c>
      <c r="K425" s="125">
        <f>SQRT(K423*K423+K424*K424)*1000/(1.732*'ПС 110 кВ'!K1601)</f>
        <v>94.372194148988953</v>
      </c>
      <c r="L425" s="125">
        <f>SQRT(L423*L423+L424*L424)*1000/(1.732*'ПС 110 кВ'!L1601)</f>
        <v>85.37282848658576</v>
      </c>
      <c r="M425" s="125">
        <f>SQRT(M423*M423+M424*M424)*1000/(1.732*'ПС 110 кВ'!M1601)</f>
        <v>106.4995868793586</v>
      </c>
      <c r="N425" s="473">
        <f>SQRT(N423*N423+N424*N424)*1000/(1.732*'ПС 110 кВ'!N1601)</f>
        <v>100.65105625408208</v>
      </c>
      <c r="O425" s="125">
        <f>SQRT(O423*O423+O424*O424)*1000/(1.732*'ПС 110 кВ'!O1601)</f>
        <v>93.629378356570854</v>
      </c>
      <c r="P425" s="125">
        <f>SQRT(P423*P423+P424*P424)*1000/(1.732*'ПС 110 кВ'!P1601)</f>
        <v>92.160850481335871</v>
      </c>
      <c r="Q425" s="125">
        <f>SQRT(Q423*Q423+Q424*Q424)*1000/(1.732*'ПС 110 кВ'!Q1601)</f>
        <v>100.84100839463618</v>
      </c>
      <c r="R425" s="125">
        <f>SQRT(R423*R423+R424*R424)*1000/(1.732*'ПС 110 кВ'!R1601)</f>
        <v>99.902723889540084</v>
      </c>
      <c r="S425" s="125">
        <f>SQRT(S423*S423+S424*S424)*1000/(1.732*'ПС 110 кВ'!S1601)</f>
        <v>87.232446103217725</v>
      </c>
      <c r="T425" s="125">
        <f>SQRT(T423*T423+T424*T424)*1000/(1.732*'ПС 110 кВ'!T1601)</f>
        <v>89.584884105588358</v>
      </c>
      <c r="U425" s="125">
        <f>SQRT(U423*U423+U424*U424)*1000/(1.732*'ПС 110 кВ'!U1601)</f>
        <v>108.22202648361296</v>
      </c>
      <c r="V425" s="473">
        <f>SQRT(V423*V423+V424*V424)*1000/(1.732*'ПС 110 кВ'!V1601)</f>
        <v>105.33731998995206</v>
      </c>
      <c r="W425" s="125">
        <f>SQRT(W423*W423+W424*W424)*1000/(1.732*'ПС 110 кВ'!W1601)</f>
        <v>93.783545367543439</v>
      </c>
      <c r="X425" s="125">
        <f>SQRT(X423*X423+X424*X424)*1000/(1.732*'ПС 110 кВ'!X1601)</f>
        <v>105.11452431897207</v>
      </c>
      <c r="Y425" s="125">
        <f>SQRT(Y423*Y423+Y424*Y424)*1000/(1.732*'ПС 110 кВ'!Y1601)</f>
        <v>76.659415925241206</v>
      </c>
      <c r="Z425" s="125">
        <f>SQRT(Z423*Z423+Z424*Z424)*1000/(1.732*'ПС 110 кВ'!Z1601)</f>
        <v>100.9207287200562</v>
      </c>
      <c r="AA425" s="125">
        <f>SQRT(AA423*AA423+AA424*AA424)*1000/(1.732*'ПС 110 кВ'!AA1601)</f>
        <v>92.309673024187475</v>
      </c>
      <c r="AB425" s="125">
        <f>SQRT(AB423*AB423+AB424*AB424)*1000/(1.732*'ПС 110 кВ'!AB1601)</f>
        <v>85.530523836694073</v>
      </c>
      <c r="AC425" s="94"/>
    </row>
    <row r="426" spans="1:32" s="5" customFormat="1" ht="12" thickBot="1">
      <c r="A426" s="1321"/>
      <c r="B426" s="1315"/>
      <c r="C426" s="11" t="s">
        <v>16</v>
      </c>
      <c r="D426" s="11"/>
      <c r="E426" s="122">
        <f t="shared" ref="E426:AC426" si="126">E424/E423</f>
        <v>0.32510288065878468</v>
      </c>
      <c r="F426" s="122">
        <f t="shared" si="126"/>
        <v>0.31365313653139165</v>
      </c>
      <c r="G426" s="122">
        <f t="shared" si="126"/>
        <v>0.31512605041998343</v>
      </c>
      <c r="H426" s="471">
        <f t="shared" si="126"/>
        <v>0.31075697211176312</v>
      </c>
      <c r="I426" s="122">
        <f t="shared" si="126"/>
        <v>0.30980392156874809</v>
      </c>
      <c r="J426" s="122">
        <f t="shared" si="126"/>
        <v>0.30597014925367438</v>
      </c>
      <c r="K426" s="122">
        <f t="shared" si="126"/>
        <v>0.39033457249109593</v>
      </c>
      <c r="L426" s="122">
        <f t="shared" si="126"/>
        <v>0.16205533596804197</v>
      </c>
      <c r="M426" s="122">
        <f t="shared" si="126"/>
        <v>0.29032258064531508</v>
      </c>
      <c r="N426" s="471">
        <f t="shared" si="126"/>
        <v>0.30666666666642917</v>
      </c>
      <c r="O426" s="122">
        <f t="shared" si="126"/>
        <v>0.32014388489252471</v>
      </c>
      <c r="P426" s="122">
        <f t="shared" si="126"/>
        <v>0.33454545454528767</v>
      </c>
      <c r="Q426" s="122">
        <f t="shared" si="126"/>
        <v>0.31333333333293417</v>
      </c>
      <c r="R426" s="122">
        <f t="shared" si="126"/>
        <v>0.32441471571902031</v>
      </c>
      <c r="S426" s="122">
        <f t="shared" si="126"/>
        <v>0.33333333333362708</v>
      </c>
      <c r="T426" s="122">
        <f t="shared" si="126"/>
        <v>0.32699619771877908</v>
      </c>
      <c r="U426" s="122">
        <f t="shared" si="126"/>
        <v>0.31329113924039703</v>
      </c>
      <c r="V426" s="471">
        <f t="shared" si="126"/>
        <v>0.30844155844165433</v>
      </c>
      <c r="W426" s="122">
        <f t="shared" si="126"/>
        <v>0.29818181818169642</v>
      </c>
      <c r="X426" s="122">
        <f t="shared" si="126"/>
        <v>0.20634920634928083</v>
      </c>
      <c r="Y426" s="122">
        <f t="shared" si="126"/>
        <v>0.44907407407325534</v>
      </c>
      <c r="Z426" s="122">
        <f t="shared" si="126"/>
        <v>0.31353135313552405</v>
      </c>
      <c r="AA426" s="122">
        <f t="shared" si="126"/>
        <v>0.32116788321168488</v>
      </c>
      <c r="AB426" s="122">
        <f t="shared" si="126"/>
        <v>0.32421874999993061</v>
      </c>
      <c r="AC426" s="129">
        <f t="shared" si="126"/>
        <v>0.3114952987564561</v>
      </c>
    </row>
    <row r="427" spans="1:32" s="5" customFormat="1" ht="11.25" customHeight="1">
      <c r="A427" s="1320" t="s">
        <v>779</v>
      </c>
      <c r="B427" s="1360" t="s">
        <v>836</v>
      </c>
      <c r="C427" s="10" t="s">
        <v>481</v>
      </c>
      <c r="D427" s="10" t="s">
        <v>503</v>
      </c>
      <c r="E427" s="121">
        <f>'ПС 110 кВ'!E1619</f>
        <v>2.5979999999999563</v>
      </c>
      <c r="F427" s="121">
        <f>'ПС 110 кВ'!F1619</f>
        <v>3.1920000000009168</v>
      </c>
      <c r="G427" s="121">
        <f>'ПС 110 кВ'!G1619</f>
        <v>2.8079999999990832</v>
      </c>
      <c r="H427" s="470">
        <f>'ПС 110 кВ'!H1619</f>
        <v>3.036000000000513</v>
      </c>
      <c r="I427" s="121">
        <f>'ПС 110 кВ'!I1619</f>
        <v>2.8200000000001637</v>
      </c>
      <c r="J427" s="121">
        <f>'ПС 110 кВ'!J1619</f>
        <v>2.9400000000000546</v>
      </c>
      <c r="K427" s="121">
        <f>'ПС 110 кВ'!K1619</f>
        <v>3.125999999999749</v>
      </c>
      <c r="L427" s="121">
        <f>'ПС 110 кВ'!L1619</f>
        <v>2.1599999999993997</v>
      </c>
      <c r="M427" s="121">
        <f>'ПС 110 кВ'!M1619</f>
        <v>3.3360000000002401</v>
      </c>
      <c r="N427" s="470">
        <f>'ПС 110 кВ'!N1619</f>
        <v>3.2640000000005784</v>
      </c>
      <c r="O427" s="121">
        <f>'ПС 110 кВ'!O1619</f>
        <v>3.0540000000000873</v>
      </c>
      <c r="P427" s="121">
        <f>'ПС 110 кВ'!P1619</f>
        <v>2.9819999999990614</v>
      </c>
      <c r="Q427" s="121">
        <f>'ПС 110 кВ'!Q1619</f>
        <v>3.2520000000008622</v>
      </c>
      <c r="R427" s="121">
        <f>'ПС 110 кВ'!R1619</f>
        <v>3.1439999999993233</v>
      </c>
      <c r="S427" s="121">
        <f>'ПС 110 кВ'!S1619</f>
        <v>2.7360000000007858</v>
      </c>
      <c r="T427" s="121">
        <f>'ПС 110 кВ'!T1619</f>
        <v>2.6399999999989632</v>
      </c>
      <c r="U427" s="121">
        <f>'ПС 110 кВ'!U1619</f>
        <v>3.1020000000003165</v>
      </c>
      <c r="V427" s="470">
        <f>'ПС 110 кВ'!V1619</f>
        <v>3.1080000000001746</v>
      </c>
      <c r="W427" s="121">
        <f>'ПС 110 кВ'!W1619</f>
        <v>2.8319999999998799</v>
      </c>
      <c r="X427" s="121">
        <f>'ПС 110 кВ'!X1619</f>
        <v>2.286000000000513</v>
      </c>
      <c r="Y427" s="121">
        <f>'ПС 110 кВ'!Y1619</f>
        <v>3.6419999999998254</v>
      </c>
      <c r="Z427" s="121">
        <f>'ПС 110 кВ'!Z1619</f>
        <v>3.089999999999236</v>
      </c>
      <c r="AA427" s="121">
        <f>'ПС 110 кВ'!AA1619</f>
        <v>3.0960000000004584</v>
      </c>
      <c r="AB427" s="121">
        <f>'ПС 110 кВ'!AB1619</f>
        <v>2.9880000000002838</v>
      </c>
      <c r="AC427" s="133">
        <f>SUM(E427:AB427)</f>
        <v>71.232000000000426</v>
      </c>
    </row>
    <row r="428" spans="1:32" s="5" customFormat="1" ht="11.25">
      <c r="A428" s="1321"/>
      <c r="B428" s="1361"/>
      <c r="C428" s="11" t="s">
        <v>482</v>
      </c>
      <c r="D428" s="11" t="s">
        <v>503</v>
      </c>
      <c r="E428" s="124">
        <f>'ПС 110 кВ'!E1620</f>
        <v>0.60599999999999454</v>
      </c>
      <c r="F428" s="124">
        <f>'ПС 110 кВ'!F1620</f>
        <v>0.72000000000002728</v>
      </c>
      <c r="G428" s="124">
        <f>'ПС 110 кВ'!G1620</f>
        <v>0.63000000000010914</v>
      </c>
      <c r="H428" s="495">
        <f>'ПС 110 кВ'!H1620</f>
        <v>0.69000000000005457</v>
      </c>
      <c r="I428" s="124">
        <f>'ПС 110 кВ'!I1620</f>
        <v>0.63599999999996726</v>
      </c>
      <c r="J428" s="124">
        <f>'ПС 110 кВ'!J1620</f>
        <v>0.66599999999993997</v>
      </c>
      <c r="K428" s="124">
        <f>'ПС 110 кВ'!K1620</f>
        <v>0.80400000000008731</v>
      </c>
      <c r="L428" s="124">
        <f>'ПС 110 кВ'!L1620</f>
        <v>0.34200000000009823</v>
      </c>
      <c r="M428" s="124">
        <f>'ПС 110 кВ'!M1620</f>
        <v>0.82799999999986085</v>
      </c>
      <c r="N428" s="495">
        <f>'ПС 110 кВ'!N1620</f>
        <v>0.85199999999997544</v>
      </c>
      <c r="O428" s="124">
        <f>'ПС 110 кВ'!O1620</f>
        <v>0.78600000000017189</v>
      </c>
      <c r="P428" s="124">
        <f>'ПС 110 кВ'!P1620</f>
        <v>0.78599999999983083</v>
      </c>
      <c r="Q428" s="124">
        <f>'ПС 110 кВ'!Q1620</f>
        <v>0.82799999999986085</v>
      </c>
      <c r="R428" s="124">
        <f>'ПС 110 кВ'!R1620</f>
        <v>0.80400000000008731</v>
      </c>
      <c r="S428" s="124">
        <f>'ПС 110 кВ'!S1620</f>
        <v>0.72000000000002728</v>
      </c>
      <c r="T428" s="124">
        <f>'ПС 110 кВ'!T1620</f>
        <v>0.70799999999996999</v>
      </c>
      <c r="U428" s="124">
        <f>'ПС 110 кВ'!U1620</f>
        <v>0.82200000000000273</v>
      </c>
      <c r="V428" s="495">
        <f>'ПС 110 кВ'!V1620</f>
        <v>0.7740000000001146</v>
      </c>
      <c r="W428" s="124">
        <f>'ПС 110 кВ'!W1620</f>
        <v>0.68399999999985539</v>
      </c>
      <c r="X428" s="124">
        <f>'ПС 110 кВ'!X1620</f>
        <v>0.55200000000024829</v>
      </c>
      <c r="Y428" s="124">
        <f>'ПС 110 кВ'!Y1620</f>
        <v>0.87599999999974898</v>
      </c>
      <c r="Z428" s="124">
        <f>'ПС 110 кВ'!Z1620</f>
        <v>0.7379999999999427</v>
      </c>
      <c r="AA428" s="124">
        <f>'ПС 110 кВ'!AA1620</f>
        <v>0.73800000000028376</v>
      </c>
      <c r="AB428" s="124">
        <f>'ПС 110 кВ'!AB1620</f>
        <v>0.70799999999996999</v>
      </c>
      <c r="AC428" s="136">
        <f>SUM(E428:AB428)</f>
        <v>17.298000000000229</v>
      </c>
    </row>
    <row r="429" spans="1:32" s="5" customFormat="1" ht="11.25">
      <c r="A429" s="1321"/>
      <c r="B429" s="1361"/>
      <c r="C429" s="11" t="s">
        <v>8</v>
      </c>
      <c r="D429" s="11" t="s">
        <v>502</v>
      </c>
      <c r="E429" s="125">
        <f>SQRT(E427*E427+E428*E428)*1000/(1.732*'ПС 110 кВ'!E1602)</f>
        <v>141.3088072568186</v>
      </c>
      <c r="F429" s="125">
        <f>SQRT(F427*F427+F428*F428)*1000/(1.732*'ПС 110 кВ'!F1602)</f>
        <v>173.32646713215857</v>
      </c>
      <c r="G429" s="125">
        <f>SQRT(G427*G427+G428*G428)*1000/(1.732*'ПС 110 кВ'!G1602)</f>
        <v>152.43582826064394</v>
      </c>
      <c r="H429" s="473">
        <f>SQRT(H427*H427+H428*H428)*1000/(1.732*'ПС 110 кВ'!H1602)</f>
        <v>164.91630933220839</v>
      </c>
      <c r="I429" s="125">
        <f>SQRT(I427*I427+I428*I428)*1000/(1.732*'ПС 110 кВ'!I1602)</f>
        <v>153.12571455142918</v>
      </c>
      <c r="J429" s="125">
        <f>SQRT(J427*J427+J428*J428)*1000/(1.732*'ПС 110 кВ'!J1602)</f>
        <v>161.15446436218559</v>
      </c>
      <c r="K429" s="125">
        <f>SQRT(K427*K427+K428*K428)*1000/(1.732*'ПС 110 кВ'!K1602)</f>
        <v>175.81037253346591</v>
      </c>
      <c r="L429" s="125">
        <f>SQRT(L427*L427+L428*L428)*1000/(1.732*'ПС 110 кВ'!L1602)</f>
        <v>121.40852536318371</v>
      </c>
      <c r="M429" s="125">
        <f>SQRT(M427*M427+M428*M428)*1000/(1.732*'ПС 110 кВ'!M1602)</f>
        <v>189.00361853968082</v>
      </c>
      <c r="N429" s="473">
        <f>SQRT(N427*N427+N428*N428)*1000/(1.732*'ПС 110 кВ'!N1602)</f>
        <v>182.025335702989</v>
      </c>
      <c r="O429" s="125">
        <f>SQRT(O427*O427+O428*O428)*1000/(1.732*'ПС 110 кВ'!O1602)</f>
        <v>168.58714436731026</v>
      </c>
      <c r="P429" s="125">
        <f>SQRT(P427*P427+P428*P428)*1000/(1.732*'ПС 110 кВ'!P1602)</f>
        <v>161.86480397294676</v>
      </c>
      <c r="Q429" s="125">
        <f>SQRT(Q427*Q427+Q428*Q428)*1000/(1.732*'ПС 110 кВ'!Q1602)</f>
        <v>179.39838344454938</v>
      </c>
      <c r="R429" s="125">
        <f>SQRT(R427*R427+R428*R428)*1000/(1.732*'ПС 110 кВ'!R1602)</f>
        <v>171.89512896462011</v>
      </c>
      <c r="S429" s="125">
        <f>SQRT(S427*S427+S428*S428)*1000/(1.732*'ПС 110 кВ'!S1602)</f>
        <v>151.24620752438335</v>
      </c>
      <c r="T429" s="125">
        <f>SQRT(T427*T427+T428*T428)*1000/(1.732*'ПС 110 кВ'!T1602)</f>
        <v>147.48700537594956</v>
      </c>
      <c r="U429" s="125">
        <f>SQRT(U427*U427+U428*U428)*1000/(1.732*'ПС 110 кВ'!U1602)</f>
        <v>174.79319901090918</v>
      </c>
      <c r="V429" s="473">
        <f>SQRT(V427*V427+V428*V428)*1000/(1.732*'ПС 110 кВ'!V1602)</f>
        <v>174.45894544883637</v>
      </c>
      <c r="W429" s="125">
        <f>SQRT(W427*W427+W428*W428)*1000/(1.732*'ПС 110 кВ'!W1602)</f>
        <v>158.69051278063969</v>
      </c>
      <c r="X429" s="125">
        <f>SQRT(X427*X427+X428*X428)*1000/(1.732*'ПС 110 кВ'!X1602)</f>
        <v>128.09389445292436</v>
      </c>
      <c r="Y429" s="125">
        <f>SQRT(Y427*Y427+Y428*Y428)*1000/(1.732*'ПС 110 кВ'!Y1602)</f>
        <v>202.12545553823344</v>
      </c>
      <c r="Z429" s="125">
        <f>SQRT(Z427*Z427+Z428*Z428)*1000/(1.732*'ПС 110 кВ'!Z1602)</f>
        <v>168.27913012794511</v>
      </c>
      <c r="AA429" s="125">
        <f>SQRT(AA427*AA427+AA428*AA428)*1000/(1.732*'ПС 110 кВ'!AA1602)</f>
        <v>170.1492624045913</v>
      </c>
      <c r="AB429" s="125">
        <f>SQRT(AB427*AB427+AB428*AB428)*1000/(1.732*'ПС 110 кВ'!AB1602)</f>
        <v>162.65515931358226</v>
      </c>
      <c r="AC429" s="94"/>
    </row>
    <row r="430" spans="1:32" s="5" customFormat="1" ht="12" thickBot="1">
      <c r="A430" s="1332"/>
      <c r="B430" s="1362"/>
      <c r="C430" s="47" t="s">
        <v>16</v>
      </c>
      <c r="D430" s="47"/>
      <c r="E430" s="138">
        <f t="shared" ref="E430:AC430" si="127">E428/E427</f>
        <v>0.23325635103926279</v>
      </c>
      <c r="F430" s="138">
        <f t="shared" si="127"/>
        <v>0.22556390977437984</v>
      </c>
      <c r="G430" s="138">
        <f t="shared" si="127"/>
        <v>0.22435897435908647</v>
      </c>
      <c r="H430" s="497">
        <f t="shared" si="127"/>
        <v>0.22727272727270684</v>
      </c>
      <c r="I430" s="138">
        <f t="shared" si="127"/>
        <v>0.22553191489359231</v>
      </c>
      <c r="J430" s="138">
        <f t="shared" si="127"/>
        <v>0.22653061224487334</v>
      </c>
      <c r="K430" s="138">
        <f t="shared" si="127"/>
        <v>0.25719769673709275</v>
      </c>
      <c r="L430" s="138">
        <f t="shared" si="127"/>
        <v>0.15833333333342281</v>
      </c>
      <c r="M430" s="138">
        <f t="shared" si="127"/>
        <v>0.24820143884886128</v>
      </c>
      <c r="N430" s="497">
        <f t="shared" si="127"/>
        <v>0.26102941176465211</v>
      </c>
      <c r="O430" s="138">
        <f t="shared" si="127"/>
        <v>0.25736738703344775</v>
      </c>
      <c r="P430" s="138">
        <f t="shared" si="127"/>
        <v>0.26358148893362782</v>
      </c>
      <c r="Q430" s="138">
        <f t="shared" si="127"/>
        <v>0.25461254612535095</v>
      </c>
      <c r="R430" s="138">
        <f t="shared" si="127"/>
        <v>0.25572519083977746</v>
      </c>
      <c r="S430" s="138">
        <f t="shared" si="127"/>
        <v>0.26315789473677648</v>
      </c>
      <c r="T430" s="138">
        <f t="shared" si="127"/>
        <v>0.26818181818191211</v>
      </c>
      <c r="U430" s="138">
        <f t="shared" si="127"/>
        <v>0.26499032882008988</v>
      </c>
      <c r="V430" s="497">
        <f t="shared" si="127"/>
        <v>0.24903474903477191</v>
      </c>
      <c r="W430" s="138">
        <f t="shared" si="127"/>
        <v>0.24152542372877273</v>
      </c>
      <c r="X430" s="138">
        <f t="shared" si="127"/>
        <v>0.2414698162730203</v>
      </c>
      <c r="Y430" s="138">
        <f t="shared" si="127"/>
        <v>0.24052718286649943</v>
      </c>
      <c r="Z430" s="138">
        <f t="shared" si="127"/>
        <v>0.2388349514563512</v>
      </c>
      <c r="AA430" s="138">
        <f t="shared" si="127"/>
        <v>0.23837209302331216</v>
      </c>
      <c r="AB430" s="138">
        <f t="shared" si="127"/>
        <v>0.23694779116462608</v>
      </c>
      <c r="AC430" s="134">
        <f t="shared" si="127"/>
        <v>0.24284029649595865</v>
      </c>
    </row>
    <row r="431" spans="1:32" s="5" customFormat="1" ht="11.25">
      <c r="A431" s="1330" t="s">
        <v>122</v>
      </c>
      <c r="B431" s="1331" t="s">
        <v>536</v>
      </c>
      <c r="C431" s="69" t="s">
        <v>481</v>
      </c>
      <c r="D431" s="69" t="s">
        <v>503</v>
      </c>
      <c r="E431" s="124">
        <v>1.45600000000195</v>
      </c>
      <c r="F431" s="124">
        <v>1.4039999999986321</v>
      </c>
      <c r="G431" s="124">
        <v>1.4279999999998836</v>
      </c>
      <c r="H431" s="495">
        <v>1.4759999999987485</v>
      </c>
      <c r="I431" s="124">
        <v>1.5</v>
      </c>
      <c r="J431" s="124">
        <v>1.5840000000025611</v>
      </c>
      <c r="K431" s="124">
        <v>1.6039999999993597</v>
      </c>
      <c r="L431" s="124">
        <v>1.6640000000006694</v>
      </c>
      <c r="M431" s="124">
        <v>1.5</v>
      </c>
      <c r="N431" s="495">
        <v>1.6719999999986612</v>
      </c>
      <c r="O431" s="124">
        <v>1.7520000000004075</v>
      </c>
      <c r="P431" s="124">
        <v>1.4320000000006985</v>
      </c>
      <c r="Q431" s="124">
        <v>1.6599999999998545</v>
      </c>
      <c r="R431" s="124">
        <v>1.5799999999981083</v>
      </c>
      <c r="S431" s="124">
        <v>1.1560000000026776</v>
      </c>
      <c r="T431" s="124">
        <v>1.3999999999978172</v>
      </c>
      <c r="U431" s="124">
        <v>1.6440000000002328</v>
      </c>
      <c r="V431" s="495">
        <v>2.0640000000021246</v>
      </c>
      <c r="W431" s="124">
        <v>1.7679999999963911</v>
      </c>
      <c r="X431" s="124">
        <v>1.9880000000011933</v>
      </c>
      <c r="Y431" s="124">
        <v>1.6480000000010477</v>
      </c>
      <c r="Z431" s="124">
        <v>1.5839999999989232</v>
      </c>
      <c r="AA431" s="124">
        <v>1.3359999999993306</v>
      </c>
      <c r="AB431" s="124">
        <v>1.6560000000026776</v>
      </c>
      <c r="AC431" s="136">
        <f>SUM(E431:AB431)</f>
        <v>37.95600000000195</v>
      </c>
    </row>
    <row r="432" spans="1:32" s="5" customFormat="1" ht="11.25">
      <c r="A432" s="1321"/>
      <c r="B432" s="1318"/>
      <c r="C432" s="11" t="s">
        <v>482</v>
      </c>
      <c r="D432" s="11" t="s">
        <v>464</v>
      </c>
      <c r="E432" s="122"/>
      <c r="F432" s="122"/>
      <c r="G432" s="122"/>
      <c r="H432" s="471"/>
      <c r="I432" s="122"/>
      <c r="J432" s="122"/>
      <c r="K432" s="122"/>
      <c r="L432" s="122"/>
      <c r="M432" s="122"/>
      <c r="N432" s="471"/>
      <c r="O432" s="122"/>
      <c r="P432" s="122"/>
      <c r="Q432" s="122"/>
      <c r="R432" s="122"/>
      <c r="S432" s="122"/>
      <c r="T432" s="122"/>
      <c r="U432" s="122"/>
      <c r="V432" s="471"/>
      <c r="W432" s="122"/>
      <c r="X432" s="122"/>
      <c r="Y432" s="122"/>
      <c r="Z432" s="122"/>
      <c r="AA432" s="122"/>
      <c r="AB432" s="122"/>
      <c r="AC432" s="136">
        <f>SUM(E432:AB432)</f>
        <v>0</v>
      </c>
    </row>
    <row r="433" spans="1:29" s="5" customFormat="1" ht="11.25">
      <c r="A433" s="1321"/>
      <c r="B433" s="1318"/>
      <c r="C433" s="11" t="s">
        <v>8</v>
      </c>
      <c r="D433" s="11" t="s">
        <v>502</v>
      </c>
      <c r="E433" s="128">
        <f>E431/1.73/E450*1000</f>
        <v>80.154142581995586</v>
      </c>
      <c r="F433" s="128">
        <f t="shared" ref="F433:AB433" si="128">F431/1.73/F450*1000</f>
        <v>76.562329588757351</v>
      </c>
      <c r="G433" s="128">
        <f t="shared" si="128"/>
        <v>77.871087359574858</v>
      </c>
      <c r="H433" s="538">
        <f t="shared" si="128"/>
        <v>80.488602901011475</v>
      </c>
      <c r="I433" s="128">
        <f t="shared" si="128"/>
        <v>82.57638315441784</v>
      </c>
      <c r="J433" s="128">
        <f t="shared" si="128"/>
        <v>88.039128501698599</v>
      </c>
      <c r="K433" s="128">
        <f t="shared" si="128"/>
        <v>90.898787260532686</v>
      </c>
      <c r="L433" s="128">
        <f t="shared" si="128"/>
        <v>96.184971098304601</v>
      </c>
      <c r="M433" s="128">
        <f t="shared" si="128"/>
        <v>86.705202312138724</v>
      </c>
      <c r="N433" s="538">
        <f t="shared" si="128"/>
        <v>93.832426061993431</v>
      </c>
      <c r="O433" s="128">
        <f t="shared" si="128"/>
        <v>98.322015825826782</v>
      </c>
      <c r="P433" s="128">
        <f t="shared" si="128"/>
        <v>78.832920451456019</v>
      </c>
      <c r="Q433" s="128">
        <f t="shared" si="128"/>
        <v>93.158987597500101</v>
      </c>
      <c r="R433" s="128">
        <f t="shared" si="128"/>
        <v>87.816807469881525</v>
      </c>
      <c r="S433" s="128">
        <f t="shared" si="128"/>
        <v>64.250778123759318</v>
      </c>
      <c r="T433" s="128">
        <f t="shared" si="128"/>
        <v>78.56782086524592</v>
      </c>
      <c r="U433" s="128">
        <f t="shared" si="128"/>
        <v>92.261069644774281</v>
      </c>
      <c r="V433" s="538">
        <f t="shared" si="128"/>
        <v>116.96701802120168</v>
      </c>
      <c r="W433" s="128">
        <f t="shared" si="128"/>
        <v>100.19267822715581</v>
      </c>
      <c r="X433" s="128">
        <f t="shared" si="128"/>
        <v>111.56630562889011</v>
      </c>
      <c r="Y433" s="128">
        <f t="shared" si="128"/>
        <v>92.485549133006771</v>
      </c>
      <c r="Z433" s="128">
        <f t="shared" si="128"/>
        <v>87.200660611005958</v>
      </c>
      <c r="AA433" s="128">
        <f t="shared" si="128"/>
        <v>73.548031929497967</v>
      </c>
      <c r="AB433" s="128">
        <f t="shared" si="128"/>
        <v>91.164327002624702</v>
      </c>
      <c r="AC433" s="94"/>
    </row>
    <row r="434" spans="1:29" s="5" customFormat="1" ht="11.25">
      <c r="A434" s="1321"/>
      <c r="B434" s="1318"/>
      <c r="C434" s="11" t="s">
        <v>16</v>
      </c>
      <c r="D434" s="11"/>
      <c r="E434" s="122">
        <f t="shared" ref="E434:AB434" si="129">E432/E431</f>
        <v>0</v>
      </c>
      <c r="F434" s="122">
        <f t="shared" si="129"/>
        <v>0</v>
      </c>
      <c r="G434" s="122">
        <f t="shared" si="129"/>
        <v>0</v>
      </c>
      <c r="H434" s="471">
        <f t="shared" si="129"/>
        <v>0</v>
      </c>
      <c r="I434" s="122">
        <f t="shared" si="129"/>
        <v>0</v>
      </c>
      <c r="J434" s="122">
        <f t="shared" si="129"/>
        <v>0</v>
      </c>
      <c r="K434" s="122">
        <f t="shared" si="129"/>
        <v>0</v>
      </c>
      <c r="L434" s="122">
        <f t="shared" si="129"/>
        <v>0</v>
      </c>
      <c r="M434" s="122">
        <f t="shared" si="129"/>
        <v>0</v>
      </c>
      <c r="N434" s="471">
        <f t="shared" si="129"/>
        <v>0</v>
      </c>
      <c r="O434" s="122">
        <f t="shared" si="129"/>
        <v>0</v>
      </c>
      <c r="P434" s="122">
        <f t="shared" si="129"/>
        <v>0</v>
      </c>
      <c r="Q434" s="122">
        <f t="shared" si="129"/>
        <v>0</v>
      </c>
      <c r="R434" s="122">
        <f t="shared" si="129"/>
        <v>0</v>
      </c>
      <c r="S434" s="122">
        <f t="shared" si="129"/>
        <v>0</v>
      </c>
      <c r="T434" s="122">
        <f t="shared" si="129"/>
        <v>0</v>
      </c>
      <c r="U434" s="122">
        <f t="shared" si="129"/>
        <v>0</v>
      </c>
      <c r="V434" s="471">
        <f t="shared" si="129"/>
        <v>0</v>
      </c>
      <c r="W434" s="122">
        <f t="shared" si="129"/>
        <v>0</v>
      </c>
      <c r="X434" s="122">
        <f t="shared" si="129"/>
        <v>0</v>
      </c>
      <c r="Y434" s="122">
        <f t="shared" si="129"/>
        <v>0</v>
      </c>
      <c r="Z434" s="122">
        <f t="shared" si="129"/>
        <v>0</v>
      </c>
      <c r="AA434" s="122">
        <f t="shared" si="129"/>
        <v>0</v>
      </c>
      <c r="AB434" s="122">
        <f t="shared" si="129"/>
        <v>0</v>
      </c>
      <c r="AC434" s="129">
        <f>AC432/AC431</f>
        <v>0</v>
      </c>
    </row>
    <row r="435" spans="1:29" s="5" customFormat="1" ht="12" thickBot="1">
      <c r="A435" s="1322"/>
      <c r="B435" s="1319"/>
      <c r="C435" s="48" t="s">
        <v>13</v>
      </c>
      <c r="D435" s="47"/>
      <c r="E435" s="95"/>
      <c r="F435" s="95"/>
      <c r="G435" s="95"/>
      <c r="H435" s="496"/>
      <c r="I435" s="95"/>
      <c r="J435" s="95"/>
      <c r="K435" s="95"/>
      <c r="L435" s="95"/>
      <c r="M435" s="95"/>
      <c r="N435" s="496"/>
      <c r="O435" s="95"/>
      <c r="P435" s="95"/>
      <c r="Q435" s="95"/>
      <c r="R435" s="95"/>
      <c r="S435" s="95"/>
      <c r="T435" s="95"/>
      <c r="U435" s="95"/>
      <c r="V435" s="496"/>
      <c r="W435" s="95"/>
      <c r="X435" s="95"/>
      <c r="Y435" s="95"/>
      <c r="Z435" s="95"/>
      <c r="AA435" s="95"/>
      <c r="AB435" s="95"/>
      <c r="AC435" s="96"/>
    </row>
    <row r="436" spans="1:29" s="5" customFormat="1" ht="11.25" customHeight="1">
      <c r="A436" s="1363" t="s">
        <v>835</v>
      </c>
      <c r="B436" s="1317" t="s">
        <v>537</v>
      </c>
      <c r="C436" s="10" t="s">
        <v>481</v>
      </c>
      <c r="D436" s="10" t="s">
        <v>503</v>
      </c>
      <c r="E436" s="124">
        <v>1.7100000000004911</v>
      </c>
      <c r="F436" s="124">
        <v>1.7010000000000218</v>
      </c>
      <c r="G436" s="124">
        <v>1.709999999999809</v>
      </c>
      <c r="H436" s="495">
        <v>1.7339999999999236</v>
      </c>
      <c r="I436" s="124">
        <v>1.6859999999996944</v>
      </c>
      <c r="J436" s="124">
        <v>1.746000000000322</v>
      </c>
      <c r="K436" s="124">
        <v>1.7550000000001091</v>
      </c>
      <c r="L436" s="124">
        <v>1.7789999999995416</v>
      </c>
      <c r="M436" s="124">
        <v>1.6800000000005184</v>
      </c>
      <c r="N436" s="495">
        <v>1.8299999999996999</v>
      </c>
      <c r="O436" s="124">
        <v>2.1750000000004093</v>
      </c>
      <c r="P436" s="124">
        <v>1.7009999999993397</v>
      </c>
      <c r="Q436" s="124">
        <v>1.8960000000001855</v>
      </c>
      <c r="R436" s="124">
        <v>1.8060000000002674</v>
      </c>
      <c r="S436" s="124">
        <v>1.8929999999995744</v>
      </c>
      <c r="T436" s="124">
        <v>1.6800000000005184</v>
      </c>
      <c r="U436" s="124">
        <v>1.9109999999998308</v>
      </c>
      <c r="V436" s="495">
        <v>1.9769999999996344</v>
      </c>
      <c r="W436" s="124">
        <v>1.4730000000006385</v>
      </c>
      <c r="X436" s="124">
        <v>1.7729999999996835</v>
      </c>
      <c r="Y436" s="124">
        <v>1.8660000000002128</v>
      </c>
      <c r="Z436" s="124">
        <v>1.8509999999998854</v>
      </c>
      <c r="AA436" s="124">
        <v>1.6380000000001473</v>
      </c>
      <c r="AB436" s="124">
        <v>1.7699999999997544</v>
      </c>
      <c r="AC436" s="136">
        <f>SUM(E436:AB436)</f>
        <v>42.741000000000213</v>
      </c>
    </row>
    <row r="437" spans="1:29" s="5" customFormat="1" ht="11.25" customHeight="1">
      <c r="A437" s="1328"/>
      <c r="B437" s="1318"/>
      <c r="C437" s="11" t="s">
        <v>482</v>
      </c>
      <c r="D437" s="11" t="s">
        <v>464</v>
      </c>
      <c r="E437" s="122"/>
      <c r="F437" s="122"/>
      <c r="G437" s="122"/>
      <c r="H437" s="471"/>
      <c r="I437" s="122"/>
      <c r="J437" s="122"/>
      <c r="K437" s="122"/>
      <c r="L437" s="122"/>
      <c r="M437" s="122"/>
      <c r="N437" s="471"/>
      <c r="O437" s="122"/>
      <c r="P437" s="122"/>
      <c r="Q437" s="122"/>
      <c r="R437" s="122"/>
      <c r="S437" s="122"/>
      <c r="T437" s="122"/>
      <c r="U437" s="122"/>
      <c r="V437" s="471"/>
      <c r="W437" s="122"/>
      <c r="X437" s="122"/>
      <c r="Y437" s="122"/>
      <c r="Z437" s="122"/>
      <c r="AA437" s="122"/>
      <c r="AB437" s="122"/>
      <c r="AC437" s="136">
        <f>SUM(E437:AB437)</f>
        <v>0</v>
      </c>
    </row>
    <row r="438" spans="1:29" s="5" customFormat="1" ht="11.25" customHeight="1">
      <c r="A438" s="1328"/>
      <c r="B438" s="1318"/>
      <c r="C438" s="11" t="s">
        <v>8</v>
      </c>
      <c r="D438" s="11" t="s">
        <v>502</v>
      </c>
      <c r="E438" s="128">
        <f>E436/1.73/E452*1000</f>
        <v>95.042240996025512</v>
      </c>
      <c r="F438" s="128">
        <f t="shared" ref="F438:AB438" si="130">F436/1.73/F452*1000</f>
        <v>93.641618497111025</v>
      </c>
      <c r="G438" s="128">
        <f t="shared" si="130"/>
        <v>94.137076796025823</v>
      </c>
      <c r="H438" s="538">
        <f t="shared" si="130"/>
        <v>95.45829892650282</v>
      </c>
      <c r="I438" s="128">
        <f t="shared" si="130"/>
        <v>93.70831480656372</v>
      </c>
      <c r="J438" s="128">
        <f t="shared" si="130"/>
        <v>97.985296593541833</v>
      </c>
      <c r="K438" s="128">
        <f t="shared" si="130"/>
        <v>101.44508670520862</v>
      </c>
      <c r="L438" s="128">
        <f t="shared" si="130"/>
        <v>102.83236994217005</v>
      </c>
      <c r="M438" s="128">
        <f t="shared" si="130"/>
        <v>96.148343158044909</v>
      </c>
      <c r="N438" s="538">
        <f t="shared" si="130"/>
        <v>103.7062223733254</v>
      </c>
      <c r="O438" s="128">
        <f t="shared" si="130"/>
        <v>122.06072170157748</v>
      </c>
      <c r="P438" s="128">
        <f t="shared" si="130"/>
        <v>94.542018674929949</v>
      </c>
      <c r="Q438" s="128">
        <f t="shared" si="130"/>
        <v>106.40327740053795</v>
      </c>
      <c r="R438" s="128">
        <f t="shared" si="130"/>
        <v>101.35248891634028</v>
      </c>
      <c r="S438" s="128">
        <f t="shared" si="130"/>
        <v>106.23491778436356</v>
      </c>
      <c r="T438" s="128">
        <f t="shared" si="130"/>
        <v>95.205712342769942</v>
      </c>
      <c r="U438" s="128">
        <f t="shared" si="130"/>
        <v>109.36874034223264</v>
      </c>
      <c r="V438" s="538">
        <f t="shared" si="130"/>
        <v>114.27745664737772</v>
      </c>
      <c r="W438" s="128">
        <f t="shared" si="130"/>
        <v>85.144508670557144</v>
      </c>
      <c r="X438" s="128">
        <f t="shared" si="130"/>
        <v>101.47084072567296</v>
      </c>
      <c r="Y438" s="128">
        <f t="shared" si="130"/>
        <v>106.79333829337908</v>
      </c>
      <c r="Z438" s="128">
        <f t="shared" si="130"/>
        <v>101.8992568125453</v>
      </c>
      <c r="AA438" s="128">
        <f t="shared" si="130"/>
        <v>90.173410404632392</v>
      </c>
      <c r="AB438" s="128">
        <f t="shared" si="130"/>
        <v>96.520885592744833</v>
      </c>
      <c r="AC438" s="94"/>
    </row>
    <row r="439" spans="1:29" s="5" customFormat="1" ht="11.25" customHeight="1">
      <c r="A439" s="1328"/>
      <c r="B439" s="1318"/>
      <c r="C439" s="11" t="s">
        <v>16</v>
      </c>
      <c r="D439" s="11"/>
      <c r="E439" s="122">
        <f t="shared" ref="E439:AC439" si="131">E437/E436</f>
        <v>0</v>
      </c>
      <c r="F439" s="122">
        <f t="shared" si="131"/>
        <v>0</v>
      </c>
      <c r="G439" s="122">
        <f t="shared" si="131"/>
        <v>0</v>
      </c>
      <c r="H439" s="471">
        <f t="shared" si="131"/>
        <v>0</v>
      </c>
      <c r="I439" s="122">
        <f t="shared" si="131"/>
        <v>0</v>
      </c>
      <c r="J439" s="122">
        <f t="shared" si="131"/>
        <v>0</v>
      </c>
      <c r="K439" s="122">
        <f t="shared" si="131"/>
        <v>0</v>
      </c>
      <c r="L439" s="122">
        <f t="shared" si="131"/>
        <v>0</v>
      </c>
      <c r="M439" s="122">
        <f t="shared" si="131"/>
        <v>0</v>
      </c>
      <c r="N439" s="471">
        <f t="shared" si="131"/>
        <v>0</v>
      </c>
      <c r="O439" s="122">
        <f t="shared" si="131"/>
        <v>0</v>
      </c>
      <c r="P439" s="122">
        <f t="shared" si="131"/>
        <v>0</v>
      </c>
      <c r="Q439" s="122">
        <f t="shared" si="131"/>
        <v>0</v>
      </c>
      <c r="R439" s="122">
        <f t="shared" si="131"/>
        <v>0</v>
      </c>
      <c r="S439" s="122">
        <f t="shared" si="131"/>
        <v>0</v>
      </c>
      <c r="T439" s="122">
        <f t="shared" si="131"/>
        <v>0</v>
      </c>
      <c r="U439" s="122">
        <f t="shared" si="131"/>
        <v>0</v>
      </c>
      <c r="V439" s="471">
        <f t="shared" si="131"/>
        <v>0</v>
      </c>
      <c r="W439" s="122">
        <f t="shared" si="131"/>
        <v>0</v>
      </c>
      <c r="X439" s="122">
        <f t="shared" si="131"/>
        <v>0</v>
      </c>
      <c r="Y439" s="122">
        <f t="shared" si="131"/>
        <v>0</v>
      </c>
      <c r="Z439" s="122">
        <f t="shared" si="131"/>
        <v>0</v>
      </c>
      <c r="AA439" s="122">
        <f t="shared" si="131"/>
        <v>0</v>
      </c>
      <c r="AB439" s="122">
        <f t="shared" si="131"/>
        <v>0</v>
      </c>
      <c r="AC439" s="129">
        <f t="shared" si="131"/>
        <v>0</v>
      </c>
    </row>
    <row r="440" spans="1:29" s="5" customFormat="1" ht="12" customHeight="1" thickBot="1">
      <c r="A440" s="1364"/>
      <c r="B440" s="1319"/>
      <c r="C440" s="47" t="s">
        <v>13</v>
      </c>
      <c r="D440" s="47"/>
      <c r="E440" s="95"/>
      <c r="F440" s="95"/>
      <c r="G440" s="95"/>
      <c r="H440" s="496"/>
      <c r="I440" s="95"/>
      <c r="J440" s="95"/>
      <c r="K440" s="95"/>
      <c r="L440" s="95"/>
      <c r="M440" s="95"/>
      <c r="N440" s="496"/>
      <c r="O440" s="95"/>
      <c r="P440" s="95"/>
      <c r="Q440" s="95"/>
      <c r="R440" s="95"/>
      <c r="S440" s="95"/>
      <c r="T440" s="95"/>
      <c r="U440" s="95"/>
      <c r="V440" s="496"/>
      <c r="W440" s="95"/>
      <c r="X440" s="95"/>
      <c r="Y440" s="95"/>
      <c r="Z440" s="95"/>
      <c r="AA440" s="95"/>
      <c r="AB440" s="95"/>
      <c r="AC440" s="224"/>
    </row>
    <row r="441" spans="1:29" s="5" customFormat="1" ht="11.25" customHeight="1">
      <c r="A441" s="1363" t="s">
        <v>837</v>
      </c>
      <c r="B441" s="1317" t="s">
        <v>838</v>
      </c>
      <c r="C441" s="10" t="s">
        <v>481</v>
      </c>
      <c r="D441" s="10" t="s">
        <v>503</v>
      </c>
      <c r="E441" s="124">
        <v>0.70400000000063301</v>
      </c>
      <c r="F441" s="124">
        <v>0.71999999999934516</v>
      </c>
      <c r="G441" s="124">
        <v>0.7000000000007276</v>
      </c>
      <c r="H441" s="495">
        <v>0.71199999999953434</v>
      </c>
      <c r="I441" s="124">
        <v>0.72400000000016007</v>
      </c>
      <c r="J441" s="124">
        <v>0.75199999999949796</v>
      </c>
      <c r="K441" s="124">
        <v>0.76000000000021828</v>
      </c>
      <c r="L441" s="124">
        <v>0.72000000000025466</v>
      </c>
      <c r="M441" s="124">
        <v>0.64800000000013824</v>
      </c>
      <c r="N441" s="495">
        <v>0.60800000000017462</v>
      </c>
      <c r="O441" s="124">
        <v>0.71599999999943975</v>
      </c>
      <c r="P441" s="124">
        <v>0.56400000000030559</v>
      </c>
      <c r="Q441" s="124">
        <v>0.62799999999970169</v>
      </c>
      <c r="R441" s="124">
        <v>0.61999999999989086</v>
      </c>
      <c r="S441" s="124">
        <v>0.77199999999993452</v>
      </c>
      <c r="T441" s="124">
        <v>0.51600000000053114</v>
      </c>
      <c r="U441" s="124">
        <v>0.72400000000016007</v>
      </c>
      <c r="V441" s="495">
        <v>0.69599999999991269</v>
      </c>
      <c r="W441" s="124">
        <v>0.54399999999986903</v>
      </c>
      <c r="X441" s="124">
        <v>0.67199999999957072</v>
      </c>
      <c r="Y441" s="124">
        <v>0.69200000000000728</v>
      </c>
      <c r="Z441" s="124">
        <v>0.70800000000053842</v>
      </c>
      <c r="AA441" s="124">
        <v>1.0079999999998108</v>
      </c>
      <c r="AB441" s="124">
        <v>1.1559999999999491</v>
      </c>
      <c r="AC441" s="136">
        <f>SUM(E441:AB441)</f>
        <v>17.064000000000306</v>
      </c>
    </row>
    <row r="442" spans="1:29" s="5" customFormat="1" ht="11.25" customHeight="1">
      <c r="A442" s="1328"/>
      <c r="B442" s="1318"/>
      <c r="C442" s="11" t="s">
        <v>482</v>
      </c>
      <c r="D442" s="11" t="s">
        <v>464</v>
      </c>
      <c r="E442" s="122"/>
      <c r="F442" s="122"/>
      <c r="G442" s="122"/>
      <c r="H442" s="471"/>
      <c r="I442" s="122"/>
      <c r="J442" s="122"/>
      <c r="K442" s="122"/>
      <c r="L442" s="122"/>
      <c r="M442" s="122"/>
      <c r="N442" s="471"/>
      <c r="O442" s="122"/>
      <c r="P442" s="122"/>
      <c r="Q442" s="122"/>
      <c r="R442" s="122"/>
      <c r="S442" s="122"/>
      <c r="T442" s="122"/>
      <c r="U442" s="122"/>
      <c r="V442" s="471"/>
      <c r="W442" s="122"/>
      <c r="X442" s="122"/>
      <c r="Y442" s="122"/>
      <c r="Z442" s="122"/>
      <c r="AA442" s="122"/>
      <c r="AB442" s="122"/>
      <c r="AC442" s="136">
        <f>SUM(E442:AB442)</f>
        <v>0</v>
      </c>
    </row>
    <row r="443" spans="1:29" s="5" customFormat="1" ht="11.25" customHeight="1">
      <c r="A443" s="1328"/>
      <c r="B443" s="1318"/>
      <c r="C443" s="11" t="s">
        <v>8</v>
      </c>
      <c r="D443" s="11" t="s">
        <v>502</v>
      </c>
      <c r="E443" s="128">
        <f>E441/1.73/E457*1000</f>
        <v>276.82749400375394</v>
      </c>
      <c r="F443" s="128">
        <f t="shared" ref="F443:AB443" si="132">F441/1.73/F457*1000</f>
        <v>295.16664616855456</v>
      </c>
      <c r="G443" s="128">
        <f t="shared" si="132"/>
        <v>280.9890815676639</v>
      </c>
      <c r="H443" s="538">
        <f t="shared" si="132"/>
        <v>285.80603725119698</v>
      </c>
      <c r="I443" s="128">
        <f t="shared" si="132"/>
        <v>268.26737809380182</v>
      </c>
      <c r="J443" s="128">
        <f t="shared" si="132"/>
        <v>278.64235956679511</v>
      </c>
      <c r="K443" s="128">
        <f t="shared" si="132"/>
        <v>261.49187998930273</v>
      </c>
      <c r="L443" s="128">
        <f t="shared" si="132"/>
        <v>256.90430314718594</v>
      </c>
      <c r="M443" s="128">
        <f t="shared" si="132"/>
        <v>204.68113332716956</v>
      </c>
      <c r="N443" s="538">
        <f t="shared" si="132"/>
        <v>192.04649546719557</v>
      </c>
      <c r="O443" s="128">
        <f t="shared" si="132"/>
        <v>320.83165299948701</v>
      </c>
      <c r="P443" s="128">
        <f t="shared" si="132"/>
        <v>221.77657190065545</v>
      </c>
      <c r="Q443" s="128">
        <f t="shared" si="132"/>
        <v>216.0748692541539</v>
      </c>
      <c r="R443" s="128">
        <f t="shared" si="132"/>
        <v>202.47542536159432</v>
      </c>
      <c r="S443" s="128">
        <f t="shared" si="132"/>
        <v>247.91265253675866</v>
      </c>
      <c r="T443" s="128">
        <f t="shared" si="132"/>
        <v>160.35800857748214</v>
      </c>
      <c r="U443" s="128">
        <f t="shared" si="132"/>
        <v>240.51558036019233</v>
      </c>
      <c r="V443" s="538">
        <f t="shared" si="132"/>
        <v>231.21387283236996</v>
      </c>
      <c r="W443" s="128">
        <f t="shared" si="132"/>
        <v>262.04238921019453</v>
      </c>
      <c r="X443" s="128">
        <f t="shared" si="132"/>
        <v>244.30145053940467</v>
      </c>
      <c r="Y443" s="128">
        <f t="shared" si="132"/>
        <v>238.09523809545712</v>
      </c>
      <c r="Z443" s="128">
        <f t="shared" si="132"/>
        <v>257.38902824723294</v>
      </c>
      <c r="AA443" s="128">
        <f t="shared" si="132"/>
        <v>313.25750512772339</v>
      </c>
      <c r="AB443" s="128">
        <f t="shared" si="132"/>
        <v>454.5633282216445</v>
      </c>
      <c r="AC443" s="94"/>
    </row>
    <row r="444" spans="1:29" s="5" customFormat="1" ht="11.25" customHeight="1">
      <c r="A444" s="1328"/>
      <c r="B444" s="1318"/>
      <c r="C444" s="11" t="s">
        <v>16</v>
      </c>
      <c r="D444" s="11"/>
      <c r="E444" s="122">
        <f t="shared" ref="E444:AC444" si="133">E442/E441</f>
        <v>0</v>
      </c>
      <c r="F444" s="122">
        <f t="shared" si="133"/>
        <v>0</v>
      </c>
      <c r="G444" s="122">
        <f t="shared" si="133"/>
        <v>0</v>
      </c>
      <c r="H444" s="471">
        <f t="shared" si="133"/>
        <v>0</v>
      </c>
      <c r="I444" s="122">
        <f t="shared" si="133"/>
        <v>0</v>
      </c>
      <c r="J444" s="122">
        <f t="shared" si="133"/>
        <v>0</v>
      </c>
      <c r="K444" s="122">
        <f t="shared" si="133"/>
        <v>0</v>
      </c>
      <c r="L444" s="122">
        <f t="shared" si="133"/>
        <v>0</v>
      </c>
      <c r="M444" s="122">
        <f t="shared" si="133"/>
        <v>0</v>
      </c>
      <c r="N444" s="471">
        <f t="shared" si="133"/>
        <v>0</v>
      </c>
      <c r="O444" s="122">
        <f t="shared" si="133"/>
        <v>0</v>
      </c>
      <c r="P444" s="122">
        <f t="shared" si="133"/>
        <v>0</v>
      </c>
      <c r="Q444" s="122">
        <f t="shared" si="133"/>
        <v>0</v>
      </c>
      <c r="R444" s="122">
        <f t="shared" si="133"/>
        <v>0</v>
      </c>
      <c r="S444" s="122">
        <f t="shared" si="133"/>
        <v>0</v>
      </c>
      <c r="T444" s="122">
        <f t="shared" si="133"/>
        <v>0</v>
      </c>
      <c r="U444" s="122">
        <f t="shared" si="133"/>
        <v>0</v>
      </c>
      <c r="V444" s="471">
        <f t="shared" si="133"/>
        <v>0</v>
      </c>
      <c r="W444" s="122">
        <f t="shared" si="133"/>
        <v>0</v>
      </c>
      <c r="X444" s="122">
        <f t="shared" si="133"/>
        <v>0</v>
      </c>
      <c r="Y444" s="122">
        <f t="shared" si="133"/>
        <v>0</v>
      </c>
      <c r="Z444" s="122">
        <f t="shared" si="133"/>
        <v>0</v>
      </c>
      <c r="AA444" s="122">
        <f t="shared" si="133"/>
        <v>0</v>
      </c>
      <c r="AB444" s="122">
        <f t="shared" si="133"/>
        <v>0</v>
      </c>
      <c r="AC444" s="129">
        <f t="shared" si="133"/>
        <v>0</v>
      </c>
    </row>
    <row r="445" spans="1:29" s="5" customFormat="1" ht="12" customHeight="1" thickBot="1">
      <c r="A445" s="1364"/>
      <c r="B445" s="1319"/>
      <c r="C445" s="47" t="s">
        <v>13</v>
      </c>
      <c r="D445" s="47"/>
      <c r="E445" s="95"/>
      <c r="F445" s="95"/>
      <c r="G445" s="95"/>
      <c r="H445" s="496"/>
      <c r="I445" s="95"/>
      <c r="J445" s="95"/>
      <c r="K445" s="95"/>
      <c r="L445" s="95"/>
      <c r="M445" s="95"/>
      <c r="N445" s="496"/>
      <c r="O445" s="95"/>
      <c r="P445" s="95"/>
      <c r="Q445" s="95"/>
      <c r="R445" s="95"/>
      <c r="S445" s="95"/>
      <c r="T445" s="95"/>
      <c r="U445" s="95"/>
      <c r="V445" s="496"/>
      <c r="W445" s="95"/>
      <c r="X445" s="95"/>
      <c r="Y445" s="95"/>
      <c r="Z445" s="95"/>
      <c r="AA445" s="95"/>
      <c r="AB445" s="95"/>
      <c r="AC445" s="224"/>
    </row>
    <row r="446" spans="1:29" s="5" customFormat="1" ht="11.25">
      <c r="A446" s="292" t="s">
        <v>602</v>
      </c>
      <c r="B446" s="293"/>
      <c r="C446" s="294"/>
      <c r="D446" s="294"/>
      <c r="E446" s="295">
        <f>E431+E436+E441</f>
        <v>3.8700000000030741</v>
      </c>
      <c r="F446" s="295">
        <f t="shared" ref="F446:AB446" si="134">F431+F436+F441</f>
        <v>3.8249999999979991</v>
      </c>
      <c r="G446" s="295">
        <f t="shared" si="134"/>
        <v>3.8380000000004202</v>
      </c>
      <c r="H446" s="295">
        <f t="shared" si="134"/>
        <v>3.9219999999982065</v>
      </c>
      <c r="I446" s="295">
        <f t="shared" si="134"/>
        <v>3.9099999999998545</v>
      </c>
      <c r="J446" s="295">
        <f t="shared" si="134"/>
        <v>4.0820000000023811</v>
      </c>
      <c r="K446" s="295">
        <f t="shared" si="134"/>
        <v>4.1189999999996871</v>
      </c>
      <c r="L446" s="295">
        <f t="shared" si="134"/>
        <v>4.1630000000004657</v>
      </c>
      <c r="M446" s="295">
        <f t="shared" si="134"/>
        <v>3.8280000000006567</v>
      </c>
      <c r="N446" s="295">
        <f t="shared" si="134"/>
        <v>4.1099999999985357</v>
      </c>
      <c r="O446" s="295">
        <f t="shared" si="134"/>
        <v>4.6430000000002565</v>
      </c>
      <c r="P446" s="295">
        <f t="shared" si="134"/>
        <v>3.6970000000003438</v>
      </c>
      <c r="Q446" s="295">
        <f t="shared" si="134"/>
        <v>4.1839999999997417</v>
      </c>
      <c r="R446" s="295">
        <f t="shared" si="134"/>
        <v>4.0059999999982665</v>
      </c>
      <c r="S446" s="295">
        <f t="shared" si="134"/>
        <v>3.8210000000021864</v>
      </c>
      <c r="T446" s="295">
        <f t="shared" si="134"/>
        <v>3.5959999999988668</v>
      </c>
      <c r="U446" s="295">
        <f t="shared" si="134"/>
        <v>4.2790000000002237</v>
      </c>
      <c r="V446" s="295">
        <f t="shared" si="134"/>
        <v>4.7370000000016717</v>
      </c>
      <c r="W446" s="295">
        <f t="shared" si="134"/>
        <v>3.7849999999968986</v>
      </c>
      <c r="X446" s="295">
        <f t="shared" si="134"/>
        <v>4.4330000000004475</v>
      </c>
      <c r="Y446" s="295">
        <f t="shared" si="134"/>
        <v>4.2060000000012678</v>
      </c>
      <c r="Z446" s="295">
        <f t="shared" si="134"/>
        <v>4.142999999999347</v>
      </c>
      <c r="AA446" s="295">
        <f t="shared" si="134"/>
        <v>3.9819999999992888</v>
      </c>
      <c r="AB446" s="295">
        <f t="shared" si="134"/>
        <v>4.5820000000023811</v>
      </c>
      <c r="AC446" s="296"/>
    </row>
    <row r="447" spans="1:29" s="5" customFormat="1" ht="11.25">
      <c r="A447" s="297" t="s">
        <v>539</v>
      </c>
      <c r="B447" s="298"/>
      <c r="C447" s="299"/>
      <c r="D447" s="299"/>
      <c r="E447" s="307">
        <f>E432+E437+E442</f>
        <v>0</v>
      </c>
      <c r="F447" s="307">
        <f t="shared" ref="F447:AB447" si="135">F432+F437+F442</f>
        <v>0</v>
      </c>
      <c r="G447" s="307">
        <f t="shared" si="135"/>
        <v>0</v>
      </c>
      <c r="H447" s="307">
        <f t="shared" si="135"/>
        <v>0</v>
      </c>
      <c r="I447" s="307">
        <f t="shared" si="135"/>
        <v>0</v>
      </c>
      <c r="J447" s="307">
        <f t="shared" si="135"/>
        <v>0</v>
      </c>
      <c r="K447" s="307">
        <f t="shared" si="135"/>
        <v>0</v>
      </c>
      <c r="L447" s="307">
        <f t="shared" si="135"/>
        <v>0</v>
      </c>
      <c r="M447" s="307">
        <f t="shared" si="135"/>
        <v>0</v>
      </c>
      <c r="N447" s="307">
        <f t="shared" si="135"/>
        <v>0</v>
      </c>
      <c r="O447" s="307">
        <f t="shared" si="135"/>
        <v>0</v>
      </c>
      <c r="P447" s="307">
        <f t="shared" si="135"/>
        <v>0</v>
      </c>
      <c r="Q447" s="307">
        <f t="shared" si="135"/>
        <v>0</v>
      </c>
      <c r="R447" s="307">
        <f t="shared" si="135"/>
        <v>0</v>
      </c>
      <c r="S447" s="307">
        <f t="shared" si="135"/>
        <v>0</v>
      </c>
      <c r="T447" s="307">
        <f t="shared" si="135"/>
        <v>0</v>
      </c>
      <c r="U447" s="307">
        <f t="shared" si="135"/>
        <v>0</v>
      </c>
      <c r="V447" s="307">
        <f t="shared" si="135"/>
        <v>0</v>
      </c>
      <c r="W447" s="307">
        <f t="shared" si="135"/>
        <v>0</v>
      </c>
      <c r="X447" s="307">
        <f t="shared" si="135"/>
        <v>0</v>
      </c>
      <c r="Y447" s="307">
        <f t="shared" si="135"/>
        <v>0</v>
      </c>
      <c r="Z447" s="307">
        <f t="shared" si="135"/>
        <v>0</v>
      </c>
      <c r="AA447" s="307">
        <f t="shared" si="135"/>
        <v>0</v>
      </c>
      <c r="AB447" s="307">
        <f t="shared" si="135"/>
        <v>0</v>
      </c>
      <c r="AC447" s="301"/>
    </row>
    <row r="448" spans="1:29" s="5" customFormat="1" ht="12" thickBot="1">
      <c r="A448" s="302" t="s">
        <v>540</v>
      </c>
      <c r="B448" s="303"/>
      <c r="C448" s="304"/>
      <c r="D448" s="304"/>
      <c r="E448" s="305">
        <f>SQRT(E446*E446+E447*E447)</f>
        <v>3.8700000000030741</v>
      </c>
      <c r="F448" s="305">
        <f t="shared" ref="F448:AB448" si="136">SQRT(F446*F446+F447*F447)</f>
        <v>3.8249999999979991</v>
      </c>
      <c r="G448" s="305">
        <f t="shared" si="136"/>
        <v>3.8380000000004202</v>
      </c>
      <c r="H448" s="305">
        <f t="shared" si="136"/>
        <v>3.9219999999982065</v>
      </c>
      <c r="I448" s="305">
        <f t="shared" si="136"/>
        <v>3.9099999999998545</v>
      </c>
      <c r="J448" s="305">
        <f t="shared" si="136"/>
        <v>4.0820000000023811</v>
      </c>
      <c r="K448" s="305">
        <f t="shared" si="136"/>
        <v>4.1189999999996871</v>
      </c>
      <c r="L448" s="305">
        <f t="shared" si="136"/>
        <v>4.1630000000004657</v>
      </c>
      <c r="M448" s="305">
        <f t="shared" si="136"/>
        <v>3.8280000000006567</v>
      </c>
      <c r="N448" s="305">
        <f t="shared" si="136"/>
        <v>4.1099999999985357</v>
      </c>
      <c r="O448" s="305">
        <f t="shared" si="136"/>
        <v>4.6430000000002565</v>
      </c>
      <c r="P448" s="305">
        <f t="shared" si="136"/>
        <v>3.6970000000003438</v>
      </c>
      <c r="Q448" s="305">
        <f t="shared" si="136"/>
        <v>4.1839999999997417</v>
      </c>
      <c r="R448" s="305">
        <f t="shared" si="136"/>
        <v>4.0059999999982665</v>
      </c>
      <c r="S448" s="305">
        <f t="shared" si="136"/>
        <v>3.8210000000021864</v>
      </c>
      <c r="T448" s="305">
        <f t="shared" si="136"/>
        <v>3.5959999999988668</v>
      </c>
      <c r="U448" s="305">
        <f t="shared" si="136"/>
        <v>4.2790000000002237</v>
      </c>
      <c r="V448" s="305">
        <f t="shared" si="136"/>
        <v>4.7370000000016717</v>
      </c>
      <c r="W448" s="305">
        <f t="shared" si="136"/>
        <v>3.7849999999968986</v>
      </c>
      <c r="X448" s="305">
        <f t="shared" si="136"/>
        <v>4.4330000000004475</v>
      </c>
      <c r="Y448" s="305">
        <f t="shared" si="136"/>
        <v>4.2060000000012678</v>
      </c>
      <c r="Z448" s="305">
        <f t="shared" si="136"/>
        <v>4.142999999999347</v>
      </c>
      <c r="AA448" s="305">
        <f t="shared" si="136"/>
        <v>3.9819999999992888</v>
      </c>
      <c r="AB448" s="305">
        <f t="shared" si="136"/>
        <v>4.5820000000023811</v>
      </c>
      <c r="AC448" s="306"/>
    </row>
    <row r="449" spans="1:30" s="13" customFormat="1" ht="14.25" customHeight="1" thickBot="1">
      <c r="A449" s="153" t="s">
        <v>303</v>
      </c>
      <c r="B449" s="154"/>
      <c r="C449" s="155"/>
      <c r="D449" s="155"/>
      <c r="E449" s="3">
        <v>1</v>
      </c>
      <c r="F449" s="3">
        <v>2</v>
      </c>
      <c r="G449" s="3">
        <v>3</v>
      </c>
      <c r="H449" s="3">
        <v>4</v>
      </c>
      <c r="I449" s="3">
        <v>5</v>
      </c>
      <c r="J449" s="3">
        <v>6</v>
      </c>
      <c r="K449" s="3">
        <v>7</v>
      </c>
      <c r="L449" s="3">
        <v>8</v>
      </c>
      <c r="M449" s="3">
        <v>9</v>
      </c>
      <c r="N449" s="3">
        <v>10</v>
      </c>
      <c r="O449" s="3">
        <v>11</v>
      </c>
      <c r="P449" s="3">
        <v>12</v>
      </c>
      <c r="Q449" s="3">
        <v>13</v>
      </c>
      <c r="R449" s="3">
        <v>14</v>
      </c>
      <c r="S449" s="3">
        <v>15</v>
      </c>
      <c r="T449" s="3">
        <v>16</v>
      </c>
      <c r="U449" s="3">
        <v>17</v>
      </c>
      <c r="V449" s="3">
        <v>18</v>
      </c>
      <c r="W449" s="3">
        <v>19</v>
      </c>
      <c r="X449" s="3">
        <v>20</v>
      </c>
      <c r="Y449" s="3">
        <v>21</v>
      </c>
      <c r="Z449" s="3">
        <v>22</v>
      </c>
      <c r="AA449" s="3">
        <v>23</v>
      </c>
      <c r="AB449" s="3">
        <v>24</v>
      </c>
      <c r="AC449" s="156"/>
    </row>
    <row r="450" spans="1:30" s="32" customFormat="1" ht="14.25" customHeight="1">
      <c r="A450" s="28" t="s">
        <v>144</v>
      </c>
      <c r="B450" s="475"/>
      <c r="C450" s="476" t="s">
        <v>13</v>
      </c>
      <c r="D450" s="476" t="s">
        <v>527</v>
      </c>
      <c r="E450" s="481">
        <v>10.5</v>
      </c>
      <c r="F450" s="481">
        <v>10.6</v>
      </c>
      <c r="G450" s="481">
        <v>10.6</v>
      </c>
      <c r="H450" s="481">
        <v>10.6</v>
      </c>
      <c r="I450" s="481">
        <v>10.5</v>
      </c>
      <c r="J450" s="481">
        <v>10.4</v>
      </c>
      <c r="K450" s="481">
        <v>10.199999999999999</v>
      </c>
      <c r="L450" s="481">
        <v>10</v>
      </c>
      <c r="M450" s="481">
        <v>10</v>
      </c>
      <c r="N450" s="481">
        <v>10.3</v>
      </c>
      <c r="O450" s="481">
        <v>10.3</v>
      </c>
      <c r="P450" s="481">
        <v>10.5</v>
      </c>
      <c r="Q450" s="481">
        <v>10.3</v>
      </c>
      <c r="R450" s="481">
        <v>10.4</v>
      </c>
      <c r="S450" s="481">
        <v>10.4</v>
      </c>
      <c r="T450" s="481">
        <v>10.3</v>
      </c>
      <c r="U450" s="481">
        <v>10.3</v>
      </c>
      <c r="V450" s="481">
        <v>10.199999999999999</v>
      </c>
      <c r="W450" s="481">
        <v>10.199999999999999</v>
      </c>
      <c r="X450" s="481">
        <v>10.3</v>
      </c>
      <c r="Y450" s="481">
        <v>10.3</v>
      </c>
      <c r="Z450" s="481">
        <v>10.5</v>
      </c>
      <c r="AA450" s="481">
        <v>10.5</v>
      </c>
      <c r="AB450" s="481">
        <v>10.5</v>
      </c>
      <c r="AC450" s="478"/>
    </row>
    <row r="451" spans="1:30" s="32" customFormat="1" ht="14.25" customHeight="1">
      <c r="A451" s="621" t="s">
        <v>145</v>
      </c>
      <c r="B451" s="622"/>
      <c r="C451" s="625" t="s">
        <v>13</v>
      </c>
      <c r="D451" s="625" t="s">
        <v>527</v>
      </c>
      <c r="E451" s="623">
        <v>10.4</v>
      </c>
      <c r="F451" s="623">
        <v>10.4</v>
      </c>
      <c r="G451" s="623">
        <v>10.4</v>
      </c>
      <c r="H451" s="623">
        <v>10.4</v>
      </c>
      <c r="I451" s="623">
        <v>10.4</v>
      </c>
      <c r="J451" s="623">
        <v>10.3</v>
      </c>
      <c r="K451" s="623">
        <v>10</v>
      </c>
      <c r="L451" s="623">
        <v>9.8000000000000007</v>
      </c>
      <c r="M451" s="623">
        <v>10</v>
      </c>
      <c r="N451" s="623">
        <v>10.1</v>
      </c>
      <c r="O451" s="623">
        <v>10.199999999999999</v>
      </c>
      <c r="P451" s="623">
        <v>10.3</v>
      </c>
      <c r="Q451" s="623">
        <v>10.199999999999999</v>
      </c>
      <c r="R451" s="623">
        <v>10.3</v>
      </c>
      <c r="S451" s="623">
        <v>10.3</v>
      </c>
      <c r="T451" s="623">
        <v>10.1</v>
      </c>
      <c r="U451" s="623">
        <v>10</v>
      </c>
      <c r="V451" s="623">
        <v>10</v>
      </c>
      <c r="W451" s="623">
        <v>10.1</v>
      </c>
      <c r="X451" s="623">
        <v>10.1</v>
      </c>
      <c r="Y451" s="623">
        <v>10.1</v>
      </c>
      <c r="Z451" s="623">
        <v>10.4</v>
      </c>
      <c r="AA451" s="623">
        <v>10.3</v>
      </c>
      <c r="AB451" s="623">
        <v>10.4</v>
      </c>
      <c r="AC451" s="624"/>
    </row>
    <row r="452" spans="1:30" s="32" customFormat="1" ht="14.25" customHeight="1" thickBot="1">
      <c r="A452" s="35" t="s">
        <v>211</v>
      </c>
      <c r="B452" s="36"/>
      <c r="C452" s="482" t="s">
        <v>13</v>
      </c>
      <c r="D452" s="482" t="s">
        <v>527</v>
      </c>
      <c r="E452" s="484">
        <v>10.4</v>
      </c>
      <c r="F452" s="484">
        <v>10.5</v>
      </c>
      <c r="G452" s="484">
        <v>10.5</v>
      </c>
      <c r="H452" s="484">
        <v>10.5</v>
      </c>
      <c r="I452" s="484">
        <v>10.4</v>
      </c>
      <c r="J452" s="484">
        <v>10.3</v>
      </c>
      <c r="K452" s="484">
        <v>10</v>
      </c>
      <c r="L452" s="484">
        <v>10</v>
      </c>
      <c r="M452" s="484">
        <v>10.1</v>
      </c>
      <c r="N452" s="484">
        <v>10.199999999999999</v>
      </c>
      <c r="O452" s="484">
        <v>10.3</v>
      </c>
      <c r="P452" s="484">
        <v>10.4</v>
      </c>
      <c r="Q452" s="484">
        <v>10.3</v>
      </c>
      <c r="R452" s="484">
        <v>10.3</v>
      </c>
      <c r="S452" s="484">
        <v>10.3</v>
      </c>
      <c r="T452" s="484">
        <v>10.199999999999999</v>
      </c>
      <c r="U452" s="484">
        <v>10.1</v>
      </c>
      <c r="V452" s="484">
        <v>10</v>
      </c>
      <c r="W452" s="484">
        <v>10</v>
      </c>
      <c r="X452" s="484">
        <v>10.1</v>
      </c>
      <c r="Y452" s="484">
        <v>10.1</v>
      </c>
      <c r="Z452" s="484">
        <v>10.5</v>
      </c>
      <c r="AA452" s="484">
        <v>10.5</v>
      </c>
      <c r="AB452" s="484">
        <v>10.6</v>
      </c>
      <c r="AC452" s="485"/>
    </row>
    <row r="453" spans="1:30" s="5" customFormat="1" ht="11.25">
      <c r="A453" s="1320" t="s">
        <v>124</v>
      </c>
      <c r="B453" s="1317" t="s">
        <v>781</v>
      </c>
      <c r="C453" s="10" t="s">
        <v>481</v>
      </c>
      <c r="D453" s="10" t="s">
        <v>503</v>
      </c>
      <c r="E453" s="121"/>
      <c r="F453" s="121"/>
      <c r="G453" s="121"/>
      <c r="H453" s="470"/>
      <c r="I453" s="121"/>
      <c r="J453" s="121"/>
      <c r="K453" s="121"/>
      <c r="L453" s="121"/>
      <c r="M453" s="121"/>
      <c r="N453" s="470"/>
      <c r="O453" s="121"/>
      <c r="P453" s="121"/>
      <c r="Q453" s="121"/>
      <c r="R453" s="121"/>
      <c r="S453" s="121"/>
      <c r="T453" s="121"/>
      <c r="U453" s="121"/>
      <c r="V453" s="470"/>
      <c r="W453" s="121"/>
      <c r="X453" s="121"/>
      <c r="Y453" s="121"/>
      <c r="Z453" s="121"/>
      <c r="AA453" s="121"/>
      <c r="AB453" s="121"/>
      <c r="AC453" s="136">
        <f>SUM(E453:AB453)</f>
        <v>0</v>
      </c>
    </row>
    <row r="454" spans="1:30" s="5" customFormat="1" ht="11.25">
      <c r="A454" s="1321"/>
      <c r="B454" s="1318"/>
      <c r="C454" s="11" t="s">
        <v>482</v>
      </c>
      <c r="D454" s="11" t="s">
        <v>464</v>
      </c>
      <c r="E454" s="93" t="s">
        <v>245</v>
      </c>
      <c r="F454" s="93"/>
      <c r="G454" s="93"/>
      <c r="H454" s="474"/>
      <c r="I454" s="93"/>
      <c r="J454" s="93"/>
      <c r="K454" s="93"/>
      <c r="L454" s="93"/>
      <c r="M454" s="93"/>
      <c r="N454" s="474"/>
      <c r="O454" s="93"/>
      <c r="P454" s="93"/>
      <c r="Q454" s="93"/>
      <c r="R454" s="93"/>
      <c r="S454" s="93"/>
      <c r="T454" s="93"/>
      <c r="U454" s="93"/>
      <c r="V454" s="474"/>
      <c r="W454" s="93"/>
      <c r="X454" s="93"/>
      <c r="Y454" s="93"/>
      <c r="Z454" s="93"/>
      <c r="AA454" s="93"/>
      <c r="AB454" s="93"/>
      <c r="AC454" s="136">
        <f>SUM(E454:AB454)</f>
        <v>0</v>
      </c>
    </row>
    <row r="455" spans="1:30" s="5" customFormat="1" ht="11.25">
      <c r="A455" s="1321"/>
      <c r="B455" s="1318"/>
      <c r="C455" s="11" t="s">
        <v>8</v>
      </c>
      <c r="D455" s="11" t="s">
        <v>502</v>
      </c>
      <c r="E455" s="125" t="e">
        <f>SQRT(E453*E453+E454*E454)*1000/(1.732*E450)</f>
        <v>#VALUE!</v>
      </c>
      <c r="F455" s="125">
        <f t="shared" ref="F455:AB455" si="137">SQRT(F453*F453+F454*F454)*1000/(1.732*F450)</f>
        <v>0</v>
      </c>
      <c r="G455" s="125">
        <f t="shared" si="137"/>
        <v>0</v>
      </c>
      <c r="H455" s="473">
        <f t="shared" si="137"/>
        <v>0</v>
      </c>
      <c r="I455" s="125">
        <f t="shared" si="137"/>
        <v>0</v>
      </c>
      <c r="J455" s="125">
        <f t="shared" si="137"/>
        <v>0</v>
      </c>
      <c r="K455" s="125">
        <f t="shared" si="137"/>
        <v>0</v>
      </c>
      <c r="L455" s="125">
        <f t="shared" si="137"/>
        <v>0</v>
      </c>
      <c r="M455" s="125">
        <f t="shared" si="137"/>
        <v>0</v>
      </c>
      <c r="N455" s="473">
        <f t="shared" si="137"/>
        <v>0</v>
      </c>
      <c r="O455" s="125">
        <f t="shared" si="137"/>
        <v>0</v>
      </c>
      <c r="P455" s="125">
        <f t="shared" si="137"/>
        <v>0</v>
      </c>
      <c r="Q455" s="125">
        <f t="shared" si="137"/>
        <v>0</v>
      </c>
      <c r="R455" s="125">
        <f t="shared" si="137"/>
        <v>0</v>
      </c>
      <c r="S455" s="125">
        <f t="shared" si="137"/>
        <v>0</v>
      </c>
      <c r="T455" s="125">
        <f t="shared" si="137"/>
        <v>0</v>
      </c>
      <c r="U455" s="125">
        <f t="shared" si="137"/>
        <v>0</v>
      </c>
      <c r="V455" s="473">
        <f t="shared" si="137"/>
        <v>0</v>
      </c>
      <c r="W455" s="125">
        <f t="shared" si="137"/>
        <v>0</v>
      </c>
      <c r="X455" s="125">
        <f t="shared" si="137"/>
        <v>0</v>
      </c>
      <c r="Y455" s="125">
        <f t="shared" si="137"/>
        <v>0</v>
      </c>
      <c r="Z455" s="125">
        <f t="shared" si="137"/>
        <v>0</v>
      </c>
      <c r="AA455" s="125">
        <f t="shared" si="137"/>
        <v>0</v>
      </c>
      <c r="AB455" s="125">
        <f t="shared" si="137"/>
        <v>0</v>
      </c>
      <c r="AC455" s="94"/>
      <c r="AD455" s="89"/>
    </row>
    <row r="456" spans="1:30" s="5" customFormat="1" ht="12" thickBot="1">
      <c r="A456" s="1322"/>
      <c r="B456" s="1319"/>
      <c r="C456" s="48" t="s">
        <v>16</v>
      </c>
      <c r="D456" s="48"/>
      <c r="E456" s="122" t="e">
        <f t="shared" ref="E456:AC456" si="138">E454/E453</f>
        <v>#VALUE!</v>
      </c>
      <c r="F456" s="122" t="e">
        <f t="shared" si="138"/>
        <v>#DIV/0!</v>
      </c>
      <c r="G456" s="122" t="e">
        <f t="shared" si="138"/>
        <v>#DIV/0!</v>
      </c>
      <c r="H456" s="471" t="e">
        <f t="shared" si="138"/>
        <v>#DIV/0!</v>
      </c>
      <c r="I456" s="122" t="e">
        <f t="shared" si="138"/>
        <v>#DIV/0!</v>
      </c>
      <c r="J456" s="122" t="e">
        <f t="shared" si="138"/>
        <v>#DIV/0!</v>
      </c>
      <c r="K456" s="122" t="e">
        <f t="shared" si="138"/>
        <v>#DIV/0!</v>
      </c>
      <c r="L456" s="122" t="e">
        <f t="shared" si="138"/>
        <v>#DIV/0!</v>
      </c>
      <c r="M456" s="122" t="e">
        <f t="shared" si="138"/>
        <v>#DIV/0!</v>
      </c>
      <c r="N456" s="471" t="e">
        <f t="shared" si="138"/>
        <v>#DIV/0!</v>
      </c>
      <c r="O456" s="122" t="e">
        <f t="shared" si="138"/>
        <v>#DIV/0!</v>
      </c>
      <c r="P456" s="122" t="e">
        <f t="shared" si="138"/>
        <v>#DIV/0!</v>
      </c>
      <c r="Q456" s="122" t="e">
        <f t="shared" si="138"/>
        <v>#DIV/0!</v>
      </c>
      <c r="R456" s="122" t="e">
        <f t="shared" si="138"/>
        <v>#DIV/0!</v>
      </c>
      <c r="S456" s="122" t="e">
        <f t="shared" si="138"/>
        <v>#DIV/0!</v>
      </c>
      <c r="T456" s="122" t="e">
        <f t="shared" si="138"/>
        <v>#DIV/0!</v>
      </c>
      <c r="U456" s="122" t="e">
        <f t="shared" si="138"/>
        <v>#DIV/0!</v>
      </c>
      <c r="V456" s="471" t="e">
        <f t="shared" si="138"/>
        <v>#DIV/0!</v>
      </c>
      <c r="W456" s="122" t="e">
        <f t="shared" si="138"/>
        <v>#DIV/0!</v>
      </c>
      <c r="X456" s="122" t="e">
        <f t="shared" si="138"/>
        <v>#DIV/0!</v>
      </c>
      <c r="Y456" s="122" t="e">
        <f t="shared" si="138"/>
        <v>#DIV/0!</v>
      </c>
      <c r="Z456" s="122" t="e">
        <f t="shared" si="138"/>
        <v>#DIV/0!</v>
      </c>
      <c r="AA456" s="122" t="e">
        <f t="shared" si="138"/>
        <v>#DIV/0!</v>
      </c>
      <c r="AB456" s="122" t="e">
        <f t="shared" si="138"/>
        <v>#DIV/0!</v>
      </c>
      <c r="AC456" s="134" t="e">
        <f t="shared" si="138"/>
        <v>#DIV/0!</v>
      </c>
    </row>
    <row r="457" spans="1:30" s="5" customFormat="1" ht="11.25">
      <c r="A457" s="1320" t="s">
        <v>123</v>
      </c>
      <c r="B457" s="1317" t="s">
        <v>782</v>
      </c>
      <c r="C457" s="10" t="s">
        <v>481</v>
      </c>
      <c r="D457" s="10" t="s">
        <v>503</v>
      </c>
      <c r="E457" s="91">
        <v>1.4699999999993452</v>
      </c>
      <c r="F457" s="91">
        <v>1.410000000000764</v>
      </c>
      <c r="G457" s="91">
        <v>1.4399999999986903</v>
      </c>
      <c r="H457" s="469">
        <v>1.4399999999986903</v>
      </c>
      <c r="I457" s="91">
        <v>1.5600000000013097</v>
      </c>
      <c r="J457" s="91">
        <v>1.5600000000013097</v>
      </c>
      <c r="K457" s="91">
        <v>1.679999999998472</v>
      </c>
      <c r="L457" s="91">
        <v>1.6199999999998909</v>
      </c>
      <c r="M457" s="91">
        <v>1.8299999999990177</v>
      </c>
      <c r="N457" s="469">
        <v>1.8300000000017462</v>
      </c>
      <c r="O457" s="91">
        <v>1.2900000000008731</v>
      </c>
      <c r="P457" s="91">
        <v>1.4699999999993452</v>
      </c>
      <c r="Q457" s="91">
        <v>1.679999999998472</v>
      </c>
      <c r="R457" s="91">
        <v>1.7700000000004366</v>
      </c>
      <c r="S457" s="91">
        <v>1.8000000000010914</v>
      </c>
      <c r="T457" s="91">
        <v>1.8599999999996726</v>
      </c>
      <c r="U457" s="91">
        <v>1.7399999999997817</v>
      </c>
      <c r="V457" s="469">
        <v>1.7399999999997817</v>
      </c>
      <c r="W457" s="91">
        <v>1.1999999999989086</v>
      </c>
      <c r="X457" s="91">
        <v>1.5900000000019645</v>
      </c>
      <c r="Y457" s="91">
        <v>1.679999999998472</v>
      </c>
      <c r="Z457" s="91">
        <v>1.5900000000019645</v>
      </c>
      <c r="AA457" s="91">
        <v>1.8599999999996726</v>
      </c>
      <c r="AB457" s="91">
        <v>1.4699999999993452</v>
      </c>
      <c r="AC457" s="136">
        <f>SUM(E457:AB457)</f>
        <v>38.579999999999018</v>
      </c>
    </row>
    <row r="458" spans="1:30" s="5" customFormat="1" ht="11.25">
      <c r="A458" s="1321"/>
      <c r="B458" s="1318"/>
      <c r="C458" s="11" t="s">
        <v>482</v>
      </c>
      <c r="D458" s="11" t="s">
        <v>464</v>
      </c>
      <c r="E458" s="93"/>
      <c r="F458" s="93"/>
      <c r="G458" s="93"/>
      <c r="H458" s="474"/>
      <c r="I458" s="93"/>
      <c r="J458" s="93"/>
      <c r="K458" s="93"/>
      <c r="L458" s="93"/>
      <c r="M458" s="93"/>
      <c r="N458" s="474"/>
      <c r="O458" s="93"/>
      <c r="P458" s="93"/>
      <c r="Q458" s="93"/>
      <c r="R458" s="93"/>
      <c r="S458" s="93"/>
      <c r="T458" s="93"/>
      <c r="U458" s="93"/>
      <c r="V458" s="474"/>
      <c r="W458" s="93"/>
      <c r="X458" s="93"/>
      <c r="Y458" s="93"/>
      <c r="Z458" s="93"/>
      <c r="AA458" s="93"/>
      <c r="AB458" s="93"/>
      <c r="AC458" s="136">
        <f>SUM(E458:AB458)</f>
        <v>0</v>
      </c>
    </row>
    <row r="459" spans="1:30" s="5" customFormat="1" ht="11.25">
      <c r="A459" s="1321"/>
      <c r="B459" s="1318"/>
      <c r="C459" s="11" t="s">
        <v>8</v>
      </c>
      <c r="D459" s="11" t="s">
        <v>502</v>
      </c>
      <c r="E459" s="125">
        <f>SQRT(E457*E457+E458*E458)*1000/(1.732*E450)</f>
        <v>80.831408775945519</v>
      </c>
      <c r="F459" s="125">
        <f t="shared" ref="F459:AB459" si="139">SQRT(F457*F457+F458*F458)*1000/(1.732*F450)</f>
        <v>76.800732058083369</v>
      </c>
      <c r="G459" s="125">
        <f t="shared" si="139"/>
        <v>78.43479018686493</v>
      </c>
      <c r="H459" s="473">
        <f t="shared" si="139"/>
        <v>78.43479018686493</v>
      </c>
      <c r="I459" s="125">
        <f t="shared" si="139"/>
        <v>85.780270537848324</v>
      </c>
      <c r="J459" s="125">
        <f t="shared" si="139"/>
        <v>86.605080831481473</v>
      </c>
      <c r="K459" s="125">
        <f t="shared" si="139"/>
        <v>95.095775030480013</v>
      </c>
      <c r="L459" s="125">
        <f t="shared" si="139"/>
        <v>93.533487297915173</v>
      </c>
      <c r="M459" s="125">
        <f t="shared" si="139"/>
        <v>105.65819861426199</v>
      </c>
      <c r="N459" s="473">
        <f t="shared" si="139"/>
        <v>102.58077535380536</v>
      </c>
      <c r="O459" s="125">
        <f t="shared" si="139"/>
        <v>72.311038364137815</v>
      </c>
      <c r="P459" s="125">
        <f t="shared" si="139"/>
        <v>80.831408775945519</v>
      </c>
      <c r="Q459" s="125">
        <f t="shared" si="139"/>
        <v>94.17251507872777</v>
      </c>
      <c r="R459" s="125">
        <f t="shared" si="139"/>
        <v>98.263457097199563</v>
      </c>
      <c r="S459" s="125">
        <f t="shared" si="139"/>
        <v>99.928939420916862</v>
      </c>
      <c r="T459" s="125">
        <f t="shared" si="139"/>
        <v>104.26242740866793</v>
      </c>
      <c r="U459" s="125">
        <f t="shared" si="139"/>
        <v>97.535819188758808</v>
      </c>
      <c r="V459" s="473">
        <f t="shared" si="139"/>
        <v>98.492052710217237</v>
      </c>
      <c r="W459" s="125">
        <f t="shared" si="139"/>
        <v>67.925553593200007</v>
      </c>
      <c r="X459" s="125">
        <f t="shared" si="139"/>
        <v>89.127558913987116</v>
      </c>
      <c r="Y459" s="125">
        <f t="shared" si="139"/>
        <v>94.17251507872777</v>
      </c>
      <c r="Z459" s="125">
        <f t="shared" si="139"/>
        <v>87.429891125149268</v>
      </c>
      <c r="AA459" s="125">
        <f t="shared" si="139"/>
        <v>102.2764764104076</v>
      </c>
      <c r="AB459" s="125">
        <f t="shared" si="139"/>
        <v>80.831408775945519</v>
      </c>
      <c r="AC459" s="94"/>
    </row>
    <row r="460" spans="1:30" s="5" customFormat="1" ht="12" thickBot="1">
      <c r="A460" s="1322"/>
      <c r="B460" s="1319"/>
      <c r="C460" s="48" t="s">
        <v>16</v>
      </c>
      <c r="D460" s="48"/>
      <c r="E460" s="122">
        <f t="shared" ref="E460:AC460" si="140">E458/E457</f>
        <v>0</v>
      </c>
      <c r="F460" s="122">
        <f t="shared" si="140"/>
        <v>0</v>
      </c>
      <c r="G460" s="122">
        <f t="shared" si="140"/>
        <v>0</v>
      </c>
      <c r="H460" s="471">
        <f t="shared" si="140"/>
        <v>0</v>
      </c>
      <c r="I460" s="122">
        <f t="shared" si="140"/>
        <v>0</v>
      </c>
      <c r="J460" s="122">
        <f t="shared" si="140"/>
        <v>0</v>
      </c>
      <c r="K460" s="122">
        <f t="shared" si="140"/>
        <v>0</v>
      </c>
      <c r="L460" s="122">
        <f t="shared" si="140"/>
        <v>0</v>
      </c>
      <c r="M460" s="122">
        <f t="shared" si="140"/>
        <v>0</v>
      </c>
      <c r="N460" s="471">
        <f t="shared" si="140"/>
        <v>0</v>
      </c>
      <c r="O460" s="122">
        <f t="shared" si="140"/>
        <v>0</v>
      </c>
      <c r="P460" s="122">
        <f t="shared" si="140"/>
        <v>0</v>
      </c>
      <c r="Q460" s="122">
        <f t="shared" si="140"/>
        <v>0</v>
      </c>
      <c r="R460" s="122">
        <f t="shared" si="140"/>
        <v>0</v>
      </c>
      <c r="S460" s="122">
        <f t="shared" si="140"/>
        <v>0</v>
      </c>
      <c r="T460" s="122">
        <f t="shared" si="140"/>
        <v>0</v>
      </c>
      <c r="U460" s="122">
        <f t="shared" si="140"/>
        <v>0</v>
      </c>
      <c r="V460" s="471">
        <f t="shared" si="140"/>
        <v>0</v>
      </c>
      <c r="W460" s="122">
        <f t="shared" si="140"/>
        <v>0</v>
      </c>
      <c r="X460" s="122">
        <f t="shared" si="140"/>
        <v>0</v>
      </c>
      <c r="Y460" s="122">
        <f t="shared" si="140"/>
        <v>0</v>
      </c>
      <c r="Z460" s="122">
        <f t="shared" si="140"/>
        <v>0</v>
      </c>
      <c r="AA460" s="122">
        <f t="shared" si="140"/>
        <v>0</v>
      </c>
      <c r="AB460" s="122">
        <f t="shared" si="140"/>
        <v>0</v>
      </c>
      <c r="AC460" s="134">
        <f t="shared" si="140"/>
        <v>0</v>
      </c>
    </row>
    <row r="461" spans="1:30" s="5" customFormat="1" ht="11.25">
      <c r="A461" s="1320" t="s">
        <v>109</v>
      </c>
      <c r="B461" s="1314" t="s">
        <v>840</v>
      </c>
      <c r="C461" s="10" t="s">
        <v>481</v>
      </c>
      <c r="D461" s="10" t="s">
        <v>503</v>
      </c>
      <c r="E461" s="121">
        <v>1.1940000000004147</v>
      </c>
      <c r="F461" s="121">
        <v>1.1969999999996617</v>
      </c>
      <c r="G461" s="121">
        <v>1.1820000000006985</v>
      </c>
      <c r="H461" s="470">
        <v>1.2179999999998472</v>
      </c>
      <c r="I461" s="121">
        <v>1.2179999999998472</v>
      </c>
      <c r="J461" s="121">
        <v>1.2600000000002183</v>
      </c>
      <c r="K461" s="121">
        <v>1.295999999999367</v>
      </c>
      <c r="L461" s="121">
        <v>1.329000000000633</v>
      </c>
      <c r="M461" s="121">
        <v>1.2989999999999782</v>
      </c>
      <c r="N461" s="470">
        <v>1.3439999999995962</v>
      </c>
      <c r="O461" s="121">
        <v>1.6410000000000764</v>
      </c>
      <c r="P461" s="121">
        <v>1.2750000000005457</v>
      </c>
      <c r="Q461" s="121">
        <v>1.3979999999996835</v>
      </c>
      <c r="R461" s="121">
        <v>1.3649999999997817</v>
      </c>
      <c r="S461" s="121">
        <v>1.6589999999996508</v>
      </c>
      <c r="T461" s="121">
        <v>1.0290000000009059</v>
      </c>
      <c r="U461" s="121">
        <v>1.589999999999236</v>
      </c>
      <c r="V461" s="470">
        <v>1.3440000000009604</v>
      </c>
      <c r="W461" s="121">
        <v>1.0859999999988759</v>
      </c>
      <c r="X461" s="121">
        <v>1.3080000000004475</v>
      </c>
      <c r="Y461" s="121">
        <v>1.3560000000006767</v>
      </c>
      <c r="Z461" s="121">
        <v>1.3019999999992251</v>
      </c>
      <c r="AA461" s="121">
        <v>0.90299999999979264</v>
      </c>
      <c r="AB461" s="121">
        <v>1.0740000000005239</v>
      </c>
      <c r="AC461" s="136">
        <f>SUM(E461:AB461)</f>
        <v>30.867000000000644</v>
      </c>
    </row>
    <row r="462" spans="1:30" s="5" customFormat="1" ht="11.25">
      <c r="A462" s="1321"/>
      <c r="B462" s="1315"/>
      <c r="C462" s="11" t="s">
        <v>482</v>
      </c>
      <c r="D462" s="11" t="s">
        <v>464</v>
      </c>
      <c r="E462" s="93"/>
      <c r="F462" s="93"/>
      <c r="G462" s="93"/>
      <c r="H462" s="474"/>
      <c r="I462" s="93"/>
      <c r="J462" s="93"/>
      <c r="K462" s="93"/>
      <c r="L462" s="93"/>
      <c r="M462" s="93"/>
      <c r="N462" s="474"/>
      <c r="O462" s="93"/>
      <c r="P462" s="93"/>
      <c r="Q462" s="93"/>
      <c r="R462" s="93"/>
      <c r="S462" s="93"/>
      <c r="T462" s="93"/>
      <c r="U462" s="93"/>
      <c r="V462" s="474"/>
      <c r="W462" s="93"/>
      <c r="X462" s="93"/>
      <c r="Y462" s="93"/>
      <c r="Z462" s="93"/>
      <c r="AA462" s="93"/>
      <c r="AB462" s="93"/>
      <c r="AC462" s="136">
        <f>SUM(E462:AB462)</f>
        <v>0</v>
      </c>
    </row>
    <row r="463" spans="1:30" s="5" customFormat="1" ht="11.25">
      <c r="A463" s="1321"/>
      <c r="B463" s="1315"/>
      <c r="C463" s="11" t="s">
        <v>8</v>
      </c>
      <c r="D463" s="11" t="s">
        <v>502</v>
      </c>
      <c r="E463" s="128">
        <f t="shared" ref="E463:AB463" si="141">E461*64</f>
        <v>76.416000000026543</v>
      </c>
      <c r="F463" s="128">
        <f t="shared" si="141"/>
        <v>76.607999999978347</v>
      </c>
      <c r="G463" s="128">
        <f t="shared" si="141"/>
        <v>75.648000000044703</v>
      </c>
      <c r="H463" s="538">
        <f t="shared" si="141"/>
        <v>77.951999999990221</v>
      </c>
      <c r="I463" s="128">
        <f t="shared" si="141"/>
        <v>77.951999999990221</v>
      </c>
      <c r="J463" s="128">
        <f t="shared" si="141"/>
        <v>80.64000000001397</v>
      </c>
      <c r="K463" s="128">
        <f t="shared" si="141"/>
        <v>82.943999999959487</v>
      </c>
      <c r="L463" s="128">
        <f t="shared" si="141"/>
        <v>85.056000000040513</v>
      </c>
      <c r="M463" s="128">
        <f t="shared" si="141"/>
        <v>83.135999999998603</v>
      </c>
      <c r="N463" s="538">
        <f t="shared" si="141"/>
        <v>86.015999999974156</v>
      </c>
      <c r="O463" s="128">
        <f t="shared" si="141"/>
        <v>105.02400000000489</v>
      </c>
      <c r="P463" s="128">
        <f t="shared" si="141"/>
        <v>81.600000000034925</v>
      </c>
      <c r="Q463" s="128">
        <f t="shared" si="141"/>
        <v>89.471999999979744</v>
      </c>
      <c r="R463" s="128">
        <f t="shared" si="141"/>
        <v>87.35999999998603</v>
      </c>
      <c r="S463" s="128">
        <f t="shared" si="141"/>
        <v>106.17599999997765</v>
      </c>
      <c r="T463" s="128">
        <f t="shared" si="141"/>
        <v>65.856000000057975</v>
      </c>
      <c r="U463" s="128">
        <f t="shared" si="141"/>
        <v>101.75999999995111</v>
      </c>
      <c r="V463" s="538">
        <f t="shared" si="141"/>
        <v>86.016000000061467</v>
      </c>
      <c r="W463" s="128">
        <f t="shared" si="141"/>
        <v>69.503999999928055</v>
      </c>
      <c r="X463" s="128">
        <f t="shared" si="141"/>
        <v>83.712000000028638</v>
      </c>
      <c r="Y463" s="128">
        <f t="shared" si="141"/>
        <v>86.784000000043306</v>
      </c>
      <c r="Z463" s="128">
        <f t="shared" si="141"/>
        <v>83.327999999950407</v>
      </c>
      <c r="AA463" s="128">
        <f t="shared" si="141"/>
        <v>57.791999999986729</v>
      </c>
      <c r="AB463" s="128">
        <f t="shared" si="141"/>
        <v>68.736000000033528</v>
      </c>
      <c r="AC463" s="94"/>
      <c r="AD463" s="89"/>
    </row>
    <row r="464" spans="1:30" s="5" customFormat="1" ht="12" thickBot="1">
      <c r="A464" s="1322"/>
      <c r="B464" s="1316"/>
      <c r="C464" s="48" t="s">
        <v>16</v>
      </c>
      <c r="D464" s="48"/>
      <c r="E464" s="122">
        <f t="shared" ref="E464:AC464" si="142">E462/E461</f>
        <v>0</v>
      </c>
      <c r="F464" s="122">
        <f t="shared" si="142"/>
        <v>0</v>
      </c>
      <c r="G464" s="122">
        <f t="shared" si="142"/>
        <v>0</v>
      </c>
      <c r="H464" s="471">
        <f t="shared" si="142"/>
        <v>0</v>
      </c>
      <c r="I464" s="122">
        <f t="shared" si="142"/>
        <v>0</v>
      </c>
      <c r="J464" s="122">
        <f t="shared" si="142"/>
        <v>0</v>
      </c>
      <c r="K464" s="122">
        <f t="shared" si="142"/>
        <v>0</v>
      </c>
      <c r="L464" s="122">
        <f t="shared" si="142"/>
        <v>0</v>
      </c>
      <c r="M464" s="122">
        <f t="shared" si="142"/>
        <v>0</v>
      </c>
      <c r="N464" s="471">
        <f t="shared" si="142"/>
        <v>0</v>
      </c>
      <c r="O464" s="122">
        <f t="shared" si="142"/>
        <v>0</v>
      </c>
      <c r="P464" s="122">
        <f t="shared" si="142"/>
        <v>0</v>
      </c>
      <c r="Q464" s="122">
        <f t="shared" si="142"/>
        <v>0</v>
      </c>
      <c r="R464" s="122">
        <f t="shared" si="142"/>
        <v>0</v>
      </c>
      <c r="S464" s="122">
        <f t="shared" si="142"/>
        <v>0</v>
      </c>
      <c r="T464" s="122">
        <f t="shared" si="142"/>
        <v>0</v>
      </c>
      <c r="U464" s="122">
        <f t="shared" si="142"/>
        <v>0</v>
      </c>
      <c r="V464" s="471">
        <f t="shared" si="142"/>
        <v>0</v>
      </c>
      <c r="W464" s="122">
        <f t="shared" si="142"/>
        <v>0</v>
      </c>
      <c r="X464" s="122">
        <f t="shared" si="142"/>
        <v>0</v>
      </c>
      <c r="Y464" s="122">
        <f t="shared" si="142"/>
        <v>0</v>
      </c>
      <c r="Z464" s="122">
        <f t="shared" si="142"/>
        <v>0</v>
      </c>
      <c r="AA464" s="122">
        <f t="shared" si="142"/>
        <v>0</v>
      </c>
      <c r="AB464" s="122">
        <f t="shared" si="142"/>
        <v>0</v>
      </c>
      <c r="AC464" s="134">
        <f t="shared" si="142"/>
        <v>0</v>
      </c>
    </row>
    <row r="465" spans="1:30" s="5" customFormat="1" ht="11.25">
      <c r="A465" s="1320" t="s">
        <v>99</v>
      </c>
      <c r="B465" s="1317" t="s">
        <v>839</v>
      </c>
      <c r="C465" s="10" t="s">
        <v>481</v>
      </c>
      <c r="D465" s="10" t="s">
        <v>503</v>
      </c>
      <c r="E465" s="121">
        <v>0.48000000000092768</v>
      </c>
      <c r="F465" s="121">
        <v>0.50999999999885404</v>
      </c>
      <c r="G465" s="121">
        <v>0.54000000000087311</v>
      </c>
      <c r="H465" s="470">
        <v>0.47999999999956344</v>
      </c>
      <c r="I465" s="121">
        <v>0.47999999999956344</v>
      </c>
      <c r="J465" s="121">
        <v>0.45000000000027285</v>
      </c>
      <c r="K465" s="121">
        <v>0.48000000000092768</v>
      </c>
      <c r="L465" s="121">
        <v>0.44999999999890861</v>
      </c>
      <c r="M465" s="121">
        <v>0.57000000000016371</v>
      </c>
      <c r="N465" s="470">
        <v>0.33000000000038199</v>
      </c>
      <c r="O465" s="121">
        <v>0.5250000000005457</v>
      </c>
      <c r="P465" s="121">
        <v>0.41999999999961801</v>
      </c>
      <c r="Q465" s="121">
        <v>0.46499999999923602</v>
      </c>
      <c r="R465" s="121">
        <v>0.46500000000060027</v>
      </c>
      <c r="S465" s="121">
        <v>0.51000000000021828</v>
      </c>
      <c r="T465" s="121">
        <v>0.39000000000032742</v>
      </c>
      <c r="U465" s="121">
        <v>0.47999999999956344</v>
      </c>
      <c r="V465" s="470">
        <v>0.43499999999994543</v>
      </c>
      <c r="W465" s="121">
        <v>0.34499999999934516</v>
      </c>
      <c r="X465" s="121">
        <v>0.49499999999989086</v>
      </c>
      <c r="Y465" s="121">
        <v>0.75</v>
      </c>
      <c r="Z465" s="121">
        <v>0.79500000000098225</v>
      </c>
      <c r="AA465" s="121">
        <v>0.76500000000032742</v>
      </c>
      <c r="AB465" s="121">
        <v>0.68999999999869033</v>
      </c>
      <c r="AC465" s="136">
        <f>SUM(E465:AB465)</f>
        <v>12.299999999999727</v>
      </c>
    </row>
    <row r="466" spans="1:30" s="5" customFormat="1" ht="11.25">
      <c r="A466" s="1321"/>
      <c r="B466" s="1318"/>
      <c r="C466" s="11" t="s">
        <v>482</v>
      </c>
      <c r="D466" s="11" t="s">
        <v>464</v>
      </c>
      <c r="E466" s="93"/>
      <c r="F466" s="93"/>
      <c r="G466" s="93"/>
      <c r="H466" s="474"/>
      <c r="I466" s="93"/>
      <c r="J466" s="93"/>
      <c r="K466" s="93"/>
      <c r="L466" s="93"/>
      <c r="M466" s="93"/>
      <c r="N466" s="474"/>
      <c r="O466" s="93"/>
      <c r="P466" s="93"/>
      <c r="Q466" s="93"/>
      <c r="R466" s="93"/>
      <c r="S466" s="93"/>
      <c r="T466" s="93"/>
      <c r="U466" s="93"/>
      <c r="V466" s="474"/>
      <c r="W466" s="93"/>
      <c r="X466" s="93"/>
      <c r="Y466" s="93"/>
      <c r="Z466" s="93"/>
      <c r="AA466" s="93"/>
      <c r="AB466" s="93"/>
      <c r="AC466" s="136">
        <f>SUM(E466:AB466)</f>
        <v>0</v>
      </c>
    </row>
    <row r="467" spans="1:30" s="5" customFormat="1" ht="11.25">
      <c r="A467" s="1321"/>
      <c r="B467" s="1318"/>
      <c r="C467" s="11" t="s">
        <v>8</v>
      </c>
      <c r="D467" s="11" t="s">
        <v>502</v>
      </c>
      <c r="E467" s="125">
        <f>SQRT(E465*E465+E466*E466)*1000/(1.732*E452)</f>
        <v>26.647717178946507</v>
      </c>
      <c r="F467" s="125">
        <f t="shared" ref="F467:AB467" si="143">SQRT(F465*F465+F466*F466)*1000/(1.732*F452)</f>
        <v>28.04354998344078</v>
      </c>
      <c r="G467" s="125">
        <f t="shared" si="143"/>
        <v>29.693170570816733</v>
      </c>
      <c r="H467" s="473">
        <f t="shared" si="143"/>
        <v>26.393929396214858</v>
      </c>
      <c r="I467" s="125">
        <f t="shared" si="143"/>
        <v>26.647717178870767</v>
      </c>
      <c r="J467" s="125">
        <f t="shared" si="143"/>
        <v>25.224780824697461</v>
      </c>
      <c r="K467" s="125">
        <f t="shared" si="143"/>
        <v>27.713625866104369</v>
      </c>
      <c r="L467" s="125">
        <f t="shared" si="143"/>
        <v>25.981524249359619</v>
      </c>
      <c r="M467" s="125">
        <f t="shared" si="143"/>
        <v>32.584089817767122</v>
      </c>
      <c r="N467" s="473">
        <f t="shared" si="143"/>
        <v>18.679527238168614</v>
      </c>
      <c r="O467" s="125">
        <f t="shared" si="143"/>
        <v>29.428910962159783</v>
      </c>
      <c r="P467" s="125">
        <f t="shared" si="143"/>
        <v>23.316752531511924</v>
      </c>
      <c r="Q467" s="125">
        <f t="shared" si="143"/>
        <v>26.065606852128749</v>
      </c>
      <c r="R467" s="125">
        <f t="shared" si="143"/>
        <v>26.065606852205221</v>
      </c>
      <c r="S467" s="125">
        <f t="shared" si="143"/>
        <v>28.588084934652024</v>
      </c>
      <c r="T467" s="125">
        <f t="shared" si="143"/>
        <v>22.075804917828613</v>
      </c>
      <c r="U467" s="125">
        <f t="shared" si="143"/>
        <v>27.439233530718422</v>
      </c>
      <c r="V467" s="473">
        <f t="shared" si="143"/>
        <v>25.115473441105394</v>
      </c>
      <c r="W467" s="125">
        <f t="shared" si="143"/>
        <v>19.91916859118621</v>
      </c>
      <c r="X467" s="125">
        <f t="shared" si="143"/>
        <v>28.29670957857287</v>
      </c>
      <c r="Y467" s="125">
        <f t="shared" si="143"/>
        <v>42.873802391786526</v>
      </c>
      <c r="Z467" s="125">
        <f t="shared" si="143"/>
        <v>43.714945562574634</v>
      </c>
      <c r="AA467" s="125">
        <f t="shared" si="143"/>
        <v>42.065324975273697</v>
      </c>
      <c r="AB467" s="125">
        <f t="shared" si="143"/>
        <v>37.583336964502287</v>
      </c>
      <c r="AC467" s="94"/>
    </row>
    <row r="468" spans="1:30" s="5" customFormat="1" ht="12" thickBot="1">
      <c r="A468" s="1322"/>
      <c r="B468" s="1319"/>
      <c r="C468" s="48" t="s">
        <v>16</v>
      </c>
      <c r="D468" s="48"/>
      <c r="E468" s="122">
        <f t="shared" ref="E468:AC468" si="144">E466/E465</f>
        <v>0</v>
      </c>
      <c r="F468" s="122">
        <f t="shared" si="144"/>
        <v>0</v>
      </c>
      <c r="G468" s="122">
        <f t="shared" si="144"/>
        <v>0</v>
      </c>
      <c r="H468" s="471">
        <f t="shared" si="144"/>
        <v>0</v>
      </c>
      <c r="I468" s="122">
        <f t="shared" si="144"/>
        <v>0</v>
      </c>
      <c r="J468" s="122">
        <f t="shared" si="144"/>
        <v>0</v>
      </c>
      <c r="K468" s="122">
        <f t="shared" si="144"/>
        <v>0</v>
      </c>
      <c r="L468" s="122">
        <f t="shared" si="144"/>
        <v>0</v>
      </c>
      <c r="M468" s="122">
        <f t="shared" si="144"/>
        <v>0</v>
      </c>
      <c r="N468" s="471">
        <f t="shared" si="144"/>
        <v>0</v>
      </c>
      <c r="O468" s="122">
        <f t="shared" si="144"/>
        <v>0</v>
      </c>
      <c r="P468" s="122">
        <f t="shared" si="144"/>
        <v>0</v>
      </c>
      <c r="Q468" s="122">
        <f t="shared" si="144"/>
        <v>0</v>
      </c>
      <c r="R468" s="122">
        <f t="shared" si="144"/>
        <v>0</v>
      </c>
      <c r="S468" s="122">
        <f t="shared" si="144"/>
        <v>0</v>
      </c>
      <c r="T468" s="122">
        <f t="shared" si="144"/>
        <v>0</v>
      </c>
      <c r="U468" s="122">
        <f t="shared" si="144"/>
        <v>0</v>
      </c>
      <c r="V468" s="471">
        <f t="shared" si="144"/>
        <v>0</v>
      </c>
      <c r="W468" s="122">
        <f t="shared" si="144"/>
        <v>0</v>
      </c>
      <c r="X468" s="122">
        <f t="shared" si="144"/>
        <v>0</v>
      </c>
      <c r="Y468" s="122">
        <f t="shared" si="144"/>
        <v>0</v>
      </c>
      <c r="Z468" s="122">
        <f t="shared" si="144"/>
        <v>0</v>
      </c>
      <c r="AA468" s="122">
        <f t="shared" si="144"/>
        <v>0</v>
      </c>
      <c r="AB468" s="122">
        <f t="shared" si="144"/>
        <v>0</v>
      </c>
      <c r="AC468" s="134">
        <f t="shared" si="144"/>
        <v>0</v>
      </c>
    </row>
    <row r="469" spans="1:30" s="5" customFormat="1" ht="11.25">
      <c r="A469" s="1320" t="s">
        <v>111</v>
      </c>
      <c r="B469" s="1317" t="s">
        <v>782</v>
      </c>
      <c r="C469" s="10" t="s">
        <v>481</v>
      </c>
      <c r="D469" s="10" t="s">
        <v>503</v>
      </c>
      <c r="E469" s="121">
        <v>0.90399999999999636</v>
      </c>
      <c r="F469" s="121">
        <v>0.8979999999996835</v>
      </c>
      <c r="G469" s="121">
        <v>0.88599999999996726</v>
      </c>
      <c r="H469" s="470">
        <v>0.91000000000030923</v>
      </c>
      <c r="I469" s="121">
        <v>0.90000000000009095</v>
      </c>
      <c r="J469" s="121">
        <v>0.93799999999964712</v>
      </c>
      <c r="K469" s="121">
        <v>0.94000000000005457</v>
      </c>
      <c r="L469" s="121">
        <v>0.90599999999994907</v>
      </c>
      <c r="M469" s="121">
        <v>1.0380000000000109</v>
      </c>
      <c r="N469" s="470">
        <v>0.45600000000013097</v>
      </c>
      <c r="O469" s="121">
        <v>0.86599999999998545</v>
      </c>
      <c r="P469" s="121">
        <v>0.86000000000012733</v>
      </c>
      <c r="Q469" s="121">
        <v>0.60999999999967258</v>
      </c>
      <c r="R469" s="121">
        <v>0.77200000000038926</v>
      </c>
      <c r="S469" s="121">
        <v>0.97599999999965803</v>
      </c>
      <c r="T469" s="121">
        <v>0.84000000000014552</v>
      </c>
      <c r="U469" s="121">
        <v>1.1579999999999018</v>
      </c>
      <c r="V469" s="470">
        <v>1.1400000000003274</v>
      </c>
      <c r="W469" s="121">
        <v>0.48000000000001819</v>
      </c>
      <c r="X469" s="121">
        <v>0.77999999999974534</v>
      </c>
      <c r="Y469" s="121">
        <v>0.90000000000009095</v>
      </c>
      <c r="Z469" s="121">
        <v>0.98000000000001819</v>
      </c>
      <c r="AA469" s="121">
        <v>0.11999999999989086</v>
      </c>
      <c r="AB469" s="121">
        <v>0.92000000000007276</v>
      </c>
      <c r="AC469" s="136">
        <f>SUM(E469:AB469)</f>
        <v>20.177999999999884</v>
      </c>
    </row>
    <row r="470" spans="1:30" s="5" customFormat="1" ht="11.25">
      <c r="A470" s="1321"/>
      <c r="B470" s="1318"/>
      <c r="C470" s="11" t="s">
        <v>482</v>
      </c>
      <c r="D470" s="11" t="s">
        <v>464</v>
      </c>
      <c r="E470" s="93"/>
      <c r="F470" s="93"/>
      <c r="G470" s="93"/>
      <c r="H470" s="474"/>
      <c r="I470" s="93"/>
      <c r="J470" s="93"/>
      <c r="K470" s="93"/>
      <c r="L470" s="93"/>
      <c r="M470" s="93"/>
      <c r="N470" s="474"/>
      <c r="O470" s="93"/>
      <c r="P470" s="93"/>
      <c r="Q470" s="93"/>
      <c r="R470" s="93"/>
      <c r="S470" s="93"/>
      <c r="T470" s="93"/>
      <c r="U470" s="93"/>
      <c r="V470" s="474"/>
      <c r="W470" s="93"/>
      <c r="X470" s="93"/>
      <c r="Y470" s="93"/>
      <c r="Z470" s="93"/>
      <c r="AA470" s="93"/>
      <c r="AB470" s="93"/>
      <c r="AC470" s="136">
        <f>SUM(E470:AB470)</f>
        <v>0</v>
      </c>
    </row>
    <row r="471" spans="1:30" s="5" customFormat="1" ht="11.25">
      <c r="A471" s="1321"/>
      <c r="B471" s="1318"/>
      <c r="C471" s="11" t="s">
        <v>8</v>
      </c>
      <c r="D471" s="11" t="s">
        <v>502</v>
      </c>
      <c r="E471" s="125" t="e">
        <f>SQRT(E469*E469+E470*E470)*1000/(1.732*E456)</f>
        <v>#VALUE!</v>
      </c>
      <c r="F471" s="125" t="e">
        <f t="shared" ref="F471:AB471" si="145">SQRT(F469*F469+F470*F470)*1000/(1.732*F456)</f>
        <v>#DIV/0!</v>
      </c>
      <c r="G471" s="125" t="e">
        <f t="shared" si="145"/>
        <v>#DIV/0!</v>
      </c>
      <c r="H471" s="473" t="e">
        <f t="shared" si="145"/>
        <v>#DIV/0!</v>
      </c>
      <c r="I471" s="125" t="e">
        <f t="shared" si="145"/>
        <v>#DIV/0!</v>
      </c>
      <c r="J471" s="125" t="e">
        <f t="shared" si="145"/>
        <v>#DIV/0!</v>
      </c>
      <c r="K471" s="125" t="e">
        <f t="shared" si="145"/>
        <v>#DIV/0!</v>
      </c>
      <c r="L471" s="125" t="e">
        <f t="shared" si="145"/>
        <v>#DIV/0!</v>
      </c>
      <c r="M471" s="125" t="e">
        <f t="shared" si="145"/>
        <v>#DIV/0!</v>
      </c>
      <c r="N471" s="473" t="e">
        <f t="shared" si="145"/>
        <v>#DIV/0!</v>
      </c>
      <c r="O471" s="125" t="e">
        <f t="shared" si="145"/>
        <v>#DIV/0!</v>
      </c>
      <c r="P471" s="125" t="e">
        <f t="shared" si="145"/>
        <v>#DIV/0!</v>
      </c>
      <c r="Q471" s="125" t="e">
        <f t="shared" si="145"/>
        <v>#DIV/0!</v>
      </c>
      <c r="R471" s="125" t="e">
        <f t="shared" si="145"/>
        <v>#DIV/0!</v>
      </c>
      <c r="S471" s="125" t="e">
        <f t="shared" si="145"/>
        <v>#DIV/0!</v>
      </c>
      <c r="T471" s="125" t="e">
        <f t="shared" si="145"/>
        <v>#DIV/0!</v>
      </c>
      <c r="U471" s="125" t="e">
        <f t="shared" si="145"/>
        <v>#DIV/0!</v>
      </c>
      <c r="V471" s="473" t="e">
        <f t="shared" si="145"/>
        <v>#DIV/0!</v>
      </c>
      <c r="W471" s="125" t="e">
        <f t="shared" si="145"/>
        <v>#DIV/0!</v>
      </c>
      <c r="X471" s="125" t="e">
        <f t="shared" si="145"/>
        <v>#DIV/0!</v>
      </c>
      <c r="Y471" s="125" t="e">
        <f t="shared" si="145"/>
        <v>#DIV/0!</v>
      </c>
      <c r="Z471" s="125" t="e">
        <f t="shared" si="145"/>
        <v>#DIV/0!</v>
      </c>
      <c r="AA471" s="125" t="e">
        <f t="shared" si="145"/>
        <v>#DIV/0!</v>
      </c>
      <c r="AB471" s="125" t="e">
        <f t="shared" si="145"/>
        <v>#DIV/0!</v>
      </c>
      <c r="AC471" s="94"/>
    </row>
    <row r="472" spans="1:30" s="5" customFormat="1" ht="12" thickBot="1">
      <c r="A472" s="1322"/>
      <c r="B472" s="1319"/>
      <c r="C472" s="48" t="s">
        <v>16</v>
      </c>
      <c r="D472" s="48"/>
      <c r="E472" s="122">
        <f t="shared" ref="E472:AC472" si="146">E470/E469</f>
        <v>0</v>
      </c>
      <c r="F472" s="122">
        <f t="shared" si="146"/>
        <v>0</v>
      </c>
      <c r="G472" s="122">
        <f t="shared" si="146"/>
        <v>0</v>
      </c>
      <c r="H472" s="471">
        <f t="shared" si="146"/>
        <v>0</v>
      </c>
      <c r="I472" s="122">
        <f t="shared" si="146"/>
        <v>0</v>
      </c>
      <c r="J472" s="122">
        <f t="shared" si="146"/>
        <v>0</v>
      </c>
      <c r="K472" s="122">
        <f t="shared" si="146"/>
        <v>0</v>
      </c>
      <c r="L472" s="122">
        <f t="shared" si="146"/>
        <v>0</v>
      </c>
      <c r="M472" s="122">
        <f t="shared" si="146"/>
        <v>0</v>
      </c>
      <c r="N472" s="471">
        <f t="shared" si="146"/>
        <v>0</v>
      </c>
      <c r="O472" s="122">
        <f t="shared" si="146"/>
        <v>0</v>
      </c>
      <c r="P472" s="122">
        <f t="shared" si="146"/>
        <v>0</v>
      </c>
      <c r="Q472" s="122">
        <f t="shared" si="146"/>
        <v>0</v>
      </c>
      <c r="R472" s="122">
        <f t="shared" si="146"/>
        <v>0</v>
      </c>
      <c r="S472" s="122">
        <f t="shared" si="146"/>
        <v>0</v>
      </c>
      <c r="T472" s="122">
        <f t="shared" si="146"/>
        <v>0</v>
      </c>
      <c r="U472" s="122">
        <f t="shared" si="146"/>
        <v>0</v>
      </c>
      <c r="V472" s="471">
        <f t="shared" si="146"/>
        <v>0</v>
      </c>
      <c r="W472" s="122">
        <f t="shared" si="146"/>
        <v>0</v>
      </c>
      <c r="X472" s="122">
        <f t="shared" si="146"/>
        <v>0</v>
      </c>
      <c r="Y472" s="122">
        <f t="shared" si="146"/>
        <v>0</v>
      </c>
      <c r="Z472" s="122">
        <f t="shared" si="146"/>
        <v>0</v>
      </c>
      <c r="AA472" s="122">
        <f t="shared" si="146"/>
        <v>0</v>
      </c>
      <c r="AB472" s="122">
        <f t="shared" si="146"/>
        <v>0</v>
      </c>
      <c r="AC472" s="134">
        <f t="shared" si="146"/>
        <v>0</v>
      </c>
    </row>
    <row r="473" spans="1:30">
      <c r="A473" s="411"/>
      <c r="B473" s="412" t="s">
        <v>18</v>
      </c>
      <c r="C473" s="10" t="s">
        <v>481</v>
      </c>
      <c r="D473" s="10" t="s">
        <v>503</v>
      </c>
      <c r="E473" s="356">
        <v>6.7000000000007279E-3</v>
      </c>
      <c r="F473" s="356">
        <v>6.7200000000011643E-3</v>
      </c>
      <c r="G473" s="356">
        <v>6.7499999999999999E-3</v>
      </c>
      <c r="H473" s="505">
        <v>6.8199999999997091E-3</v>
      </c>
      <c r="I473" s="356">
        <v>6.8299999999981084E-3</v>
      </c>
      <c r="J473" s="356">
        <v>6.8000000000029105E-3</v>
      </c>
      <c r="K473" s="356">
        <v>6.4300000000002914E-3</v>
      </c>
      <c r="L473" s="356">
        <v>5.9399999999986903E-3</v>
      </c>
      <c r="M473" s="356">
        <v>5.4899999999979627E-3</v>
      </c>
      <c r="N473" s="505">
        <v>5.9000000000014553E-3</v>
      </c>
      <c r="O473" s="356">
        <v>4.6700000000018923E-3</v>
      </c>
      <c r="P473" s="356">
        <v>3.7399999999979628E-3</v>
      </c>
      <c r="Q473" s="356">
        <v>4.2600000000020373E-3</v>
      </c>
      <c r="R473" s="356">
        <v>4.2599999999983996E-3</v>
      </c>
      <c r="S473" s="356">
        <v>1.2799999999988359E-3</v>
      </c>
      <c r="T473" s="356">
        <v>8.9700000000011645E-3</v>
      </c>
      <c r="U473" s="356">
        <v>7.5999999999985446E-3</v>
      </c>
      <c r="V473" s="505">
        <v>6.06000000000131E-3</v>
      </c>
      <c r="W473" s="356">
        <v>5.1300000000010192E-3</v>
      </c>
      <c r="X473" s="356">
        <v>6.3799999999973808E-3</v>
      </c>
      <c r="Y473" s="356">
        <v>6.5000000000000006E-3</v>
      </c>
      <c r="Z473" s="356">
        <v>5.2700000000004367E-3</v>
      </c>
      <c r="AA473" s="356">
        <v>7.2500000000000004E-3</v>
      </c>
      <c r="AB473" s="356">
        <v>6.1800000000002912E-3</v>
      </c>
      <c r="AC473" s="139">
        <f>SUM(E473:AB473)</f>
        <v>0.14193000000000033</v>
      </c>
      <c r="AD473" s="5"/>
    </row>
    <row r="474" spans="1:30" ht="13.5" thickBot="1">
      <c r="A474" s="413"/>
      <c r="B474" s="414" t="s">
        <v>19</v>
      </c>
      <c r="C474" s="47" t="s">
        <v>481</v>
      </c>
      <c r="D474" s="47" t="s">
        <v>503</v>
      </c>
      <c r="E474" s="461">
        <v>3.0399999999990543E-3</v>
      </c>
      <c r="F474" s="461">
        <v>3.1800000000002911E-3</v>
      </c>
      <c r="G474" s="461">
        <v>3.0799999999999274E-3</v>
      </c>
      <c r="H474" s="515">
        <v>3.1800000000002911E-3</v>
      </c>
      <c r="I474" s="461">
        <v>3.2500000000000003E-3</v>
      </c>
      <c r="J474" s="461">
        <v>3.2299999999995635E-3</v>
      </c>
      <c r="K474" s="461">
        <v>3.030000000000655E-3</v>
      </c>
      <c r="L474" s="461">
        <v>2.7899999999990541E-3</v>
      </c>
      <c r="M474" s="461">
        <v>2.850000000000364E-3</v>
      </c>
      <c r="N474" s="515">
        <v>2.6900000000005093E-3</v>
      </c>
      <c r="O474" s="461">
        <v>3.2299999999995635E-3</v>
      </c>
      <c r="P474" s="461">
        <v>2.9899999999997819E-3</v>
      </c>
      <c r="Q474" s="461">
        <v>3.1499999999996362E-3</v>
      </c>
      <c r="R474" s="461">
        <v>3.030000000000655E-3</v>
      </c>
      <c r="S474" s="461">
        <v>2.850000000000364E-3</v>
      </c>
      <c r="T474" s="461">
        <v>3.4200000000000727E-3</v>
      </c>
      <c r="U474" s="461">
        <v>3.2199999999993453E-3</v>
      </c>
      <c r="V474" s="515">
        <v>3.1700000000000729E-3</v>
      </c>
      <c r="W474" s="461">
        <v>2.3700000000008003E-3</v>
      </c>
      <c r="X474" s="461">
        <v>2.9099999999998545E-3</v>
      </c>
      <c r="Y474" s="461">
        <v>3.0299999999988357E-3</v>
      </c>
      <c r="Z474" s="461">
        <v>3.1499999999996362E-3</v>
      </c>
      <c r="AA474" s="461">
        <v>3.2300000000013824E-3</v>
      </c>
      <c r="AB474" s="461">
        <v>3.3999999999996364E-3</v>
      </c>
      <c r="AC474" s="134">
        <f>SUM(E474:AB474)</f>
        <v>7.3469999999999369E-2</v>
      </c>
      <c r="AD474" s="5"/>
    </row>
    <row r="475" spans="1:30" s="5" customFormat="1" ht="10.5" customHeight="1">
      <c r="A475" s="1337" t="s">
        <v>154</v>
      </c>
      <c r="B475" s="1338"/>
      <c r="C475" s="12" t="s">
        <v>481</v>
      </c>
      <c r="D475" s="10"/>
      <c r="E475" s="121">
        <f>E453+E457+E461+E465</f>
        <v>3.1440000000006876</v>
      </c>
      <c r="F475" s="121">
        <f t="shared" ref="F475:AB475" si="147">F453+F457+F461+F465</f>
        <v>3.1169999999992797</v>
      </c>
      <c r="G475" s="121">
        <f t="shared" si="147"/>
        <v>3.1620000000002619</v>
      </c>
      <c r="H475" s="470">
        <f t="shared" si="147"/>
        <v>3.137999999998101</v>
      </c>
      <c r="I475" s="121">
        <f t="shared" si="147"/>
        <v>3.2580000000007203</v>
      </c>
      <c r="J475" s="121">
        <f t="shared" si="147"/>
        <v>3.2700000000018008</v>
      </c>
      <c r="K475" s="121">
        <f t="shared" si="147"/>
        <v>3.4559999999987667</v>
      </c>
      <c r="L475" s="121">
        <f t="shared" si="147"/>
        <v>3.3989999999994325</v>
      </c>
      <c r="M475" s="121">
        <f t="shared" si="147"/>
        <v>3.6989999999991596</v>
      </c>
      <c r="N475" s="470">
        <f t="shared" si="147"/>
        <v>3.5040000000017244</v>
      </c>
      <c r="O475" s="121">
        <f t="shared" si="147"/>
        <v>3.4560000000014952</v>
      </c>
      <c r="P475" s="121">
        <f t="shared" si="147"/>
        <v>3.1649999999995089</v>
      </c>
      <c r="Q475" s="121">
        <f t="shared" si="147"/>
        <v>3.5429999999973916</v>
      </c>
      <c r="R475" s="121">
        <f t="shared" si="147"/>
        <v>3.6000000000008185</v>
      </c>
      <c r="S475" s="121">
        <f t="shared" si="147"/>
        <v>3.9690000000009604</v>
      </c>
      <c r="T475" s="121">
        <f t="shared" si="147"/>
        <v>3.2790000000009059</v>
      </c>
      <c r="U475" s="121">
        <f t="shared" si="147"/>
        <v>3.8099999999985812</v>
      </c>
      <c r="V475" s="470">
        <f t="shared" si="147"/>
        <v>3.5190000000006876</v>
      </c>
      <c r="W475" s="121">
        <f t="shared" si="147"/>
        <v>2.6309999999971296</v>
      </c>
      <c r="X475" s="121">
        <f t="shared" si="147"/>
        <v>3.3930000000023028</v>
      </c>
      <c r="Y475" s="121">
        <f t="shared" si="147"/>
        <v>3.7859999999991487</v>
      </c>
      <c r="Z475" s="121">
        <f t="shared" si="147"/>
        <v>3.6870000000021719</v>
      </c>
      <c r="AA475" s="121">
        <f t="shared" si="147"/>
        <v>3.5279999999997926</v>
      </c>
      <c r="AB475" s="121">
        <f t="shared" si="147"/>
        <v>3.2339999999985594</v>
      </c>
      <c r="AC475" s="133">
        <f>AC453+AC457+AC461+AC465</f>
        <v>81.746999999999389</v>
      </c>
    </row>
    <row r="476" spans="1:30" s="5" customFormat="1" ht="10.5" customHeight="1" thickBot="1">
      <c r="A476" s="1339"/>
      <c r="B476" s="1340"/>
      <c r="C476" s="9" t="s">
        <v>482</v>
      </c>
      <c r="D476" s="278"/>
      <c r="E476" s="124" t="e">
        <f>E454+E458+E462+E466</f>
        <v>#VALUE!</v>
      </c>
      <c r="F476" s="124">
        <f t="shared" ref="F476:AB476" si="148">F454+F458+F462+F466</f>
        <v>0</v>
      </c>
      <c r="G476" s="124">
        <f t="shared" si="148"/>
        <v>0</v>
      </c>
      <c r="H476" s="495">
        <f t="shared" si="148"/>
        <v>0</v>
      </c>
      <c r="I476" s="124">
        <f t="shared" si="148"/>
        <v>0</v>
      </c>
      <c r="J476" s="124">
        <f t="shared" si="148"/>
        <v>0</v>
      </c>
      <c r="K476" s="124">
        <f t="shared" si="148"/>
        <v>0</v>
      </c>
      <c r="L476" s="124">
        <f t="shared" si="148"/>
        <v>0</v>
      </c>
      <c r="M476" s="124">
        <f t="shared" si="148"/>
        <v>0</v>
      </c>
      <c r="N476" s="495">
        <f t="shared" si="148"/>
        <v>0</v>
      </c>
      <c r="O476" s="124">
        <f t="shared" si="148"/>
        <v>0</v>
      </c>
      <c r="P476" s="124">
        <f t="shared" si="148"/>
        <v>0</v>
      </c>
      <c r="Q476" s="124">
        <f t="shared" si="148"/>
        <v>0</v>
      </c>
      <c r="R476" s="124">
        <f t="shared" si="148"/>
        <v>0</v>
      </c>
      <c r="S476" s="124">
        <f t="shared" si="148"/>
        <v>0</v>
      </c>
      <c r="T476" s="124">
        <f t="shared" si="148"/>
        <v>0</v>
      </c>
      <c r="U476" s="124">
        <f t="shared" si="148"/>
        <v>0</v>
      </c>
      <c r="V476" s="495">
        <f t="shared" si="148"/>
        <v>0</v>
      </c>
      <c r="W476" s="124">
        <f t="shared" si="148"/>
        <v>0</v>
      </c>
      <c r="X476" s="124">
        <f t="shared" si="148"/>
        <v>0</v>
      </c>
      <c r="Y476" s="124">
        <f t="shared" si="148"/>
        <v>0</v>
      </c>
      <c r="Z476" s="124">
        <f t="shared" si="148"/>
        <v>0</v>
      </c>
      <c r="AA476" s="124">
        <f t="shared" si="148"/>
        <v>0</v>
      </c>
      <c r="AB476" s="124">
        <f t="shared" si="148"/>
        <v>0</v>
      </c>
      <c r="AC476" s="134">
        <f>AC454+AC458+AC462+AC466</f>
        <v>0</v>
      </c>
    </row>
    <row r="477" spans="1:30" s="5" customFormat="1" ht="10.5" customHeight="1">
      <c r="A477" s="1341" t="s">
        <v>155</v>
      </c>
      <c r="B477" s="1342"/>
      <c r="C477" s="7" t="s">
        <v>481</v>
      </c>
      <c r="D477" s="10"/>
      <c r="E477" s="121">
        <f>E431+E436-E475</f>
        <v>2.2000000001753506E-2</v>
      </c>
      <c r="F477" s="121">
        <f t="shared" ref="F477:AB477" si="149">F431+F436-F475</f>
        <v>-1.2000000000625732E-2</v>
      </c>
      <c r="G477" s="121">
        <f t="shared" si="149"/>
        <v>-2.4000000000569344E-2</v>
      </c>
      <c r="H477" s="470">
        <f t="shared" si="149"/>
        <v>7.2000000000571163E-2</v>
      </c>
      <c r="I477" s="121">
        <f t="shared" si="149"/>
        <v>-7.200000000102591E-2</v>
      </c>
      <c r="J477" s="121">
        <f t="shared" si="149"/>
        <v>6.0000000001082299E-2</v>
      </c>
      <c r="K477" s="121">
        <f t="shared" si="149"/>
        <v>-9.699999999929787E-2</v>
      </c>
      <c r="L477" s="121">
        <f t="shared" si="149"/>
        <v>4.4000000000778527E-2</v>
      </c>
      <c r="M477" s="121">
        <f t="shared" si="149"/>
        <v>-0.51899999999864121</v>
      </c>
      <c r="N477" s="470">
        <f t="shared" si="149"/>
        <v>-2.0000000033633114E-3</v>
      </c>
      <c r="O477" s="121">
        <f t="shared" si="149"/>
        <v>0.47099999999932152</v>
      </c>
      <c r="P477" s="121">
        <f t="shared" si="149"/>
        <v>-3.1999999999470674E-2</v>
      </c>
      <c r="Q477" s="121">
        <f t="shared" si="149"/>
        <v>1.3000000002648449E-2</v>
      </c>
      <c r="R477" s="121">
        <f t="shared" si="149"/>
        <v>-0.2140000000024429</v>
      </c>
      <c r="S477" s="121">
        <f t="shared" si="149"/>
        <v>-0.91999999999870852</v>
      </c>
      <c r="T477" s="121">
        <f t="shared" si="149"/>
        <v>-0.19900000000257023</v>
      </c>
      <c r="U477" s="121">
        <f t="shared" si="149"/>
        <v>-0.25499999999851752</v>
      </c>
      <c r="V477" s="470">
        <f t="shared" si="149"/>
        <v>0.52200000000107138</v>
      </c>
      <c r="W477" s="121">
        <f t="shared" si="149"/>
        <v>0.60999999999989996</v>
      </c>
      <c r="X477" s="121">
        <f t="shared" si="149"/>
        <v>0.36799999999857391</v>
      </c>
      <c r="Y477" s="121">
        <f t="shared" si="149"/>
        <v>-0.27199999999788815</v>
      </c>
      <c r="Z477" s="121">
        <f t="shared" si="149"/>
        <v>-0.25200000000336331</v>
      </c>
      <c r="AA477" s="121">
        <f t="shared" si="149"/>
        <v>-0.55400000000031469</v>
      </c>
      <c r="AB477" s="121">
        <f t="shared" si="149"/>
        <v>0.19200000000387263</v>
      </c>
      <c r="AC477" s="133">
        <f>AC423+AC427-AC475</f>
        <v>29.049000000001342</v>
      </c>
    </row>
    <row r="478" spans="1:30" s="5" customFormat="1" ht="10.5" customHeight="1" thickBot="1">
      <c r="A478" s="1339"/>
      <c r="B478" s="1340"/>
      <c r="C478" s="9" t="s">
        <v>482</v>
      </c>
      <c r="D478" s="47"/>
      <c r="E478" s="138" t="e">
        <f t="shared" ref="E478:AB478" si="150">E432+E437-E476</f>
        <v>#VALUE!</v>
      </c>
      <c r="F478" s="314">
        <f t="shared" si="150"/>
        <v>0</v>
      </c>
      <c r="G478" s="314">
        <f t="shared" si="150"/>
        <v>0</v>
      </c>
      <c r="H478" s="574">
        <f t="shared" si="150"/>
        <v>0</v>
      </c>
      <c r="I478" s="314">
        <f t="shared" si="150"/>
        <v>0</v>
      </c>
      <c r="J478" s="314">
        <f t="shared" si="150"/>
        <v>0</v>
      </c>
      <c r="K478" s="314">
        <f t="shared" si="150"/>
        <v>0</v>
      </c>
      <c r="L478" s="314">
        <f t="shared" si="150"/>
        <v>0</v>
      </c>
      <c r="M478" s="314">
        <f t="shared" si="150"/>
        <v>0</v>
      </c>
      <c r="N478" s="574">
        <f t="shared" si="150"/>
        <v>0</v>
      </c>
      <c r="O478" s="314">
        <f t="shared" si="150"/>
        <v>0</v>
      </c>
      <c r="P478" s="314">
        <f t="shared" si="150"/>
        <v>0</v>
      </c>
      <c r="Q478" s="314">
        <f t="shared" si="150"/>
        <v>0</v>
      </c>
      <c r="R478" s="314">
        <f t="shared" si="150"/>
        <v>0</v>
      </c>
      <c r="S478" s="138">
        <f t="shared" si="150"/>
        <v>0</v>
      </c>
      <c r="T478" s="314">
        <f t="shared" si="150"/>
        <v>0</v>
      </c>
      <c r="U478" s="314">
        <f t="shared" si="150"/>
        <v>0</v>
      </c>
      <c r="V478" s="574">
        <f t="shared" si="150"/>
        <v>0</v>
      </c>
      <c r="W478" s="314">
        <f t="shared" si="150"/>
        <v>0</v>
      </c>
      <c r="X478" s="314">
        <f t="shared" si="150"/>
        <v>0</v>
      </c>
      <c r="Y478" s="314">
        <f t="shared" si="150"/>
        <v>0</v>
      </c>
      <c r="Z478" s="314">
        <f t="shared" si="150"/>
        <v>0</v>
      </c>
      <c r="AA478" s="314">
        <f t="shared" si="150"/>
        <v>0</v>
      </c>
      <c r="AB478" s="314">
        <f t="shared" si="150"/>
        <v>0</v>
      </c>
      <c r="AC478" s="134">
        <f>AC424+AC428-AC476</f>
        <v>29.622000000000753</v>
      </c>
    </row>
    <row r="479" spans="1:30">
      <c r="E479" s="410"/>
      <c r="F479" s="410"/>
      <c r="G479" s="410"/>
      <c r="I479" s="410"/>
      <c r="J479" s="410"/>
      <c r="K479" s="410"/>
      <c r="L479" s="410"/>
      <c r="M479" s="410"/>
      <c r="O479" s="410"/>
      <c r="P479" s="410"/>
      <c r="Q479" s="410"/>
      <c r="R479" s="410"/>
      <c r="S479" s="410"/>
      <c r="T479" s="410"/>
      <c r="U479" s="410"/>
      <c r="W479" s="410"/>
      <c r="X479" s="410"/>
      <c r="Y479" s="410"/>
      <c r="Z479" s="410"/>
      <c r="AA479" s="410"/>
      <c r="AB479" s="410"/>
      <c r="AC479" s="410"/>
    </row>
    <row r="480" spans="1:30" ht="13.5" thickBot="1">
      <c r="E480" s="430"/>
      <c r="F480" s="430"/>
      <c r="G480" s="430"/>
      <c r="I480" s="430"/>
      <c r="J480" s="430"/>
      <c r="K480" s="430"/>
      <c r="L480" s="430"/>
      <c r="M480" s="430"/>
      <c r="O480" s="430"/>
      <c r="P480" s="430"/>
      <c r="Q480" s="430"/>
      <c r="R480" s="430"/>
      <c r="S480" s="430"/>
      <c r="T480" s="430"/>
      <c r="U480" s="430"/>
      <c r="W480" s="430"/>
      <c r="X480" s="430"/>
      <c r="Y480" s="430"/>
      <c r="Z480" s="430"/>
      <c r="AA480" s="430"/>
      <c r="AB480" s="430"/>
      <c r="AC480" s="430"/>
    </row>
    <row r="481" spans="1:32" s="5" customFormat="1" ht="28.5" customHeight="1" thickBot="1">
      <c r="A481" s="149" t="s">
        <v>17</v>
      </c>
      <c r="B481" s="150" t="s">
        <v>5</v>
      </c>
      <c r="C481" s="1283" t="s">
        <v>14</v>
      </c>
      <c r="D481" s="1283" t="s">
        <v>495</v>
      </c>
      <c r="E481" s="1368" t="s">
        <v>15</v>
      </c>
      <c r="F481" s="1368"/>
      <c r="G481" s="1368"/>
      <c r="H481" s="1368"/>
      <c r="I481" s="1368"/>
      <c r="J481" s="1368"/>
      <c r="K481" s="1368"/>
      <c r="L481" s="1368"/>
      <c r="M481" s="1368"/>
      <c r="N481" s="1368"/>
      <c r="O481" s="1368"/>
      <c r="P481" s="1368"/>
      <c r="Q481" s="1368"/>
      <c r="R481" s="1368"/>
      <c r="S481" s="1368"/>
      <c r="T481" s="1368"/>
      <c r="U481" s="1368"/>
      <c r="V481" s="1368"/>
      <c r="W481" s="1368"/>
      <c r="X481" s="1368"/>
      <c r="Y481" s="1368"/>
      <c r="Z481" s="1368"/>
      <c r="AA481" s="1368"/>
      <c r="AB481" s="1368"/>
      <c r="AC481" s="1324" t="s">
        <v>10</v>
      </c>
    </row>
    <row r="482" spans="1:32" s="13" customFormat="1" ht="12.75" customHeight="1" thickBot="1">
      <c r="A482" s="1370" t="s">
        <v>791</v>
      </c>
      <c r="B482" s="1371"/>
      <c r="C482" s="1274"/>
      <c r="D482" s="1274"/>
      <c r="E482" s="1274">
        <v>1</v>
      </c>
      <c r="F482" s="1274">
        <v>2</v>
      </c>
      <c r="G482" s="1274">
        <v>3</v>
      </c>
      <c r="H482" s="1274">
        <v>4</v>
      </c>
      <c r="I482" s="1274">
        <v>5</v>
      </c>
      <c r="J482" s="1274">
        <v>6</v>
      </c>
      <c r="K482" s="1274">
        <v>7</v>
      </c>
      <c r="L482" s="1274">
        <v>8</v>
      </c>
      <c r="M482" s="1274">
        <v>9</v>
      </c>
      <c r="N482" s="1274">
        <v>10</v>
      </c>
      <c r="O482" s="1274">
        <v>11</v>
      </c>
      <c r="P482" s="1274">
        <v>12</v>
      </c>
      <c r="Q482" s="1274">
        <v>13</v>
      </c>
      <c r="R482" s="1274">
        <v>14</v>
      </c>
      <c r="S482" s="1274">
        <v>15</v>
      </c>
      <c r="T482" s="1274">
        <v>16</v>
      </c>
      <c r="U482" s="1274">
        <v>17</v>
      </c>
      <c r="V482" s="1274">
        <v>18</v>
      </c>
      <c r="W482" s="1274">
        <v>19</v>
      </c>
      <c r="X482" s="1274">
        <v>20</v>
      </c>
      <c r="Y482" s="1274">
        <v>21</v>
      </c>
      <c r="Z482" s="1274">
        <v>22</v>
      </c>
      <c r="AA482" s="1274">
        <v>23</v>
      </c>
      <c r="AB482" s="1284">
        <v>24</v>
      </c>
      <c r="AC482" s="1369"/>
      <c r="AD482" s="1309" t="s">
        <v>278</v>
      </c>
      <c r="AE482" s="1310"/>
      <c r="AF482" s="277"/>
    </row>
    <row r="483" spans="1:32" s="5" customFormat="1" ht="11.25">
      <c r="A483" s="1330" t="s">
        <v>793</v>
      </c>
      <c r="B483" s="1354" t="s">
        <v>792</v>
      </c>
      <c r="C483" s="69" t="s">
        <v>481</v>
      </c>
      <c r="D483" s="69" t="s">
        <v>503</v>
      </c>
      <c r="E483" s="124">
        <f>'ПС 110 кВ'!E776</f>
        <v>0.17000000000007276</v>
      </c>
      <c r="F483" s="124">
        <f>'ПС 110 кВ'!F776</f>
        <v>0.17000000000007276</v>
      </c>
      <c r="G483" s="124">
        <f>'ПС 110 кВ'!G776</f>
        <v>0.18000000000029104</v>
      </c>
      <c r="H483" s="470">
        <f>'ПС 110 кВ'!H776</f>
        <v>0.18999999999869033</v>
      </c>
      <c r="I483" s="124">
        <f>'ПС 110 кВ'!I776</f>
        <v>0.15999999999985448</v>
      </c>
      <c r="J483" s="124">
        <f>'ПС 110 кВ'!J776</f>
        <v>0.19000000000050932</v>
      </c>
      <c r="K483" s="124">
        <f>'ПС 110 кВ'!K776</f>
        <v>0.2000000000007276</v>
      </c>
      <c r="L483" s="124">
        <f>'ПС 110 кВ'!L776</f>
        <v>0.21999999999934516</v>
      </c>
      <c r="M483" s="124">
        <f>'ПС 110 кВ'!M776</f>
        <v>0.21999999999934516</v>
      </c>
      <c r="N483" s="470">
        <f>'ПС 110 кВ'!N776</f>
        <v>0.21000000000094587</v>
      </c>
      <c r="O483" s="124">
        <f>'ПС 110 кВ'!O776</f>
        <v>0.20999999999912689</v>
      </c>
      <c r="P483" s="124">
        <f>'ПС 110 кВ'!P776</f>
        <v>0.2000000000007276</v>
      </c>
      <c r="Q483" s="124">
        <f>'ПС 110 кВ'!Q776</f>
        <v>0.2000000000007276</v>
      </c>
      <c r="R483" s="124">
        <f>'ПС 110 кВ'!R776</f>
        <v>0.21999999999934516</v>
      </c>
      <c r="S483" s="124">
        <f>'ПС 110 кВ'!S776</f>
        <v>0.2000000000007276</v>
      </c>
      <c r="T483" s="124">
        <f>'ПС 110 кВ'!T776</f>
        <v>0.21999999999934516</v>
      </c>
      <c r="U483" s="124">
        <f>'ПС 110 кВ'!U776</f>
        <v>0.22999999999956344</v>
      </c>
      <c r="V483" s="470">
        <f>'ПС 110 кВ'!V776</f>
        <v>0.22999999999956344</v>
      </c>
      <c r="W483" s="124">
        <f>'ПС 110 кВ'!W776</f>
        <v>0.25</v>
      </c>
      <c r="X483" s="124">
        <f>'ПС 110 кВ'!X776</f>
        <v>0.25</v>
      </c>
      <c r="Y483" s="124">
        <f>'ПС 110 кВ'!Y776</f>
        <v>0.2000000000007276</v>
      </c>
      <c r="Z483" s="124">
        <f>'ПС 110 кВ'!Z776</f>
        <v>0.2000000000007276</v>
      </c>
      <c r="AA483" s="124">
        <f>'ПС 110 кВ'!AA776</f>
        <v>0.20999999999912689</v>
      </c>
      <c r="AB483" s="124">
        <f>'ПС 110 кВ'!AB776</f>
        <v>0.19000000000050932</v>
      </c>
      <c r="AC483" s="133">
        <f>SUM(E483:AB483)</f>
        <v>4.9200000000000728</v>
      </c>
    </row>
    <row r="484" spans="1:32" s="5" customFormat="1" ht="11.25">
      <c r="A484" s="1321"/>
      <c r="B484" s="1315"/>
      <c r="C484" s="11" t="s">
        <v>482</v>
      </c>
      <c r="D484" s="11" t="s">
        <v>503</v>
      </c>
      <c r="E484" s="124">
        <f>'ПС 110 кВ'!E777</f>
        <v>0</v>
      </c>
      <c r="F484" s="124">
        <f>'ПС 110 кВ'!F777</f>
        <v>0</v>
      </c>
      <c r="G484" s="124">
        <f>'ПС 110 кВ'!G777</f>
        <v>0</v>
      </c>
      <c r="H484" s="495">
        <f>'ПС 110 кВ'!H777</f>
        <v>0</v>
      </c>
      <c r="I484" s="124">
        <f>'ПС 110 кВ'!I777</f>
        <v>0</v>
      </c>
      <c r="J484" s="124">
        <f>'ПС 110 кВ'!J777</f>
        <v>0</v>
      </c>
      <c r="K484" s="124">
        <f>'ПС 110 кВ'!K777</f>
        <v>0</v>
      </c>
      <c r="L484" s="124">
        <f>'ПС 110 кВ'!L777</f>
        <v>0</v>
      </c>
      <c r="M484" s="124">
        <f>'ПС 110 кВ'!M777</f>
        <v>0</v>
      </c>
      <c r="N484" s="495">
        <f>'ПС 110 кВ'!N777</f>
        <v>0</v>
      </c>
      <c r="O484" s="124">
        <f>'ПС 110 кВ'!O777</f>
        <v>0</v>
      </c>
      <c r="P484" s="124">
        <f>'ПС 110 кВ'!P777</f>
        <v>0</v>
      </c>
      <c r="Q484" s="124">
        <f>'ПС 110 кВ'!Q777</f>
        <v>0</v>
      </c>
      <c r="R484" s="124">
        <f>'ПС 110 кВ'!R777</f>
        <v>0</v>
      </c>
      <c r="S484" s="124">
        <f>'ПС 110 кВ'!S777</f>
        <v>0</v>
      </c>
      <c r="T484" s="124">
        <f>'ПС 110 кВ'!T777</f>
        <v>0</v>
      </c>
      <c r="U484" s="124">
        <f>'ПС 110 кВ'!U777</f>
        <v>0</v>
      </c>
      <c r="V484" s="495">
        <f>'ПС 110 кВ'!V777</f>
        <v>0</v>
      </c>
      <c r="W484" s="124">
        <f>'ПС 110 кВ'!W777</f>
        <v>0</v>
      </c>
      <c r="X484" s="124">
        <f>'ПС 110 кВ'!X777</f>
        <v>0</v>
      </c>
      <c r="Y484" s="124">
        <f>'ПС 110 кВ'!Y777</f>
        <v>0</v>
      </c>
      <c r="Z484" s="124">
        <f>'ПС 110 кВ'!Z777</f>
        <v>0</v>
      </c>
      <c r="AA484" s="124">
        <f>'ПС 110 кВ'!AA777</f>
        <v>0</v>
      </c>
      <c r="AB484" s="124">
        <f>'ПС 110 кВ'!AB777</f>
        <v>0</v>
      </c>
      <c r="AC484" s="136">
        <f>SUM(E484:AB484)</f>
        <v>0</v>
      </c>
      <c r="AD484" s="5" t="s">
        <v>469</v>
      </c>
    </row>
    <row r="485" spans="1:32" s="5" customFormat="1" ht="11.25">
      <c r="A485" s="1321"/>
      <c r="B485" s="1315"/>
      <c r="C485" s="11" t="s">
        <v>8</v>
      </c>
      <c r="D485" s="11" t="s">
        <v>502</v>
      </c>
      <c r="E485" s="125">
        <f t="shared" ref="E485:AB485" si="151">E483/1.73/E495*1000</f>
        <v>8.7347463070043805</v>
      </c>
      <c r="F485" s="125">
        <f t="shared" si="151"/>
        <v>8.7347463070043805</v>
      </c>
      <c r="G485" s="125">
        <f t="shared" si="151"/>
        <v>9.2485549133097518</v>
      </c>
      <c r="H485" s="473">
        <f t="shared" si="151"/>
        <v>9.7623635195216618</v>
      </c>
      <c r="I485" s="125">
        <f t="shared" si="151"/>
        <v>8.220937700699011</v>
      </c>
      <c r="J485" s="125">
        <f t="shared" si="151"/>
        <v>9.7623635196151231</v>
      </c>
      <c r="K485" s="125">
        <f t="shared" si="151"/>
        <v>10.276172125920493</v>
      </c>
      <c r="L485" s="125">
        <f t="shared" si="151"/>
        <v>11.303789338437774</v>
      </c>
      <c r="M485" s="125">
        <f t="shared" si="151"/>
        <v>11.303789338437774</v>
      </c>
      <c r="N485" s="473">
        <f t="shared" si="151"/>
        <v>10.789980732225864</v>
      </c>
      <c r="O485" s="125">
        <f t="shared" si="151"/>
        <v>10.789980732132403</v>
      </c>
      <c r="P485" s="125">
        <f t="shared" si="151"/>
        <v>10.276172125920493</v>
      </c>
      <c r="Q485" s="125">
        <f t="shared" si="151"/>
        <v>10.276172125920493</v>
      </c>
      <c r="R485" s="125">
        <f t="shared" si="151"/>
        <v>11.303789338437774</v>
      </c>
      <c r="S485" s="125">
        <f t="shared" si="151"/>
        <v>10.276172125920493</v>
      </c>
      <c r="T485" s="125">
        <f t="shared" si="151"/>
        <v>11.303789338437774</v>
      </c>
      <c r="U485" s="125">
        <f t="shared" si="151"/>
        <v>11.817597944743145</v>
      </c>
      <c r="V485" s="473">
        <f t="shared" si="151"/>
        <v>11.817597944743145</v>
      </c>
      <c r="W485" s="125">
        <f t="shared" si="151"/>
        <v>12.845215157353888</v>
      </c>
      <c r="X485" s="125">
        <f t="shared" si="151"/>
        <v>12.845215157353888</v>
      </c>
      <c r="Y485" s="125">
        <f t="shared" si="151"/>
        <v>10.276172125920493</v>
      </c>
      <c r="Z485" s="125">
        <f t="shared" si="151"/>
        <v>10.276172125920493</v>
      </c>
      <c r="AA485" s="125">
        <f t="shared" si="151"/>
        <v>10.789980732132403</v>
      </c>
      <c r="AB485" s="125">
        <f t="shared" si="151"/>
        <v>9.7623635196151231</v>
      </c>
      <c r="AC485" s="94"/>
    </row>
    <row r="486" spans="1:32" s="5" customFormat="1" ht="12" thickBot="1">
      <c r="A486" s="1321"/>
      <c r="B486" s="1315"/>
      <c r="C486" s="11" t="s">
        <v>16</v>
      </c>
      <c r="D486" s="11"/>
      <c r="E486" s="122">
        <f t="shared" ref="E486:AC486" si="152">E484/E483</f>
        <v>0</v>
      </c>
      <c r="F486" s="122">
        <f t="shared" si="152"/>
        <v>0</v>
      </c>
      <c r="G486" s="122">
        <f t="shared" si="152"/>
        <v>0</v>
      </c>
      <c r="H486" s="471">
        <f t="shared" si="152"/>
        <v>0</v>
      </c>
      <c r="I486" s="122">
        <f t="shared" si="152"/>
        <v>0</v>
      </c>
      <c r="J486" s="122">
        <f t="shared" si="152"/>
        <v>0</v>
      </c>
      <c r="K486" s="122">
        <f t="shared" si="152"/>
        <v>0</v>
      </c>
      <c r="L486" s="122">
        <f t="shared" si="152"/>
        <v>0</v>
      </c>
      <c r="M486" s="122">
        <f t="shared" si="152"/>
        <v>0</v>
      </c>
      <c r="N486" s="471">
        <f t="shared" si="152"/>
        <v>0</v>
      </c>
      <c r="O486" s="122">
        <f t="shared" si="152"/>
        <v>0</v>
      </c>
      <c r="P486" s="122">
        <f t="shared" si="152"/>
        <v>0</v>
      </c>
      <c r="Q486" s="122">
        <f t="shared" si="152"/>
        <v>0</v>
      </c>
      <c r="R486" s="122">
        <f t="shared" si="152"/>
        <v>0</v>
      </c>
      <c r="S486" s="122">
        <f t="shared" si="152"/>
        <v>0</v>
      </c>
      <c r="T486" s="122">
        <f t="shared" si="152"/>
        <v>0</v>
      </c>
      <c r="U486" s="122">
        <f t="shared" si="152"/>
        <v>0</v>
      </c>
      <c r="V486" s="471">
        <f t="shared" si="152"/>
        <v>0</v>
      </c>
      <c r="W486" s="122">
        <f t="shared" si="152"/>
        <v>0</v>
      </c>
      <c r="X486" s="122">
        <f t="shared" si="152"/>
        <v>0</v>
      </c>
      <c r="Y486" s="122">
        <f t="shared" si="152"/>
        <v>0</v>
      </c>
      <c r="Z486" s="122">
        <f t="shared" si="152"/>
        <v>0</v>
      </c>
      <c r="AA486" s="122">
        <f t="shared" si="152"/>
        <v>0</v>
      </c>
      <c r="AB486" s="122">
        <f t="shared" si="152"/>
        <v>0</v>
      </c>
      <c r="AC486" s="129">
        <f t="shared" si="152"/>
        <v>0</v>
      </c>
    </row>
    <row r="487" spans="1:32" s="5" customFormat="1" ht="11.25">
      <c r="A487" s="1320" t="s">
        <v>110</v>
      </c>
      <c r="B487" s="1317" t="s">
        <v>536</v>
      </c>
      <c r="C487" s="10" t="s">
        <v>481</v>
      </c>
      <c r="D487" s="10" t="s">
        <v>503</v>
      </c>
      <c r="E487" s="121">
        <v>0.18000000000029104</v>
      </c>
      <c r="F487" s="121">
        <v>0.15999999999985448</v>
      </c>
      <c r="G487" s="121">
        <v>0.18000000000029104</v>
      </c>
      <c r="H487" s="470">
        <v>0.15999999999985448</v>
      </c>
      <c r="I487" s="121">
        <v>0.15999999999985448</v>
      </c>
      <c r="J487" s="121">
        <v>0.18000000000029104</v>
      </c>
      <c r="K487" s="121">
        <v>0.2000000000007276</v>
      </c>
      <c r="L487" s="121">
        <v>0.19999999999890861</v>
      </c>
      <c r="M487" s="121">
        <v>0.2000000000007276</v>
      </c>
      <c r="N487" s="470">
        <v>0.21999999999934516</v>
      </c>
      <c r="O487" s="121">
        <v>0.21999999999934516</v>
      </c>
      <c r="P487" s="121">
        <v>0.18000000000029104</v>
      </c>
      <c r="Q487" s="121">
        <v>0.2000000000007276</v>
      </c>
      <c r="R487" s="121">
        <v>0.13999999999941792</v>
      </c>
      <c r="S487" s="121">
        <v>0.23999999999978172</v>
      </c>
      <c r="T487" s="121">
        <v>0.23999999999978172</v>
      </c>
      <c r="U487" s="121">
        <v>0.24000000000160071</v>
      </c>
      <c r="V487" s="470">
        <v>0.23999999999978172</v>
      </c>
      <c r="W487" s="121">
        <v>0.19999999999890861</v>
      </c>
      <c r="X487" s="121">
        <v>0.22000000000116415</v>
      </c>
      <c r="Y487" s="121">
        <v>0.23999999999978172</v>
      </c>
      <c r="Z487" s="121">
        <v>0.21999999999934516</v>
      </c>
      <c r="AA487" s="121">
        <v>0.2000000000007276</v>
      </c>
      <c r="AB487" s="121">
        <v>0.18000000000029104</v>
      </c>
      <c r="AC487" s="136">
        <f>SUM(E487:AB487)</f>
        <v>4.8000000000010914</v>
      </c>
    </row>
    <row r="488" spans="1:32" s="5" customFormat="1" ht="11.25">
      <c r="A488" s="1321"/>
      <c r="B488" s="1318"/>
      <c r="C488" s="11" t="s">
        <v>482</v>
      </c>
      <c r="D488" s="11" t="s">
        <v>503</v>
      </c>
      <c r="E488" s="124">
        <v>0</v>
      </c>
      <c r="F488" s="124">
        <v>0.1000000000003638</v>
      </c>
      <c r="G488" s="124">
        <v>0.1000000000003638</v>
      </c>
      <c r="H488" s="495">
        <v>9.9999999998544808E-2</v>
      </c>
      <c r="I488" s="124">
        <v>0.1000000000003638</v>
      </c>
      <c r="J488" s="124">
        <v>0.2000000000007276</v>
      </c>
      <c r="K488" s="124">
        <v>0.19999999999890861</v>
      </c>
      <c r="L488" s="124">
        <v>0.2000000000007276</v>
      </c>
      <c r="M488" s="124">
        <v>0.2000000000007276</v>
      </c>
      <c r="N488" s="495">
        <v>0.19999999999890861</v>
      </c>
      <c r="O488" s="124">
        <v>0.2000000000007276</v>
      </c>
      <c r="P488" s="124">
        <v>0.19999999999890861</v>
      </c>
      <c r="Q488" s="124">
        <v>0.2000000000007276</v>
      </c>
      <c r="R488" s="124">
        <v>0.2000000000007276</v>
      </c>
      <c r="S488" s="124">
        <v>0.2000000000007276</v>
      </c>
      <c r="T488" s="124">
        <v>0.19999999999708962</v>
      </c>
      <c r="U488" s="124">
        <v>0.2000000000007276</v>
      </c>
      <c r="V488" s="495">
        <v>0.2000000000007276</v>
      </c>
      <c r="W488" s="124">
        <v>0.2000000000007276</v>
      </c>
      <c r="X488" s="124">
        <v>0.39999999999781721</v>
      </c>
      <c r="Y488" s="124">
        <v>0.2000000000007276</v>
      </c>
      <c r="Z488" s="124">
        <v>0.2000000000007276</v>
      </c>
      <c r="AA488" s="124">
        <v>0.2000000000007276</v>
      </c>
      <c r="AB488" s="124">
        <v>0.2000000000007276</v>
      </c>
      <c r="AC488" s="136">
        <f>SUM(E488:AB488)</f>
        <v>4.4000000000014552</v>
      </c>
    </row>
    <row r="489" spans="1:32" s="5" customFormat="1" ht="11.25">
      <c r="A489" s="1321"/>
      <c r="B489" s="1318"/>
      <c r="C489" s="11" t="s">
        <v>8</v>
      </c>
      <c r="D489" s="11" t="s">
        <v>502</v>
      </c>
      <c r="E489" s="125">
        <f t="shared" ref="E489:AB489" si="153">E487/1.73/E495*1000</f>
        <v>9.2485549133097518</v>
      </c>
      <c r="F489" s="125">
        <f t="shared" si="153"/>
        <v>8.220937700699011</v>
      </c>
      <c r="G489" s="125">
        <f t="shared" si="153"/>
        <v>9.2485549133097518</v>
      </c>
      <c r="H489" s="473">
        <f t="shared" si="153"/>
        <v>8.220937700699011</v>
      </c>
      <c r="I489" s="125">
        <f t="shared" si="153"/>
        <v>8.220937700699011</v>
      </c>
      <c r="J489" s="125">
        <f t="shared" si="153"/>
        <v>9.2485549133097518</v>
      </c>
      <c r="K489" s="125">
        <f t="shared" si="153"/>
        <v>10.276172125920493</v>
      </c>
      <c r="L489" s="125">
        <f t="shared" si="153"/>
        <v>10.276172125827033</v>
      </c>
      <c r="M489" s="125">
        <f t="shared" si="153"/>
        <v>10.276172125920493</v>
      </c>
      <c r="N489" s="473">
        <f t="shared" si="153"/>
        <v>11.303789338437774</v>
      </c>
      <c r="O489" s="125">
        <f t="shared" si="153"/>
        <v>11.303789338437774</v>
      </c>
      <c r="P489" s="125">
        <f t="shared" si="153"/>
        <v>9.2485549133097518</v>
      </c>
      <c r="Q489" s="125">
        <f t="shared" si="153"/>
        <v>10.276172125920493</v>
      </c>
      <c r="R489" s="125">
        <f t="shared" si="153"/>
        <v>7.1933204880882684</v>
      </c>
      <c r="S489" s="125">
        <f t="shared" si="153"/>
        <v>12.331406551048515</v>
      </c>
      <c r="T489" s="125">
        <f t="shared" si="153"/>
        <v>12.331406551048515</v>
      </c>
      <c r="U489" s="125">
        <f t="shared" si="153"/>
        <v>12.331406551141978</v>
      </c>
      <c r="V489" s="473">
        <f t="shared" si="153"/>
        <v>12.331406551048515</v>
      </c>
      <c r="W489" s="125">
        <f t="shared" si="153"/>
        <v>10.276172125827033</v>
      </c>
      <c r="X489" s="125">
        <f t="shared" si="153"/>
        <v>11.303789338531235</v>
      </c>
      <c r="Y489" s="125">
        <f t="shared" si="153"/>
        <v>12.331406551048515</v>
      </c>
      <c r="Z489" s="125">
        <f t="shared" si="153"/>
        <v>11.303789338437774</v>
      </c>
      <c r="AA489" s="125">
        <f t="shared" si="153"/>
        <v>10.276172125920493</v>
      </c>
      <c r="AB489" s="125">
        <f t="shared" si="153"/>
        <v>9.2485549133097518</v>
      </c>
      <c r="AC489" s="94"/>
    </row>
    <row r="490" spans="1:32" s="5" customFormat="1" ht="12" thickBot="1">
      <c r="A490" s="1321"/>
      <c r="B490" s="1318"/>
      <c r="C490" s="11" t="s">
        <v>16</v>
      </c>
      <c r="D490" s="11"/>
      <c r="E490" s="122">
        <f t="shared" ref="E490:AB490" si="154">E488/E487</f>
        <v>0</v>
      </c>
      <c r="F490" s="122">
        <f t="shared" si="154"/>
        <v>0.62500000000284217</v>
      </c>
      <c r="G490" s="122">
        <f t="shared" si="154"/>
        <v>0.55555555555667835</v>
      </c>
      <c r="H490" s="471">
        <f t="shared" si="154"/>
        <v>0.62499999999147349</v>
      </c>
      <c r="I490" s="122">
        <f t="shared" si="154"/>
        <v>0.62500000000284217</v>
      </c>
      <c r="J490" s="122">
        <f t="shared" si="154"/>
        <v>1.1111111111133567</v>
      </c>
      <c r="K490" s="122">
        <f t="shared" si="154"/>
        <v>0.99999999999090505</v>
      </c>
      <c r="L490" s="122">
        <f t="shared" si="154"/>
        <v>1.0000000000090949</v>
      </c>
      <c r="M490" s="122">
        <f t="shared" si="154"/>
        <v>1</v>
      </c>
      <c r="N490" s="471">
        <f t="shared" si="154"/>
        <v>0.9090909090886542</v>
      </c>
      <c r="O490" s="122">
        <f t="shared" si="154"/>
        <v>0.90909090909692225</v>
      </c>
      <c r="P490" s="122">
        <f t="shared" si="154"/>
        <v>1.1111111111032512</v>
      </c>
      <c r="Q490" s="122">
        <f t="shared" si="154"/>
        <v>1</v>
      </c>
      <c r="R490" s="122">
        <f t="shared" si="154"/>
        <v>1.4285714285825653</v>
      </c>
      <c r="S490" s="122">
        <f t="shared" si="154"/>
        <v>0.83333333333712289</v>
      </c>
      <c r="T490" s="122">
        <f t="shared" si="154"/>
        <v>0.83333333332196469</v>
      </c>
      <c r="U490" s="122">
        <f t="shared" si="154"/>
        <v>0.83333333333080695</v>
      </c>
      <c r="V490" s="471">
        <f t="shared" si="154"/>
        <v>0.83333333333712289</v>
      </c>
      <c r="W490" s="122">
        <f t="shared" si="154"/>
        <v>1.0000000000090949</v>
      </c>
      <c r="X490" s="122">
        <f t="shared" si="154"/>
        <v>1.8181818181622753</v>
      </c>
      <c r="Y490" s="122">
        <f t="shared" si="154"/>
        <v>0.83333333333712289</v>
      </c>
      <c r="Z490" s="122">
        <f t="shared" si="154"/>
        <v>0.90909090909692225</v>
      </c>
      <c r="AA490" s="122">
        <f t="shared" si="154"/>
        <v>1</v>
      </c>
      <c r="AB490" s="122">
        <f t="shared" si="154"/>
        <v>1.1111111111133567</v>
      </c>
      <c r="AC490" s="129">
        <f>AC488/AC487</f>
        <v>0.91666666666676144</v>
      </c>
    </row>
    <row r="491" spans="1:32" s="5" customFormat="1" ht="11.25">
      <c r="A491" s="292" t="s">
        <v>538</v>
      </c>
      <c r="B491" s="293"/>
      <c r="C491" s="294"/>
      <c r="D491" s="294"/>
      <c r="E491" s="295">
        <f>E487</f>
        <v>0.18000000000029104</v>
      </c>
      <c r="F491" s="295">
        <f t="shared" ref="F491:AB491" si="155">F487</f>
        <v>0.15999999999985448</v>
      </c>
      <c r="G491" s="295">
        <f t="shared" si="155"/>
        <v>0.18000000000029104</v>
      </c>
      <c r="H491" s="295">
        <f t="shared" si="155"/>
        <v>0.15999999999985448</v>
      </c>
      <c r="I491" s="295">
        <f t="shared" si="155"/>
        <v>0.15999999999985448</v>
      </c>
      <c r="J491" s="295">
        <f t="shared" si="155"/>
        <v>0.18000000000029104</v>
      </c>
      <c r="K491" s="295">
        <f t="shared" si="155"/>
        <v>0.2000000000007276</v>
      </c>
      <c r="L491" s="295">
        <f t="shared" si="155"/>
        <v>0.19999999999890861</v>
      </c>
      <c r="M491" s="295">
        <f t="shared" si="155"/>
        <v>0.2000000000007276</v>
      </c>
      <c r="N491" s="295">
        <f t="shared" si="155"/>
        <v>0.21999999999934516</v>
      </c>
      <c r="O491" s="295">
        <f t="shared" si="155"/>
        <v>0.21999999999934516</v>
      </c>
      <c r="P491" s="295">
        <f t="shared" si="155"/>
        <v>0.18000000000029104</v>
      </c>
      <c r="Q491" s="295">
        <f t="shared" si="155"/>
        <v>0.2000000000007276</v>
      </c>
      <c r="R491" s="295">
        <f t="shared" si="155"/>
        <v>0.13999999999941792</v>
      </c>
      <c r="S491" s="295">
        <f t="shared" si="155"/>
        <v>0.23999999999978172</v>
      </c>
      <c r="T491" s="295">
        <f t="shared" si="155"/>
        <v>0.23999999999978172</v>
      </c>
      <c r="U491" s="295">
        <f t="shared" si="155"/>
        <v>0.24000000000160071</v>
      </c>
      <c r="V491" s="295">
        <f t="shared" si="155"/>
        <v>0.23999999999978172</v>
      </c>
      <c r="W491" s="295">
        <f t="shared" si="155"/>
        <v>0.19999999999890861</v>
      </c>
      <c r="X491" s="295">
        <f t="shared" si="155"/>
        <v>0.22000000000116415</v>
      </c>
      <c r="Y491" s="295">
        <f t="shared" si="155"/>
        <v>0.23999999999978172</v>
      </c>
      <c r="Z491" s="295">
        <f t="shared" si="155"/>
        <v>0.21999999999934516</v>
      </c>
      <c r="AA491" s="295">
        <f t="shared" si="155"/>
        <v>0.2000000000007276</v>
      </c>
      <c r="AB491" s="295">
        <f t="shared" si="155"/>
        <v>0.18000000000029104</v>
      </c>
      <c r="AC491" s="296"/>
    </row>
    <row r="492" spans="1:32" s="5" customFormat="1" ht="11.25">
      <c r="A492" s="297" t="s">
        <v>539</v>
      </c>
      <c r="B492" s="298"/>
      <c r="C492" s="299"/>
      <c r="D492" s="299"/>
      <c r="E492" s="307">
        <f>E488</f>
        <v>0</v>
      </c>
      <c r="F492" s="307">
        <f t="shared" ref="F492:AB492" si="156">F488</f>
        <v>0.1000000000003638</v>
      </c>
      <c r="G492" s="307">
        <f t="shared" si="156"/>
        <v>0.1000000000003638</v>
      </c>
      <c r="H492" s="307">
        <f t="shared" si="156"/>
        <v>9.9999999998544808E-2</v>
      </c>
      <c r="I492" s="307">
        <f t="shared" si="156"/>
        <v>0.1000000000003638</v>
      </c>
      <c r="J492" s="307">
        <f t="shared" si="156"/>
        <v>0.2000000000007276</v>
      </c>
      <c r="K492" s="307">
        <f t="shared" si="156"/>
        <v>0.19999999999890861</v>
      </c>
      <c r="L492" s="307">
        <f t="shared" si="156"/>
        <v>0.2000000000007276</v>
      </c>
      <c r="M492" s="307">
        <f t="shared" si="156"/>
        <v>0.2000000000007276</v>
      </c>
      <c r="N492" s="307">
        <f t="shared" si="156"/>
        <v>0.19999999999890861</v>
      </c>
      <c r="O492" s="307">
        <f t="shared" si="156"/>
        <v>0.2000000000007276</v>
      </c>
      <c r="P492" s="307">
        <f t="shared" si="156"/>
        <v>0.19999999999890861</v>
      </c>
      <c r="Q492" s="307">
        <f t="shared" si="156"/>
        <v>0.2000000000007276</v>
      </c>
      <c r="R492" s="307">
        <f t="shared" si="156"/>
        <v>0.2000000000007276</v>
      </c>
      <c r="S492" s="307">
        <f t="shared" si="156"/>
        <v>0.2000000000007276</v>
      </c>
      <c r="T492" s="307">
        <f t="shared" si="156"/>
        <v>0.19999999999708962</v>
      </c>
      <c r="U492" s="307">
        <f t="shared" si="156"/>
        <v>0.2000000000007276</v>
      </c>
      <c r="V492" s="307">
        <f t="shared" si="156"/>
        <v>0.2000000000007276</v>
      </c>
      <c r="W492" s="307">
        <f t="shared" si="156"/>
        <v>0.2000000000007276</v>
      </c>
      <c r="X492" s="307">
        <f t="shared" si="156"/>
        <v>0.39999999999781721</v>
      </c>
      <c r="Y492" s="307">
        <f t="shared" si="156"/>
        <v>0.2000000000007276</v>
      </c>
      <c r="Z492" s="307">
        <f t="shared" si="156"/>
        <v>0.2000000000007276</v>
      </c>
      <c r="AA492" s="307">
        <f t="shared" si="156"/>
        <v>0.2000000000007276</v>
      </c>
      <c r="AB492" s="307">
        <f t="shared" si="156"/>
        <v>0.2000000000007276</v>
      </c>
      <c r="AC492" s="301"/>
    </row>
    <row r="493" spans="1:32" s="5" customFormat="1" ht="12" thickBot="1">
      <c r="A493" s="302" t="s">
        <v>540</v>
      </c>
      <c r="B493" s="303"/>
      <c r="C493" s="304"/>
      <c r="D493" s="304"/>
      <c r="E493" s="305">
        <f t="shared" ref="E493:AB493" si="157">SQRT(E491*E491+E492*E492)</f>
        <v>0.18000000000029104</v>
      </c>
      <c r="F493" s="305">
        <f t="shared" si="157"/>
        <v>0.1886796226412015</v>
      </c>
      <c r="G493" s="305">
        <f t="shared" si="157"/>
        <v>0.2059126028201711</v>
      </c>
      <c r="H493" s="305">
        <f t="shared" si="157"/>
        <v>0.18867962264023744</v>
      </c>
      <c r="I493" s="305">
        <f t="shared" si="157"/>
        <v>0.1886796226412015</v>
      </c>
      <c r="J493" s="305">
        <f t="shared" si="157"/>
        <v>0.2690724809422097</v>
      </c>
      <c r="K493" s="305">
        <f t="shared" si="157"/>
        <v>0.28284271247436177</v>
      </c>
      <c r="L493" s="305">
        <f t="shared" si="157"/>
        <v>0.28284271247436177</v>
      </c>
      <c r="M493" s="305">
        <f t="shared" si="157"/>
        <v>0.28284271247564796</v>
      </c>
      <c r="N493" s="305">
        <f t="shared" si="157"/>
        <v>0.29732137494515143</v>
      </c>
      <c r="O493" s="305">
        <f t="shared" si="157"/>
        <v>0.29732137494637501</v>
      </c>
      <c r="P493" s="305">
        <f t="shared" si="157"/>
        <v>0.26907248094085767</v>
      </c>
      <c r="Q493" s="305">
        <f t="shared" si="157"/>
        <v>0.28284271247564796</v>
      </c>
      <c r="R493" s="305">
        <f t="shared" si="157"/>
        <v>0.24413111231493634</v>
      </c>
      <c r="S493" s="305">
        <f t="shared" si="157"/>
        <v>0.31240998703656425</v>
      </c>
      <c r="T493" s="305">
        <f t="shared" si="157"/>
        <v>0.31240998703423534</v>
      </c>
      <c r="U493" s="305">
        <f t="shared" si="157"/>
        <v>0.31240998703796169</v>
      </c>
      <c r="V493" s="305">
        <f t="shared" si="157"/>
        <v>0.31240998703656425</v>
      </c>
      <c r="W493" s="305">
        <f t="shared" si="157"/>
        <v>0.28284271247436177</v>
      </c>
      <c r="X493" s="305">
        <f t="shared" si="157"/>
        <v>0.45650848841918151</v>
      </c>
      <c r="Y493" s="305">
        <f t="shared" si="157"/>
        <v>0.31240998703656425</v>
      </c>
      <c r="Z493" s="305">
        <f t="shared" si="157"/>
        <v>0.29732137494637501</v>
      </c>
      <c r="AA493" s="305">
        <f t="shared" si="157"/>
        <v>0.28284271247564796</v>
      </c>
      <c r="AB493" s="305">
        <f t="shared" si="157"/>
        <v>0.2690724809422097</v>
      </c>
      <c r="AC493" s="306"/>
    </row>
    <row r="494" spans="1:32" s="13" customFormat="1" ht="14.25" customHeight="1" thickBot="1">
      <c r="A494" s="153" t="s">
        <v>303</v>
      </c>
      <c r="B494" s="154"/>
      <c r="C494" s="155"/>
      <c r="D494" s="155"/>
      <c r="E494" s="3">
        <v>1</v>
      </c>
      <c r="F494" s="3">
        <v>2</v>
      </c>
      <c r="G494" s="3">
        <v>3</v>
      </c>
      <c r="H494" s="3">
        <v>4</v>
      </c>
      <c r="I494" s="3">
        <v>5</v>
      </c>
      <c r="J494" s="3">
        <v>6</v>
      </c>
      <c r="K494" s="3">
        <v>7</v>
      </c>
      <c r="L494" s="3">
        <v>8</v>
      </c>
      <c r="M494" s="3">
        <v>9</v>
      </c>
      <c r="N494" s="3">
        <v>10</v>
      </c>
      <c r="O494" s="3">
        <v>11</v>
      </c>
      <c r="P494" s="3">
        <v>12</v>
      </c>
      <c r="Q494" s="3">
        <v>13</v>
      </c>
      <c r="R494" s="3">
        <v>14</v>
      </c>
      <c r="S494" s="3">
        <v>15</v>
      </c>
      <c r="T494" s="3">
        <v>16</v>
      </c>
      <c r="U494" s="3">
        <v>17</v>
      </c>
      <c r="V494" s="3">
        <v>18</v>
      </c>
      <c r="W494" s="3">
        <v>19</v>
      </c>
      <c r="X494" s="3">
        <v>20</v>
      </c>
      <c r="Y494" s="3">
        <v>21</v>
      </c>
      <c r="Z494" s="3">
        <v>22</v>
      </c>
      <c r="AA494" s="3">
        <v>23</v>
      </c>
      <c r="AB494" s="3">
        <v>24</v>
      </c>
      <c r="AC494" s="156"/>
    </row>
    <row r="495" spans="1:32" s="32" customFormat="1" ht="14.25" customHeight="1" thickBot="1">
      <c r="A495" s="28" t="s">
        <v>144</v>
      </c>
      <c r="B495" s="29"/>
      <c r="C495" s="476" t="s">
        <v>13</v>
      </c>
      <c r="D495" s="476" t="s">
        <v>527</v>
      </c>
      <c r="E495" s="343">
        <v>11.25</v>
      </c>
      <c r="F495" s="343">
        <v>11.25</v>
      </c>
      <c r="G495" s="343">
        <v>11.25</v>
      </c>
      <c r="H495" s="343">
        <v>11.25</v>
      </c>
      <c r="I495" s="343">
        <v>11.25</v>
      </c>
      <c r="J495" s="343">
        <v>11.25</v>
      </c>
      <c r="K495" s="343">
        <v>11.25</v>
      </c>
      <c r="L495" s="343">
        <v>11.25</v>
      </c>
      <c r="M495" s="343">
        <v>11.25</v>
      </c>
      <c r="N495" s="343">
        <v>11.25</v>
      </c>
      <c r="O495" s="343">
        <v>11.25</v>
      </c>
      <c r="P495" s="343">
        <v>11.25</v>
      </c>
      <c r="Q495" s="343">
        <v>11.25</v>
      </c>
      <c r="R495" s="343">
        <v>11.25</v>
      </c>
      <c r="S495" s="343">
        <v>11.25</v>
      </c>
      <c r="T495" s="343">
        <v>11.25</v>
      </c>
      <c r="U495" s="343">
        <v>11.25</v>
      </c>
      <c r="V495" s="343">
        <v>11.25</v>
      </c>
      <c r="W495" s="343">
        <v>11.25</v>
      </c>
      <c r="X495" s="343">
        <v>11.25</v>
      </c>
      <c r="Y495" s="343">
        <v>11.25</v>
      </c>
      <c r="Z495" s="343">
        <v>11.25</v>
      </c>
      <c r="AA495" s="343">
        <v>11.25</v>
      </c>
      <c r="AB495" s="343">
        <v>11.25</v>
      </c>
      <c r="AC495" s="31"/>
    </row>
    <row r="496" spans="1:32" s="5" customFormat="1" ht="11.25">
      <c r="A496" s="1320" t="s">
        <v>124</v>
      </c>
      <c r="B496" s="1317" t="s">
        <v>794</v>
      </c>
      <c r="C496" s="10" t="s">
        <v>481</v>
      </c>
      <c r="D496" s="10" t="s">
        <v>503</v>
      </c>
      <c r="E496" s="121">
        <v>0.13999999999941792</v>
      </c>
      <c r="F496" s="121">
        <v>0.13999999999941792</v>
      </c>
      <c r="G496" s="121">
        <v>0.14000000000123691</v>
      </c>
      <c r="H496" s="470">
        <v>0.11999999999898137</v>
      </c>
      <c r="I496" s="121">
        <v>0.14000000000123691</v>
      </c>
      <c r="J496" s="121">
        <v>0.13999999999941792</v>
      </c>
      <c r="K496" s="121">
        <v>0.13999999999941792</v>
      </c>
      <c r="L496" s="121">
        <v>0.15999999999985448</v>
      </c>
      <c r="M496" s="121">
        <v>0.18000000000029104</v>
      </c>
      <c r="N496" s="470">
        <v>0.15999999999985448</v>
      </c>
      <c r="O496" s="121">
        <v>0.18000000000029104</v>
      </c>
      <c r="P496" s="121">
        <v>0.13999999999941792</v>
      </c>
      <c r="Q496" s="121">
        <v>0.18000000000029104</v>
      </c>
      <c r="R496" s="121">
        <v>0.18000000000029104</v>
      </c>
      <c r="S496" s="121">
        <v>0.15999999999985448</v>
      </c>
      <c r="T496" s="121">
        <v>0.14000000000123691</v>
      </c>
      <c r="U496" s="121">
        <v>0.15999999999985448</v>
      </c>
      <c r="V496" s="470">
        <v>0.15999999999985448</v>
      </c>
      <c r="W496" s="121">
        <v>0.15999999999985448</v>
      </c>
      <c r="X496" s="121">
        <v>0.11999999999898137</v>
      </c>
      <c r="Y496" s="121">
        <v>0.15999999999985448</v>
      </c>
      <c r="Z496" s="121">
        <v>0.14000000000123691</v>
      </c>
      <c r="AA496" s="121">
        <v>0.11999999999898137</v>
      </c>
      <c r="AB496" s="121">
        <v>0.14000000000123691</v>
      </c>
      <c r="AC496" s="136">
        <f>SUM(E496:AB496)</f>
        <v>3.6000000000003638</v>
      </c>
    </row>
    <row r="497" spans="1:30" s="5" customFormat="1" ht="11.25">
      <c r="A497" s="1321"/>
      <c r="B497" s="1318"/>
      <c r="C497" s="11" t="s">
        <v>482</v>
      </c>
      <c r="D497" s="11" t="s">
        <v>464</v>
      </c>
      <c r="E497" s="93"/>
      <c r="F497" s="93"/>
      <c r="G497" s="93"/>
      <c r="H497" s="474"/>
      <c r="I497" s="93"/>
      <c r="J497" s="93"/>
      <c r="K497" s="93"/>
      <c r="L497" s="93"/>
      <c r="M497" s="93"/>
      <c r="N497" s="474"/>
      <c r="O497" s="93"/>
      <c r="P497" s="93"/>
      <c r="Q497" s="93"/>
      <c r="R497" s="93"/>
      <c r="S497" s="93"/>
      <c r="T497" s="93"/>
      <c r="U497" s="93"/>
      <c r="V497" s="474"/>
      <c r="W497" s="93"/>
      <c r="X497" s="93"/>
      <c r="Y497" s="93"/>
      <c r="Z497" s="93"/>
      <c r="AA497" s="93"/>
      <c r="AB497" s="93"/>
      <c r="AC497" s="136">
        <f>SUM(E497:AB497)</f>
        <v>0</v>
      </c>
    </row>
    <row r="498" spans="1:30" s="5" customFormat="1" ht="11.25">
      <c r="A498" s="1321"/>
      <c r="B498" s="1318"/>
      <c r="C498" s="11" t="s">
        <v>8</v>
      </c>
      <c r="D498" s="11" t="s">
        <v>502</v>
      </c>
      <c r="E498" s="125">
        <f>E496/1.73/E495*1000</f>
        <v>7.1933204880882684</v>
      </c>
      <c r="F498" s="125">
        <f t="shared" ref="F498:AB498" si="158">F496/1.73/F495*1000</f>
        <v>7.1933204880882684</v>
      </c>
      <c r="G498" s="125">
        <f t="shared" si="158"/>
        <v>7.1933204881817296</v>
      </c>
      <c r="H498" s="473">
        <f t="shared" si="158"/>
        <v>6.1657032754775276</v>
      </c>
      <c r="I498" s="125">
        <f t="shared" si="158"/>
        <v>7.1933204881817296</v>
      </c>
      <c r="J498" s="125">
        <f t="shared" si="158"/>
        <v>7.1933204880882684</v>
      </c>
      <c r="K498" s="125">
        <f t="shared" si="158"/>
        <v>7.1933204880882684</v>
      </c>
      <c r="L498" s="125">
        <f t="shared" si="158"/>
        <v>8.220937700699011</v>
      </c>
      <c r="M498" s="125">
        <f t="shared" si="158"/>
        <v>9.2485549133097518</v>
      </c>
      <c r="N498" s="473">
        <f t="shared" si="158"/>
        <v>8.220937700699011</v>
      </c>
      <c r="O498" s="125">
        <f t="shared" si="158"/>
        <v>9.2485549133097518</v>
      </c>
      <c r="P498" s="125">
        <f t="shared" si="158"/>
        <v>7.1933204880882684</v>
      </c>
      <c r="Q498" s="125">
        <f t="shared" si="158"/>
        <v>9.2485549133097518</v>
      </c>
      <c r="R498" s="125">
        <f t="shared" si="158"/>
        <v>9.2485549133097518</v>
      </c>
      <c r="S498" s="125">
        <f t="shared" si="158"/>
        <v>8.220937700699011</v>
      </c>
      <c r="T498" s="125">
        <f t="shared" si="158"/>
        <v>7.1933204881817296</v>
      </c>
      <c r="U498" s="125">
        <f t="shared" si="158"/>
        <v>8.220937700699011</v>
      </c>
      <c r="V498" s="473">
        <f t="shared" si="158"/>
        <v>8.220937700699011</v>
      </c>
      <c r="W498" s="125">
        <f t="shared" si="158"/>
        <v>8.220937700699011</v>
      </c>
      <c r="X498" s="125">
        <f t="shared" si="158"/>
        <v>6.1657032754775276</v>
      </c>
      <c r="Y498" s="125">
        <f t="shared" si="158"/>
        <v>8.220937700699011</v>
      </c>
      <c r="Z498" s="125">
        <f t="shared" si="158"/>
        <v>7.1933204881817296</v>
      </c>
      <c r="AA498" s="125">
        <f t="shared" si="158"/>
        <v>6.1657032754775276</v>
      </c>
      <c r="AB498" s="125">
        <f t="shared" si="158"/>
        <v>7.1933204881817296</v>
      </c>
      <c r="AC498" s="94"/>
    </row>
    <row r="499" spans="1:30" s="5" customFormat="1" ht="12" thickBot="1">
      <c r="A499" s="1322"/>
      <c r="B499" s="1319"/>
      <c r="C499" s="48" t="s">
        <v>16</v>
      </c>
      <c r="D499" s="48"/>
      <c r="E499" s="122">
        <f t="shared" ref="E499:AC499" si="159">E497/E496</f>
        <v>0</v>
      </c>
      <c r="F499" s="122">
        <f t="shared" si="159"/>
        <v>0</v>
      </c>
      <c r="G499" s="122">
        <f t="shared" si="159"/>
        <v>0</v>
      </c>
      <c r="H499" s="471">
        <f t="shared" si="159"/>
        <v>0</v>
      </c>
      <c r="I499" s="122">
        <f t="shared" si="159"/>
        <v>0</v>
      </c>
      <c r="J499" s="122">
        <f t="shared" si="159"/>
        <v>0</v>
      </c>
      <c r="K499" s="122">
        <f t="shared" si="159"/>
        <v>0</v>
      </c>
      <c r="L499" s="122">
        <f t="shared" si="159"/>
        <v>0</v>
      </c>
      <c r="M499" s="122">
        <f t="shared" si="159"/>
        <v>0</v>
      </c>
      <c r="N499" s="471">
        <f t="shared" si="159"/>
        <v>0</v>
      </c>
      <c r="O499" s="122">
        <f t="shared" si="159"/>
        <v>0</v>
      </c>
      <c r="P499" s="122">
        <f t="shared" si="159"/>
        <v>0</v>
      </c>
      <c r="Q499" s="122">
        <f t="shared" si="159"/>
        <v>0</v>
      </c>
      <c r="R499" s="122">
        <f t="shared" si="159"/>
        <v>0</v>
      </c>
      <c r="S499" s="122">
        <f t="shared" si="159"/>
        <v>0</v>
      </c>
      <c r="T499" s="122">
        <f t="shared" si="159"/>
        <v>0</v>
      </c>
      <c r="U499" s="122">
        <f t="shared" si="159"/>
        <v>0</v>
      </c>
      <c r="V499" s="471">
        <f t="shared" si="159"/>
        <v>0</v>
      </c>
      <c r="W499" s="122">
        <f t="shared" si="159"/>
        <v>0</v>
      </c>
      <c r="X499" s="122">
        <f t="shared" si="159"/>
        <v>0</v>
      </c>
      <c r="Y499" s="122">
        <f t="shared" si="159"/>
        <v>0</v>
      </c>
      <c r="Z499" s="122">
        <f t="shared" si="159"/>
        <v>0</v>
      </c>
      <c r="AA499" s="122">
        <f t="shared" si="159"/>
        <v>0</v>
      </c>
      <c r="AB499" s="122">
        <f t="shared" si="159"/>
        <v>0</v>
      </c>
      <c r="AC499" s="134">
        <f t="shared" si="159"/>
        <v>0</v>
      </c>
    </row>
    <row r="500" spans="1:30" s="5" customFormat="1" ht="11.25">
      <c r="A500" s="1320" t="s">
        <v>100</v>
      </c>
      <c r="B500" s="1317" t="s">
        <v>795</v>
      </c>
      <c r="C500" s="10" t="s">
        <v>481</v>
      </c>
      <c r="D500" s="10" t="s">
        <v>503</v>
      </c>
      <c r="E500" s="121">
        <v>1.9999999999527063E-2</v>
      </c>
      <c r="F500" s="121">
        <v>2.0000000000436557E-2</v>
      </c>
      <c r="G500" s="121">
        <v>1.9999999999527063E-2</v>
      </c>
      <c r="H500" s="470">
        <v>2.0000000000436557E-2</v>
      </c>
      <c r="I500" s="121">
        <v>1.9999999999527063E-2</v>
      </c>
      <c r="J500" s="121">
        <v>2.0000000000436557E-2</v>
      </c>
      <c r="K500" s="121">
        <v>1.9999999999527063E-2</v>
      </c>
      <c r="L500" s="121">
        <v>3.0000000000654836E-2</v>
      </c>
      <c r="M500" s="121">
        <v>2.9999999999745341E-2</v>
      </c>
      <c r="N500" s="470">
        <v>2.9999999999745341E-2</v>
      </c>
      <c r="O500" s="121">
        <v>3.0000000000654836E-2</v>
      </c>
      <c r="P500" s="121">
        <v>1.9999999999527063E-2</v>
      </c>
      <c r="Q500" s="121">
        <v>2.0000000000436557E-2</v>
      </c>
      <c r="R500" s="121">
        <v>2.9999999999745341E-2</v>
      </c>
      <c r="S500" s="121">
        <v>1.9999999999527063E-2</v>
      </c>
      <c r="T500" s="121">
        <v>3.0000000000654836E-2</v>
      </c>
      <c r="U500" s="121">
        <v>2.9999999999745341E-2</v>
      </c>
      <c r="V500" s="470">
        <v>2.9999999999745341E-2</v>
      </c>
      <c r="W500" s="121">
        <v>2.9999999999745341E-2</v>
      </c>
      <c r="X500" s="121">
        <v>3.0000000000654836E-2</v>
      </c>
      <c r="Y500" s="121">
        <v>1.9999999999527063E-2</v>
      </c>
      <c r="Z500" s="121">
        <v>3.0000000000654836E-2</v>
      </c>
      <c r="AA500" s="121">
        <v>1.9999999999527063E-2</v>
      </c>
      <c r="AB500" s="121">
        <v>2.0000000000436557E-2</v>
      </c>
      <c r="AC500" s="136">
        <f>SUM(E500:AB500)</f>
        <v>0.59000000000014552</v>
      </c>
    </row>
    <row r="501" spans="1:30" s="5" customFormat="1" ht="11.25">
      <c r="A501" s="1321"/>
      <c r="B501" s="1318"/>
      <c r="C501" s="11" t="s">
        <v>482</v>
      </c>
      <c r="D501" s="11" t="s">
        <v>464</v>
      </c>
      <c r="E501" s="93"/>
      <c r="F501" s="93"/>
      <c r="G501" s="93"/>
      <c r="H501" s="474"/>
      <c r="I501" s="93"/>
      <c r="J501" s="93"/>
      <c r="K501" s="93"/>
      <c r="L501" s="93"/>
      <c r="M501" s="93"/>
      <c r="N501" s="474"/>
      <c r="O501" s="93"/>
      <c r="P501" s="93"/>
      <c r="Q501" s="93"/>
      <c r="R501" s="93"/>
      <c r="S501" s="93"/>
      <c r="T501" s="93"/>
      <c r="U501" s="93"/>
      <c r="V501" s="474"/>
      <c r="W501" s="93"/>
      <c r="X501" s="93"/>
      <c r="Y501" s="93"/>
      <c r="Z501" s="93"/>
      <c r="AA501" s="93"/>
      <c r="AB501" s="93"/>
      <c r="AC501" s="136">
        <f>SUM(E501:AB501)</f>
        <v>0</v>
      </c>
    </row>
    <row r="502" spans="1:30" s="5" customFormat="1" ht="11.25">
      <c r="A502" s="1321"/>
      <c r="B502" s="1318"/>
      <c r="C502" s="11" t="s">
        <v>8</v>
      </c>
      <c r="D502" s="11" t="s">
        <v>502</v>
      </c>
      <c r="E502" s="125">
        <f>E500/1.73/E495*1000</f>
        <v>1.0276172125640108</v>
      </c>
      <c r="F502" s="125">
        <f t="shared" ref="F502:AB502" si="160">F500/1.73/F495*1000</f>
        <v>1.0276172126107417</v>
      </c>
      <c r="G502" s="125">
        <f t="shared" si="160"/>
        <v>1.0276172125640108</v>
      </c>
      <c r="H502" s="473">
        <f t="shared" si="160"/>
        <v>1.0276172126107417</v>
      </c>
      <c r="I502" s="125">
        <f t="shared" si="160"/>
        <v>1.0276172125640108</v>
      </c>
      <c r="J502" s="125">
        <f t="shared" si="160"/>
        <v>1.0276172126107417</v>
      </c>
      <c r="K502" s="125">
        <f t="shared" si="160"/>
        <v>1.0276172125640108</v>
      </c>
      <c r="L502" s="125">
        <f t="shared" si="160"/>
        <v>1.5414258189161123</v>
      </c>
      <c r="M502" s="125">
        <f t="shared" si="160"/>
        <v>1.5414258188693819</v>
      </c>
      <c r="N502" s="473">
        <f t="shared" si="160"/>
        <v>1.5414258188693819</v>
      </c>
      <c r="O502" s="125">
        <f t="shared" si="160"/>
        <v>1.5414258189161123</v>
      </c>
      <c r="P502" s="125">
        <f t="shared" si="160"/>
        <v>1.0276172125640108</v>
      </c>
      <c r="Q502" s="125">
        <f t="shared" si="160"/>
        <v>1.0276172126107417</v>
      </c>
      <c r="R502" s="125">
        <f t="shared" si="160"/>
        <v>1.5414258188693819</v>
      </c>
      <c r="S502" s="125">
        <f t="shared" si="160"/>
        <v>1.0276172125640108</v>
      </c>
      <c r="T502" s="125">
        <f t="shared" si="160"/>
        <v>1.5414258189161123</v>
      </c>
      <c r="U502" s="125">
        <f t="shared" si="160"/>
        <v>1.5414258188693819</v>
      </c>
      <c r="V502" s="473">
        <f t="shared" si="160"/>
        <v>1.5414258188693819</v>
      </c>
      <c r="W502" s="125">
        <f t="shared" si="160"/>
        <v>1.5414258188693819</v>
      </c>
      <c r="X502" s="125">
        <f t="shared" si="160"/>
        <v>1.5414258189161123</v>
      </c>
      <c r="Y502" s="125">
        <f t="shared" si="160"/>
        <v>1.0276172125640108</v>
      </c>
      <c r="Z502" s="125">
        <f t="shared" si="160"/>
        <v>1.5414258189161123</v>
      </c>
      <c r="AA502" s="125">
        <f t="shared" si="160"/>
        <v>1.0276172125640108</v>
      </c>
      <c r="AB502" s="125">
        <f t="shared" si="160"/>
        <v>1.0276172126107417</v>
      </c>
      <c r="AC502" s="94"/>
    </row>
    <row r="503" spans="1:30" s="5" customFormat="1" ht="12" thickBot="1">
      <c r="A503" s="1322"/>
      <c r="B503" s="1319"/>
      <c r="C503" s="48" t="s">
        <v>16</v>
      </c>
      <c r="D503" s="48"/>
      <c r="E503" s="122">
        <f t="shared" ref="E503:AC503" si="161">E501/E500</f>
        <v>0</v>
      </c>
      <c r="F503" s="122">
        <f t="shared" si="161"/>
        <v>0</v>
      </c>
      <c r="G503" s="122">
        <f t="shared" si="161"/>
        <v>0</v>
      </c>
      <c r="H503" s="471">
        <f t="shared" si="161"/>
        <v>0</v>
      </c>
      <c r="I503" s="122">
        <f t="shared" si="161"/>
        <v>0</v>
      </c>
      <c r="J503" s="122">
        <f t="shared" si="161"/>
        <v>0</v>
      </c>
      <c r="K503" s="122">
        <f t="shared" si="161"/>
        <v>0</v>
      </c>
      <c r="L503" s="122">
        <f t="shared" si="161"/>
        <v>0</v>
      </c>
      <c r="M503" s="122">
        <f t="shared" si="161"/>
        <v>0</v>
      </c>
      <c r="N503" s="471">
        <f t="shared" si="161"/>
        <v>0</v>
      </c>
      <c r="O503" s="122">
        <f t="shared" si="161"/>
        <v>0</v>
      </c>
      <c r="P503" s="122">
        <f t="shared" si="161"/>
        <v>0</v>
      </c>
      <c r="Q503" s="122">
        <f t="shared" si="161"/>
        <v>0</v>
      </c>
      <c r="R503" s="122">
        <f t="shared" si="161"/>
        <v>0</v>
      </c>
      <c r="S503" s="122">
        <f t="shared" si="161"/>
        <v>0</v>
      </c>
      <c r="T503" s="122">
        <f t="shared" si="161"/>
        <v>0</v>
      </c>
      <c r="U503" s="122">
        <f t="shared" si="161"/>
        <v>0</v>
      </c>
      <c r="V503" s="471">
        <f t="shared" si="161"/>
        <v>0</v>
      </c>
      <c r="W503" s="122">
        <f t="shared" si="161"/>
        <v>0</v>
      </c>
      <c r="X503" s="122">
        <f t="shared" si="161"/>
        <v>0</v>
      </c>
      <c r="Y503" s="122">
        <f t="shared" si="161"/>
        <v>0</v>
      </c>
      <c r="Z503" s="122">
        <f t="shared" si="161"/>
        <v>0</v>
      </c>
      <c r="AA503" s="122">
        <f t="shared" si="161"/>
        <v>0</v>
      </c>
      <c r="AB503" s="122">
        <f t="shared" si="161"/>
        <v>0</v>
      </c>
      <c r="AC503" s="134">
        <f t="shared" si="161"/>
        <v>0</v>
      </c>
    </row>
    <row r="504" spans="1:30" ht="13.5" thickBot="1">
      <c r="A504" s="431"/>
      <c r="B504" s="432" t="s">
        <v>796</v>
      </c>
      <c r="C504" s="86" t="s">
        <v>481</v>
      </c>
      <c r="D504" s="10" t="s">
        <v>503</v>
      </c>
      <c r="E504" s="356">
        <v>9.999999999308784E-3</v>
      </c>
      <c r="F504" s="356">
        <v>2.0000000000436557E-2</v>
      </c>
      <c r="G504" s="356">
        <v>1.9999999999527063E-2</v>
      </c>
      <c r="H504" s="505">
        <v>1.0000000000218279E-2</v>
      </c>
      <c r="I504" s="356">
        <v>2.0000000000436557E-2</v>
      </c>
      <c r="J504" s="356">
        <v>9.999999999308784E-3</v>
      </c>
      <c r="K504" s="356">
        <v>2.0000000000436557E-2</v>
      </c>
      <c r="L504" s="356">
        <v>2.0000000000436557E-2</v>
      </c>
      <c r="M504" s="356">
        <v>9.999999999308784E-3</v>
      </c>
      <c r="N504" s="505">
        <v>1.0000000000218279E-2</v>
      </c>
      <c r="O504" s="356">
        <v>2.0000000000436557E-2</v>
      </c>
      <c r="P504" s="356">
        <v>9.999999999308784E-3</v>
      </c>
      <c r="Q504" s="356">
        <v>2.0000000000436557E-2</v>
      </c>
      <c r="R504" s="356">
        <v>1.0000000000218279E-2</v>
      </c>
      <c r="S504" s="356">
        <v>1.9999999999527063E-2</v>
      </c>
      <c r="T504" s="356">
        <v>1.0000000000218279E-2</v>
      </c>
      <c r="U504" s="356">
        <v>1.0000000000218279E-2</v>
      </c>
      <c r="V504" s="505">
        <v>9.999999999308784E-3</v>
      </c>
      <c r="W504" s="356">
        <v>2.0000000000436557E-2</v>
      </c>
      <c r="X504" s="356">
        <v>1.0000000000218279E-2</v>
      </c>
      <c r="Y504" s="356">
        <v>9.999999999308784E-3</v>
      </c>
      <c r="Z504" s="356">
        <v>1.0000000000218279E-2</v>
      </c>
      <c r="AA504" s="356">
        <v>2.0000000000436557E-2</v>
      </c>
      <c r="AB504" s="356">
        <v>9.999999999308784E-3</v>
      </c>
      <c r="AC504" s="139">
        <f>SUM(E504:AB504)</f>
        <v>0.33999999999923602</v>
      </c>
      <c r="AD504" s="5"/>
    </row>
    <row r="505" spans="1:30" s="5" customFormat="1" ht="10.5" customHeight="1">
      <c r="A505" s="1341" t="s">
        <v>154</v>
      </c>
      <c r="B505" s="1365"/>
      <c r="C505" s="12" t="s">
        <v>481</v>
      </c>
      <c r="D505" s="10"/>
      <c r="E505" s="121">
        <f>E496+E500+E504</f>
        <v>0.16999999999825377</v>
      </c>
      <c r="F505" s="121">
        <f t="shared" ref="F505:AC505" si="162">F496+F500+F504</f>
        <v>0.18000000000029104</v>
      </c>
      <c r="G505" s="121">
        <f t="shared" si="162"/>
        <v>0.18000000000029104</v>
      </c>
      <c r="H505" s="470">
        <f t="shared" si="162"/>
        <v>0.1499999999996362</v>
      </c>
      <c r="I505" s="121">
        <f t="shared" si="162"/>
        <v>0.18000000000120053</v>
      </c>
      <c r="J505" s="121">
        <f t="shared" si="162"/>
        <v>0.16999999999916326</v>
      </c>
      <c r="K505" s="121">
        <f t="shared" si="162"/>
        <v>0.17999999999938154</v>
      </c>
      <c r="L505" s="121">
        <f t="shared" si="162"/>
        <v>0.21000000000094587</v>
      </c>
      <c r="M505" s="121">
        <f t="shared" si="162"/>
        <v>0.21999999999934516</v>
      </c>
      <c r="N505" s="470">
        <f t="shared" si="162"/>
        <v>0.1999999999998181</v>
      </c>
      <c r="O505" s="121">
        <f t="shared" si="162"/>
        <v>0.23000000000138243</v>
      </c>
      <c r="P505" s="121">
        <f t="shared" si="162"/>
        <v>0.16999999999825377</v>
      </c>
      <c r="Q505" s="121">
        <f t="shared" si="162"/>
        <v>0.22000000000116415</v>
      </c>
      <c r="R505" s="121">
        <f t="shared" si="162"/>
        <v>0.22000000000025466</v>
      </c>
      <c r="S505" s="121">
        <f t="shared" si="162"/>
        <v>0.19999999999890861</v>
      </c>
      <c r="T505" s="121">
        <f t="shared" si="162"/>
        <v>0.18000000000211003</v>
      </c>
      <c r="U505" s="121">
        <f t="shared" si="162"/>
        <v>0.1999999999998181</v>
      </c>
      <c r="V505" s="470">
        <f t="shared" si="162"/>
        <v>0.19999999999890861</v>
      </c>
      <c r="W505" s="121">
        <f t="shared" si="162"/>
        <v>0.21000000000003638</v>
      </c>
      <c r="X505" s="121">
        <f t="shared" si="162"/>
        <v>0.15999999999985448</v>
      </c>
      <c r="Y505" s="121">
        <f t="shared" si="162"/>
        <v>0.18999999999869033</v>
      </c>
      <c r="Z505" s="121">
        <f t="shared" si="162"/>
        <v>0.18000000000211003</v>
      </c>
      <c r="AA505" s="121">
        <f t="shared" si="162"/>
        <v>0.15999999999894499</v>
      </c>
      <c r="AB505" s="121">
        <f t="shared" si="162"/>
        <v>0.17000000000098225</v>
      </c>
      <c r="AC505" s="121">
        <f t="shared" si="162"/>
        <v>4.5299999999997453</v>
      </c>
    </row>
    <row r="506" spans="1:30" s="5" customFormat="1" ht="10.5" customHeight="1" thickBot="1">
      <c r="A506" s="1366"/>
      <c r="B506" s="1367"/>
      <c r="C506" s="9" t="s">
        <v>482</v>
      </c>
      <c r="D506" s="278"/>
      <c r="E506" s="124">
        <f>E497+E501</f>
        <v>0</v>
      </c>
      <c r="F506" s="124">
        <f t="shared" ref="F506:AB506" si="163">F497+F501</f>
        <v>0</v>
      </c>
      <c r="G506" s="124">
        <f t="shared" si="163"/>
        <v>0</v>
      </c>
      <c r="H506" s="495">
        <f t="shared" si="163"/>
        <v>0</v>
      </c>
      <c r="I506" s="124">
        <f t="shared" si="163"/>
        <v>0</v>
      </c>
      <c r="J506" s="124">
        <f t="shared" si="163"/>
        <v>0</v>
      </c>
      <c r="K506" s="124">
        <f t="shared" si="163"/>
        <v>0</v>
      </c>
      <c r="L506" s="124">
        <f t="shared" si="163"/>
        <v>0</v>
      </c>
      <c r="M506" s="124">
        <f t="shared" si="163"/>
        <v>0</v>
      </c>
      <c r="N506" s="495">
        <f t="shared" si="163"/>
        <v>0</v>
      </c>
      <c r="O506" s="124">
        <f t="shared" si="163"/>
        <v>0</v>
      </c>
      <c r="P506" s="124">
        <f t="shared" si="163"/>
        <v>0</v>
      </c>
      <c r="Q506" s="124">
        <f t="shared" si="163"/>
        <v>0</v>
      </c>
      <c r="R506" s="124">
        <f t="shared" si="163"/>
        <v>0</v>
      </c>
      <c r="S506" s="124">
        <f t="shared" si="163"/>
        <v>0</v>
      </c>
      <c r="T506" s="124">
        <f t="shared" si="163"/>
        <v>0</v>
      </c>
      <c r="U506" s="124">
        <f t="shared" si="163"/>
        <v>0</v>
      </c>
      <c r="V506" s="495">
        <f t="shared" si="163"/>
        <v>0</v>
      </c>
      <c r="W506" s="124">
        <f t="shared" si="163"/>
        <v>0</v>
      </c>
      <c r="X506" s="124">
        <f t="shared" si="163"/>
        <v>0</v>
      </c>
      <c r="Y506" s="124">
        <f t="shared" si="163"/>
        <v>0</v>
      </c>
      <c r="Z506" s="124">
        <f t="shared" si="163"/>
        <v>0</v>
      </c>
      <c r="AA506" s="124">
        <f t="shared" si="163"/>
        <v>0</v>
      </c>
      <c r="AB506" s="124">
        <f t="shared" si="163"/>
        <v>0</v>
      </c>
      <c r="AC506" s="124">
        <f t="shared" ref="AC506" si="164">AC497+AC501</f>
        <v>0</v>
      </c>
    </row>
    <row r="507" spans="1:30" s="5" customFormat="1" ht="10.5" customHeight="1">
      <c r="A507" s="1341" t="s">
        <v>155</v>
      </c>
      <c r="B507" s="1365"/>
      <c r="C507" s="7" t="s">
        <v>481</v>
      </c>
      <c r="D507" s="10"/>
      <c r="E507" s="121">
        <f t="shared" ref="E507:AC507" si="165">E487-E505</f>
        <v>1.0000000002037268E-2</v>
      </c>
      <c r="F507" s="121">
        <f t="shared" si="165"/>
        <v>-2.0000000000436557E-2</v>
      </c>
      <c r="G507" s="121">
        <f t="shared" si="165"/>
        <v>0</v>
      </c>
      <c r="H507" s="470">
        <f t="shared" si="165"/>
        <v>1.0000000000218279E-2</v>
      </c>
      <c r="I507" s="121">
        <f t="shared" si="165"/>
        <v>-2.0000000001346052E-2</v>
      </c>
      <c r="J507" s="121">
        <f t="shared" si="165"/>
        <v>1.0000000001127773E-2</v>
      </c>
      <c r="K507" s="121">
        <f t="shared" si="165"/>
        <v>2.0000000001346052E-2</v>
      </c>
      <c r="L507" s="121">
        <f t="shared" si="165"/>
        <v>-1.0000000002037268E-2</v>
      </c>
      <c r="M507" s="121">
        <f t="shared" si="165"/>
        <v>-1.9999999998617568E-2</v>
      </c>
      <c r="N507" s="470">
        <f t="shared" si="165"/>
        <v>1.9999999999527063E-2</v>
      </c>
      <c r="O507" s="121">
        <f t="shared" si="165"/>
        <v>-1.0000000002037268E-2</v>
      </c>
      <c r="P507" s="121">
        <f t="shared" si="165"/>
        <v>1.0000000002037268E-2</v>
      </c>
      <c r="Q507" s="121">
        <f t="shared" si="165"/>
        <v>-2.0000000000436557E-2</v>
      </c>
      <c r="R507" s="121">
        <f t="shared" si="165"/>
        <v>-8.0000000000836735E-2</v>
      </c>
      <c r="S507" s="121">
        <f t="shared" si="165"/>
        <v>4.0000000000873115E-2</v>
      </c>
      <c r="T507" s="121">
        <f t="shared" si="165"/>
        <v>5.9999999997671694E-2</v>
      </c>
      <c r="U507" s="121">
        <f t="shared" si="165"/>
        <v>4.000000000178261E-2</v>
      </c>
      <c r="V507" s="470">
        <f t="shared" si="165"/>
        <v>4.0000000000873115E-2</v>
      </c>
      <c r="W507" s="121">
        <f t="shared" si="165"/>
        <v>-1.0000000001127773E-2</v>
      </c>
      <c r="X507" s="121">
        <f t="shared" si="165"/>
        <v>6.0000000001309672E-2</v>
      </c>
      <c r="Y507" s="121">
        <f t="shared" si="165"/>
        <v>5.0000000001091394E-2</v>
      </c>
      <c r="Z507" s="121">
        <f t="shared" si="165"/>
        <v>3.9999999997235136E-2</v>
      </c>
      <c r="AA507" s="121">
        <f t="shared" si="165"/>
        <v>4.000000000178261E-2</v>
      </c>
      <c r="AB507" s="121">
        <f t="shared" si="165"/>
        <v>9.999999999308784E-3</v>
      </c>
      <c r="AC507" s="121">
        <f t="shared" si="165"/>
        <v>0.27000000000134605</v>
      </c>
    </row>
    <row r="508" spans="1:30" s="5" customFormat="1" ht="10.5" customHeight="1" thickBot="1">
      <c r="A508" s="1366"/>
      <c r="B508" s="1367"/>
      <c r="C508" s="9" t="s">
        <v>482</v>
      </c>
      <c r="D508" s="47"/>
      <c r="E508" s="138">
        <f t="shared" ref="E508:AC508" si="166">E488-E506</f>
        <v>0</v>
      </c>
      <c r="F508" s="138">
        <f t="shared" si="166"/>
        <v>0.1000000000003638</v>
      </c>
      <c r="G508" s="138">
        <f t="shared" si="166"/>
        <v>0.1000000000003638</v>
      </c>
      <c r="H508" s="497">
        <f t="shared" si="166"/>
        <v>9.9999999998544808E-2</v>
      </c>
      <c r="I508" s="138">
        <f t="shared" si="166"/>
        <v>0.1000000000003638</v>
      </c>
      <c r="J508" s="138">
        <f t="shared" si="166"/>
        <v>0.2000000000007276</v>
      </c>
      <c r="K508" s="138">
        <f t="shared" si="166"/>
        <v>0.19999999999890861</v>
      </c>
      <c r="L508" s="138">
        <f t="shared" si="166"/>
        <v>0.2000000000007276</v>
      </c>
      <c r="M508" s="138">
        <f t="shared" si="166"/>
        <v>0.2000000000007276</v>
      </c>
      <c r="N508" s="497">
        <f t="shared" si="166"/>
        <v>0.19999999999890861</v>
      </c>
      <c r="O508" s="138">
        <f t="shared" si="166"/>
        <v>0.2000000000007276</v>
      </c>
      <c r="P508" s="138">
        <f t="shared" si="166"/>
        <v>0.19999999999890861</v>
      </c>
      <c r="Q508" s="138">
        <f t="shared" si="166"/>
        <v>0.2000000000007276</v>
      </c>
      <c r="R508" s="138">
        <f t="shared" si="166"/>
        <v>0.2000000000007276</v>
      </c>
      <c r="S508" s="138">
        <f t="shared" si="166"/>
        <v>0.2000000000007276</v>
      </c>
      <c r="T508" s="138">
        <f t="shared" si="166"/>
        <v>0.19999999999708962</v>
      </c>
      <c r="U508" s="138">
        <f t="shared" si="166"/>
        <v>0.2000000000007276</v>
      </c>
      <c r="V508" s="497">
        <f t="shared" si="166"/>
        <v>0.2000000000007276</v>
      </c>
      <c r="W508" s="138">
        <f t="shared" si="166"/>
        <v>0.2000000000007276</v>
      </c>
      <c r="X508" s="138">
        <f t="shared" si="166"/>
        <v>0.39999999999781721</v>
      </c>
      <c r="Y508" s="138">
        <f t="shared" si="166"/>
        <v>0.2000000000007276</v>
      </c>
      <c r="Z508" s="138">
        <f t="shared" si="166"/>
        <v>0.2000000000007276</v>
      </c>
      <c r="AA508" s="138">
        <f t="shared" si="166"/>
        <v>0.2000000000007276</v>
      </c>
      <c r="AB508" s="138">
        <f t="shared" si="166"/>
        <v>0.2000000000007276</v>
      </c>
      <c r="AC508" s="138">
        <f t="shared" si="166"/>
        <v>4.4000000000014552</v>
      </c>
    </row>
    <row r="509" spans="1:30">
      <c r="E509" s="430"/>
      <c r="F509" s="430"/>
      <c r="G509" s="430"/>
      <c r="I509" s="430"/>
      <c r="J509" s="430"/>
      <c r="K509" s="430"/>
      <c r="L509" s="430"/>
      <c r="M509" s="430"/>
      <c r="O509" s="430"/>
      <c r="P509" s="430"/>
      <c r="Q509" s="430"/>
      <c r="R509" s="430"/>
      <c r="S509" s="430"/>
      <c r="T509" s="430"/>
      <c r="U509" s="430"/>
      <c r="W509" s="430"/>
      <c r="X509" s="430"/>
      <c r="Y509" s="430"/>
      <c r="Z509" s="430"/>
      <c r="AA509" s="430"/>
      <c r="AB509" s="430"/>
      <c r="AC509" s="430"/>
    </row>
    <row r="510" spans="1:30">
      <c r="E510" s="430"/>
      <c r="F510" s="430"/>
      <c r="G510" s="430"/>
      <c r="I510" s="430"/>
      <c r="J510" s="430"/>
      <c r="K510" s="430"/>
      <c r="L510" s="430"/>
      <c r="M510" s="430"/>
      <c r="O510" s="430"/>
      <c r="P510" s="430"/>
      <c r="Q510" s="430"/>
      <c r="R510" s="430"/>
      <c r="S510" s="430"/>
      <c r="T510" s="430"/>
      <c r="U510" s="430"/>
      <c r="W510" s="430"/>
      <c r="X510" s="430"/>
      <c r="Y510" s="430"/>
      <c r="Z510" s="430"/>
      <c r="AA510" s="430"/>
      <c r="AB510" s="430"/>
      <c r="AC510" s="430"/>
    </row>
    <row r="511" spans="1:30">
      <c r="E511" s="430"/>
      <c r="F511" s="430"/>
      <c r="G511" s="430"/>
      <c r="I511" s="430"/>
      <c r="J511" s="430"/>
      <c r="K511" s="430"/>
      <c r="L511" s="430"/>
      <c r="M511" s="430"/>
      <c r="O511" s="430"/>
      <c r="P511" s="430"/>
      <c r="Q511" s="430"/>
      <c r="R511" s="430"/>
      <c r="S511" s="430"/>
      <c r="T511" s="430"/>
      <c r="U511" s="430"/>
      <c r="W511" s="430"/>
      <c r="X511" s="430"/>
      <c r="Y511" s="430"/>
      <c r="Z511" s="430"/>
      <c r="AA511" s="430"/>
      <c r="AB511" s="430"/>
      <c r="AC511" s="430"/>
    </row>
    <row r="512" spans="1:30">
      <c r="E512" s="430"/>
      <c r="F512" s="430"/>
      <c r="G512" s="430"/>
      <c r="I512" s="430"/>
      <c r="J512" s="430"/>
      <c r="K512" s="430"/>
      <c r="L512" s="430"/>
      <c r="M512" s="430"/>
      <c r="O512" s="430"/>
      <c r="P512" s="430"/>
      <c r="Q512" s="430"/>
      <c r="R512" s="430"/>
      <c r="S512" s="430"/>
      <c r="T512" s="430"/>
      <c r="U512" s="430"/>
      <c r="W512" s="430"/>
      <c r="X512" s="430"/>
      <c r="Y512" s="430"/>
      <c r="Z512" s="430"/>
      <c r="AA512" s="430"/>
      <c r="AB512" s="430"/>
      <c r="AC512" s="430"/>
    </row>
    <row r="513" spans="2:29">
      <c r="E513" s="410"/>
      <c r="F513" s="410"/>
      <c r="G513" s="410"/>
      <c r="I513" s="410"/>
      <c r="J513" s="410"/>
      <c r="K513" s="410"/>
      <c r="L513" s="410"/>
      <c r="M513" s="410"/>
      <c r="O513" s="410"/>
      <c r="P513" s="410"/>
      <c r="Q513" s="410"/>
      <c r="R513" s="410"/>
      <c r="S513" s="410"/>
      <c r="T513" s="410"/>
      <c r="U513" s="410"/>
      <c r="W513" s="410"/>
      <c r="X513" s="410"/>
      <c r="Y513" s="410"/>
      <c r="Z513" s="410"/>
      <c r="AA513" s="410"/>
      <c r="AB513" s="410"/>
      <c r="AC513" s="410"/>
    </row>
    <row r="514" spans="2:29" ht="15.75">
      <c r="B514" s="118" t="s">
        <v>277</v>
      </c>
      <c r="C514" s="117"/>
      <c r="D514" s="117"/>
      <c r="E514" s="119"/>
      <c r="F514" s="120"/>
      <c r="G514" s="117"/>
      <c r="H514" s="510"/>
      <c r="I514" s="120"/>
      <c r="J514" s="120"/>
      <c r="K514" s="120"/>
      <c r="L514" s="120"/>
      <c r="M514" s="120"/>
      <c r="N514" s="511" t="s">
        <v>615</v>
      </c>
      <c r="O514" s="349"/>
      <c r="P514" s="349"/>
      <c r="Q514" s="349"/>
      <c r="R514" s="349"/>
      <c r="S514" s="349"/>
      <c r="T514" s="349"/>
      <c r="U514" s="349"/>
      <c r="V514" s="511"/>
      <c r="W514" s="349"/>
      <c r="X514" s="349"/>
      <c r="Y514" s="348"/>
      <c r="Z514" s="348"/>
      <c r="AA514" s="348"/>
      <c r="AB514" s="348"/>
      <c r="AC514" s="348"/>
    </row>
  </sheetData>
  <mergeCells count="239">
    <mergeCell ref="A496:A499"/>
    <mergeCell ref="B496:B499"/>
    <mergeCell ref="A500:A503"/>
    <mergeCell ref="B500:B503"/>
    <mergeCell ref="A505:B506"/>
    <mergeCell ref="A507:B508"/>
    <mergeCell ref="E481:AB481"/>
    <mergeCell ref="AC481:AC482"/>
    <mergeCell ref="A482:B482"/>
    <mergeCell ref="AD482:AE482"/>
    <mergeCell ref="A483:A486"/>
    <mergeCell ref="B483:B486"/>
    <mergeCell ref="A487:A490"/>
    <mergeCell ref="B487:B490"/>
    <mergeCell ref="A475:B476"/>
    <mergeCell ref="A477:B478"/>
    <mergeCell ref="A436:A440"/>
    <mergeCell ref="B436:B440"/>
    <mergeCell ref="A453:A456"/>
    <mergeCell ref="B453:B456"/>
    <mergeCell ref="A457:A460"/>
    <mergeCell ref="B457:B460"/>
    <mergeCell ref="A461:A464"/>
    <mergeCell ref="B461:B464"/>
    <mergeCell ref="A465:A468"/>
    <mergeCell ref="B465:B468"/>
    <mergeCell ref="A441:A445"/>
    <mergeCell ref="B441:B445"/>
    <mergeCell ref="A469:A472"/>
    <mergeCell ref="B469:B472"/>
    <mergeCell ref="E421:AB421"/>
    <mergeCell ref="AC421:AC422"/>
    <mergeCell ref="A422:B422"/>
    <mergeCell ref="AD422:AE422"/>
    <mergeCell ref="A423:A426"/>
    <mergeCell ref="B423:B426"/>
    <mergeCell ref="A427:A430"/>
    <mergeCell ref="B427:B430"/>
    <mergeCell ref="A431:A435"/>
    <mergeCell ref="B431:B435"/>
    <mergeCell ref="A401:A404"/>
    <mergeCell ref="B401:B404"/>
    <mergeCell ref="A389:A392"/>
    <mergeCell ref="B389:B392"/>
    <mergeCell ref="A393:A396"/>
    <mergeCell ref="B393:B396"/>
    <mergeCell ref="A415:B416"/>
    <mergeCell ref="A417:B418"/>
    <mergeCell ref="A405:A408"/>
    <mergeCell ref="B405:B408"/>
    <mergeCell ref="A409:A412"/>
    <mergeCell ref="B409:B412"/>
    <mergeCell ref="A381:A384"/>
    <mergeCell ref="B381:B384"/>
    <mergeCell ref="A385:A388"/>
    <mergeCell ref="B385:B388"/>
    <mergeCell ref="A367:A370"/>
    <mergeCell ref="B367:B370"/>
    <mergeCell ref="A371:A374"/>
    <mergeCell ref="B371:B374"/>
    <mergeCell ref="A397:A400"/>
    <mergeCell ref="B397:B400"/>
    <mergeCell ref="AD358:AE358"/>
    <mergeCell ref="A359:A362"/>
    <mergeCell ref="B359:B362"/>
    <mergeCell ref="A363:A366"/>
    <mergeCell ref="B363:B366"/>
    <mergeCell ref="A6:AC7"/>
    <mergeCell ref="AD10:AE10"/>
    <mergeCell ref="B11:B14"/>
    <mergeCell ref="A15:A18"/>
    <mergeCell ref="B15:B18"/>
    <mergeCell ref="B19:B22"/>
    <mergeCell ref="A23:A27"/>
    <mergeCell ref="B23:B27"/>
    <mergeCell ref="A34:A37"/>
    <mergeCell ref="B34:B37"/>
    <mergeCell ref="A38:A41"/>
    <mergeCell ref="B38:B41"/>
    <mergeCell ref="A70:A73"/>
    <mergeCell ref="B70:B73"/>
    <mergeCell ref="E85:AB85"/>
    <mergeCell ref="AC85:AC86"/>
    <mergeCell ref="A86:B86"/>
    <mergeCell ref="A74:A77"/>
    <mergeCell ref="B74:B77"/>
    <mergeCell ref="AA3:AC3"/>
    <mergeCell ref="E357:AB357"/>
    <mergeCell ref="AC357:AC358"/>
    <mergeCell ref="A358:B358"/>
    <mergeCell ref="A8:AC8"/>
    <mergeCell ref="E9:AB9"/>
    <mergeCell ref="AC9:AC10"/>
    <mergeCell ref="A10:B10"/>
    <mergeCell ref="A19:A22"/>
    <mergeCell ref="A11:A14"/>
    <mergeCell ref="A54:A57"/>
    <mergeCell ref="B54:B57"/>
    <mergeCell ref="A58:A61"/>
    <mergeCell ref="B58:B61"/>
    <mergeCell ref="A62:A65"/>
    <mergeCell ref="B62:B65"/>
    <mergeCell ref="A42:A45"/>
    <mergeCell ref="B42:B45"/>
    <mergeCell ref="A46:A49"/>
    <mergeCell ref="B46:B49"/>
    <mergeCell ref="A50:A53"/>
    <mergeCell ref="B50:B53"/>
    <mergeCell ref="A66:A69"/>
    <mergeCell ref="B66:B69"/>
    <mergeCell ref="A80:B81"/>
    <mergeCell ref="A129:A132"/>
    <mergeCell ref="B129:B132"/>
    <mergeCell ref="A133:A136"/>
    <mergeCell ref="A82:B83"/>
    <mergeCell ref="A87:A90"/>
    <mergeCell ref="B87:B90"/>
    <mergeCell ref="A91:A94"/>
    <mergeCell ref="B91:B94"/>
    <mergeCell ref="B105:B108"/>
    <mergeCell ref="B133:B136"/>
    <mergeCell ref="A137:A140"/>
    <mergeCell ref="B137:B140"/>
    <mergeCell ref="A141:A144"/>
    <mergeCell ref="A342:A345"/>
    <mergeCell ref="B342:B345"/>
    <mergeCell ref="A159:B160"/>
    <mergeCell ref="A161:B162"/>
    <mergeCell ref="A310:A313"/>
    <mergeCell ref="B310:B313"/>
    <mergeCell ref="B141:B144"/>
    <mergeCell ref="A145:A148"/>
    <mergeCell ref="B145:B148"/>
    <mergeCell ref="A318:A321"/>
    <mergeCell ref="B318:B321"/>
    <mergeCell ref="A296:A299"/>
    <mergeCell ref="B296:B299"/>
    <mergeCell ref="A300:A303"/>
    <mergeCell ref="B300:B303"/>
    <mergeCell ref="A288:A291"/>
    <mergeCell ref="B288:B291"/>
    <mergeCell ref="A292:A295"/>
    <mergeCell ref="B292:B295"/>
    <mergeCell ref="A267:A270"/>
    <mergeCell ref="B267:B270"/>
    <mergeCell ref="A352:B353"/>
    <mergeCell ref="A354:B355"/>
    <mergeCell ref="A334:A337"/>
    <mergeCell ref="B334:B337"/>
    <mergeCell ref="A322:A325"/>
    <mergeCell ref="B322:B325"/>
    <mergeCell ref="A326:A329"/>
    <mergeCell ref="B326:B329"/>
    <mergeCell ref="A338:A341"/>
    <mergeCell ref="B338:B341"/>
    <mergeCell ref="A330:A333"/>
    <mergeCell ref="B330:B333"/>
    <mergeCell ref="A346:A349"/>
    <mergeCell ref="B346:B349"/>
    <mergeCell ref="E286:AB286"/>
    <mergeCell ref="AC286:AC287"/>
    <mergeCell ref="A287:B287"/>
    <mergeCell ref="A314:A317"/>
    <mergeCell ref="B314:B317"/>
    <mergeCell ref="AD287:AE287"/>
    <mergeCell ref="A275:A278"/>
    <mergeCell ref="B275:B278"/>
    <mergeCell ref="A281:B282"/>
    <mergeCell ref="A283:B284"/>
    <mergeCell ref="A271:A274"/>
    <mergeCell ref="B271:B274"/>
    <mergeCell ref="A233:A236"/>
    <mergeCell ref="B233:B236"/>
    <mergeCell ref="A237:A240"/>
    <mergeCell ref="B237:B240"/>
    <mergeCell ref="A229:A232"/>
    <mergeCell ref="B229:B232"/>
    <mergeCell ref="A255:A258"/>
    <mergeCell ref="B255:B258"/>
    <mergeCell ref="A263:A266"/>
    <mergeCell ref="B263:B266"/>
    <mergeCell ref="A247:A250"/>
    <mergeCell ref="B247:B250"/>
    <mergeCell ref="A251:A254"/>
    <mergeCell ref="B251:B254"/>
    <mergeCell ref="A259:A262"/>
    <mergeCell ref="B259:B262"/>
    <mergeCell ref="AD224:AE224"/>
    <mergeCell ref="A204:A207"/>
    <mergeCell ref="A225:A228"/>
    <mergeCell ref="B225:B228"/>
    <mergeCell ref="A196:A199"/>
    <mergeCell ref="B196:B199"/>
    <mergeCell ref="E223:AB223"/>
    <mergeCell ref="AC223:AC224"/>
    <mergeCell ref="A224:B224"/>
    <mergeCell ref="B204:B207"/>
    <mergeCell ref="A208:A211"/>
    <mergeCell ref="B208:B211"/>
    <mergeCell ref="A212:A215"/>
    <mergeCell ref="B212:B215"/>
    <mergeCell ref="A218:B219"/>
    <mergeCell ref="A220:B221"/>
    <mergeCell ref="A178:A181"/>
    <mergeCell ref="B178:B181"/>
    <mergeCell ref="AD165:AE165"/>
    <mergeCell ref="A166:A169"/>
    <mergeCell ref="B166:B169"/>
    <mergeCell ref="A170:A173"/>
    <mergeCell ref="B170:B173"/>
    <mergeCell ref="A200:A203"/>
    <mergeCell ref="B200:B203"/>
    <mergeCell ref="A188:A191"/>
    <mergeCell ref="B188:B191"/>
    <mergeCell ref="A192:A195"/>
    <mergeCell ref="B192:B195"/>
    <mergeCell ref="E164:AB164"/>
    <mergeCell ref="AC164:AC165"/>
    <mergeCell ref="A165:B165"/>
    <mergeCell ref="A149:A152"/>
    <mergeCell ref="B149:B152"/>
    <mergeCell ref="A153:A156"/>
    <mergeCell ref="B153:B156"/>
    <mergeCell ref="A174:A177"/>
    <mergeCell ref="B174:B177"/>
    <mergeCell ref="AD86:AE86"/>
    <mergeCell ref="A121:A124"/>
    <mergeCell ref="B121:B124"/>
    <mergeCell ref="A125:A128"/>
    <mergeCell ref="B125:B128"/>
    <mergeCell ref="A113:A116"/>
    <mergeCell ref="B113:B116"/>
    <mergeCell ref="A117:A120"/>
    <mergeCell ref="B117:B120"/>
    <mergeCell ref="A105:A108"/>
    <mergeCell ref="A109:A112"/>
    <mergeCell ref="B109:B112"/>
    <mergeCell ref="A101:A104"/>
    <mergeCell ref="B101:B104"/>
  </mergeCells>
  <phoneticPr fontId="4" type="noConversion"/>
  <pageMargins left="0.19685039370078741" right="0.15748031496062992" top="0.98425196850393704" bottom="0.19685039370078741" header="0.51181102362204722" footer="0.51181102362204722"/>
  <pageSetup paperSize="9" scale="48" orientation="landscape" r:id="rId1"/>
  <headerFooter alignWithMargins="0"/>
  <rowBreaks count="2" manualBreakCount="2">
    <brk id="83" max="31" man="1"/>
    <brk id="16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2259"/>
  <sheetViews>
    <sheetView topLeftCell="A577" zoomScale="106" zoomScaleNormal="106" zoomScaleSheetLayoutView="100" workbookViewId="0">
      <pane xSplit="2" topLeftCell="C1" activePane="topRight" state="frozen"/>
      <selection pane="topRight" activeCell="S583" sqref="S583"/>
    </sheetView>
  </sheetViews>
  <sheetFormatPr defaultRowHeight="12.75"/>
  <cols>
    <col min="1" max="1" width="19.140625" style="37" customWidth="1"/>
    <col min="2" max="2" width="21.7109375" style="2" customWidth="1"/>
    <col min="3" max="3" width="10.85546875" style="1" customWidth="1"/>
    <col min="4" max="4" width="9.140625" style="1" customWidth="1"/>
    <col min="5" max="7" width="8" style="106" customWidth="1"/>
    <col min="8" max="8" width="8" style="220" customWidth="1"/>
    <col min="9" max="13" width="8" style="106" customWidth="1"/>
    <col min="14" max="14" width="8" style="220" customWidth="1"/>
    <col min="15" max="21" width="8" style="106" customWidth="1"/>
    <col min="22" max="22" width="8" style="220" customWidth="1"/>
    <col min="23" max="28" width="8" style="106" customWidth="1"/>
    <col min="29" max="29" width="9.140625" style="106" customWidth="1"/>
    <col min="30" max="16384" width="9.140625" style="1"/>
  </cols>
  <sheetData>
    <row r="1" spans="1:32" ht="15.75">
      <c r="Y1" s="203"/>
      <c r="Z1" s="203"/>
      <c r="AA1" s="203"/>
      <c r="AB1" s="203"/>
      <c r="AC1" s="203"/>
    </row>
    <row r="2" spans="1:32" ht="15.75" customHeight="1">
      <c r="Y2" s="204"/>
      <c r="Z2" s="204"/>
      <c r="AA2" s="316"/>
      <c r="AB2" s="316"/>
      <c r="AC2" s="316"/>
    </row>
    <row r="3" spans="1:32" ht="15.75" customHeight="1">
      <c r="V3" s="537"/>
      <c r="W3" s="204"/>
      <c r="X3" s="204"/>
      <c r="Y3" s="316"/>
      <c r="Z3" s="316"/>
      <c r="AA3" s="1389" t="s">
        <v>797</v>
      </c>
      <c r="AB3" s="1389"/>
      <c r="AC3" s="1389"/>
    </row>
    <row r="4" spans="1:32" ht="15.75">
      <c r="Y4" s="204"/>
      <c r="Z4" s="437" t="s">
        <v>799</v>
      </c>
      <c r="AA4" s="340"/>
      <c r="AC4" s="436"/>
      <c r="AD4" s="436"/>
      <c r="AE4" s="436"/>
    </row>
    <row r="5" spans="1:32" s="5" customFormat="1" ht="15.75">
      <c r="A5" s="16" t="s">
        <v>73</v>
      </c>
      <c r="B5" s="4"/>
      <c r="C5" s="4"/>
      <c r="D5" s="4"/>
      <c r="E5" s="89"/>
      <c r="F5" s="89"/>
      <c r="G5" s="89"/>
      <c r="H5" s="114"/>
      <c r="I5" s="89"/>
      <c r="J5" s="89"/>
      <c r="K5" s="89"/>
      <c r="L5" s="89"/>
      <c r="M5" s="89"/>
      <c r="N5" s="114"/>
      <c r="O5" s="89"/>
      <c r="P5" s="89"/>
      <c r="Q5" s="89"/>
      <c r="R5" s="89"/>
      <c r="S5" s="89"/>
      <c r="T5" s="89"/>
      <c r="U5" s="89"/>
      <c r="V5" s="114"/>
      <c r="W5" s="89"/>
      <c r="X5" s="89"/>
      <c r="Y5" s="203"/>
      <c r="Z5" s="433"/>
      <c r="AA5" s="435" t="s">
        <v>798</v>
      </c>
      <c r="AB5" s="435"/>
      <c r="AC5" s="434"/>
    </row>
    <row r="6" spans="1:32" s="5" customFormat="1" ht="11.25" customHeight="1">
      <c r="A6" s="1355" t="s">
        <v>834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  <c r="N6" s="1356"/>
      <c r="O6" s="1356"/>
      <c r="P6" s="1356"/>
      <c r="Q6" s="1356"/>
      <c r="R6" s="1356"/>
      <c r="S6" s="1356"/>
      <c r="T6" s="1356"/>
      <c r="U6" s="1356"/>
      <c r="V6" s="1356"/>
      <c r="W6" s="1356"/>
      <c r="X6" s="1356"/>
      <c r="Y6" s="1356"/>
      <c r="Z6" s="1356"/>
      <c r="AA6" s="1356"/>
      <c r="AB6" s="1356"/>
      <c r="AC6" s="1356"/>
    </row>
    <row r="7" spans="1:32" s="5" customFormat="1" ht="11.25" customHeight="1">
      <c r="A7" s="1356"/>
      <c r="B7" s="1356"/>
      <c r="C7" s="1356"/>
      <c r="D7" s="1356"/>
      <c r="E7" s="1356"/>
      <c r="F7" s="1356"/>
      <c r="G7" s="1356"/>
      <c r="H7" s="1356"/>
      <c r="I7" s="1356"/>
      <c r="J7" s="1356"/>
      <c r="K7" s="1356"/>
      <c r="L7" s="1356"/>
      <c r="M7" s="1356"/>
      <c r="N7" s="1356"/>
      <c r="O7" s="1356"/>
      <c r="P7" s="1356"/>
      <c r="Q7" s="1356"/>
      <c r="R7" s="1356"/>
      <c r="S7" s="1356"/>
      <c r="T7" s="1356"/>
      <c r="U7" s="1356"/>
      <c r="V7" s="1356"/>
      <c r="W7" s="1356"/>
      <c r="X7" s="1356"/>
      <c r="Y7" s="1356"/>
      <c r="Z7" s="1356"/>
      <c r="AA7" s="1356"/>
      <c r="AB7" s="1356"/>
      <c r="AC7" s="1356"/>
    </row>
    <row r="8" spans="1:32" s="5" customFormat="1" ht="10.5" customHeight="1" thickBot="1">
      <c r="A8" s="1351"/>
      <c r="B8" s="1352"/>
      <c r="C8" s="1352"/>
      <c r="D8" s="1352"/>
      <c r="E8" s="1353"/>
      <c r="F8" s="1353"/>
      <c r="G8" s="1353"/>
      <c r="H8" s="1353"/>
      <c r="I8" s="1353"/>
      <c r="J8" s="1353"/>
      <c r="K8" s="1353"/>
      <c r="L8" s="1353"/>
      <c r="M8" s="1353"/>
      <c r="N8" s="1353"/>
      <c r="O8" s="1353"/>
      <c r="P8" s="1353"/>
      <c r="Q8" s="1353"/>
      <c r="R8" s="1353"/>
      <c r="S8" s="1353"/>
      <c r="T8" s="1353"/>
      <c r="U8" s="1353"/>
      <c r="V8" s="1353"/>
      <c r="W8" s="1353"/>
      <c r="X8" s="1353"/>
      <c r="Y8" s="1353"/>
      <c r="Z8" s="1353"/>
      <c r="AA8" s="1353"/>
      <c r="AB8" s="1353"/>
      <c r="AC8" s="1353"/>
    </row>
    <row r="9" spans="1:32" s="5" customFormat="1" ht="28.5" customHeight="1">
      <c r="A9" s="149" t="s">
        <v>17</v>
      </c>
      <c r="B9" s="150" t="s">
        <v>5</v>
      </c>
      <c r="C9" s="6" t="s">
        <v>14</v>
      </c>
      <c r="D9" s="6" t="s">
        <v>495</v>
      </c>
      <c r="E9" s="1323" t="s">
        <v>15</v>
      </c>
      <c r="F9" s="1323"/>
      <c r="G9" s="1323"/>
      <c r="H9" s="1323"/>
      <c r="I9" s="1323"/>
      <c r="J9" s="1323"/>
      <c r="K9" s="1323"/>
      <c r="L9" s="1323"/>
      <c r="M9" s="1323"/>
      <c r="N9" s="1323"/>
      <c r="O9" s="1323"/>
      <c r="P9" s="1323"/>
      <c r="Q9" s="1323"/>
      <c r="R9" s="1323"/>
      <c r="S9" s="1323"/>
      <c r="T9" s="1323"/>
      <c r="U9" s="1323"/>
      <c r="V9" s="1323"/>
      <c r="W9" s="1323"/>
      <c r="X9" s="1323"/>
      <c r="Y9" s="1323"/>
      <c r="Z9" s="1323"/>
      <c r="AA9" s="1323"/>
      <c r="AB9" s="1323"/>
      <c r="AC9" s="1324" t="s">
        <v>10</v>
      </c>
    </row>
    <row r="10" spans="1:32" s="13" customFormat="1" ht="12.75" customHeight="1" thickBot="1">
      <c r="A10" s="1326" t="s">
        <v>285</v>
      </c>
      <c r="B10" s="1327"/>
      <c r="C10" s="17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1325"/>
      <c r="AD10" s="1309" t="s">
        <v>278</v>
      </c>
      <c r="AE10" s="1310"/>
      <c r="AF10" s="277"/>
    </row>
    <row r="11" spans="1:32" s="13" customFormat="1" ht="12.75" customHeight="1">
      <c r="A11" s="19" t="s">
        <v>6</v>
      </c>
      <c r="B11" s="20"/>
      <c r="C11" s="21"/>
      <c r="D11" s="21"/>
      <c r="E11" s="20">
        <v>13</v>
      </c>
      <c r="F11" s="20">
        <v>13</v>
      </c>
      <c r="G11" s="20">
        <v>13</v>
      </c>
      <c r="H11" s="20">
        <v>13</v>
      </c>
      <c r="I11" s="20">
        <v>13</v>
      </c>
      <c r="J11" s="20">
        <v>13</v>
      </c>
      <c r="K11" s="20">
        <v>13</v>
      </c>
      <c r="L11" s="20">
        <v>13</v>
      </c>
      <c r="M11" s="20">
        <v>13</v>
      </c>
      <c r="N11" s="20">
        <v>13</v>
      </c>
      <c r="O11" s="20">
        <v>13</v>
      </c>
      <c r="P11" s="20">
        <v>13</v>
      </c>
      <c r="Q11" s="20">
        <v>13</v>
      </c>
      <c r="R11" s="20">
        <v>13</v>
      </c>
      <c r="S11" s="20">
        <v>13</v>
      </c>
      <c r="T11" s="20">
        <v>13</v>
      </c>
      <c r="U11" s="20">
        <v>13</v>
      </c>
      <c r="V11" s="20">
        <v>13</v>
      </c>
      <c r="W11" s="20">
        <v>13</v>
      </c>
      <c r="X11" s="20">
        <v>13</v>
      </c>
      <c r="Y11" s="20">
        <v>13</v>
      </c>
      <c r="Z11" s="20">
        <v>13</v>
      </c>
      <c r="AA11" s="20">
        <v>13</v>
      </c>
      <c r="AB11" s="20">
        <v>13</v>
      </c>
      <c r="AC11" s="22"/>
    </row>
    <row r="12" spans="1:32" s="13" customFormat="1" ht="12.75" customHeight="1" thickBot="1">
      <c r="A12" s="38" t="s">
        <v>7</v>
      </c>
      <c r="B12" s="39"/>
      <c r="C12" s="40"/>
      <c r="D12" s="40"/>
      <c r="E12" s="39">
        <v>10</v>
      </c>
      <c r="F12" s="39">
        <v>10</v>
      </c>
      <c r="G12" s="39">
        <v>10</v>
      </c>
      <c r="H12" s="39">
        <v>10</v>
      </c>
      <c r="I12" s="39">
        <v>10</v>
      </c>
      <c r="J12" s="39">
        <v>10</v>
      </c>
      <c r="K12" s="39">
        <v>10</v>
      </c>
      <c r="L12" s="39">
        <v>10</v>
      </c>
      <c r="M12" s="39">
        <v>10</v>
      </c>
      <c r="N12" s="39">
        <v>10</v>
      </c>
      <c r="O12" s="39">
        <v>10</v>
      </c>
      <c r="P12" s="39">
        <v>10</v>
      </c>
      <c r="Q12" s="39">
        <v>10</v>
      </c>
      <c r="R12" s="39">
        <v>10</v>
      </c>
      <c r="S12" s="39">
        <v>10</v>
      </c>
      <c r="T12" s="39">
        <v>10</v>
      </c>
      <c r="U12" s="39">
        <v>10</v>
      </c>
      <c r="V12" s="39">
        <v>10</v>
      </c>
      <c r="W12" s="39">
        <v>10</v>
      </c>
      <c r="X12" s="39">
        <v>10</v>
      </c>
      <c r="Y12" s="39">
        <v>10</v>
      </c>
      <c r="Z12" s="39">
        <v>10</v>
      </c>
      <c r="AA12" s="39">
        <v>10</v>
      </c>
      <c r="AB12" s="39">
        <v>10</v>
      </c>
      <c r="AC12" s="41"/>
    </row>
    <row r="13" spans="1:32" s="5" customFormat="1" ht="11.25">
      <c r="A13" s="1320" t="s">
        <v>116</v>
      </c>
      <c r="B13" s="1314" t="s">
        <v>288</v>
      </c>
      <c r="C13" s="10" t="s">
        <v>481</v>
      </c>
      <c r="D13" s="10" t="s">
        <v>503</v>
      </c>
      <c r="E13" s="121">
        <v>1.4760000000060245</v>
      </c>
      <c r="F13" s="121">
        <v>1.5</v>
      </c>
      <c r="G13" s="121">
        <v>1.4639999999926658</v>
      </c>
      <c r="H13" s="470">
        <v>1.5240000000048894</v>
      </c>
      <c r="I13" s="121">
        <v>1.6680000000014843</v>
      </c>
      <c r="J13" s="121">
        <v>1.4640000000035798</v>
      </c>
      <c r="K13" s="121">
        <v>1.6319999999941501</v>
      </c>
      <c r="L13" s="121">
        <v>1.7519999999967695</v>
      </c>
      <c r="M13" s="121">
        <v>2.4120000000002619</v>
      </c>
      <c r="N13" s="470">
        <v>2.8080000000045402</v>
      </c>
      <c r="O13" s="121">
        <v>2.7000000000043656</v>
      </c>
      <c r="P13" s="121">
        <v>4.7639999999992142</v>
      </c>
      <c r="Q13" s="121">
        <v>2.3879999999953725</v>
      </c>
      <c r="R13" s="121">
        <v>3.2400000000052387</v>
      </c>
      <c r="S13" s="121">
        <v>2.4599999999991269</v>
      </c>
      <c r="T13" s="121">
        <v>2.2799999999951979</v>
      </c>
      <c r="U13" s="121">
        <v>2.0279999999984284</v>
      </c>
      <c r="V13" s="470">
        <v>2.0400000000008731</v>
      </c>
      <c r="W13" s="121">
        <v>1.8240000000005239</v>
      </c>
      <c r="X13" s="121">
        <v>1.8719999999993888</v>
      </c>
      <c r="Y13" s="121">
        <v>1.7400000000052387</v>
      </c>
      <c r="Z13" s="121">
        <v>1.1039999999957217</v>
      </c>
      <c r="AA13" s="121">
        <v>1.4760000000060245</v>
      </c>
      <c r="AB13" s="121">
        <v>0.94799999999668216</v>
      </c>
      <c r="AC13" s="133">
        <f>SUM(E13:AB13)</f>
        <v>48.564000000005763</v>
      </c>
    </row>
    <row r="14" spans="1:32" s="5" customFormat="1" ht="11.25">
      <c r="A14" s="1321"/>
      <c r="B14" s="1315"/>
      <c r="C14" s="11" t="s">
        <v>482</v>
      </c>
      <c r="D14" s="11" t="s">
        <v>503</v>
      </c>
      <c r="E14" s="122">
        <v>0.69599999999991269</v>
      </c>
      <c r="F14" s="122">
        <v>0.69599999999991269</v>
      </c>
      <c r="G14" s="122">
        <v>0.68400000000292493</v>
      </c>
      <c r="H14" s="471">
        <v>0.70799999999690044</v>
      </c>
      <c r="I14" s="122">
        <v>0.74399999999877764</v>
      </c>
      <c r="J14" s="122">
        <v>0.67200000000048021</v>
      </c>
      <c r="K14" s="122">
        <v>0.71999999999934516</v>
      </c>
      <c r="L14" s="122">
        <v>0.78000000000065484</v>
      </c>
      <c r="M14" s="122">
        <v>0.97200000000157161</v>
      </c>
      <c r="N14" s="471">
        <v>1.1640000000024884</v>
      </c>
      <c r="O14" s="122">
        <v>1.0799999999962893</v>
      </c>
      <c r="P14" s="122">
        <v>0.90000000000327418</v>
      </c>
      <c r="Q14" s="122">
        <v>1.8839999999963766</v>
      </c>
      <c r="R14" s="122">
        <v>1.3440000000009604</v>
      </c>
      <c r="S14" s="122">
        <v>2.0760000000027503</v>
      </c>
      <c r="T14" s="122">
        <v>0.95999999999912689</v>
      </c>
      <c r="U14" s="122">
        <v>1.8240000000005239</v>
      </c>
      <c r="V14" s="471">
        <v>1.8959999999988213</v>
      </c>
      <c r="W14" s="122">
        <v>1.8719999999993888</v>
      </c>
      <c r="X14" s="122">
        <v>1.3680000000003929</v>
      </c>
      <c r="Y14" s="122">
        <v>1.0560000000023138</v>
      </c>
      <c r="Z14" s="122">
        <v>1.1279999999951542</v>
      </c>
      <c r="AA14" s="122">
        <v>1.4880000000030122</v>
      </c>
      <c r="AB14" s="93">
        <v>0.94800000000213913</v>
      </c>
      <c r="AC14" s="136">
        <f>SUM(E14:AB14)</f>
        <v>27.660000000003492</v>
      </c>
      <c r="AD14" s="132">
        <f>AC13/SQRT(AC13*AC13+AC14*AC14)</f>
        <v>0.86894257117511253</v>
      </c>
    </row>
    <row r="15" spans="1:32" s="5" customFormat="1" ht="11.25">
      <c r="A15" s="1321"/>
      <c r="B15" s="1315"/>
      <c r="C15" s="11" t="s">
        <v>8</v>
      </c>
      <c r="D15" s="11" t="s">
        <v>463</v>
      </c>
      <c r="E15" s="1210">
        <v>155</v>
      </c>
      <c r="F15" s="1210">
        <v>155</v>
      </c>
      <c r="G15" s="1210">
        <v>155</v>
      </c>
      <c r="H15" s="473">
        <v>161</v>
      </c>
      <c r="I15" s="1210">
        <v>158</v>
      </c>
      <c r="J15" s="1210">
        <v>165</v>
      </c>
      <c r="K15" s="1210">
        <v>170</v>
      </c>
      <c r="L15" s="1210">
        <v>208</v>
      </c>
      <c r="M15" s="1210">
        <v>272</v>
      </c>
      <c r="N15" s="473">
        <v>272</v>
      </c>
      <c r="O15" s="1210">
        <v>275</v>
      </c>
      <c r="P15" s="1210">
        <v>258</v>
      </c>
      <c r="Q15" s="1210">
        <v>262</v>
      </c>
      <c r="R15" s="1210">
        <v>276</v>
      </c>
      <c r="S15" s="1210">
        <v>268</v>
      </c>
      <c r="T15" s="1210">
        <v>266</v>
      </c>
      <c r="U15" s="1210">
        <v>218</v>
      </c>
      <c r="V15" s="473">
        <v>206</v>
      </c>
      <c r="W15" s="1210">
        <v>186</v>
      </c>
      <c r="X15" s="1210">
        <v>188</v>
      </c>
      <c r="Y15" s="1210">
        <v>178</v>
      </c>
      <c r="Z15" s="1210">
        <v>162</v>
      </c>
      <c r="AA15" s="1210">
        <v>163</v>
      </c>
      <c r="AB15" s="1211">
        <v>155</v>
      </c>
      <c r="AC15" s="94"/>
    </row>
    <row r="16" spans="1:32" s="5" customFormat="1" ht="12" thickBot="1">
      <c r="A16" s="1321"/>
      <c r="B16" s="1315"/>
      <c r="C16" s="11" t="s">
        <v>16</v>
      </c>
      <c r="D16" s="11"/>
      <c r="E16" s="122">
        <f t="shared" ref="E16:AC16" si="0">E14/E13</f>
        <v>0.47154471544517063</v>
      </c>
      <c r="F16" s="122">
        <f t="shared" si="0"/>
        <v>0.46399999999994179</v>
      </c>
      <c r="G16" s="122">
        <f t="shared" si="0"/>
        <v>0.46721311475843685</v>
      </c>
      <c r="H16" s="471">
        <f t="shared" si="0"/>
        <v>0.46456692913033398</v>
      </c>
      <c r="I16" s="122">
        <f t="shared" si="0"/>
        <v>0.44604316546649614</v>
      </c>
      <c r="J16" s="122">
        <f t="shared" si="0"/>
        <v>0.4590163934418286</v>
      </c>
      <c r="K16" s="122">
        <f t="shared" si="0"/>
        <v>0.44117647058941545</v>
      </c>
      <c r="L16" s="122">
        <f t="shared" si="0"/>
        <v>0.44520547945324945</v>
      </c>
      <c r="M16" s="122">
        <f t="shared" si="0"/>
        <v>0.40298507462747346</v>
      </c>
      <c r="N16" s="471">
        <f t="shared" si="0"/>
        <v>0.41452991453013044</v>
      </c>
      <c r="O16" s="122">
        <f t="shared" si="0"/>
        <v>0.39999999999797892</v>
      </c>
      <c r="P16" s="122">
        <f t="shared" si="0"/>
        <v>0.18891687657502573</v>
      </c>
      <c r="Q16" s="122">
        <f t="shared" si="0"/>
        <v>0.78894472361810197</v>
      </c>
      <c r="R16" s="122">
        <f t="shared" si="0"/>
        <v>0.41481481481444055</v>
      </c>
      <c r="S16" s="122">
        <f t="shared" si="0"/>
        <v>0.84390243902580775</v>
      </c>
      <c r="T16" s="122">
        <f t="shared" si="0"/>
        <v>0.42105263157945122</v>
      </c>
      <c r="U16" s="122">
        <f t="shared" si="0"/>
        <v>0.89940828402462392</v>
      </c>
      <c r="V16" s="471">
        <f t="shared" si="0"/>
        <v>0.92941176470490672</v>
      </c>
      <c r="W16" s="122">
        <f t="shared" si="0"/>
        <v>1.0263157894730544</v>
      </c>
      <c r="X16" s="122">
        <f t="shared" si="0"/>
        <v>0.73076923076967926</v>
      </c>
      <c r="Y16" s="122">
        <f t="shared" si="0"/>
        <v>0.60689655172364043</v>
      </c>
      <c r="Z16" s="122">
        <f t="shared" si="0"/>
        <v>1.0217391304343528</v>
      </c>
      <c r="AA16" s="122">
        <f t="shared" si="0"/>
        <v>1.008130081298739</v>
      </c>
      <c r="AB16" s="122">
        <f t="shared" si="0"/>
        <v>1.0000000000057563</v>
      </c>
      <c r="AC16" s="129">
        <f t="shared" si="0"/>
        <v>0.56955769705955461</v>
      </c>
    </row>
    <row r="17" spans="1:30" s="5" customFormat="1" ht="11.25">
      <c r="A17" s="1320" t="s">
        <v>96</v>
      </c>
      <c r="B17" s="1314" t="s">
        <v>289</v>
      </c>
      <c r="C17" s="10" t="s">
        <v>481</v>
      </c>
      <c r="D17" s="10" t="s">
        <v>503</v>
      </c>
      <c r="E17" s="91">
        <v>1.2000000000016371</v>
      </c>
      <c r="F17" s="91">
        <v>1.3199999999987995</v>
      </c>
      <c r="G17" s="91">
        <v>1.2000000000016371</v>
      </c>
      <c r="H17" s="469">
        <v>1.1999999999989086</v>
      </c>
      <c r="I17" s="91">
        <v>1.3199999999987995</v>
      </c>
      <c r="J17" s="91">
        <v>1.2000000000016371</v>
      </c>
      <c r="K17" s="91">
        <v>1.5599999999985812</v>
      </c>
      <c r="L17" s="91">
        <v>1.5600000000013097</v>
      </c>
      <c r="M17" s="121">
        <v>1.7999999999983629</v>
      </c>
      <c r="N17" s="469">
        <v>2.0400000000008731</v>
      </c>
      <c r="O17" s="91">
        <v>1.8000000000010914</v>
      </c>
      <c r="P17" s="91">
        <v>1.9199999999982538</v>
      </c>
      <c r="Q17" s="91">
        <v>2.4000000000005457</v>
      </c>
      <c r="R17" s="91">
        <v>2.2800000000006548</v>
      </c>
      <c r="S17" s="91">
        <v>1.5599999999985812</v>
      </c>
      <c r="T17" s="91">
        <v>1.8000000000010914</v>
      </c>
      <c r="U17" s="91">
        <v>1.4399999999986903</v>
      </c>
      <c r="V17" s="469">
        <v>1.6800000000012005</v>
      </c>
      <c r="W17" s="91">
        <v>1.8000000000010914</v>
      </c>
      <c r="X17" s="91">
        <v>2.1599999999980355</v>
      </c>
      <c r="Y17" s="91">
        <v>1.320000000001528</v>
      </c>
      <c r="Z17" s="91">
        <v>1.1999999999989086</v>
      </c>
      <c r="AA17" s="91">
        <v>1.4400000000014188</v>
      </c>
      <c r="AB17" s="91">
        <v>0.95999999999912689</v>
      </c>
      <c r="AC17" s="136">
        <f>SUM(E17:AB17)</f>
        <v>38.160000000000764</v>
      </c>
    </row>
    <row r="18" spans="1:30" s="5" customFormat="1" ht="11.25">
      <c r="A18" s="1321"/>
      <c r="B18" s="1315"/>
      <c r="C18" s="11" t="s">
        <v>482</v>
      </c>
      <c r="D18" s="11" t="s">
        <v>503</v>
      </c>
      <c r="E18" s="122">
        <v>4.9999999999954525E-2</v>
      </c>
      <c r="F18" s="122">
        <v>4.9999999999954525E-2</v>
      </c>
      <c r="G18" s="122">
        <v>3.0000000000200089E-2</v>
      </c>
      <c r="H18" s="471">
        <v>2.9999999999972715E-2</v>
      </c>
      <c r="I18" s="122">
        <v>3.999999999996362E-2</v>
      </c>
      <c r="J18" s="122">
        <v>4.9999999999954525E-2</v>
      </c>
      <c r="K18" s="122">
        <v>4.9999999999954525E-2</v>
      </c>
      <c r="L18" s="122">
        <v>4.9999999999954525E-2</v>
      </c>
      <c r="M18" s="122">
        <v>5.0000000000181899E-2</v>
      </c>
      <c r="N18" s="471">
        <v>4.9999999999954525E-2</v>
      </c>
      <c r="O18" s="122">
        <v>4.9999999999954525E-2</v>
      </c>
      <c r="P18" s="122">
        <v>9.9999999999909051E-2</v>
      </c>
      <c r="Q18" s="122">
        <v>5.0000000000181899E-2</v>
      </c>
      <c r="R18" s="122">
        <v>4.9999999999954525E-2</v>
      </c>
      <c r="S18" s="122">
        <v>9.9999999999909051E-2</v>
      </c>
      <c r="T18" s="122">
        <v>4.9999999999954525E-2</v>
      </c>
      <c r="U18" s="122">
        <v>5.0000000000181899E-2</v>
      </c>
      <c r="V18" s="471">
        <v>1.0499999999999545</v>
      </c>
      <c r="W18" s="122">
        <v>4.9999999999954525E-2</v>
      </c>
      <c r="X18" s="122">
        <v>2.9999999999972715E-2</v>
      </c>
      <c r="Y18" s="122">
        <v>2.9999999999972715E-2</v>
      </c>
      <c r="Z18" s="122">
        <v>3.999999999996362E-2</v>
      </c>
      <c r="AA18" s="122">
        <v>5.0000000000181899E-2</v>
      </c>
      <c r="AB18" s="122">
        <v>4.9999999999954525E-2</v>
      </c>
      <c r="AC18" s="136">
        <f>SUM(E18:AB18)</f>
        <v>2.2000000000000455</v>
      </c>
      <c r="AD18" s="132">
        <f>AC17/SQRT(AC17*AC17+AC18*AC18)</f>
        <v>0.99834225523827091</v>
      </c>
    </row>
    <row r="19" spans="1:30" s="5" customFormat="1" ht="11.25">
      <c r="A19" s="1321"/>
      <c r="B19" s="1315"/>
      <c r="C19" s="11" t="s">
        <v>8</v>
      </c>
      <c r="D19" s="8" t="s">
        <v>463</v>
      </c>
      <c r="E19" s="1182">
        <v>133</v>
      </c>
      <c r="F19" s="1212">
        <v>119</v>
      </c>
      <c r="G19" s="1212">
        <v>111</v>
      </c>
      <c r="H19" s="473">
        <v>129</v>
      </c>
      <c r="I19" s="1212">
        <v>136</v>
      </c>
      <c r="J19" s="1212">
        <v>137</v>
      </c>
      <c r="K19" s="1212">
        <v>154</v>
      </c>
      <c r="L19" s="1212">
        <v>166</v>
      </c>
      <c r="M19" s="1212">
        <v>186</v>
      </c>
      <c r="N19" s="473">
        <v>176</v>
      </c>
      <c r="O19" s="1212">
        <v>178</v>
      </c>
      <c r="P19" s="1212">
        <v>180</v>
      </c>
      <c r="Q19" s="1212">
        <v>161</v>
      </c>
      <c r="R19" s="1212">
        <v>166</v>
      </c>
      <c r="S19" s="1212">
        <v>156</v>
      </c>
      <c r="T19" s="1212">
        <v>180</v>
      </c>
      <c r="U19" s="1212">
        <v>165</v>
      </c>
      <c r="V19" s="473">
        <v>168</v>
      </c>
      <c r="W19" s="1212">
        <v>172</v>
      </c>
      <c r="X19" s="1212">
        <v>177</v>
      </c>
      <c r="Y19" s="1212">
        <v>169</v>
      </c>
      <c r="Z19" s="1212">
        <v>165</v>
      </c>
      <c r="AA19" s="1212">
        <v>157</v>
      </c>
      <c r="AB19" s="1213">
        <v>148</v>
      </c>
      <c r="AC19" s="94"/>
    </row>
    <row r="20" spans="1:30" s="5" customFormat="1" ht="12" thickBot="1">
      <c r="A20" s="1321"/>
      <c r="B20" s="1315"/>
      <c r="C20" s="11" t="s">
        <v>16</v>
      </c>
      <c r="D20" s="11"/>
      <c r="E20" s="122">
        <f t="shared" ref="E20:AC20" si="1">E18/E17</f>
        <v>4.1666666666571928E-2</v>
      </c>
      <c r="F20" s="122">
        <f t="shared" si="1"/>
        <v>3.787878787878788E-2</v>
      </c>
      <c r="G20" s="122">
        <f t="shared" si="1"/>
        <v>2.5000000000132635E-2</v>
      </c>
      <c r="H20" s="471">
        <f t="shared" si="1"/>
        <v>2.5000000000000001E-2</v>
      </c>
      <c r="I20" s="122">
        <f t="shared" si="1"/>
        <v>3.0303030303030304E-2</v>
      </c>
      <c r="J20" s="122">
        <f t="shared" si="1"/>
        <v>4.1666666666571928E-2</v>
      </c>
      <c r="K20" s="122">
        <f t="shared" si="1"/>
        <v>3.2051282051282048E-2</v>
      </c>
      <c r="L20" s="122">
        <f t="shared" si="1"/>
        <v>3.2051282051225996E-2</v>
      </c>
      <c r="M20" s="122">
        <f t="shared" si="1"/>
        <v>2.7777777777904095E-2</v>
      </c>
      <c r="N20" s="471">
        <f t="shared" si="1"/>
        <v>2.4509803921535844E-2</v>
      </c>
      <c r="O20" s="122">
        <f t="shared" si="1"/>
        <v>2.7777777777735671E-2</v>
      </c>
      <c r="P20" s="122">
        <f t="shared" si="1"/>
        <v>5.2083333333333336E-2</v>
      </c>
      <c r="Q20" s="122">
        <f t="shared" si="1"/>
        <v>2.0833333333404386E-2</v>
      </c>
      <c r="R20" s="122">
        <f t="shared" si="1"/>
        <v>2.1929824561377265E-2</v>
      </c>
      <c r="S20" s="122">
        <f t="shared" si="1"/>
        <v>6.4102564102564097E-2</v>
      </c>
      <c r="T20" s="122">
        <f>T18/T17</f>
        <v>2.7777777777735671E-2</v>
      </c>
      <c r="U20" s="122">
        <f t="shared" si="1"/>
        <v>3.4722222222380118E-2</v>
      </c>
      <c r="V20" s="471">
        <f t="shared" si="1"/>
        <v>0.62499999999952627</v>
      </c>
      <c r="W20" s="122">
        <f t="shared" si="1"/>
        <v>2.7777777777735671E-2</v>
      </c>
      <c r="X20" s="122">
        <f t="shared" si="1"/>
        <v>1.3888888888888888E-2</v>
      </c>
      <c r="Y20" s="122">
        <f t="shared" si="1"/>
        <v>2.2727272727225748E-2</v>
      </c>
      <c r="Z20" s="122">
        <f t="shared" si="1"/>
        <v>3.3333333333333333E-2</v>
      </c>
      <c r="AA20" s="122">
        <f t="shared" si="1"/>
        <v>3.4722222222314331E-2</v>
      </c>
      <c r="AB20" s="122">
        <f t="shared" si="1"/>
        <v>5.2083333333333336E-2</v>
      </c>
      <c r="AC20" s="129">
        <f t="shared" si="1"/>
        <v>5.7651991614255806E-2</v>
      </c>
    </row>
    <row r="21" spans="1:30" s="5" customFormat="1" ht="11.25">
      <c r="A21" s="1320" t="s">
        <v>196</v>
      </c>
      <c r="B21" s="1317" t="s">
        <v>841</v>
      </c>
      <c r="C21" s="10" t="s">
        <v>481</v>
      </c>
      <c r="D21" s="10" t="s">
        <v>502</v>
      </c>
      <c r="E21" s="121">
        <f t="shared" ref="E21:AB21" si="2">1.73*E23*E128*0.9/1000</f>
        <v>0.37959661366081243</v>
      </c>
      <c r="F21" s="121">
        <f t="shared" si="2"/>
        <v>0.36651779346656804</v>
      </c>
      <c r="G21" s="121">
        <f t="shared" si="2"/>
        <v>0.36651779346656804</v>
      </c>
      <c r="H21" s="470">
        <f t="shared" si="2"/>
        <v>0.38317769316959377</v>
      </c>
      <c r="I21" s="121">
        <f t="shared" si="2"/>
        <v>0.38317769316959377</v>
      </c>
      <c r="J21" s="121">
        <f t="shared" si="2"/>
        <v>0.39610081425476068</v>
      </c>
      <c r="K21" s="121">
        <f t="shared" si="2"/>
        <v>0.44561341603660581</v>
      </c>
      <c r="L21" s="121">
        <f t="shared" si="2"/>
        <v>0.74486877267837515</v>
      </c>
      <c r="M21" s="121">
        <f t="shared" si="2"/>
        <v>0.67028849999999984</v>
      </c>
      <c r="N21" s="470">
        <f t="shared" si="2"/>
        <v>0.59415122138214127</v>
      </c>
      <c r="O21" s="121">
        <f t="shared" si="2"/>
        <v>0.67028849999999984</v>
      </c>
      <c r="P21" s="121">
        <f t="shared" si="2"/>
        <v>0.57764702078819274</v>
      </c>
      <c r="Q21" s="121">
        <f t="shared" si="2"/>
        <v>0.52813441900634772</v>
      </c>
      <c r="R21" s="121">
        <f t="shared" si="2"/>
        <v>0.59415122138214127</v>
      </c>
      <c r="S21" s="121">
        <f t="shared" si="2"/>
        <v>0.56114282019424433</v>
      </c>
      <c r="T21" s="121">
        <f t="shared" si="2"/>
        <v>0.59415122138214127</v>
      </c>
      <c r="U21" s="121">
        <f t="shared" si="2"/>
        <v>0.70968062553977973</v>
      </c>
      <c r="V21" s="470">
        <f t="shared" si="2"/>
        <v>0.46211761663055423</v>
      </c>
      <c r="W21" s="121">
        <f t="shared" si="2"/>
        <v>0.46211761663055423</v>
      </c>
      <c r="X21" s="121">
        <f t="shared" si="2"/>
        <v>0.39610081425476068</v>
      </c>
      <c r="Y21" s="121">
        <f t="shared" si="2"/>
        <v>0.36309241306686402</v>
      </c>
      <c r="Z21" s="121">
        <f t="shared" si="2"/>
        <v>0.38317769316959377</v>
      </c>
      <c r="AA21" s="121">
        <f t="shared" si="2"/>
        <v>0.34985789376354215</v>
      </c>
      <c r="AB21" s="121">
        <f t="shared" si="2"/>
        <v>0.36651779346656804</v>
      </c>
      <c r="AC21" s="136">
        <f>SUM(E21:AB21)</f>
        <v>11.748187980560305</v>
      </c>
    </row>
    <row r="22" spans="1:30" s="5" customFormat="1" ht="11.25">
      <c r="A22" s="1343"/>
      <c r="B22" s="1318"/>
      <c r="C22" s="11" t="s">
        <v>482</v>
      </c>
      <c r="D22" s="11" t="s">
        <v>464</v>
      </c>
      <c r="E22" s="93"/>
      <c r="F22" s="93"/>
      <c r="G22" s="93"/>
      <c r="H22" s="474"/>
      <c r="I22" s="93"/>
      <c r="J22" s="93"/>
      <c r="K22" s="93"/>
      <c r="L22" s="93"/>
      <c r="M22" s="93"/>
      <c r="N22" s="474"/>
      <c r="O22" s="93"/>
      <c r="P22" s="93"/>
      <c r="Q22" s="93"/>
      <c r="R22" s="93"/>
      <c r="S22" s="93"/>
      <c r="T22" s="93"/>
      <c r="U22" s="93"/>
      <c r="V22" s="474"/>
      <c r="W22" s="93"/>
      <c r="X22" s="93"/>
      <c r="Y22" s="93"/>
      <c r="Z22" s="93"/>
      <c r="AA22" s="93"/>
      <c r="AB22" s="93"/>
      <c r="AC22" s="136">
        <f>SUM(E22:AB22)</f>
        <v>0</v>
      </c>
    </row>
    <row r="23" spans="1:30" s="5" customFormat="1" ht="12">
      <c r="A23" s="1343"/>
      <c r="B23" s="1318"/>
      <c r="C23" s="11" t="s">
        <v>8</v>
      </c>
      <c r="D23" s="8" t="s">
        <v>463</v>
      </c>
      <c r="E23" s="958">
        <v>23</v>
      </c>
      <c r="F23" s="1212">
        <v>22</v>
      </c>
      <c r="G23" s="1212">
        <v>22</v>
      </c>
      <c r="H23" s="473">
        <v>23</v>
      </c>
      <c r="I23" s="1212">
        <v>23</v>
      </c>
      <c r="J23" s="1212">
        <v>24</v>
      </c>
      <c r="K23" s="1212">
        <v>27</v>
      </c>
      <c r="L23" s="1212">
        <v>46</v>
      </c>
      <c r="M23" s="1212">
        <v>41</v>
      </c>
      <c r="N23" s="473">
        <v>36</v>
      </c>
      <c r="O23" s="1212">
        <v>41</v>
      </c>
      <c r="P23" s="1212">
        <v>35</v>
      </c>
      <c r="Q23" s="1212">
        <v>32</v>
      </c>
      <c r="R23" s="1212">
        <v>36</v>
      </c>
      <c r="S23" s="1212">
        <v>34</v>
      </c>
      <c r="T23" s="1212">
        <v>36</v>
      </c>
      <c r="U23" s="1212">
        <v>43</v>
      </c>
      <c r="V23" s="473">
        <v>28</v>
      </c>
      <c r="W23" s="1212">
        <v>28</v>
      </c>
      <c r="X23" s="1212">
        <v>24</v>
      </c>
      <c r="Y23" s="1212">
        <v>22</v>
      </c>
      <c r="Z23" s="1212">
        <v>23</v>
      </c>
      <c r="AA23" s="1212">
        <v>21</v>
      </c>
      <c r="AB23" s="1213">
        <v>22</v>
      </c>
      <c r="AC23" s="94"/>
    </row>
    <row r="24" spans="1:30" s="5" customFormat="1" ht="11.25">
      <c r="A24" s="1343"/>
      <c r="B24" s="1318"/>
      <c r="C24" s="11" t="s">
        <v>16</v>
      </c>
      <c r="D24" s="11"/>
      <c r="E24" s="122">
        <f t="shared" ref="E24:AB24" si="3">E22/E21</f>
        <v>0</v>
      </c>
      <c r="F24" s="122">
        <f t="shared" si="3"/>
        <v>0</v>
      </c>
      <c r="G24" s="122">
        <f t="shared" si="3"/>
        <v>0</v>
      </c>
      <c r="H24" s="471">
        <f t="shared" si="3"/>
        <v>0</v>
      </c>
      <c r="I24" s="122">
        <f t="shared" si="3"/>
        <v>0</v>
      </c>
      <c r="J24" s="122">
        <f t="shared" si="3"/>
        <v>0</v>
      </c>
      <c r="K24" s="122">
        <f t="shared" si="3"/>
        <v>0</v>
      </c>
      <c r="L24" s="122">
        <f t="shared" si="3"/>
        <v>0</v>
      </c>
      <c r="M24" s="122">
        <f t="shared" si="3"/>
        <v>0</v>
      </c>
      <c r="N24" s="471">
        <f t="shared" si="3"/>
        <v>0</v>
      </c>
      <c r="O24" s="122">
        <f t="shared" si="3"/>
        <v>0</v>
      </c>
      <c r="P24" s="122">
        <f t="shared" si="3"/>
        <v>0</v>
      </c>
      <c r="Q24" s="122">
        <f t="shared" si="3"/>
        <v>0</v>
      </c>
      <c r="R24" s="122">
        <f t="shared" si="3"/>
        <v>0</v>
      </c>
      <c r="S24" s="122">
        <f t="shared" si="3"/>
        <v>0</v>
      </c>
      <c r="T24" s="122">
        <f t="shared" si="3"/>
        <v>0</v>
      </c>
      <c r="U24" s="122">
        <f t="shared" si="3"/>
        <v>0</v>
      </c>
      <c r="V24" s="471">
        <f t="shared" si="3"/>
        <v>0</v>
      </c>
      <c r="W24" s="122">
        <f t="shared" si="3"/>
        <v>0</v>
      </c>
      <c r="X24" s="122">
        <f t="shared" si="3"/>
        <v>0</v>
      </c>
      <c r="Y24" s="122">
        <f t="shared" si="3"/>
        <v>0</v>
      </c>
      <c r="Z24" s="122">
        <f t="shared" si="3"/>
        <v>0</v>
      </c>
      <c r="AA24" s="122">
        <f t="shared" si="3"/>
        <v>0</v>
      </c>
      <c r="AB24" s="122">
        <f t="shared" si="3"/>
        <v>0</v>
      </c>
      <c r="AC24" s="94">
        <f>AC22/AC21</f>
        <v>0</v>
      </c>
    </row>
    <row r="25" spans="1:30" s="5" customFormat="1" ht="12" thickBot="1">
      <c r="A25" s="1357"/>
      <c r="B25" s="1319"/>
      <c r="C25" s="48" t="s">
        <v>13</v>
      </c>
      <c r="D25" s="48"/>
      <c r="E25" s="101"/>
      <c r="F25" s="101"/>
      <c r="G25" s="101"/>
      <c r="H25" s="498"/>
      <c r="I25" s="101"/>
      <c r="J25" s="101"/>
      <c r="K25" s="101"/>
      <c r="L25" s="101"/>
      <c r="M25" s="101"/>
      <c r="N25" s="498"/>
      <c r="O25" s="101"/>
      <c r="P25" s="101"/>
      <c r="Q25" s="101"/>
      <c r="R25" s="101"/>
      <c r="S25" s="101"/>
      <c r="T25" s="101"/>
      <c r="U25" s="101"/>
      <c r="V25" s="498"/>
      <c r="W25" s="101"/>
      <c r="X25" s="101"/>
      <c r="Y25" s="101"/>
      <c r="Z25" s="101"/>
      <c r="AA25" s="101"/>
      <c r="AB25" s="101"/>
      <c r="AC25" s="96"/>
    </row>
    <row r="26" spans="1:30" s="5" customFormat="1" ht="11.25">
      <c r="A26" s="1320" t="s">
        <v>195</v>
      </c>
      <c r="B26" s="1317" t="s">
        <v>331</v>
      </c>
      <c r="C26" s="10" t="s">
        <v>481</v>
      </c>
      <c r="D26" s="10" t="s">
        <v>464</v>
      </c>
      <c r="E26" s="91"/>
      <c r="F26" s="91"/>
      <c r="G26" s="91"/>
      <c r="H26" s="469"/>
      <c r="I26" s="91"/>
      <c r="J26" s="91"/>
      <c r="K26" s="91"/>
      <c r="L26" s="91"/>
      <c r="M26" s="91"/>
      <c r="N26" s="469"/>
      <c r="O26" s="91"/>
      <c r="P26" s="91"/>
      <c r="Q26" s="91"/>
      <c r="R26" s="91"/>
      <c r="S26" s="91"/>
      <c r="T26" s="91"/>
      <c r="U26" s="91"/>
      <c r="V26" s="469"/>
      <c r="W26" s="91"/>
      <c r="X26" s="91"/>
      <c r="Y26" s="91"/>
      <c r="Z26" s="91"/>
      <c r="AA26" s="91"/>
      <c r="AB26" s="91"/>
      <c r="AC26" s="136">
        <f>SUM(E26:AB26)</f>
        <v>0</v>
      </c>
    </row>
    <row r="27" spans="1:30" s="5" customFormat="1" ht="11.25">
      <c r="A27" s="1343"/>
      <c r="B27" s="1344"/>
      <c r="C27" s="11" t="s">
        <v>482</v>
      </c>
      <c r="D27" s="11" t="s">
        <v>464</v>
      </c>
      <c r="E27" s="93"/>
      <c r="F27" s="93"/>
      <c r="G27" s="93"/>
      <c r="H27" s="474"/>
      <c r="I27" s="93"/>
      <c r="J27" s="93"/>
      <c r="K27" s="93"/>
      <c r="L27" s="93"/>
      <c r="M27" s="93"/>
      <c r="N27" s="474"/>
      <c r="O27" s="93"/>
      <c r="P27" s="93"/>
      <c r="Q27" s="93"/>
      <c r="R27" s="93"/>
      <c r="S27" s="93"/>
      <c r="T27" s="93"/>
      <c r="U27" s="93"/>
      <c r="V27" s="474"/>
      <c r="W27" s="93"/>
      <c r="X27" s="93"/>
      <c r="Y27" s="93"/>
      <c r="Z27" s="93"/>
      <c r="AA27" s="93"/>
      <c r="AB27" s="93"/>
      <c r="AC27" s="136">
        <f>SUM(E27:AB27)</f>
        <v>0</v>
      </c>
    </row>
    <row r="28" spans="1:30" s="5" customFormat="1" ht="11.25">
      <c r="A28" s="1343"/>
      <c r="B28" s="1344"/>
      <c r="C28" s="11" t="s">
        <v>8</v>
      </c>
      <c r="D28" s="11" t="s">
        <v>464</v>
      </c>
      <c r="E28" s="128" t="s">
        <v>245</v>
      </c>
      <c r="F28" s="128"/>
      <c r="G28" s="128"/>
      <c r="H28" s="538"/>
      <c r="I28" s="128"/>
      <c r="J28" s="128"/>
      <c r="K28" s="128"/>
      <c r="L28" s="128"/>
      <c r="M28" s="128"/>
      <c r="N28" s="538"/>
      <c r="O28" s="128"/>
      <c r="P28" s="128"/>
      <c r="Q28" s="128"/>
      <c r="R28" s="128"/>
      <c r="S28" s="128"/>
      <c r="T28" s="128"/>
      <c r="U28" s="128"/>
      <c r="V28" s="538"/>
      <c r="W28" s="128"/>
      <c r="X28" s="128"/>
      <c r="Y28" s="128"/>
      <c r="Z28" s="128"/>
      <c r="AA28" s="128"/>
      <c r="AB28" s="128"/>
      <c r="AC28" s="94"/>
    </row>
    <row r="29" spans="1:30" s="5" customFormat="1" ht="11.25">
      <c r="A29" s="1343"/>
      <c r="B29" s="1344"/>
      <c r="C29" s="11" t="s">
        <v>16</v>
      </c>
      <c r="D29" s="11"/>
      <c r="E29" s="122" t="e">
        <f t="shared" ref="E29:AC29" si="4">E27/E26</f>
        <v>#DIV/0!</v>
      </c>
      <c r="F29" s="122" t="e">
        <f t="shared" si="4"/>
        <v>#DIV/0!</v>
      </c>
      <c r="G29" s="122" t="e">
        <f t="shared" si="4"/>
        <v>#DIV/0!</v>
      </c>
      <c r="H29" s="471" t="e">
        <f t="shared" si="4"/>
        <v>#DIV/0!</v>
      </c>
      <c r="I29" s="122" t="e">
        <f t="shared" si="4"/>
        <v>#DIV/0!</v>
      </c>
      <c r="J29" s="122" t="e">
        <f t="shared" si="4"/>
        <v>#DIV/0!</v>
      </c>
      <c r="K29" s="122" t="e">
        <f t="shared" si="4"/>
        <v>#DIV/0!</v>
      </c>
      <c r="L29" s="122" t="e">
        <f t="shared" si="4"/>
        <v>#DIV/0!</v>
      </c>
      <c r="M29" s="122" t="e">
        <f t="shared" si="4"/>
        <v>#DIV/0!</v>
      </c>
      <c r="N29" s="471" t="e">
        <f t="shared" si="4"/>
        <v>#DIV/0!</v>
      </c>
      <c r="O29" s="122" t="e">
        <f t="shared" si="4"/>
        <v>#DIV/0!</v>
      </c>
      <c r="P29" s="122" t="e">
        <f t="shared" si="4"/>
        <v>#DIV/0!</v>
      </c>
      <c r="Q29" s="122" t="e">
        <f t="shared" si="4"/>
        <v>#DIV/0!</v>
      </c>
      <c r="R29" s="122" t="e">
        <f t="shared" si="4"/>
        <v>#DIV/0!</v>
      </c>
      <c r="S29" s="122" t="e">
        <f t="shared" si="4"/>
        <v>#DIV/0!</v>
      </c>
      <c r="T29" s="122" t="e">
        <f t="shared" si="4"/>
        <v>#DIV/0!</v>
      </c>
      <c r="U29" s="122" t="e">
        <f t="shared" si="4"/>
        <v>#DIV/0!</v>
      </c>
      <c r="V29" s="471" t="e">
        <f t="shared" si="4"/>
        <v>#DIV/0!</v>
      </c>
      <c r="W29" s="122" t="e">
        <f t="shared" si="4"/>
        <v>#DIV/0!</v>
      </c>
      <c r="X29" s="122" t="e">
        <f t="shared" si="4"/>
        <v>#DIV/0!</v>
      </c>
      <c r="Y29" s="122" t="e">
        <f t="shared" si="4"/>
        <v>#DIV/0!</v>
      </c>
      <c r="Z29" s="122" t="e">
        <f t="shared" si="4"/>
        <v>#DIV/0!</v>
      </c>
      <c r="AA29" s="122" t="e">
        <f t="shared" si="4"/>
        <v>#DIV/0!</v>
      </c>
      <c r="AB29" s="122" t="e">
        <f t="shared" si="4"/>
        <v>#DIV/0!</v>
      </c>
      <c r="AC29" s="94" t="e">
        <f t="shared" si="4"/>
        <v>#DIV/0!</v>
      </c>
    </row>
    <row r="30" spans="1:30" s="5" customFormat="1" ht="12" thickBot="1">
      <c r="A30" s="1357"/>
      <c r="B30" s="1358"/>
      <c r="C30" s="47" t="s">
        <v>13</v>
      </c>
      <c r="D30" s="47"/>
      <c r="E30" s="95"/>
      <c r="F30" s="95"/>
      <c r="G30" s="95"/>
      <c r="H30" s="496"/>
      <c r="I30" s="95"/>
      <c r="J30" s="95"/>
      <c r="K30" s="95"/>
      <c r="L30" s="95"/>
      <c r="M30" s="95"/>
      <c r="N30" s="496"/>
      <c r="O30" s="95"/>
      <c r="P30" s="95"/>
      <c r="Q30" s="95"/>
      <c r="R30" s="95"/>
      <c r="S30" s="95"/>
      <c r="T30" s="95"/>
      <c r="U30" s="95"/>
      <c r="V30" s="496"/>
      <c r="W30" s="95"/>
      <c r="X30" s="95"/>
      <c r="Y30" s="95"/>
      <c r="Z30" s="95"/>
      <c r="AA30" s="95"/>
      <c r="AB30" s="95"/>
      <c r="AC30" s="224"/>
    </row>
    <row r="31" spans="1:30" s="5" customFormat="1" ht="11.25">
      <c r="A31" s="292" t="s">
        <v>515</v>
      </c>
      <c r="B31" s="293"/>
      <c r="C31" s="294"/>
      <c r="D31" s="294"/>
      <c r="E31" s="295">
        <f t="shared" ref="E31:AB31" si="5">E13+E17+E21</f>
        <v>3.0555966136684738</v>
      </c>
      <c r="F31" s="295">
        <f t="shared" si="5"/>
        <v>3.1865177934653675</v>
      </c>
      <c r="G31" s="295">
        <f t="shared" si="5"/>
        <v>3.0305177934608709</v>
      </c>
      <c r="H31" s="295">
        <f t="shared" si="5"/>
        <v>3.1071776931733917</v>
      </c>
      <c r="I31" s="295">
        <f t="shared" si="5"/>
        <v>3.3711776931698774</v>
      </c>
      <c r="J31" s="295">
        <f t="shared" si="5"/>
        <v>3.0601008142599775</v>
      </c>
      <c r="K31" s="295">
        <f t="shared" si="5"/>
        <v>3.6376134160293372</v>
      </c>
      <c r="L31" s="295">
        <f t="shared" si="5"/>
        <v>4.0568687726764541</v>
      </c>
      <c r="M31" s="295">
        <f t="shared" si="5"/>
        <v>4.8822884999986247</v>
      </c>
      <c r="N31" s="295">
        <f t="shared" si="5"/>
        <v>5.4421512213875545</v>
      </c>
      <c r="O31" s="295">
        <f t="shared" si="5"/>
        <v>5.1702885000054568</v>
      </c>
      <c r="P31" s="617">
        <f t="shared" si="5"/>
        <v>7.2616470207856612</v>
      </c>
      <c r="Q31" s="295">
        <f t="shared" si="5"/>
        <v>5.3161344190022657</v>
      </c>
      <c r="R31" s="295">
        <f t="shared" si="5"/>
        <v>6.1141512213880347</v>
      </c>
      <c r="S31" s="295">
        <f t="shared" si="5"/>
        <v>4.5811428201919524</v>
      </c>
      <c r="T31" s="295">
        <f t="shared" si="5"/>
        <v>4.6741512213784304</v>
      </c>
      <c r="U31" s="295">
        <f t="shared" si="5"/>
        <v>4.1776806255368983</v>
      </c>
      <c r="V31" s="295">
        <f t="shared" si="5"/>
        <v>4.1821176166326275</v>
      </c>
      <c r="W31" s="295">
        <f t="shared" si="5"/>
        <v>4.0861176166321691</v>
      </c>
      <c r="X31" s="295">
        <f t="shared" si="5"/>
        <v>4.4281008142521854</v>
      </c>
      <c r="Y31" s="295">
        <f t="shared" si="5"/>
        <v>3.4230924130736309</v>
      </c>
      <c r="Z31" s="295">
        <f t="shared" si="5"/>
        <v>2.6871776931642239</v>
      </c>
      <c r="AA31" s="295">
        <f t="shared" si="5"/>
        <v>3.2658578937709857</v>
      </c>
      <c r="AB31" s="295">
        <f t="shared" si="5"/>
        <v>2.274517793462377</v>
      </c>
      <c r="AC31" s="296"/>
    </row>
    <row r="32" spans="1:30" s="5" customFormat="1" ht="11.25">
      <c r="A32" s="297" t="s">
        <v>516</v>
      </c>
      <c r="B32" s="298"/>
      <c r="C32" s="299"/>
      <c r="D32" s="299"/>
      <c r="E32" s="307">
        <f t="shared" ref="E32:AB32" si="6">E14+E18+E22</f>
        <v>0.74599999999986721</v>
      </c>
      <c r="F32" s="307">
        <f t="shared" si="6"/>
        <v>0.74599999999986721</v>
      </c>
      <c r="G32" s="307">
        <f t="shared" si="6"/>
        <v>0.71400000000312502</v>
      </c>
      <c r="H32" s="307">
        <f t="shared" si="6"/>
        <v>0.73799999999687316</v>
      </c>
      <c r="I32" s="307">
        <f t="shared" si="6"/>
        <v>0.78399999999874126</v>
      </c>
      <c r="J32" s="307">
        <f t="shared" si="6"/>
        <v>0.72200000000043474</v>
      </c>
      <c r="K32" s="307">
        <f t="shared" si="6"/>
        <v>0.76999999999929969</v>
      </c>
      <c r="L32" s="307">
        <f t="shared" si="6"/>
        <v>0.83000000000060936</v>
      </c>
      <c r="M32" s="307">
        <f t="shared" si="6"/>
        <v>1.0220000000017535</v>
      </c>
      <c r="N32" s="307">
        <f t="shared" si="6"/>
        <v>1.2140000000024429</v>
      </c>
      <c r="O32" s="307">
        <f t="shared" si="6"/>
        <v>1.1299999999962438</v>
      </c>
      <c r="P32" s="620">
        <f t="shared" si="6"/>
        <v>1.0000000000031832</v>
      </c>
      <c r="Q32" s="307">
        <f t="shared" si="6"/>
        <v>1.9339999999965585</v>
      </c>
      <c r="R32" s="307">
        <f t="shared" si="6"/>
        <v>1.394000000000915</v>
      </c>
      <c r="S32" s="307">
        <f t="shared" si="6"/>
        <v>2.1760000000026594</v>
      </c>
      <c r="T32" s="307">
        <f t="shared" si="6"/>
        <v>1.0099999999990814</v>
      </c>
      <c r="U32" s="307">
        <f t="shared" si="6"/>
        <v>1.8740000000007058</v>
      </c>
      <c r="V32" s="307">
        <f t="shared" si="6"/>
        <v>2.9459999999987758</v>
      </c>
      <c r="W32" s="307">
        <f t="shared" si="6"/>
        <v>1.9219999999993433</v>
      </c>
      <c r="X32" s="307">
        <f t="shared" si="6"/>
        <v>1.3980000000003656</v>
      </c>
      <c r="Y32" s="307">
        <f t="shared" si="6"/>
        <v>1.0860000000022865</v>
      </c>
      <c r="Z32" s="307">
        <f t="shared" si="6"/>
        <v>1.1679999999951178</v>
      </c>
      <c r="AA32" s="307">
        <f t="shared" si="6"/>
        <v>1.5380000000031941</v>
      </c>
      <c r="AB32" s="307">
        <f t="shared" si="6"/>
        <v>0.99800000000209366</v>
      </c>
      <c r="AC32" s="301"/>
    </row>
    <row r="33" spans="1:30" s="5" customFormat="1" ht="12" thickBot="1">
      <c r="A33" s="1270" t="s">
        <v>517</v>
      </c>
      <c r="B33" s="1271"/>
      <c r="C33" s="1272"/>
      <c r="D33" s="1272"/>
      <c r="E33" s="445">
        <f t="shared" ref="E33:AB33" si="7">SQRT(E31*E31+E32*E32)</f>
        <v>3.1453436482301971</v>
      </c>
      <c r="F33" s="445">
        <f t="shared" si="7"/>
        <v>3.2726765266477522</v>
      </c>
      <c r="G33" s="445">
        <f t="shared" si="7"/>
        <v>3.1134922669708698</v>
      </c>
      <c r="H33" s="445">
        <f t="shared" si="7"/>
        <v>3.1936182014996257</v>
      </c>
      <c r="I33" s="445">
        <f t="shared" si="7"/>
        <v>3.4611407135400034</v>
      </c>
      <c r="J33" s="445">
        <f t="shared" si="7"/>
        <v>3.1441216569075703</v>
      </c>
      <c r="K33" s="445">
        <f t="shared" si="7"/>
        <v>3.718216153544001</v>
      </c>
      <c r="L33" s="445">
        <f t="shared" si="7"/>
        <v>4.1409037949122132</v>
      </c>
      <c r="M33" s="445">
        <f t="shared" si="7"/>
        <v>4.9881083586087431</v>
      </c>
      <c r="N33" s="445">
        <f t="shared" si="7"/>
        <v>5.575913011916164</v>
      </c>
      <c r="O33" s="445">
        <f t="shared" si="7"/>
        <v>5.2923324889201915</v>
      </c>
      <c r="P33" s="1256">
        <f t="shared" si="7"/>
        <v>7.3301785417881629</v>
      </c>
      <c r="Q33" s="445">
        <f t="shared" si="7"/>
        <v>5.6569993071315858</v>
      </c>
      <c r="R33" s="445">
        <f t="shared" si="7"/>
        <v>6.2710510409343145</v>
      </c>
      <c r="S33" s="445">
        <f t="shared" si="7"/>
        <v>5.0716708823629171</v>
      </c>
      <c r="T33" s="445">
        <f t="shared" si="7"/>
        <v>4.782027774941465</v>
      </c>
      <c r="U33" s="445">
        <f t="shared" si="7"/>
        <v>4.5787434312253197</v>
      </c>
      <c r="V33" s="445">
        <f t="shared" si="7"/>
        <v>5.1155668072405973</v>
      </c>
      <c r="W33" s="445">
        <f t="shared" si="7"/>
        <v>4.5155776127699578</v>
      </c>
      <c r="X33" s="445">
        <f t="shared" si="7"/>
        <v>4.6435418401455033</v>
      </c>
      <c r="Y33" s="445">
        <f t="shared" si="7"/>
        <v>3.5912334466652567</v>
      </c>
      <c r="Z33" s="445">
        <f t="shared" si="7"/>
        <v>2.9300423127709259</v>
      </c>
      <c r="AA33" s="445">
        <f t="shared" si="7"/>
        <v>3.6098852865868305</v>
      </c>
      <c r="AB33" s="445">
        <f t="shared" si="7"/>
        <v>2.4838347756606396</v>
      </c>
      <c r="AC33" s="446"/>
      <c r="AD33" s="132">
        <f>MAX(E33:AB33)</f>
        <v>7.3301785417881629</v>
      </c>
    </row>
    <row r="34" spans="1:30" s="13" customFormat="1" ht="14.25" customHeight="1" thickBot="1">
      <c r="A34" s="159"/>
      <c r="B34" s="160"/>
      <c r="C34" s="1273"/>
      <c r="D34" s="1273"/>
      <c r="E34" s="1274">
        <v>1</v>
      </c>
      <c r="F34" s="1274">
        <v>2</v>
      </c>
      <c r="G34" s="1274">
        <v>3</v>
      </c>
      <c r="H34" s="1274">
        <v>4</v>
      </c>
      <c r="I34" s="1274">
        <v>5</v>
      </c>
      <c r="J34" s="1274">
        <v>6</v>
      </c>
      <c r="K34" s="1274">
        <v>7</v>
      </c>
      <c r="L34" s="1274">
        <v>8</v>
      </c>
      <c r="M34" s="1274">
        <v>9</v>
      </c>
      <c r="N34" s="1274">
        <v>10</v>
      </c>
      <c r="O34" s="1274">
        <v>11</v>
      </c>
      <c r="P34" s="1274">
        <v>12</v>
      </c>
      <c r="Q34" s="1274">
        <v>13</v>
      </c>
      <c r="R34" s="1274">
        <v>14</v>
      </c>
      <c r="S34" s="1274">
        <v>15</v>
      </c>
      <c r="T34" s="1274">
        <v>16</v>
      </c>
      <c r="U34" s="1274">
        <v>17</v>
      </c>
      <c r="V34" s="1274">
        <v>18</v>
      </c>
      <c r="W34" s="1274">
        <v>19</v>
      </c>
      <c r="X34" s="1274">
        <v>20</v>
      </c>
      <c r="Y34" s="1274">
        <v>21</v>
      </c>
      <c r="Z34" s="1274">
        <v>22</v>
      </c>
      <c r="AA34" s="1274">
        <v>23</v>
      </c>
      <c r="AB34" s="1274">
        <v>24</v>
      </c>
      <c r="AC34" s="163"/>
    </row>
    <row r="35" spans="1:30" s="32" customFormat="1" ht="14.25" customHeight="1">
      <c r="A35" s="28" t="s">
        <v>148</v>
      </c>
      <c r="B35" s="475"/>
      <c r="C35" s="476" t="s">
        <v>13</v>
      </c>
      <c r="D35" s="476" t="s">
        <v>463</v>
      </c>
      <c r="E35" s="343">
        <v>6.3000001907348633</v>
      </c>
      <c r="F35" s="343">
        <v>6.3000001907348633</v>
      </c>
      <c r="G35" s="343">
        <v>6.3000001907348633</v>
      </c>
      <c r="H35" s="343">
        <v>6.3000001907348633</v>
      </c>
      <c r="I35" s="343">
        <v>6.3000001907348633</v>
      </c>
      <c r="J35" s="343">
        <v>6.3000001907348633</v>
      </c>
      <c r="K35" s="343">
        <v>6.3000001907348633</v>
      </c>
      <c r="L35" s="343">
        <v>6.1999998092651367</v>
      </c>
      <c r="M35" s="343">
        <v>6.3000001907348633</v>
      </c>
      <c r="N35" s="343">
        <v>6.3000001907348633</v>
      </c>
      <c r="O35" s="343">
        <v>6.1999998092651367</v>
      </c>
      <c r="P35" s="343">
        <v>6.3000001907348633</v>
      </c>
      <c r="Q35" s="343">
        <v>6.3000001907348633</v>
      </c>
      <c r="R35" s="343">
        <v>6.3000001907348633</v>
      </c>
      <c r="S35" s="343">
        <v>6.3000001907348633</v>
      </c>
      <c r="T35" s="343">
        <v>6.3000001907348633</v>
      </c>
      <c r="U35" s="343">
        <v>6.3000001907348633</v>
      </c>
      <c r="V35" s="343">
        <v>6.3000001907348633</v>
      </c>
      <c r="W35" s="343">
        <v>6.3000001907348633</v>
      </c>
      <c r="X35" s="343">
        <v>6.3000001907348633</v>
      </c>
      <c r="Y35" s="343">
        <v>6.3000001907348633</v>
      </c>
      <c r="Z35" s="343">
        <v>6.3000001907348633</v>
      </c>
      <c r="AA35" s="343">
        <v>6.3000001907348633</v>
      </c>
      <c r="AB35" s="343">
        <v>6.3000001907348633</v>
      </c>
      <c r="AC35" s="478"/>
    </row>
    <row r="36" spans="1:30" s="32" customFormat="1" ht="14.25" customHeight="1" thickBot="1">
      <c r="A36" s="35" t="s">
        <v>149</v>
      </c>
      <c r="B36" s="36"/>
      <c r="C36" s="482" t="s">
        <v>13</v>
      </c>
      <c r="D36" s="482" t="s">
        <v>463</v>
      </c>
      <c r="E36" s="1214">
        <v>6.4000000953674316</v>
      </c>
      <c r="F36" s="1214">
        <v>6.4000000953674316</v>
      </c>
      <c r="G36" s="1214">
        <v>6.4000000953674316</v>
      </c>
      <c r="H36" s="1214">
        <v>6.4000000953674316</v>
      </c>
      <c r="I36" s="1214">
        <v>6.4000000953674316</v>
      </c>
      <c r="J36" s="1214">
        <v>6.4000000953674316</v>
      </c>
      <c r="K36" s="1214">
        <v>6.3000001907348633</v>
      </c>
      <c r="L36" s="1214">
        <v>6.3000001907348633</v>
      </c>
      <c r="M36" s="1214">
        <v>6.3000001907348633</v>
      </c>
      <c r="N36" s="1214">
        <v>6.4000000953674316</v>
      </c>
      <c r="O36" s="1214">
        <v>6.3000001907348633</v>
      </c>
      <c r="P36" s="1214">
        <v>6.4000000953674316</v>
      </c>
      <c r="Q36" s="1214">
        <v>6.4000000953674316</v>
      </c>
      <c r="R36" s="1214">
        <v>6.4000000953674316</v>
      </c>
      <c r="S36" s="1214">
        <v>6.4000000953674316</v>
      </c>
      <c r="T36" s="1214">
        <v>6.3000001907348633</v>
      </c>
      <c r="U36" s="1214">
        <v>6.3000001907348633</v>
      </c>
      <c r="V36" s="1214">
        <v>6.3000001907348633</v>
      </c>
      <c r="W36" s="1214">
        <v>6.4000000953674316</v>
      </c>
      <c r="X36" s="1214">
        <v>6.4000000953674316</v>
      </c>
      <c r="Y36" s="1214">
        <v>6.4000000953674316</v>
      </c>
      <c r="Z36" s="1214">
        <v>6.4000000953674316</v>
      </c>
      <c r="AA36" s="1214">
        <v>6.4000000953674316</v>
      </c>
      <c r="AB36" s="1214">
        <v>6.4000000953674316</v>
      </c>
      <c r="AC36" s="485"/>
    </row>
    <row r="37" spans="1:30" s="5" customFormat="1" ht="11.25">
      <c r="A37" s="1311" t="s">
        <v>291</v>
      </c>
      <c r="B37" s="1317" t="s">
        <v>292</v>
      </c>
      <c r="C37" s="10" t="s">
        <v>481</v>
      </c>
      <c r="D37" s="10" t="s">
        <v>503</v>
      </c>
      <c r="E37" s="121">
        <v>0.35999999999967258</v>
      </c>
      <c r="F37" s="121">
        <v>0.32400000000052387</v>
      </c>
      <c r="G37" s="121">
        <v>0.35999999999967258</v>
      </c>
      <c r="H37" s="470">
        <v>0.32400000000052387</v>
      </c>
      <c r="I37" s="121">
        <v>0.43199999999960709</v>
      </c>
      <c r="J37" s="121">
        <v>0.32400000000052387</v>
      </c>
      <c r="K37" s="121">
        <v>0.3743999999993321</v>
      </c>
      <c r="L37" s="121">
        <v>0.48959999999988213</v>
      </c>
      <c r="M37" s="121">
        <v>0.63000000000065481</v>
      </c>
      <c r="N37" s="470">
        <v>0.73799999999973809</v>
      </c>
      <c r="O37" s="121">
        <v>0.71999999999934516</v>
      </c>
      <c r="P37" s="121">
        <v>0.82800000000006546</v>
      </c>
      <c r="Q37" s="121">
        <v>0.79200000000091675</v>
      </c>
      <c r="R37" s="121">
        <v>0.71999999999934516</v>
      </c>
      <c r="S37" s="121">
        <v>0.54000000000032744</v>
      </c>
      <c r="T37" s="121">
        <v>0.43199999999960709</v>
      </c>
      <c r="U37" s="121">
        <v>0.52</v>
      </c>
      <c r="V37" s="470">
        <v>0.5</v>
      </c>
      <c r="W37" s="121">
        <v>0.32400000000052387</v>
      </c>
      <c r="X37" s="121">
        <v>0.43199999999960709</v>
      </c>
      <c r="Y37" s="121">
        <v>0</v>
      </c>
      <c r="Z37" s="121">
        <v>0.612000000000262</v>
      </c>
      <c r="AA37" s="121">
        <v>0.32400000000052387</v>
      </c>
      <c r="AB37" s="121">
        <v>0.25199999999895228</v>
      </c>
      <c r="AC37" s="136">
        <f>SUM(E37:AB37)</f>
        <v>11.351999999999608</v>
      </c>
    </row>
    <row r="38" spans="1:30" s="5" customFormat="1" ht="11.25">
      <c r="A38" s="1312"/>
      <c r="B38" s="1318"/>
      <c r="C38" s="11" t="s">
        <v>482</v>
      </c>
      <c r="D38" s="11" t="s">
        <v>503</v>
      </c>
      <c r="E38" s="93">
        <v>0</v>
      </c>
      <c r="F38" s="93">
        <v>0.36000000000130966</v>
      </c>
      <c r="G38" s="93">
        <v>0.17999999999901775</v>
      </c>
      <c r="H38" s="471">
        <v>0.21599999999980354</v>
      </c>
      <c r="I38" s="93">
        <v>0.32400000000052387</v>
      </c>
      <c r="J38" s="93">
        <v>0.18000000000065483</v>
      </c>
      <c r="K38" s="93">
        <v>0.21599999999980354</v>
      </c>
      <c r="L38" s="93">
        <v>0.32399999999888679</v>
      </c>
      <c r="M38" s="93">
        <v>0.36000000000130966</v>
      </c>
      <c r="N38" s="471">
        <v>0.35999999999967258</v>
      </c>
      <c r="O38" s="93">
        <v>0.28799999999973808</v>
      </c>
      <c r="P38" s="93">
        <v>0.43199999999960709</v>
      </c>
      <c r="Q38" s="93">
        <v>0.35999999999967258</v>
      </c>
      <c r="R38" s="93">
        <v>0.36000000000130966</v>
      </c>
      <c r="S38" s="93">
        <v>0.35999999999967258</v>
      </c>
      <c r="T38" s="93">
        <v>0.35999999999967258</v>
      </c>
      <c r="U38" s="93">
        <v>0.18</v>
      </c>
      <c r="V38" s="471">
        <v>0.18</v>
      </c>
      <c r="W38" s="93">
        <v>0.18</v>
      </c>
      <c r="X38" s="93">
        <v>0.18</v>
      </c>
      <c r="Y38" s="93">
        <v>0.36000000000130966</v>
      </c>
      <c r="Z38" s="93">
        <v>0.18</v>
      </c>
      <c r="AA38" s="93">
        <v>0.36</v>
      </c>
      <c r="AB38" s="93">
        <v>0.18</v>
      </c>
      <c r="AC38" s="136">
        <f>SUM(E38:AB38)</f>
        <v>6.4800000000019624</v>
      </c>
    </row>
    <row r="39" spans="1:30" s="5" customFormat="1" ht="11.25">
      <c r="A39" s="1312"/>
      <c r="B39" s="1318"/>
      <c r="C39" s="11" t="s">
        <v>8</v>
      </c>
      <c r="D39" s="8" t="s">
        <v>463</v>
      </c>
      <c r="E39" s="1182">
        <v>34</v>
      </c>
      <c r="F39" s="1212">
        <v>41</v>
      </c>
      <c r="G39" s="1212">
        <v>39</v>
      </c>
      <c r="H39" s="473">
        <v>41</v>
      </c>
      <c r="I39" s="1212">
        <v>41</v>
      </c>
      <c r="J39" s="1212">
        <v>44</v>
      </c>
      <c r="K39" s="1212">
        <v>43</v>
      </c>
      <c r="L39" s="1212">
        <v>57</v>
      </c>
      <c r="M39" s="1212">
        <v>60</v>
      </c>
      <c r="N39" s="473">
        <v>72</v>
      </c>
      <c r="O39" s="1212">
        <v>65</v>
      </c>
      <c r="P39" s="1212">
        <v>61</v>
      </c>
      <c r="Q39" s="1212">
        <v>61</v>
      </c>
      <c r="R39" s="1212">
        <v>62</v>
      </c>
      <c r="S39" s="1212">
        <v>53</v>
      </c>
      <c r="T39" s="1212">
        <v>54</v>
      </c>
      <c r="U39" s="1212">
        <v>41</v>
      </c>
      <c r="V39" s="473">
        <v>38</v>
      </c>
      <c r="W39" s="1212">
        <v>36</v>
      </c>
      <c r="X39" s="1212">
        <v>38</v>
      </c>
      <c r="Y39" s="1212">
        <v>39</v>
      </c>
      <c r="Z39" s="1212">
        <v>39</v>
      </c>
      <c r="AA39" s="1212">
        <v>42</v>
      </c>
      <c r="AB39" s="1213">
        <v>39</v>
      </c>
      <c r="AC39" s="94"/>
    </row>
    <row r="40" spans="1:30" s="5" customFormat="1" ht="12" thickBot="1">
      <c r="A40" s="1313"/>
      <c r="B40" s="1319"/>
      <c r="C40" s="48" t="s">
        <v>16</v>
      </c>
      <c r="D40" s="48"/>
      <c r="E40" s="122">
        <f t="shared" ref="E40:AC40" si="8">E38/E37</f>
        <v>0</v>
      </c>
      <c r="F40" s="122">
        <f t="shared" si="8"/>
        <v>1.1111111111133567</v>
      </c>
      <c r="G40" s="122">
        <f t="shared" si="8"/>
        <v>0.49999999999772626</v>
      </c>
      <c r="H40" s="471">
        <f t="shared" si="8"/>
        <v>0.66666666666498242</v>
      </c>
      <c r="I40" s="122">
        <f t="shared" si="8"/>
        <v>0.75000000000189482</v>
      </c>
      <c r="J40" s="122">
        <f t="shared" si="8"/>
        <v>0.55555555555667835</v>
      </c>
      <c r="K40" s="122">
        <f t="shared" si="8"/>
        <v>0.57692307692358136</v>
      </c>
      <c r="L40" s="122">
        <f t="shared" si="8"/>
        <v>0.6617647058802385</v>
      </c>
      <c r="M40" s="122">
        <f t="shared" si="8"/>
        <v>0.57142857143005632</v>
      </c>
      <c r="N40" s="471">
        <f t="shared" si="8"/>
        <v>0.48780487804850997</v>
      </c>
      <c r="O40" s="122">
        <f t="shared" si="8"/>
        <v>0.4</v>
      </c>
      <c r="P40" s="122">
        <f t="shared" si="8"/>
        <v>0.52173913043426678</v>
      </c>
      <c r="Q40" s="122">
        <f t="shared" si="8"/>
        <v>0.454545454544515</v>
      </c>
      <c r="R40" s="122">
        <f t="shared" si="8"/>
        <v>0.50000000000227374</v>
      </c>
      <c r="S40" s="122">
        <f t="shared" si="8"/>
        <v>0.6666666666656561</v>
      </c>
      <c r="T40" s="122">
        <f t="shared" si="8"/>
        <v>0.83333333333333337</v>
      </c>
      <c r="U40" s="122">
        <f t="shared" si="8"/>
        <v>0.34615384615384615</v>
      </c>
      <c r="V40" s="471">
        <f t="shared" si="8"/>
        <v>0.36</v>
      </c>
      <c r="W40" s="122">
        <f t="shared" si="8"/>
        <v>0.5555555555546573</v>
      </c>
      <c r="X40" s="122">
        <f t="shared" si="8"/>
        <v>0.4166666666670456</v>
      </c>
      <c r="Y40" s="122" t="e">
        <f t="shared" si="8"/>
        <v>#DIV/0!</v>
      </c>
      <c r="Z40" s="122">
        <f t="shared" si="8"/>
        <v>0.29411764705869758</v>
      </c>
      <c r="AA40" s="122">
        <f t="shared" si="8"/>
        <v>1.1111111111093146</v>
      </c>
      <c r="AB40" s="122">
        <f t="shared" si="8"/>
        <v>0.71428571428868393</v>
      </c>
      <c r="AC40" s="134">
        <f t="shared" si="8"/>
        <v>0.57082452431308905</v>
      </c>
    </row>
    <row r="41" spans="1:30" s="5" customFormat="1" ht="11.25">
      <c r="A41" s="1311" t="s">
        <v>128</v>
      </c>
      <c r="B41" s="1317" t="s">
        <v>651</v>
      </c>
      <c r="C41" s="10" t="s">
        <v>481</v>
      </c>
      <c r="D41" s="10" t="s">
        <v>503</v>
      </c>
      <c r="E41" s="121">
        <v>2.400000000052387E-2</v>
      </c>
      <c r="F41" s="121">
        <v>2.3999999999432475E-2</v>
      </c>
      <c r="G41" s="121">
        <v>2.400000000052387E-2</v>
      </c>
      <c r="H41" s="469">
        <v>3.5999999999694408E-2</v>
      </c>
      <c r="I41" s="121">
        <v>2.400000000052387E-2</v>
      </c>
      <c r="J41" s="121">
        <v>2.3999999999432475E-2</v>
      </c>
      <c r="K41" s="121">
        <v>3.5999999999694408E-2</v>
      </c>
      <c r="L41" s="121">
        <v>4.7999999999956341E-2</v>
      </c>
      <c r="M41" s="121">
        <v>0.21600000000034925</v>
      </c>
      <c r="N41" s="469">
        <v>0.315</v>
      </c>
      <c r="O41" s="121">
        <v>0.21599999999925784</v>
      </c>
      <c r="P41" s="121">
        <v>0.2640000000003056</v>
      </c>
      <c r="Q41" s="121">
        <v>0.2640000000003056</v>
      </c>
      <c r="R41" s="121">
        <v>0.28799999999973808</v>
      </c>
      <c r="S41" s="121">
        <v>0.23999999999978172</v>
      </c>
      <c r="T41" s="121">
        <v>0.12000000000043655</v>
      </c>
      <c r="U41" s="121">
        <v>4.7999999999956341E-2</v>
      </c>
      <c r="V41" s="469">
        <v>7.1999999999388817E-2</v>
      </c>
      <c r="W41" s="121">
        <v>7.2000000000480208E-2</v>
      </c>
      <c r="X41" s="121">
        <v>4.7999999999956341E-2</v>
      </c>
      <c r="Y41" s="121">
        <v>4.7999999999956341E-2</v>
      </c>
      <c r="Z41" s="121">
        <v>2.400000000052387E-2</v>
      </c>
      <c r="AA41" s="121">
        <v>2.3999999999432475E-2</v>
      </c>
      <c r="AB41" s="121">
        <v>2.400000000052387E-2</v>
      </c>
      <c r="AC41" s="136">
        <f>SUM(E41:AB41)</f>
        <v>2.5230000000001755</v>
      </c>
    </row>
    <row r="42" spans="1:30" s="5" customFormat="1" ht="11.25">
      <c r="A42" s="1312"/>
      <c r="B42" s="1318"/>
      <c r="C42" s="11" t="s">
        <v>482</v>
      </c>
      <c r="D42" s="11" t="s">
        <v>503</v>
      </c>
      <c r="E42" s="122">
        <v>0</v>
      </c>
      <c r="F42" s="122">
        <v>0</v>
      </c>
      <c r="G42" s="122">
        <v>0.12000000000043655</v>
      </c>
      <c r="H42" s="471">
        <v>0.12000000000043655</v>
      </c>
      <c r="I42" s="122">
        <v>0</v>
      </c>
      <c r="J42" s="122">
        <v>0</v>
      </c>
      <c r="K42" s="122">
        <v>4.7999999998864951E-2</v>
      </c>
      <c r="L42" s="122">
        <v>7.1999999999388817E-2</v>
      </c>
      <c r="M42" s="122">
        <v>0.12000000000043655</v>
      </c>
      <c r="N42" s="471">
        <v>4.8000000001047739E-2</v>
      </c>
      <c r="O42" s="122">
        <v>4.7999999998864951E-2</v>
      </c>
      <c r="P42" s="122">
        <v>0.14400000000096042</v>
      </c>
      <c r="Q42" s="122">
        <v>0.23999999999869032</v>
      </c>
      <c r="R42" s="122">
        <v>0</v>
      </c>
      <c r="S42" s="122">
        <v>0</v>
      </c>
      <c r="T42" s="122">
        <v>0.2400000000008731</v>
      </c>
      <c r="U42" s="122">
        <v>0</v>
      </c>
      <c r="V42" s="471">
        <v>0</v>
      </c>
      <c r="W42" s="122">
        <v>0</v>
      </c>
      <c r="X42" s="122">
        <v>0</v>
      </c>
      <c r="Y42" s="122">
        <v>0</v>
      </c>
      <c r="Z42" s="122">
        <v>0</v>
      </c>
      <c r="AA42" s="122">
        <v>0.2400000000008731</v>
      </c>
      <c r="AB42" s="122">
        <v>0</v>
      </c>
      <c r="AC42" s="136">
        <f>SUM(E42:AB42)</f>
        <v>1.440000000000873</v>
      </c>
    </row>
    <row r="43" spans="1:30" s="5" customFormat="1" ht="11.25">
      <c r="A43" s="1312"/>
      <c r="B43" s="1318"/>
      <c r="C43" s="11" t="s">
        <v>8</v>
      </c>
      <c r="D43" s="8" t="s">
        <v>463</v>
      </c>
      <c r="E43" s="1182">
        <v>4</v>
      </c>
      <c r="F43" s="1212">
        <v>3</v>
      </c>
      <c r="G43" s="1212">
        <v>3</v>
      </c>
      <c r="H43" s="473">
        <v>4</v>
      </c>
      <c r="I43" s="1212">
        <v>4</v>
      </c>
      <c r="J43" s="1212">
        <v>3</v>
      </c>
      <c r="K43" s="1212">
        <v>4</v>
      </c>
      <c r="L43" s="1212">
        <v>5</v>
      </c>
      <c r="M43" s="1212">
        <v>25</v>
      </c>
      <c r="N43" s="473">
        <v>20</v>
      </c>
      <c r="O43" s="1212">
        <v>25</v>
      </c>
      <c r="P43" s="1212">
        <v>18</v>
      </c>
      <c r="Q43" s="1212">
        <v>20</v>
      </c>
      <c r="R43" s="1212">
        <v>20</v>
      </c>
      <c r="S43" s="1212">
        <v>20</v>
      </c>
      <c r="T43" s="1212">
        <v>22</v>
      </c>
      <c r="U43" s="1212">
        <v>8</v>
      </c>
      <c r="V43" s="473">
        <v>7</v>
      </c>
      <c r="W43" s="1212">
        <v>8</v>
      </c>
      <c r="X43" s="1212">
        <v>7</v>
      </c>
      <c r="Y43" s="1212">
        <v>5</v>
      </c>
      <c r="Z43" s="1212">
        <v>4</v>
      </c>
      <c r="AA43" s="1212">
        <v>4</v>
      </c>
      <c r="AB43" s="1213">
        <v>4</v>
      </c>
      <c r="AC43" s="94"/>
    </row>
    <row r="44" spans="1:30" s="5" customFormat="1" ht="12" thickBot="1">
      <c r="A44" s="1313"/>
      <c r="B44" s="1319"/>
      <c r="C44" s="48" t="s">
        <v>16</v>
      </c>
      <c r="D44" s="48"/>
      <c r="E44" s="122">
        <f t="shared" ref="E44:AC44" si="9">E42/E41</f>
        <v>0</v>
      </c>
      <c r="F44" s="122">
        <f t="shared" si="9"/>
        <v>0</v>
      </c>
      <c r="G44" s="122">
        <f t="shared" si="9"/>
        <v>4.9999999999090496</v>
      </c>
      <c r="H44" s="471">
        <f t="shared" si="9"/>
        <v>3.3333333333737554</v>
      </c>
      <c r="I44" s="122">
        <f t="shared" si="9"/>
        <v>0</v>
      </c>
      <c r="J44" s="122">
        <f t="shared" si="9"/>
        <v>0</v>
      </c>
      <c r="K44" s="122">
        <f t="shared" si="9"/>
        <v>1.3333333333131223</v>
      </c>
      <c r="L44" s="122">
        <f t="shared" si="9"/>
        <v>1.4999999999886313</v>
      </c>
      <c r="M44" s="122">
        <f t="shared" si="9"/>
        <v>0.55555555555667835</v>
      </c>
      <c r="N44" s="471">
        <f t="shared" si="9"/>
        <v>0.15238095238427854</v>
      </c>
      <c r="O44" s="122">
        <f t="shared" si="9"/>
        <v>0.22222222221773091</v>
      </c>
      <c r="P44" s="122">
        <f t="shared" si="9"/>
        <v>0.54545454545755201</v>
      </c>
      <c r="Q44" s="122">
        <f t="shared" si="9"/>
        <v>0.90909090908489587</v>
      </c>
      <c r="R44" s="122">
        <f t="shared" si="9"/>
        <v>0</v>
      </c>
      <c r="S44" s="122">
        <f t="shared" si="9"/>
        <v>0</v>
      </c>
      <c r="T44" s="122">
        <f t="shared" si="9"/>
        <v>2</v>
      </c>
      <c r="U44" s="122">
        <f t="shared" si="9"/>
        <v>0</v>
      </c>
      <c r="V44" s="471">
        <f t="shared" si="9"/>
        <v>0</v>
      </c>
      <c r="W44" s="122">
        <f t="shared" si="9"/>
        <v>0</v>
      </c>
      <c r="X44" s="122">
        <f t="shared" si="9"/>
        <v>0</v>
      </c>
      <c r="Y44" s="122">
        <f t="shared" si="9"/>
        <v>0</v>
      </c>
      <c r="Z44" s="122">
        <f t="shared" si="9"/>
        <v>0</v>
      </c>
      <c r="AA44" s="122">
        <f t="shared" si="9"/>
        <v>10.000000000272848</v>
      </c>
      <c r="AB44" s="122">
        <f t="shared" si="9"/>
        <v>0</v>
      </c>
      <c r="AC44" s="134">
        <f t="shared" si="9"/>
        <v>0.57074910820482472</v>
      </c>
    </row>
    <row r="45" spans="1:30" s="5" customFormat="1" ht="11.25">
      <c r="A45" s="1311" t="s">
        <v>114</v>
      </c>
      <c r="B45" s="1314" t="s">
        <v>652</v>
      </c>
      <c r="C45" s="10" t="s">
        <v>481</v>
      </c>
      <c r="D45" s="10" t="s">
        <v>503</v>
      </c>
      <c r="E45" s="121">
        <v>1.799999999998363E-2</v>
      </c>
      <c r="F45" s="121">
        <v>1.799999999998363E-2</v>
      </c>
      <c r="G45" s="121">
        <v>9.0000000001964515E-3</v>
      </c>
      <c r="H45" s="470">
        <v>0</v>
      </c>
      <c r="I45" s="121">
        <v>8.9999999997871782E-3</v>
      </c>
      <c r="J45" s="121">
        <v>1.799999999998363E-2</v>
      </c>
      <c r="K45" s="121">
        <v>9.0000000001964515E-3</v>
      </c>
      <c r="L45" s="121">
        <v>2.6999999999770808E-2</v>
      </c>
      <c r="M45" s="121">
        <v>1.799999999998363E-2</v>
      </c>
      <c r="N45" s="470">
        <v>1.799999999998363E-2</v>
      </c>
      <c r="O45" s="121">
        <v>1.8000000000392903E-2</v>
      </c>
      <c r="P45" s="121">
        <v>3.599999999996726E-2</v>
      </c>
      <c r="Q45" s="121">
        <v>1.799999999998363E-2</v>
      </c>
      <c r="R45" s="121">
        <v>1.799999999998363E-2</v>
      </c>
      <c r="S45" s="121">
        <v>3.599999999996726E-2</v>
      </c>
      <c r="T45" s="121">
        <v>1.799999999998363E-2</v>
      </c>
      <c r="U45" s="121">
        <v>0</v>
      </c>
      <c r="V45" s="470">
        <v>0</v>
      </c>
      <c r="W45" s="121">
        <v>7.1999999999934519E-2</v>
      </c>
      <c r="X45" s="121">
        <v>5.3999999999950886E-2</v>
      </c>
      <c r="Y45" s="121">
        <v>1.799999999998363E-2</v>
      </c>
      <c r="Z45" s="121">
        <v>0</v>
      </c>
      <c r="AA45" s="121">
        <v>1.799999999998363E-2</v>
      </c>
      <c r="AB45" s="121">
        <v>0</v>
      </c>
      <c r="AC45" s="136">
        <f>SUM(E45:AB45)</f>
        <v>0.45</v>
      </c>
    </row>
    <row r="46" spans="1:30" s="5" customFormat="1" ht="11.25">
      <c r="A46" s="1312"/>
      <c r="B46" s="1315"/>
      <c r="C46" s="11" t="s">
        <v>482</v>
      </c>
      <c r="D46" s="11" t="s">
        <v>464</v>
      </c>
      <c r="E46" s="93"/>
      <c r="F46" s="93"/>
      <c r="G46" s="93"/>
      <c r="H46" s="474"/>
      <c r="I46" s="93"/>
      <c r="J46" s="93"/>
      <c r="K46" s="93"/>
      <c r="L46" s="93"/>
      <c r="M46" s="93"/>
      <c r="N46" s="474"/>
      <c r="O46" s="93"/>
      <c r="P46" s="93"/>
      <c r="Q46" s="93"/>
      <c r="R46" s="93"/>
      <c r="S46" s="93"/>
      <c r="T46" s="93"/>
      <c r="U46" s="93"/>
      <c r="V46" s="474"/>
      <c r="W46" s="93"/>
      <c r="X46" s="93"/>
      <c r="Y46" s="93"/>
      <c r="Z46" s="93"/>
      <c r="AA46" s="93"/>
      <c r="AB46" s="93"/>
      <c r="AC46" s="136">
        <f>SUM(E46:AB46)</f>
        <v>0</v>
      </c>
    </row>
    <row r="47" spans="1:30" s="5" customFormat="1" ht="11.25">
      <c r="A47" s="1312"/>
      <c r="B47" s="1315"/>
      <c r="C47" s="11" t="s">
        <v>8</v>
      </c>
      <c r="D47" s="8" t="s">
        <v>463</v>
      </c>
      <c r="E47" s="1182">
        <v>0</v>
      </c>
      <c r="F47" s="1212">
        <v>0</v>
      </c>
      <c r="G47" s="1212">
        <v>0</v>
      </c>
      <c r="H47" s="473">
        <v>0</v>
      </c>
      <c r="I47" s="1212">
        <v>0</v>
      </c>
      <c r="J47" s="1212">
        <v>0</v>
      </c>
      <c r="K47" s="1212">
        <v>0</v>
      </c>
      <c r="L47" s="1212">
        <v>2</v>
      </c>
      <c r="M47" s="1212">
        <v>2</v>
      </c>
      <c r="N47" s="473">
        <v>2</v>
      </c>
      <c r="O47" s="1212">
        <v>2</v>
      </c>
      <c r="P47" s="1212">
        <v>2</v>
      </c>
      <c r="Q47" s="1212">
        <v>2</v>
      </c>
      <c r="R47" s="1212">
        <v>2</v>
      </c>
      <c r="S47" s="1212">
        <v>2</v>
      </c>
      <c r="T47" s="1212">
        <v>2</v>
      </c>
      <c r="U47" s="1212">
        <v>1</v>
      </c>
      <c r="V47" s="473">
        <v>0</v>
      </c>
      <c r="W47" s="1212">
        <v>0</v>
      </c>
      <c r="X47" s="1212">
        <v>0</v>
      </c>
      <c r="Y47" s="1212">
        <v>0</v>
      </c>
      <c r="Z47" s="1212">
        <v>0</v>
      </c>
      <c r="AA47" s="1212">
        <v>0</v>
      </c>
      <c r="AB47" s="1213">
        <v>1</v>
      </c>
      <c r="AC47" s="94"/>
      <c r="AD47" s="89"/>
    </row>
    <row r="48" spans="1:30" s="5" customFormat="1" ht="12" thickBot="1">
      <c r="A48" s="1313"/>
      <c r="B48" s="1316"/>
      <c r="C48" s="48" t="s">
        <v>16</v>
      </c>
      <c r="D48" s="48"/>
      <c r="E48" s="122">
        <f t="shared" ref="E48:AC48" si="10">E46/E45</f>
        <v>0</v>
      </c>
      <c r="F48" s="122">
        <f t="shared" si="10"/>
        <v>0</v>
      </c>
      <c r="G48" s="122">
        <f t="shared" si="10"/>
        <v>0</v>
      </c>
      <c r="H48" s="471" t="e">
        <f t="shared" si="10"/>
        <v>#DIV/0!</v>
      </c>
      <c r="I48" s="122">
        <f t="shared" si="10"/>
        <v>0</v>
      </c>
      <c r="J48" s="122">
        <f t="shared" si="10"/>
        <v>0</v>
      </c>
      <c r="K48" s="122">
        <f t="shared" si="10"/>
        <v>0</v>
      </c>
      <c r="L48" s="122">
        <f t="shared" si="10"/>
        <v>0</v>
      </c>
      <c r="M48" s="122">
        <f t="shared" si="10"/>
        <v>0</v>
      </c>
      <c r="N48" s="471">
        <f t="shared" si="10"/>
        <v>0</v>
      </c>
      <c r="O48" s="122">
        <f t="shared" si="10"/>
        <v>0</v>
      </c>
      <c r="P48" s="122">
        <f t="shared" si="10"/>
        <v>0</v>
      </c>
      <c r="Q48" s="122">
        <f t="shared" si="10"/>
        <v>0</v>
      </c>
      <c r="R48" s="122">
        <f t="shared" si="10"/>
        <v>0</v>
      </c>
      <c r="S48" s="122">
        <f t="shared" si="10"/>
        <v>0</v>
      </c>
      <c r="T48" s="122">
        <f t="shared" si="10"/>
        <v>0</v>
      </c>
      <c r="U48" s="122" t="e">
        <f t="shared" si="10"/>
        <v>#DIV/0!</v>
      </c>
      <c r="V48" s="471" t="e">
        <f t="shared" si="10"/>
        <v>#DIV/0!</v>
      </c>
      <c r="W48" s="122">
        <f t="shared" si="10"/>
        <v>0</v>
      </c>
      <c r="X48" s="122">
        <f t="shared" si="10"/>
        <v>0</v>
      </c>
      <c r="Y48" s="122">
        <f t="shared" si="10"/>
        <v>0</v>
      </c>
      <c r="Z48" s="122" t="e">
        <f t="shared" si="10"/>
        <v>#DIV/0!</v>
      </c>
      <c r="AA48" s="122">
        <f t="shared" si="10"/>
        <v>0</v>
      </c>
      <c r="AB48" s="122" t="e">
        <f t="shared" si="10"/>
        <v>#DIV/0!</v>
      </c>
      <c r="AC48" s="96">
        <f t="shared" si="10"/>
        <v>0</v>
      </c>
    </row>
    <row r="49" spans="1:29" s="5" customFormat="1" ht="11.25">
      <c r="A49" s="1311" t="s">
        <v>113</v>
      </c>
      <c r="B49" s="1317" t="s">
        <v>293</v>
      </c>
      <c r="C49" s="10" t="s">
        <v>481</v>
      </c>
      <c r="D49" s="10" t="s">
        <v>503</v>
      </c>
      <c r="E49" s="121">
        <v>0.68399999999855943</v>
      </c>
      <c r="F49" s="121">
        <v>0.82800000000006546</v>
      </c>
      <c r="G49" s="121">
        <v>0.7200000000009823</v>
      </c>
      <c r="H49" s="470">
        <v>0.71999999999934516</v>
      </c>
      <c r="I49" s="121">
        <v>0.75600000000013101</v>
      </c>
      <c r="J49" s="121">
        <v>0.7200000000009823</v>
      </c>
      <c r="K49" s="121">
        <v>0.79199999999927972</v>
      </c>
      <c r="L49" s="121">
        <v>0.9</v>
      </c>
      <c r="M49" s="121">
        <v>1.2</v>
      </c>
      <c r="N49" s="470">
        <v>1.36</v>
      </c>
      <c r="O49" s="121">
        <v>1.1520000000005894</v>
      </c>
      <c r="P49" s="121">
        <v>1.5840000000001966</v>
      </c>
      <c r="Q49" s="121">
        <v>1.89</v>
      </c>
      <c r="R49" s="121">
        <v>1.6200000000009822</v>
      </c>
      <c r="S49" s="121">
        <v>1.2959999999988214</v>
      </c>
      <c r="T49" s="121">
        <v>1.0800000000006549</v>
      </c>
      <c r="U49" s="121">
        <v>0.612000000000262</v>
      </c>
      <c r="V49" s="470">
        <v>1.5</v>
      </c>
      <c r="W49" s="121">
        <v>0.86400000000085131</v>
      </c>
      <c r="X49" s="121">
        <v>0.93599999999914874</v>
      </c>
      <c r="Y49" s="121">
        <v>0.82800000000006546</v>
      </c>
      <c r="Z49" s="121">
        <v>0.50399999999954159</v>
      </c>
      <c r="AA49" s="121">
        <v>0.68400000000019645</v>
      </c>
      <c r="AB49" s="121">
        <v>0.43199999999960709</v>
      </c>
      <c r="AC49" s="136">
        <f>SUM(E49:AB49)</f>
        <v>23.662000000000262</v>
      </c>
    </row>
    <row r="50" spans="1:29" s="5" customFormat="1" ht="11.25" customHeight="1">
      <c r="A50" s="1312"/>
      <c r="B50" s="1318"/>
      <c r="C50" s="11" t="s">
        <v>482</v>
      </c>
      <c r="D50" s="11" t="s">
        <v>503</v>
      </c>
      <c r="E50" s="93">
        <v>0.35999999999967258</v>
      </c>
      <c r="F50" s="93">
        <v>0.35999999999967258</v>
      </c>
      <c r="G50" s="93">
        <v>0.18000000000065483</v>
      </c>
      <c r="H50" s="471">
        <v>0.35999999999967258</v>
      </c>
      <c r="I50" s="93">
        <v>0.17999999999983629</v>
      </c>
      <c r="J50" s="93">
        <v>0.36000000000049115</v>
      </c>
      <c r="K50" s="93">
        <v>0.35999999999967258</v>
      </c>
      <c r="L50" s="93">
        <v>0.35999999999967258</v>
      </c>
      <c r="M50" s="93">
        <v>0.36000000000049115</v>
      </c>
      <c r="N50" s="471">
        <v>0.53999999999950887</v>
      </c>
      <c r="O50" s="99">
        <v>0.36000000000049115</v>
      </c>
      <c r="P50" s="99">
        <v>0.53999999999950887</v>
      </c>
      <c r="Q50" s="99">
        <v>0.72000000000016373</v>
      </c>
      <c r="R50" s="99">
        <v>0.36000000000049115</v>
      </c>
      <c r="S50" s="99">
        <v>0.71999999999934516</v>
      </c>
      <c r="T50" s="99">
        <v>0.36000000000049115</v>
      </c>
      <c r="U50" s="99">
        <v>0.35999999999967258</v>
      </c>
      <c r="V50" s="471">
        <v>0.36000000000049115</v>
      </c>
      <c r="W50" s="99">
        <v>0.35999999999967258</v>
      </c>
      <c r="X50" s="99">
        <v>0.35999999999967258</v>
      </c>
      <c r="Y50" s="99">
        <v>0.36000000000049115</v>
      </c>
      <c r="Z50" s="99">
        <v>0</v>
      </c>
      <c r="AA50" s="99">
        <v>0.35999999999967258</v>
      </c>
      <c r="AB50" s="99">
        <v>0.36000000000049115</v>
      </c>
      <c r="AC50" s="136">
        <f>SUM(E50:AB50)</f>
        <v>9.0000000000000018</v>
      </c>
    </row>
    <row r="51" spans="1:29" s="5" customFormat="1" ht="11.25" customHeight="1">
      <c r="A51" s="1312"/>
      <c r="B51" s="1318"/>
      <c r="C51" s="11" t="s">
        <v>8</v>
      </c>
      <c r="D51" s="8" t="s">
        <v>463</v>
      </c>
      <c r="E51" s="1182">
        <v>67</v>
      </c>
      <c r="F51" s="1212">
        <v>67</v>
      </c>
      <c r="G51" s="1212">
        <v>67</v>
      </c>
      <c r="H51" s="473">
        <v>71</v>
      </c>
      <c r="I51" s="1212">
        <v>71</v>
      </c>
      <c r="J51" s="1212">
        <v>70</v>
      </c>
      <c r="K51" s="1212">
        <v>77</v>
      </c>
      <c r="L51" s="1212">
        <v>93</v>
      </c>
      <c r="M51" s="1212">
        <v>110</v>
      </c>
      <c r="N51" s="473">
        <v>111</v>
      </c>
      <c r="O51" s="1212">
        <v>116</v>
      </c>
      <c r="P51" s="1212">
        <v>111</v>
      </c>
      <c r="Q51" s="1212">
        <v>122</v>
      </c>
      <c r="R51" s="1212">
        <v>118</v>
      </c>
      <c r="S51" s="1212">
        <v>124</v>
      </c>
      <c r="T51" s="1212">
        <v>121</v>
      </c>
      <c r="U51" s="1212">
        <v>113</v>
      </c>
      <c r="V51" s="473">
        <v>98</v>
      </c>
      <c r="W51" s="1212">
        <v>86</v>
      </c>
      <c r="X51" s="1212">
        <v>87</v>
      </c>
      <c r="Y51" s="1212">
        <v>83</v>
      </c>
      <c r="Z51" s="1212">
        <v>73</v>
      </c>
      <c r="AA51" s="1212">
        <v>69</v>
      </c>
      <c r="AB51" s="1213">
        <v>67</v>
      </c>
      <c r="AC51" s="94"/>
    </row>
    <row r="52" spans="1:29" s="5" customFormat="1" ht="11.25" customHeight="1" thickBot="1">
      <c r="A52" s="1313"/>
      <c r="B52" s="1319"/>
      <c r="C52" s="48" t="s">
        <v>16</v>
      </c>
      <c r="D52" s="48"/>
      <c r="E52" s="122">
        <f t="shared" ref="E52:AC52" si="11">E50/E49</f>
        <v>0.52631578947431401</v>
      </c>
      <c r="F52" s="122">
        <f t="shared" si="11"/>
        <v>0.43478260869522239</v>
      </c>
      <c r="G52" s="122">
        <f t="shared" si="11"/>
        <v>0.25000000000056843</v>
      </c>
      <c r="H52" s="471">
        <f t="shared" si="11"/>
        <v>0.5</v>
      </c>
      <c r="I52" s="122">
        <f t="shared" si="11"/>
        <v>0.23809523809498029</v>
      </c>
      <c r="J52" s="122">
        <f t="shared" si="11"/>
        <v>0.5</v>
      </c>
      <c r="K52" s="122">
        <f t="shared" si="11"/>
        <v>0.45454545454545453</v>
      </c>
      <c r="L52" s="122">
        <f t="shared" si="11"/>
        <v>0.3999999999996362</v>
      </c>
      <c r="M52" s="122">
        <f t="shared" si="11"/>
        <v>0.30000000000040933</v>
      </c>
      <c r="N52" s="471">
        <f t="shared" si="11"/>
        <v>0.39705882352905059</v>
      </c>
      <c r="O52" s="122">
        <f t="shared" si="11"/>
        <v>0.31250000000026645</v>
      </c>
      <c r="P52" s="122">
        <f t="shared" si="11"/>
        <v>0.34090909090873855</v>
      </c>
      <c r="Q52" s="122">
        <f t="shared" si="11"/>
        <v>0.38095238095246758</v>
      </c>
      <c r="R52" s="122">
        <f t="shared" si="11"/>
        <v>0.22222222222239066</v>
      </c>
      <c r="S52" s="122">
        <f t="shared" si="11"/>
        <v>0.55555555555555547</v>
      </c>
      <c r="T52" s="122">
        <f t="shared" si="11"/>
        <v>0.333333333333586</v>
      </c>
      <c r="U52" s="122">
        <f t="shared" si="11"/>
        <v>0.58823529411686026</v>
      </c>
      <c r="V52" s="471">
        <f t="shared" si="11"/>
        <v>0.24000000000032742</v>
      </c>
      <c r="W52" s="122">
        <f t="shared" si="11"/>
        <v>0.41666666666587715</v>
      </c>
      <c r="X52" s="122">
        <f t="shared" si="11"/>
        <v>0.38461538461538458</v>
      </c>
      <c r="Y52" s="122">
        <f t="shared" si="11"/>
        <v>0.43478260869621099</v>
      </c>
      <c r="Z52" s="122">
        <f t="shared" si="11"/>
        <v>0</v>
      </c>
      <c r="AA52" s="122">
        <f t="shared" si="11"/>
        <v>0.52631578947305435</v>
      </c>
      <c r="AB52" s="122">
        <f t="shared" si="11"/>
        <v>0.83333333333522819</v>
      </c>
      <c r="AC52" s="134">
        <f t="shared" si="11"/>
        <v>0.38035669005155531</v>
      </c>
    </row>
    <row r="53" spans="1:29" s="5" customFormat="1" ht="11.25">
      <c r="A53" s="1311" t="s">
        <v>112</v>
      </c>
      <c r="B53" s="1317" t="s">
        <v>294</v>
      </c>
      <c r="C53" s="10" t="s">
        <v>481</v>
      </c>
      <c r="D53" s="10" t="s">
        <v>503</v>
      </c>
      <c r="E53" s="121">
        <v>0.2400000000008731</v>
      </c>
      <c r="F53" s="121">
        <v>0.21599999999925784</v>
      </c>
      <c r="G53" s="121">
        <v>0.2640000000003056</v>
      </c>
      <c r="H53" s="469">
        <v>0.26</v>
      </c>
      <c r="I53" s="121">
        <v>0.23999999999978172</v>
      </c>
      <c r="J53" s="121">
        <v>0.2400000000008731</v>
      </c>
      <c r="K53" s="121">
        <v>0.2639999999992142</v>
      </c>
      <c r="L53" s="121">
        <v>0.28800000000082943</v>
      </c>
      <c r="M53" s="121">
        <v>0.38399999999965073</v>
      </c>
      <c r="N53" s="469">
        <v>0.55200000000004368</v>
      </c>
      <c r="O53" s="121">
        <v>0.27599999999947611</v>
      </c>
      <c r="P53" s="121">
        <v>0.56400000000030559</v>
      </c>
      <c r="Q53" s="121">
        <v>0.57599999999947615</v>
      </c>
      <c r="R53" s="121">
        <v>0.5280000000006112</v>
      </c>
      <c r="S53" s="121">
        <v>0.40800000000017461</v>
      </c>
      <c r="T53" s="121">
        <v>0.38399999999965073</v>
      </c>
      <c r="U53" s="121">
        <v>0.4</v>
      </c>
      <c r="V53" s="469">
        <v>0.63</v>
      </c>
      <c r="W53" s="121">
        <v>0.63</v>
      </c>
      <c r="X53" s="121">
        <v>0.28800000000082943</v>
      </c>
      <c r="Y53" s="121">
        <v>0.28799999999973808</v>
      </c>
      <c r="Z53" s="121">
        <v>0.19199999999982537</v>
      </c>
      <c r="AA53" s="121">
        <v>0.23999999999978172</v>
      </c>
      <c r="AB53" s="121">
        <v>0.14399999999986904</v>
      </c>
      <c r="AC53" s="136">
        <f>SUM(E53:AB53)</f>
        <v>8.4960000000005689</v>
      </c>
    </row>
    <row r="54" spans="1:29" s="5" customFormat="1" ht="11.25">
      <c r="A54" s="1312"/>
      <c r="B54" s="1318"/>
      <c r="C54" s="11" t="s">
        <v>482</v>
      </c>
      <c r="D54" s="11" t="s">
        <v>503</v>
      </c>
      <c r="E54" s="122">
        <v>0.11999999999989086</v>
      </c>
      <c r="F54" s="122">
        <v>0.11999999999989086</v>
      </c>
      <c r="G54" s="122">
        <v>0.11999999999989086</v>
      </c>
      <c r="H54" s="471">
        <v>0.16799999999984719</v>
      </c>
      <c r="I54" s="122">
        <v>0.19200000000037107</v>
      </c>
      <c r="J54" s="122">
        <v>0.11999999999989086</v>
      </c>
      <c r="K54" s="122">
        <v>0.11999999999989086</v>
      </c>
      <c r="L54" s="122">
        <v>0.11999999999989086</v>
      </c>
      <c r="M54" s="122">
        <v>0.2400000000003274</v>
      </c>
      <c r="N54" s="471">
        <v>0.23999999999978172</v>
      </c>
      <c r="O54" s="122">
        <v>0.2400000000003274</v>
      </c>
      <c r="P54" s="122">
        <v>0.35999999999967258</v>
      </c>
      <c r="Q54" s="122">
        <v>0.2400000000003274</v>
      </c>
      <c r="R54" s="122">
        <v>0.23999999999978172</v>
      </c>
      <c r="S54" s="122">
        <v>0.23999999999978172</v>
      </c>
      <c r="T54" s="122">
        <v>0.2400000000003274</v>
      </c>
      <c r="U54" s="122">
        <v>0</v>
      </c>
      <c r="V54" s="471">
        <v>0.23999999999978172</v>
      </c>
      <c r="W54" s="122">
        <v>0.2400000000003274</v>
      </c>
      <c r="X54" s="122">
        <v>0.23999999999978172</v>
      </c>
      <c r="Y54" s="122">
        <v>0.23999999999978172</v>
      </c>
      <c r="Z54" s="122">
        <v>0</v>
      </c>
      <c r="AA54" s="122">
        <v>0.2400000000003274</v>
      </c>
      <c r="AB54" s="122">
        <v>0</v>
      </c>
      <c r="AC54" s="136">
        <f>SUM(E54:AB54)</f>
        <v>4.319999999999891</v>
      </c>
    </row>
    <row r="55" spans="1:29" s="5" customFormat="1" ht="12">
      <c r="A55" s="1312"/>
      <c r="B55" s="1318"/>
      <c r="C55" s="11" t="s">
        <v>8</v>
      </c>
      <c r="D55" s="8" t="s">
        <v>463</v>
      </c>
      <c r="E55" s="1182">
        <v>25</v>
      </c>
      <c r="F55" s="1212">
        <v>25</v>
      </c>
      <c r="G55" s="1212">
        <v>24</v>
      </c>
      <c r="H55" s="473">
        <v>24</v>
      </c>
      <c r="I55" s="1212">
        <v>24</v>
      </c>
      <c r="J55" s="1212">
        <v>25</v>
      </c>
      <c r="K55" s="1212">
        <v>25</v>
      </c>
      <c r="L55" s="1212">
        <v>30</v>
      </c>
      <c r="M55" s="1212">
        <v>52</v>
      </c>
      <c r="N55" s="473">
        <v>39</v>
      </c>
      <c r="O55" s="1212">
        <v>38</v>
      </c>
      <c r="P55" s="1212">
        <v>40</v>
      </c>
      <c r="Q55" s="1212">
        <v>29</v>
      </c>
      <c r="R55" s="1212">
        <v>39</v>
      </c>
      <c r="S55" s="1212">
        <v>40</v>
      </c>
      <c r="T55" s="1212">
        <v>41</v>
      </c>
      <c r="U55" s="1212">
        <v>30</v>
      </c>
      <c r="V55" s="473">
        <v>35</v>
      </c>
      <c r="W55" s="1212">
        <v>34</v>
      </c>
      <c r="X55" s="1212">
        <v>29</v>
      </c>
      <c r="Y55" s="1212">
        <v>28</v>
      </c>
      <c r="Z55" s="1212">
        <v>26</v>
      </c>
      <c r="AA55" s="1212">
        <v>25</v>
      </c>
      <c r="AB55" s="851">
        <v>24</v>
      </c>
      <c r="AC55" s="94"/>
    </row>
    <row r="56" spans="1:29" s="5" customFormat="1" ht="12" thickBot="1">
      <c r="A56" s="1313"/>
      <c r="B56" s="1319"/>
      <c r="C56" s="48" t="s">
        <v>16</v>
      </c>
      <c r="D56" s="48"/>
      <c r="E56" s="122">
        <f t="shared" ref="E56:AC56" si="12">E54/E53</f>
        <v>0.49999999999772632</v>
      </c>
      <c r="F56" s="122">
        <f t="shared" si="12"/>
        <v>0.55555555555695912</v>
      </c>
      <c r="G56" s="122">
        <f t="shared" si="12"/>
        <v>0.45454545454451495</v>
      </c>
      <c r="H56" s="471">
        <f t="shared" si="12"/>
        <v>0.64615384615325844</v>
      </c>
      <c r="I56" s="122">
        <f t="shared" si="12"/>
        <v>0.80000000000227367</v>
      </c>
      <c r="J56" s="122">
        <f t="shared" si="12"/>
        <v>0.49999999999772632</v>
      </c>
      <c r="K56" s="122">
        <f t="shared" si="12"/>
        <v>0.45454545454639411</v>
      </c>
      <c r="L56" s="122">
        <f t="shared" si="12"/>
        <v>0.41666666666508773</v>
      </c>
      <c r="M56" s="122">
        <f t="shared" si="12"/>
        <v>0.62500000000142109</v>
      </c>
      <c r="N56" s="471">
        <f t="shared" si="12"/>
        <v>0.43478260869522234</v>
      </c>
      <c r="O56" s="122">
        <f t="shared" si="12"/>
        <v>0.86956521739414117</v>
      </c>
      <c r="P56" s="122">
        <f t="shared" si="12"/>
        <v>0.63829787233949919</v>
      </c>
      <c r="Q56" s="122">
        <f t="shared" si="12"/>
        <v>0.41666666666761398</v>
      </c>
      <c r="R56" s="122">
        <f t="shared" si="12"/>
        <v>0.45454545454451495</v>
      </c>
      <c r="S56" s="122">
        <f t="shared" si="12"/>
        <v>0.58823529411686026</v>
      </c>
      <c r="T56" s="122">
        <f t="shared" si="12"/>
        <v>0.62500000000142109</v>
      </c>
      <c r="U56" s="122">
        <f t="shared" si="12"/>
        <v>0</v>
      </c>
      <c r="V56" s="471">
        <f t="shared" si="12"/>
        <v>0.38095238095203449</v>
      </c>
      <c r="W56" s="122">
        <f t="shared" si="12"/>
        <v>0.38095238095290063</v>
      </c>
      <c r="X56" s="122">
        <f t="shared" si="12"/>
        <v>0.83333333333017545</v>
      </c>
      <c r="Y56" s="122">
        <f t="shared" si="12"/>
        <v>0.83333333333333326</v>
      </c>
      <c r="Z56" s="122">
        <f t="shared" si="12"/>
        <v>0</v>
      </c>
      <c r="AA56" s="122">
        <f t="shared" si="12"/>
        <v>1.0000000000022737</v>
      </c>
      <c r="AB56" s="122">
        <f t="shared" si="12"/>
        <v>0</v>
      </c>
      <c r="AC56" s="134">
        <f t="shared" si="12"/>
        <v>0.50847457627113957</v>
      </c>
    </row>
    <row r="57" spans="1:29" s="5" customFormat="1" ht="11.25">
      <c r="A57" s="1311" t="s">
        <v>111</v>
      </c>
      <c r="B57" s="1314" t="s">
        <v>295</v>
      </c>
      <c r="C57" s="10" t="s">
        <v>481</v>
      </c>
      <c r="D57" s="10" t="s">
        <v>503</v>
      </c>
      <c r="E57" s="121">
        <v>0.10799999999990177</v>
      </c>
      <c r="F57" s="121">
        <v>0.10799999999990177</v>
      </c>
      <c r="G57" s="121">
        <v>0.10799999999990177</v>
      </c>
      <c r="H57" s="470">
        <v>0.10799999999990177</v>
      </c>
      <c r="I57" s="121">
        <v>0.10800000000072033</v>
      </c>
      <c r="J57" s="121">
        <v>0.10799999999990177</v>
      </c>
      <c r="K57" s="121">
        <v>0.12599999999947614</v>
      </c>
      <c r="L57" s="121">
        <v>0.10799999999990177</v>
      </c>
      <c r="M57" s="121">
        <v>0.10800000000072033</v>
      </c>
      <c r="N57" s="470">
        <v>8.9999999999508876E-2</v>
      </c>
      <c r="O57" s="121">
        <v>7.1999999999934519E-2</v>
      </c>
      <c r="P57" s="121">
        <v>0.10799999999990177</v>
      </c>
      <c r="Q57" s="121">
        <v>0.10800000000072033</v>
      </c>
      <c r="R57" s="121">
        <v>0.10799999999990177</v>
      </c>
      <c r="S57" s="121">
        <v>0.12599999999947614</v>
      </c>
      <c r="T57" s="121">
        <v>0.10799999999990177</v>
      </c>
      <c r="U57" s="121">
        <v>9.0000000000327415E-2</v>
      </c>
      <c r="V57" s="470">
        <v>0.12600000000029468</v>
      </c>
      <c r="W57" s="121">
        <v>0.12599999999947614</v>
      </c>
      <c r="X57" s="121">
        <v>0.10799999999990177</v>
      </c>
      <c r="Y57" s="121">
        <v>0.14400000000068758</v>
      </c>
      <c r="Z57" s="121">
        <v>7.1999999999934519E-2</v>
      </c>
      <c r="AA57" s="121">
        <v>0.10799999999990177</v>
      </c>
      <c r="AB57" s="121">
        <v>7.1999999999934519E-2</v>
      </c>
      <c r="AC57" s="136">
        <f>SUM(E57:AB57)</f>
        <v>2.5560000000001311</v>
      </c>
    </row>
    <row r="58" spans="1:29" s="5" customFormat="1" ht="11.25">
      <c r="A58" s="1312"/>
      <c r="B58" s="1315"/>
      <c r="C58" s="11" t="s">
        <v>482</v>
      </c>
      <c r="D58" s="11" t="s">
        <v>503</v>
      </c>
      <c r="E58" s="122">
        <v>0</v>
      </c>
      <c r="F58" s="122">
        <v>0</v>
      </c>
      <c r="G58" s="122">
        <v>0</v>
      </c>
      <c r="H58" s="474">
        <v>0</v>
      </c>
      <c r="I58" s="122">
        <v>0</v>
      </c>
      <c r="J58" s="122">
        <v>1.8000000000085947E-2</v>
      </c>
      <c r="K58" s="122">
        <v>1.799999999998363E-2</v>
      </c>
      <c r="L58" s="122">
        <v>0</v>
      </c>
      <c r="M58" s="122">
        <v>1.799999999998363E-2</v>
      </c>
      <c r="N58" s="474">
        <v>0</v>
      </c>
      <c r="O58" s="122">
        <v>3.599999999996726E-2</v>
      </c>
      <c r="P58" s="122">
        <v>0</v>
      </c>
      <c r="Q58" s="122">
        <v>3.6000000000069581E-2</v>
      </c>
      <c r="R58" s="122">
        <v>0</v>
      </c>
      <c r="S58" s="122">
        <v>0</v>
      </c>
      <c r="T58" s="122">
        <v>0</v>
      </c>
      <c r="U58" s="122">
        <v>0</v>
      </c>
      <c r="V58" s="474">
        <v>0</v>
      </c>
      <c r="W58" s="122">
        <v>0</v>
      </c>
      <c r="X58" s="122">
        <v>0.17999999999993863</v>
      </c>
      <c r="Y58" s="122">
        <v>0</v>
      </c>
      <c r="Z58" s="122">
        <v>0</v>
      </c>
      <c r="AA58" s="122">
        <v>0</v>
      </c>
      <c r="AB58" s="122">
        <v>0</v>
      </c>
      <c r="AC58" s="136">
        <f>SUM(E58:AB58)</f>
        <v>0.30600000000002869</v>
      </c>
    </row>
    <row r="59" spans="1:29" s="5" customFormat="1" ht="12">
      <c r="A59" s="1312"/>
      <c r="B59" s="1315"/>
      <c r="C59" s="11" t="s">
        <v>8</v>
      </c>
      <c r="D59" s="8" t="s">
        <v>463</v>
      </c>
      <c r="E59" s="1182">
        <v>13</v>
      </c>
      <c r="F59" s="1212">
        <v>13</v>
      </c>
      <c r="G59" s="1212">
        <v>12</v>
      </c>
      <c r="H59" s="473">
        <v>14</v>
      </c>
      <c r="I59" s="1212">
        <v>13</v>
      </c>
      <c r="J59" s="1212">
        <v>14</v>
      </c>
      <c r="K59" s="1212">
        <v>13</v>
      </c>
      <c r="L59" s="1212">
        <v>13</v>
      </c>
      <c r="M59" s="1212">
        <v>13</v>
      </c>
      <c r="N59" s="473">
        <v>8</v>
      </c>
      <c r="O59" s="1212">
        <v>7</v>
      </c>
      <c r="P59" s="1212">
        <v>8</v>
      </c>
      <c r="Q59" s="1212">
        <v>11</v>
      </c>
      <c r="R59" s="1212">
        <v>9</v>
      </c>
      <c r="S59" s="1212">
        <v>9</v>
      </c>
      <c r="T59" s="1212">
        <v>13</v>
      </c>
      <c r="U59" s="1212">
        <v>13</v>
      </c>
      <c r="V59" s="473">
        <v>12</v>
      </c>
      <c r="W59" s="1212">
        <v>15</v>
      </c>
      <c r="X59" s="1212">
        <v>14</v>
      </c>
      <c r="Y59" s="1212">
        <v>14</v>
      </c>
      <c r="Z59" s="1212">
        <v>15</v>
      </c>
      <c r="AA59" s="1212">
        <v>13</v>
      </c>
      <c r="AB59" s="849">
        <v>14</v>
      </c>
      <c r="AC59" s="94"/>
    </row>
    <row r="60" spans="1:29" s="5" customFormat="1" ht="12" thickBot="1">
      <c r="A60" s="1313"/>
      <c r="B60" s="1316"/>
      <c r="C60" s="48" t="s">
        <v>16</v>
      </c>
      <c r="D60" s="48"/>
      <c r="E60" s="122">
        <f t="shared" ref="E60:AC60" si="13">E58/E57</f>
        <v>0</v>
      </c>
      <c r="F60" s="122">
        <f t="shared" si="13"/>
        <v>0</v>
      </c>
      <c r="G60" s="122">
        <f t="shared" si="13"/>
        <v>0</v>
      </c>
      <c r="H60" s="471">
        <f t="shared" si="13"/>
        <v>0</v>
      </c>
      <c r="I60" s="122">
        <f t="shared" si="13"/>
        <v>0</v>
      </c>
      <c r="J60" s="122">
        <f t="shared" si="13"/>
        <v>0.16666666666761407</v>
      </c>
      <c r="K60" s="122">
        <f t="shared" si="13"/>
        <v>0.14285714285760687</v>
      </c>
      <c r="L60" s="122">
        <f t="shared" si="13"/>
        <v>0</v>
      </c>
      <c r="M60" s="122">
        <f t="shared" si="13"/>
        <v>0.16666666666540347</v>
      </c>
      <c r="N60" s="471">
        <f t="shared" si="13"/>
        <v>0</v>
      </c>
      <c r="O60" s="122">
        <f t="shared" si="13"/>
        <v>0.5</v>
      </c>
      <c r="P60" s="122">
        <f t="shared" si="13"/>
        <v>0</v>
      </c>
      <c r="Q60" s="122">
        <f t="shared" si="13"/>
        <v>0.33333333333175436</v>
      </c>
      <c r="R60" s="122">
        <f t="shared" si="13"/>
        <v>0</v>
      </c>
      <c r="S60" s="122">
        <f t="shared" si="13"/>
        <v>0</v>
      </c>
      <c r="T60" s="122">
        <f t="shared" si="13"/>
        <v>0</v>
      </c>
      <c r="U60" s="122">
        <f t="shared" si="13"/>
        <v>0</v>
      </c>
      <c r="V60" s="471">
        <f t="shared" si="13"/>
        <v>0</v>
      </c>
      <c r="W60" s="122">
        <f t="shared" si="13"/>
        <v>0</v>
      </c>
      <c r="X60" s="122">
        <f t="shared" si="13"/>
        <v>1.6666666666676142</v>
      </c>
      <c r="Y60" s="122">
        <f t="shared" si="13"/>
        <v>0</v>
      </c>
      <c r="Z60" s="122">
        <f t="shared" si="13"/>
        <v>0</v>
      </c>
      <c r="AA60" s="122">
        <f t="shared" si="13"/>
        <v>0</v>
      </c>
      <c r="AB60" s="122">
        <f t="shared" si="13"/>
        <v>0</v>
      </c>
      <c r="AC60" s="134">
        <f t="shared" si="13"/>
        <v>0.11971830985916002</v>
      </c>
    </row>
    <row r="61" spans="1:29" s="5" customFormat="1" ht="11.25">
      <c r="A61" s="1320" t="s">
        <v>110</v>
      </c>
      <c r="B61" s="1317" t="s">
        <v>31</v>
      </c>
      <c r="C61" s="10" t="s">
        <v>481</v>
      </c>
      <c r="D61" s="10"/>
      <c r="E61" s="91"/>
      <c r="F61" s="91"/>
      <c r="G61" s="91"/>
      <c r="H61" s="469"/>
      <c r="I61" s="91"/>
      <c r="J61" s="91"/>
      <c r="K61" s="91"/>
      <c r="L61" s="91"/>
      <c r="M61" s="91"/>
      <c r="N61" s="469"/>
      <c r="O61" s="91"/>
      <c r="P61" s="91"/>
      <c r="Q61" s="91"/>
      <c r="R61" s="91"/>
      <c r="S61" s="91"/>
      <c r="T61" s="91"/>
      <c r="U61" s="91"/>
      <c r="V61" s="469"/>
      <c r="W61" s="91"/>
      <c r="X61" s="91"/>
      <c r="Y61" s="91"/>
      <c r="Z61" s="91"/>
      <c r="AA61" s="91"/>
      <c r="AB61" s="91"/>
      <c r="AC61" s="136">
        <f>SUM(E61:AB61)</f>
        <v>0</v>
      </c>
    </row>
    <row r="62" spans="1:29" s="5" customFormat="1" ht="11.25">
      <c r="A62" s="1321"/>
      <c r="B62" s="1318"/>
      <c r="C62" s="11" t="s">
        <v>482</v>
      </c>
      <c r="D62" s="11"/>
      <c r="E62" s="93"/>
      <c r="F62" s="93"/>
      <c r="G62" s="93"/>
      <c r="H62" s="474"/>
      <c r="I62" s="93"/>
      <c r="J62" s="93"/>
      <c r="K62" s="93"/>
      <c r="L62" s="93"/>
      <c r="M62" s="93"/>
      <c r="N62" s="474"/>
      <c r="O62" s="93"/>
      <c r="P62" s="93"/>
      <c r="Q62" s="93"/>
      <c r="R62" s="93"/>
      <c r="S62" s="93"/>
      <c r="T62" s="93"/>
      <c r="U62" s="93"/>
      <c r="V62" s="474"/>
      <c r="W62" s="93"/>
      <c r="X62" s="93"/>
      <c r="Y62" s="93"/>
      <c r="Z62" s="93"/>
      <c r="AA62" s="93"/>
      <c r="AB62" s="93"/>
      <c r="AC62" s="136">
        <f>SUM(E62:AB62)</f>
        <v>0</v>
      </c>
    </row>
    <row r="63" spans="1:29" s="5" customFormat="1" ht="11.25">
      <c r="A63" s="1321"/>
      <c r="B63" s="1318"/>
      <c r="C63" s="11" t="s">
        <v>8</v>
      </c>
      <c r="D63" s="11"/>
      <c r="E63" s="93"/>
      <c r="F63" s="93"/>
      <c r="G63" s="125"/>
      <c r="H63" s="471"/>
      <c r="I63" s="93"/>
      <c r="J63" s="93"/>
      <c r="K63" s="93"/>
      <c r="L63" s="93"/>
      <c r="M63" s="93"/>
      <c r="N63" s="471"/>
      <c r="O63" s="93"/>
      <c r="P63" s="93"/>
      <c r="Q63" s="93"/>
      <c r="R63" s="93"/>
      <c r="S63" s="93"/>
      <c r="T63" s="93"/>
      <c r="U63" s="93"/>
      <c r="V63" s="471"/>
      <c r="W63" s="93"/>
      <c r="X63" s="93"/>
      <c r="Y63" s="93"/>
      <c r="Z63" s="93"/>
      <c r="AA63" s="93"/>
      <c r="AB63" s="93"/>
      <c r="AC63" s="94"/>
    </row>
    <row r="64" spans="1:29" s="5" customFormat="1" ht="12" thickBot="1">
      <c r="A64" s="1322"/>
      <c r="B64" s="1319"/>
      <c r="C64" s="48" t="s">
        <v>16</v>
      </c>
      <c r="D64" s="48"/>
      <c r="E64" s="101"/>
      <c r="F64" s="101"/>
      <c r="G64" s="101"/>
      <c r="H64" s="498"/>
      <c r="I64" s="101"/>
      <c r="J64" s="101"/>
      <c r="K64" s="101"/>
      <c r="L64" s="101"/>
      <c r="M64" s="101"/>
      <c r="N64" s="498"/>
      <c r="O64" s="101"/>
      <c r="P64" s="101"/>
      <c r="Q64" s="101"/>
      <c r="R64" s="101"/>
      <c r="S64" s="101"/>
      <c r="T64" s="101"/>
      <c r="U64" s="101"/>
      <c r="V64" s="498"/>
      <c r="W64" s="101"/>
      <c r="X64" s="101"/>
      <c r="Y64" s="101"/>
      <c r="Z64" s="101"/>
      <c r="AA64" s="101"/>
      <c r="AB64" s="101"/>
      <c r="AC64" s="96"/>
    </row>
    <row r="65" spans="1:30" s="5" customFormat="1" ht="11.25">
      <c r="A65" s="1311" t="s">
        <v>108</v>
      </c>
      <c r="B65" s="1317" t="s">
        <v>296</v>
      </c>
      <c r="C65" s="10" t="s">
        <v>481</v>
      </c>
      <c r="D65" s="10" t="s">
        <v>503</v>
      </c>
      <c r="E65" s="121">
        <v>1.1999999999989085E-2</v>
      </c>
      <c r="F65" s="121">
        <v>1.1999999999989085E-2</v>
      </c>
      <c r="G65" s="121">
        <v>1.1999999999989085E-2</v>
      </c>
      <c r="H65" s="470">
        <v>1.1999999999989085E-2</v>
      </c>
      <c r="I65" s="121">
        <v>1.1999999999989085E-2</v>
      </c>
      <c r="J65" s="121">
        <v>1.1999999999989085E-2</v>
      </c>
      <c r="K65" s="121">
        <v>1.7999999999847204E-2</v>
      </c>
      <c r="L65" s="121">
        <v>1.1999999999989085E-2</v>
      </c>
      <c r="M65" s="121">
        <v>1.1999999999989085E-2</v>
      </c>
      <c r="N65" s="470">
        <v>6.0000000001309674E-3</v>
      </c>
      <c r="O65" s="121">
        <v>2.3999999999978171E-2</v>
      </c>
      <c r="P65" s="121">
        <v>1.1999999999989085E-2</v>
      </c>
      <c r="Q65" s="121">
        <v>2.3999999999978171E-2</v>
      </c>
      <c r="R65" s="121">
        <v>2.3999999999978171E-2</v>
      </c>
      <c r="S65" s="121">
        <v>1.1999999999989085E-2</v>
      </c>
      <c r="T65" s="121">
        <v>2.3999999999978171E-2</v>
      </c>
      <c r="U65" s="121">
        <v>1.1999999999989085E-2</v>
      </c>
      <c r="V65" s="470">
        <v>1.1999999999989085E-2</v>
      </c>
      <c r="W65" s="121">
        <v>2.4000000000251018E-2</v>
      </c>
      <c r="X65" s="121">
        <v>1.1999999999989085E-2</v>
      </c>
      <c r="Y65" s="121">
        <v>1.1999999999989085E-2</v>
      </c>
      <c r="Z65" s="121">
        <v>1.1999999999989085E-2</v>
      </c>
      <c r="AA65" s="121">
        <v>1.1999999999989085E-2</v>
      </c>
      <c r="AB65" s="121">
        <v>1.1999999999989085E-2</v>
      </c>
      <c r="AC65" s="136">
        <f>SUM(E65:AB65)</f>
        <v>0.34799999999995629</v>
      </c>
    </row>
    <row r="66" spans="1:30" s="5" customFormat="1" ht="11.25">
      <c r="A66" s="1312"/>
      <c r="B66" s="1318"/>
      <c r="C66" s="11" t="s">
        <v>482</v>
      </c>
      <c r="D66" s="11" t="s">
        <v>503</v>
      </c>
      <c r="E66" s="122">
        <v>2.3999999999432475E-2</v>
      </c>
      <c r="F66" s="122">
        <v>0</v>
      </c>
      <c r="G66" s="122">
        <v>3.5999999999694408E-2</v>
      </c>
      <c r="H66" s="471">
        <v>1.2000000000261935E-2</v>
      </c>
      <c r="I66" s="122">
        <v>0</v>
      </c>
      <c r="J66" s="122">
        <v>0</v>
      </c>
      <c r="K66" s="122">
        <v>2.400000000052387E-2</v>
      </c>
      <c r="L66" s="122">
        <v>1.199999999917054E-2</v>
      </c>
      <c r="M66" s="122">
        <v>0</v>
      </c>
      <c r="N66" s="471">
        <v>1.2000000000261935E-2</v>
      </c>
      <c r="O66" s="122">
        <v>0</v>
      </c>
      <c r="P66" s="122">
        <v>0</v>
      </c>
      <c r="Q66" s="122">
        <v>0</v>
      </c>
      <c r="R66" s="122">
        <v>0</v>
      </c>
      <c r="S66" s="122">
        <v>0</v>
      </c>
      <c r="T66" s="122">
        <v>2.400000000052387E-2</v>
      </c>
      <c r="U66" s="122">
        <v>1.199999999917054E-2</v>
      </c>
      <c r="V66" s="471">
        <v>1.2000000000261935E-2</v>
      </c>
      <c r="W66" s="122">
        <v>1.2000000000261935E-2</v>
      </c>
      <c r="X66" s="122">
        <v>1.2000000000261935E-2</v>
      </c>
      <c r="Y66" s="122">
        <v>1.2000000000261935E-2</v>
      </c>
      <c r="Z66" s="122">
        <v>1.199999999917054E-2</v>
      </c>
      <c r="AA66" s="122">
        <v>1.2000000000261935E-2</v>
      </c>
      <c r="AB66" s="122">
        <v>1.2000000000261935E-2</v>
      </c>
      <c r="AC66" s="136">
        <f>SUM(E66:AB66)</f>
        <v>0.23999999999978175</v>
      </c>
    </row>
    <row r="67" spans="1:30" s="5" customFormat="1" ht="12">
      <c r="A67" s="1312"/>
      <c r="B67" s="1318"/>
      <c r="C67" s="11" t="s">
        <v>8</v>
      </c>
      <c r="D67" s="8" t="s">
        <v>463</v>
      </c>
      <c r="E67" s="1182">
        <v>2</v>
      </c>
      <c r="F67" s="1212">
        <v>2</v>
      </c>
      <c r="G67" s="1212">
        <v>2</v>
      </c>
      <c r="H67" s="473">
        <v>2</v>
      </c>
      <c r="I67" s="1212">
        <v>2</v>
      </c>
      <c r="J67" s="1212">
        <v>2</v>
      </c>
      <c r="K67" s="1212">
        <v>2</v>
      </c>
      <c r="L67" s="1212">
        <v>2</v>
      </c>
      <c r="M67" s="1212">
        <v>2</v>
      </c>
      <c r="N67" s="473">
        <v>2</v>
      </c>
      <c r="O67" s="1212">
        <v>2</v>
      </c>
      <c r="P67" s="1212">
        <v>3</v>
      </c>
      <c r="Q67" s="1212">
        <v>2</v>
      </c>
      <c r="R67" s="1212">
        <v>2</v>
      </c>
      <c r="S67" s="1212">
        <v>3</v>
      </c>
      <c r="T67" s="1212">
        <v>3</v>
      </c>
      <c r="U67" s="1212">
        <v>3</v>
      </c>
      <c r="V67" s="473">
        <v>2</v>
      </c>
      <c r="W67" s="1212">
        <v>3</v>
      </c>
      <c r="X67" s="1212">
        <v>2</v>
      </c>
      <c r="Y67" s="1212">
        <v>2</v>
      </c>
      <c r="Z67" s="1212">
        <v>3</v>
      </c>
      <c r="AA67" s="1212">
        <v>2</v>
      </c>
      <c r="AB67" s="845">
        <v>2</v>
      </c>
      <c r="AC67" s="94"/>
    </row>
    <row r="68" spans="1:30" s="5" customFormat="1" ht="12" thickBot="1">
      <c r="A68" s="1313"/>
      <c r="B68" s="1319"/>
      <c r="C68" s="48" t="s">
        <v>16</v>
      </c>
      <c r="D68" s="48"/>
      <c r="E68" s="122">
        <f t="shared" ref="E68:AC68" si="14">E66/E65</f>
        <v>1.9999999999545255</v>
      </c>
      <c r="F68" s="122">
        <f t="shared" si="14"/>
        <v>0</v>
      </c>
      <c r="G68" s="122">
        <f t="shared" si="14"/>
        <v>2.9999999999772626</v>
      </c>
      <c r="H68" s="471">
        <f t="shared" si="14"/>
        <v>1.0000000000227374</v>
      </c>
      <c r="I68" s="122">
        <f t="shared" si="14"/>
        <v>0</v>
      </c>
      <c r="J68" s="122">
        <f t="shared" si="14"/>
        <v>0</v>
      </c>
      <c r="K68" s="122">
        <f t="shared" si="14"/>
        <v>1.3333333333737554</v>
      </c>
      <c r="L68" s="122">
        <f t="shared" si="14"/>
        <v>0.9999999999317879</v>
      </c>
      <c r="M68" s="122">
        <f t="shared" si="14"/>
        <v>0</v>
      </c>
      <c r="N68" s="471">
        <f t="shared" si="14"/>
        <v>2</v>
      </c>
      <c r="O68" s="122">
        <f t="shared" si="14"/>
        <v>0</v>
      </c>
      <c r="P68" s="122">
        <f t="shared" si="14"/>
        <v>0</v>
      </c>
      <c r="Q68" s="122">
        <f t="shared" si="14"/>
        <v>0</v>
      </c>
      <c r="R68" s="122">
        <f t="shared" si="14"/>
        <v>0</v>
      </c>
      <c r="S68" s="122">
        <f t="shared" si="14"/>
        <v>0</v>
      </c>
      <c r="T68" s="122">
        <f t="shared" si="14"/>
        <v>1.0000000000227374</v>
      </c>
      <c r="U68" s="122">
        <f t="shared" si="14"/>
        <v>0.9999999999317879</v>
      </c>
      <c r="V68" s="471">
        <f t="shared" si="14"/>
        <v>1.0000000000227374</v>
      </c>
      <c r="W68" s="122">
        <f t="shared" si="14"/>
        <v>0.50000000000568445</v>
      </c>
      <c r="X68" s="122">
        <f t="shared" si="14"/>
        <v>1.0000000000227374</v>
      </c>
      <c r="Y68" s="122">
        <f t="shared" si="14"/>
        <v>1.0000000000227374</v>
      </c>
      <c r="Z68" s="122">
        <f t="shared" si="14"/>
        <v>0.9999999999317879</v>
      </c>
      <c r="AA68" s="122">
        <f t="shared" si="14"/>
        <v>1.0000000000227374</v>
      </c>
      <c r="AB68" s="122">
        <f t="shared" si="14"/>
        <v>1.0000000000227374</v>
      </c>
      <c r="AC68" s="134">
        <f t="shared" si="14"/>
        <v>0.68965517241325258</v>
      </c>
    </row>
    <row r="69" spans="1:30" s="5" customFormat="1" ht="11.25">
      <c r="A69" s="1311" t="s">
        <v>122</v>
      </c>
      <c r="B69" s="1317" t="s">
        <v>297</v>
      </c>
      <c r="C69" s="10" t="s">
        <v>481</v>
      </c>
      <c r="D69" s="10" t="s">
        <v>503</v>
      </c>
      <c r="E69" s="91">
        <v>0</v>
      </c>
      <c r="F69" s="91">
        <v>0</v>
      </c>
      <c r="G69" s="91">
        <v>0</v>
      </c>
      <c r="H69" s="469">
        <v>0</v>
      </c>
      <c r="I69" s="91">
        <v>0</v>
      </c>
      <c r="J69" s="91">
        <v>0</v>
      </c>
      <c r="K69" s="91">
        <v>0</v>
      </c>
      <c r="L69" s="91">
        <v>0</v>
      </c>
      <c r="M69" s="91">
        <v>0</v>
      </c>
      <c r="N69" s="469">
        <v>0</v>
      </c>
      <c r="O69" s="91">
        <v>0</v>
      </c>
      <c r="P69" s="91">
        <v>0</v>
      </c>
      <c r="Q69" s="91">
        <v>0</v>
      </c>
      <c r="R69" s="91">
        <v>0</v>
      </c>
      <c r="S69" s="91">
        <v>0</v>
      </c>
      <c r="T69" s="91">
        <v>0</v>
      </c>
      <c r="U69" s="91">
        <v>0</v>
      </c>
      <c r="V69" s="469">
        <v>0</v>
      </c>
      <c r="W69" s="91">
        <v>0</v>
      </c>
      <c r="X69" s="91">
        <v>0</v>
      </c>
      <c r="Y69" s="91">
        <v>0</v>
      </c>
      <c r="Z69" s="91">
        <v>0</v>
      </c>
      <c r="AA69" s="91">
        <v>0</v>
      </c>
      <c r="AB69" s="91">
        <v>0</v>
      </c>
      <c r="AC69" s="136">
        <f>SUM(E69:AB69)</f>
        <v>0</v>
      </c>
    </row>
    <row r="70" spans="1:30" s="5" customFormat="1" ht="11.25">
      <c r="A70" s="1312"/>
      <c r="B70" s="1318"/>
      <c r="C70" s="11" t="s">
        <v>482</v>
      </c>
      <c r="D70" s="11" t="s">
        <v>503</v>
      </c>
      <c r="E70" s="93">
        <v>0</v>
      </c>
      <c r="F70" s="93">
        <v>0</v>
      </c>
      <c r="G70" s="93">
        <v>0</v>
      </c>
      <c r="H70" s="471">
        <v>0</v>
      </c>
      <c r="I70" s="93">
        <v>0</v>
      </c>
      <c r="J70" s="93">
        <v>0</v>
      </c>
      <c r="K70" s="93">
        <v>0</v>
      </c>
      <c r="L70" s="93">
        <v>0</v>
      </c>
      <c r="M70" s="93">
        <v>0</v>
      </c>
      <c r="N70" s="471">
        <v>0</v>
      </c>
      <c r="O70" s="93">
        <v>0</v>
      </c>
      <c r="P70" s="93">
        <v>0</v>
      </c>
      <c r="Q70" s="93">
        <v>0</v>
      </c>
      <c r="R70" s="93">
        <v>0</v>
      </c>
      <c r="S70" s="93">
        <v>0</v>
      </c>
      <c r="T70" s="93">
        <v>0</v>
      </c>
      <c r="U70" s="93">
        <v>0</v>
      </c>
      <c r="V70" s="471">
        <v>0</v>
      </c>
      <c r="W70" s="93">
        <v>0</v>
      </c>
      <c r="X70" s="93">
        <v>0</v>
      </c>
      <c r="Y70" s="93">
        <v>0</v>
      </c>
      <c r="Z70" s="93">
        <v>0</v>
      </c>
      <c r="AA70" s="93">
        <v>0</v>
      </c>
      <c r="AB70" s="93">
        <v>0</v>
      </c>
      <c r="AC70" s="136">
        <f>SUM(E70:AB70)</f>
        <v>0</v>
      </c>
    </row>
    <row r="71" spans="1:30" s="5" customFormat="1" ht="11.25">
      <c r="A71" s="1312"/>
      <c r="B71" s="1318"/>
      <c r="C71" s="11" t="s">
        <v>8</v>
      </c>
      <c r="D71" s="11" t="s">
        <v>463</v>
      </c>
      <c r="E71" s="123">
        <v>0</v>
      </c>
      <c r="F71" s="123">
        <v>0</v>
      </c>
      <c r="G71" s="123">
        <v>0</v>
      </c>
      <c r="H71" s="473">
        <v>0</v>
      </c>
      <c r="I71" s="123">
        <v>0</v>
      </c>
      <c r="J71" s="123">
        <v>0</v>
      </c>
      <c r="K71" s="123">
        <v>0</v>
      </c>
      <c r="L71" s="123">
        <v>0</v>
      </c>
      <c r="M71" s="123">
        <v>0</v>
      </c>
      <c r="N71" s="473">
        <v>0</v>
      </c>
      <c r="O71" s="123">
        <v>0</v>
      </c>
      <c r="P71" s="123">
        <v>0</v>
      </c>
      <c r="Q71" s="123">
        <v>0</v>
      </c>
      <c r="R71" s="123">
        <v>0</v>
      </c>
      <c r="S71" s="123">
        <v>0</v>
      </c>
      <c r="T71" s="123">
        <v>0</v>
      </c>
      <c r="U71" s="123">
        <v>0</v>
      </c>
      <c r="V71" s="473">
        <v>0</v>
      </c>
      <c r="W71" s="123">
        <v>0</v>
      </c>
      <c r="X71" s="123">
        <v>0</v>
      </c>
      <c r="Y71" s="123">
        <v>0</v>
      </c>
      <c r="Z71" s="123">
        <v>0</v>
      </c>
      <c r="AA71" s="123">
        <v>0</v>
      </c>
      <c r="AB71" s="123">
        <v>0</v>
      </c>
      <c r="AC71" s="94"/>
      <c r="AD71" s="89" t="s">
        <v>465</v>
      </c>
    </row>
    <row r="72" spans="1:30" s="5" customFormat="1" ht="12" thickBot="1">
      <c r="A72" s="1313"/>
      <c r="B72" s="1319"/>
      <c r="C72" s="48" t="s">
        <v>16</v>
      </c>
      <c r="D72" s="48"/>
      <c r="E72" s="122" t="e">
        <f t="shared" ref="E72:AC72" si="15">E70/E69</f>
        <v>#DIV/0!</v>
      </c>
      <c r="F72" s="122" t="e">
        <f t="shared" si="15"/>
        <v>#DIV/0!</v>
      </c>
      <c r="G72" s="122" t="e">
        <f t="shared" si="15"/>
        <v>#DIV/0!</v>
      </c>
      <c r="H72" s="471" t="e">
        <f t="shared" si="15"/>
        <v>#DIV/0!</v>
      </c>
      <c r="I72" s="122" t="e">
        <f t="shared" si="15"/>
        <v>#DIV/0!</v>
      </c>
      <c r="J72" s="122" t="e">
        <f t="shared" si="15"/>
        <v>#DIV/0!</v>
      </c>
      <c r="K72" s="122" t="e">
        <f t="shared" si="15"/>
        <v>#DIV/0!</v>
      </c>
      <c r="L72" s="122" t="e">
        <f t="shared" si="15"/>
        <v>#DIV/0!</v>
      </c>
      <c r="M72" s="122" t="e">
        <f t="shared" si="15"/>
        <v>#DIV/0!</v>
      </c>
      <c r="N72" s="471" t="e">
        <f t="shared" si="15"/>
        <v>#DIV/0!</v>
      </c>
      <c r="O72" s="122" t="e">
        <f t="shared" si="15"/>
        <v>#DIV/0!</v>
      </c>
      <c r="P72" s="122" t="e">
        <f t="shared" si="15"/>
        <v>#DIV/0!</v>
      </c>
      <c r="Q72" s="122" t="e">
        <f t="shared" si="15"/>
        <v>#DIV/0!</v>
      </c>
      <c r="R72" s="122" t="e">
        <f t="shared" si="15"/>
        <v>#DIV/0!</v>
      </c>
      <c r="S72" s="122" t="e">
        <f t="shared" si="15"/>
        <v>#DIV/0!</v>
      </c>
      <c r="T72" s="122" t="e">
        <f t="shared" si="15"/>
        <v>#DIV/0!</v>
      </c>
      <c r="U72" s="122" t="e">
        <f t="shared" si="15"/>
        <v>#DIV/0!</v>
      </c>
      <c r="V72" s="471" t="e">
        <f t="shared" si="15"/>
        <v>#DIV/0!</v>
      </c>
      <c r="W72" s="122" t="e">
        <f t="shared" si="15"/>
        <v>#DIV/0!</v>
      </c>
      <c r="X72" s="122" t="e">
        <f t="shared" si="15"/>
        <v>#DIV/0!</v>
      </c>
      <c r="Y72" s="122" t="e">
        <f t="shared" si="15"/>
        <v>#DIV/0!</v>
      </c>
      <c r="Z72" s="122" t="e">
        <f t="shared" si="15"/>
        <v>#DIV/0!</v>
      </c>
      <c r="AA72" s="122" t="e">
        <f t="shared" si="15"/>
        <v>#DIV/0!</v>
      </c>
      <c r="AB72" s="122" t="e">
        <f t="shared" si="15"/>
        <v>#DIV/0!</v>
      </c>
      <c r="AC72" s="96" t="e">
        <f t="shared" si="15"/>
        <v>#DIV/0!</v>
      </c>
    </row>
    <row r="73" spans="1:30" s="5" customFormat="1" ht="11.25">
      <c r="A73" s="1320" t="s">
        <v>115</v>
      </c>
      <c r="B73" s="1317" t="s">
        <v>474</v>
      </c>
      <c r="C73" s="10" t="s">
        <v>481</v>
      </c>
      <c r="D73" s="10" t="s">
        <v>503</v>
      </c>
      <c r="E73" s="121">
        <v>1.1999999999989085E-2</v>
      </c>
      <c r="F73" s="121">
        <v>1.8000000000120052E-2</v>
      </c>
      <c r="G73" s="121">
        <v>1.1999999999989085E-2</v>
      </c>
      <c r="H73" s="470">
        <v>1.8000000000120052E-2</v>
      </c>
      <c r="I73" s="121">
        <v>1.1999999999989085E-2</v>
      </c>
      <c r="J73" s="121">
        <v>1.7999999999847204E-2</v>
      </c>
      <c r="K73" s="121">
        <v>2.3999999999978171E-2</v>
      </c>
      <c r="L73" s="121">
        <v>3.0000000000109137E-2</v>
      </c>
      <c r="M73" s="121">
        <v>3.599999999996726E-2</v>
      </c>
      <c r="N73" s="470">
        <v>3.599999999996726E-2</v>
      </c>
      <c r="O73" s="121">
        <v>3.599999999996726E-2</v>
      </c>
      <c r="P73" s="121">
        <v>4.7999999999956341E-2</v>
      </c>
      <c r="Q73" s="121">
        <v>4.8000000000229193E-2</v>
      </c>
      <c r="R73" s="121">
        <v>4.7999999999956341E-2</v>
      </c>
      <c r="S73" s="121">
        <v>3.599999999996726E-2</v>
      </c>
      <c r="T73" s="121">
        <v>3.599999999996726E-2</v>
      </c>
      <c r="U73" s="121">
        <v>1.1999999999989085E-2</v>
      </c>
      <c r="V73" s="470">
        <v>2.3999999999978171E-2</v>
      </c>
      <c r="W73" s="121">
        <v>2.3999999999978171E-2</v>
      </c>
      <c r="X73" s="121">
        <v>2.3999999999978171E-2</v>
      </c>
      <c r="Y73" s="121">
        <v>2.3999999999978171E-2</v>
      </c>
      <c r="Z73" s="121">
        <v>2.3999999999978171E-2</v>
      </c>
      <c r="AA73" s="121">
        <v>2.3999999999978171E-2</v>
      </c>
      <c r="AB73" s="121">
        <v>1.1999999999989085E-2</v>
      </c>
      <c r="AC73" s="136">
        <f>SUM(E73:AB73)</f>
        <v>0.63599999999996726</v>
      </c>
    </row>
    <row r="74" spans="1:30" s="5" customFormat="1" ht="11.25">
      <c r="A74" s="1321"/>
      <c r="B74" s="1318"/>
      <c r="C74" s="11" t="s">
        <v>482</v>
      </c>
      <c r="D74" s="11" t="s">
        <v>503</v>
      </c>
      <c r="E74" s="122">
        <v>0</v>
      </c>
      <c r="F74" s="122">
        <v>0</v>
      </c>
      <c r="G74" s="122">
        <v>0</v>
      </c>
      <c r="H74" s="474">
        <v>0</v>
      </c>
      <c r="I74" s="122">
        <v>0</v>
      </c>
      <c r="J74" s="122">
        <v>0</v>
      </c>
      <c r="K74" s="122">
        <v>0</v>
      </c>
      <c r="L74" s="122">
        <v>0</v>
      </c>
      <c r="M74" s="122">
        <v>0</v>
      </c>
      <c r="N74" s="474">
        <v>0</v>
      </c>
      <c r="O74" s="122">
        <v>0</v>
      </c>
      <c r="P74" s="122">
        <v>0</v>
      </c>
      <c r="Q74" s="122">
        <v>0</v>
      </c>
      <c r="R74" s="122">
        <v>0</v>
      </c>
      <c r="S74" s="122">
        <v>6.0000000000218275E-2</v>
      </c>
      <c r="T74" s="122">
        <v>0</v>
      </c>
      <c r="U74" s="122">
        <v>0</v>
      </c>
      <c r="V74" s="474">
        <v>0</v>
      </c>
      <c r="W74" s="122">
        <v>0</v>
      </c>
      <c r="X74" s="122">
        <v>0</v>
      </c>
      <c r="Y74" s="122">
        <v>0</v>
      </c>
      <c r="Z74" s="122">
        <v>0</v>
      </c>
      <c r="AA74" s="122">
        <v>0</v>
      </c>
      <c r="AB74" s="122">
        <v>0</v>
      </c>
      <c r="AC74" s="136">
        <f>SUM(E74:AB74)</f>
        <v>6.0000000000218275E-2</v>
      </c>
    </row>
    <row r="75" spans="1:30" s="5" customFormat="1" ht="12">
      <c r="A75" s="1321"/>
      <c r="B75" s="1318"/>
      <c r="C75" s="11" t="s">
        <v>8</v>
      </c>
      <c r="D75" s="8" t="s">
        <v>463</v>
      </c>
      <c r="E75" s="1182">
        <v>2</v>
      </c>
      <c r="F75" s="1212">
        <v>1</v>
      </c>
      <c r="G75" s="1212">
        <v>2</v>
      </c>
      <c r="H75" s="473">
        <v>1</v>
      </c>
      <c r="I75" s="1212">
        <v>1</v>
      </c>
      <c r="J75" s="1212">
        <v>2</v>
      </c>
      <c r="K75" s="1212">
        <v>2</v>
      </c>
      <c r="L75" s="1212">
        <v>3</v>
      </c>
      <c r="M75" s="1212">
        <v>4</v>
      </c>
      <c r="N75" s="473">
        <v>4</v>
      </c>
      <c r="O75" s="1212">
        <v>4</v>
      </c>
      <c r="P75" s="1212">
        <v>4</v>
      </c>
      <c r="Q75" s="1212">
        <v>4</v>
      </c>
      <c r="R75" s="1212">
        <v>4</v>
      </c>
      <c r="S75" s="1212">
        <v>3</v>
      </c>
      <c r="T75" s="1212">
        <v>3</v>
      </c>
      <c r="U75" s="1212">
        <v>3</v>
      </c>
      <c r="V75" s="473">
        <v>3</v>
      </c>
      <c r="W75" s="1212">
        <v>2</v>
      </c>
      <c r="X75" s="1212">
        <v>2</v>
      </c>
      <c r="Y75" s="1212">
        <v>2</v>
      </c>
      <c r="Z75" s="1212">
        <v>3</v>
      </c>
      <c r="AA75" s="1212">
        <v>3</v>
      </c>
      <c r="AB75" s="852">
        <v>3</v>
      </c>
      <c r="AC75" s="94"/>
    </row>
    <row r="76" spans="1:30" s="5" customFormat="1" ht="12" thickBot="1">
      <c r="A76" s="1322"/>
      <c r="B76" s="1319"/>
      <c r="C76" s="48" t="s">
        <v>16</v>
      </c>
      <c r="D76" s="48"/>
      <c r="E76" s="122">
        <f t="shared" ref="E76:AC76" si="16">E74/E73</f>
        <v>0</v>
      </c>
      <c r="F76" s="122">
        <f t="shared" si="16"/>
        <v>0</v>
      </c>
      <c r="G76" s="122">
        <f t="shared" si="16"/>
        <v>0</v>
      </c>
      <c r="H76" s="471">
        <f t="shared" si="16"/>
        <v>0</v>
      </c>
      <c r="I76" s="122">
        <f t="shared" si="16"/>
        <v>0</v>
      </c>
      <c r="J76" s="122">
        <f t="shared" si="16"/>
        <v>0</v>
      </c>
      <c r="K76" s="122">
        <f t="shared" si="16"/>
        <v>0</v>
      </c>
      <c r="L76" s="122">
        <f t="shared" si="16"/>
        <v>0</v>
      </c>
      <c r="M76" s="122">
        <f t="shared" si="16"/>
        <v>0</v>
      </c>
      <c r="N76" s="471">
        <f t="shared" si="16"/>
        <v>0</v>
      </c>
      <c r="O76" s="122">
        <f t="shared" si="16"/>
        <v>0</v>
      </c>
      <c r="P76" s="122">
        <f t="shared" si="16"/>
        <v>0</v>
      </c>
      <c r="Q76" s="122">
        <f t="shared" si="16"/>
        <v>0</v>
      </c>
      <c r="R76" s="122">
        <f t="shared" si="16"/>
        <v>0</v>
      </c>
      <c r="S76" s="122">
        <f t="shared" si="16"/>
        <v>1.6666666666742456</v>
      </c>
      <c r="T76" s="122">
        <f t="shared" si="16"/>
        <v>0</v>
      </c>
      <c r="U76" s="122">
        <f t="shared" si="16"/>
        <v>0</v>
      </c>
      <c r="V76" s="471">
        <f t="shared" si="16"/>
        <v>0</v>
      </c>
      <c r="W76" s="122">
        <f t="shared" si="16"/>
        <v>0</v>
      </c>
      <c r="X76" s="122">
        <f t="shared" si="16"/>
        <v>0</v>
      </c>
      <c r="Y76" s="122">
        <f t="shared" si="16"/>
        <v>0</v>
      </c>
      <c r="Z76" s="122">
        <f t="shared" si="16"/>
        <v>0</v>
      </c>
      <c r="AA76" s="122">
        <f t="shared" si="16"/>
        <v>0</v>
      </c>
      <c r="AB76" s="122">
        <f t="shared" si="16"/>
        <v>0</v>
      </c>
      <c r="AC76" s="134">
        <f t="shared" si="16"/>
        <v>9.4339622641857496E-2</v>
      </c>
    </row>
    <row r="77" spans="1:30" s="5" customFormat="1" ht="11.25">
      <c r="A77" s="1311" t="s">
        <v>119</v>
      </c>
      <c r="B77" s="1314" t="s">
        <v>298</v>
      </c>
      <c r="C77" s="10" t="s">
        <v>481</v>
      </c>
      <c r="D77" s="10" t="s">
        <v>503</v>
      </c>
      <c r="E77" s="121">
        <v>0</v>
      </c>
      <c r="F77" s="121">
        <v>0</v>
      </c>
      <c r="G77" s="121">
        <v>0</v>
      </c>
      <c r="H77" s="470">
        <v>0</v>
      </c>
      <c r="I77" s="121">
        <v>7.1999999999934519E-2</v>
      </c>
      <c r="J77" s="121">
        <v>0</v>
      </c>
      <c r="K77" s="121">
        <v>0</v>
      </c>
      <c r="L77" s="121">
        <v>3.5999999999148713E-2</v>
      </c>
      <c r="M77" s="121">
        <v>3.6000000000785806E-2</v>
      </c>
      <c r="N77" s="470">
        <v>0</v>
      </c>
      <c r="O77" s="121">
        <v>0</v>
      </c>
      <c r="P77" s="121">
        <v>0</v>
      </c>
      <c r="Q77" s="121">
        <v>0</v>
      </c>
      <c r="R77" s="121">
        <v>7.1999999999934519E-2</v>
      </c>
      <c r="S77" s="121">
        <v>0</v>
      </c>
      <c r="T77" s="121">
        <v>0</v>
      </c>
      <c r="U77" s="121">
        <v>7.1999999999934519E-2</v>
      </c>
      <c r="V77" s="470">
        <v>0</v>
      </c>
      <c r="W77" s="121">
        <v>0</v>
      </c>
      <c r="X77" s="121">
        <v>0</v>
      </c>
      <c r="Y77" s="121">
        <v>0</v>
      </c>
      <c r="Z77" s="121">
        <v>0</v>
      </c>
      <c r="AA77" s="121">
        <v>7.1999999999934519E-2</v>
      </c>
      <c r="AB77" s="121">
        <v>0</v>
      </c>
      <c r="AC77" s="136">
        <f>SUM(E77:AB77)</f>
        <v>0.35999999999967258</v>
      </c>
    </row>
    <row r="78" spans="1:30" s="5" customFormat="1" ht="11.25">
      <c r="A78" s="1312"/>
      <c r="B78" s="1315"/>
      <c r="C78" s="11" t="s">
        <v>482</v>
      </c>
      <c r="D78" s="11" t="s">
        <v>503</v>
      </c>
      <c r="E78" s="122">
        <v>0</v>
      </c>
      <c r="F78" s="122">
        <v>7.2000000001571612E-2</v>
      </c>
      <c r="G78" s="122">
        <v>7.2000000001571612E-2</v>
      </c>
      <c r="H78" s="474">
        <v>0</v>
      </c>
      <c r="I78" s="122">
        <v>7.1999999995023253E-2</v>
      </c>
      <c r="J78" s="122">
        <v>0</v>
      </c>
      <c r="K78" s="122">
        <v>7.2000000001571612E-2</v>
      </c>
      <c r="L78" s="122">
        <v>7.2000000001571612E-2</v>
      </c>
      <c r="M78" s="122">
        <v>0</v>
      </c>
      <c r="N78" s="474">
        <v>0</v>
      </c>
      <c r="O78" s="122">
        <v>0</v>
      </c>
      <c r="P78" s="122">
        <v>0</v>
      </c>
      <c r="Q78" s="122">
        <v>0</v>
      </c>
      <c r="R78" s="122">
        <v>7.2000000001571612E-2</v>
      </c>
      <c r="S78" s="122">
        <v>0</v>
      </c>
      <c r="T78" s="122">
        <v>0</v>
      </c>
      <c r="U78" s="122">
        <v>7.1999999995023253E-2</v>
      </c>
      <c r="V78" s="474">
        <v>0</v>
      </c>
      <c r="W78" s="122">
        <v>7.2000000001571612E-2</v>
      </c>
      <c r="X78" s="122">
        <v>0</v>
      </c>
      <c r="Y78" s="122">
        <v>7.2000000001571612E-2</v>
      </c>
      <c r="Z78" s="122">
        <v>0</v>
      </c>
      <c r="AA78" s="122">
        <v>7.2000000001571612E-2</v>
      </c>
      <c r="AB78" s="122">
        <v>0</v>
      </c>
      <c r="AC78" s="136">
        <f>SUM(E78:AB78)</f>
        <v>0.72000000000261932</v>
      </c>
    </row>
    <row r="79" spans="1:30" s="5" customFormat="1" ht="12">
      <c r="A79" s="1312"/>
      <c r="B79" s="1315"/>
      <c r="C79" s="11" t="s">
        <v>8</v>
      </c>
      <c r="D79" s="8" t="s">
        <v>463</v>
      </c>
      <c r="E79" s="1182">
        <v>0</v>
      </c>
      <c r="F79" s="1212">
        <v>0</v>
      </c>
      <c r="G79" s="1212">
        <v>0</v>
      </c>
      <c r="H79" s="473">
        <v>0</v>
      </c>
      <c r="I79" s="1212">
        <v>0</v>
      </c>
      <c r="J79" s="1212">
        <v>0</v>
      </c>
      <c r="K79" s="1212">
        <v>0</v>
      </c>
      <c r="L79" s="1212">
        <v>0</v>
      </c>
      <c r="M79" s="1212">
        <v>5</v>
      </c>
      <c r="N79" s="473">
        <v>0</v>
      </c>
      <c r="O79" s="1212">
        <v>5</v>
      </c>
      <c r="P79" s="1212">
        <v>0</v>
      </c>
      <c r="Q79" s="1212">
        <v>0</v>
      </c>
      <c r="R79" s="1212">
        <v>0</v>
      </c>
      <c r="S79" s="1212">
        <v>0</v>
      </c>
      <c r="T79" s="1212">
        <v>0</v>
      </c>
      <c r="U79" s="1212">
        <v>0</v>
      </c>
      <c r="V79" s="473">
        <v>0</v>
      </c>
      <c r="W79" s="1212">
        <v>0</v>
      </c>
      <c r="X79" s="1212">
        <v>0</v>
      </c>
      <c r="Y79" s="1212">
        <v>0</v>
      </c>
      <c r="Z79" s="1212">
        <v>0</v>
      </c>
      <c r="AA79" s="1212">
        <v>0</v>
      </c>
      <c r="AB79" s="585">
        <v>0</v>
      </c>
      <c r="AC79" s="94"/>
      <c r="AD79" s="89"/>
    </row>
    <row r="80" spans="1:30" s="5" customFormat="1" ht="12" thickBot="1">
      <c r="A80" s="1313"/>
      <c r="B80" s="1316"/>
      <c r="C80" s="48" t="s">
        <v>16</v>
      </c>
      <c r="D80" s="48"/>
      <c r="E80" s="122" t="e">
        <f t="shared" ref="E80:AC80" si="17">E78/E77</f>
        <v>#DIV/0!</v>
      </c>
      <c r="F80" s="122" t="e">
        <f t="shared" si="17"/>
        <v>#DIV/0!</v>
      </c>
      <c r="G80" s="122" t="e">
        <f t="shared" si="17"/>
        <v>#DIV/0!</v>
      </c>
      <c r="H80" s="471" t="e">
        <f t="shared" si="17"/>
        <v>#DIV/0!</v>
      </c>
      <c r="I80" s="122">
        <f t="shared" si="17"/>
        <v>0.99999999993178801</v>
      </c>
      <c r="J80" s="122" t="e">
        <f t="shared" si="17"/>
        <v>#DIV/0!</v>
      </c>
      <c r="K80" s="122" t="e">
        <f t="shared" si="17"/>
        <v>#DIV/0!</v>
      </c>
      <c r="L80" s="122">
        <f t="shared" si="17"/>
        <v>2.0000000000909495</v>
      </c>
      <c r="M80" s="122">
        <f t="shared" si="17"/>
        <v>0</v>
      </c>
      <c r="N80" s="471" t="e">
        <f t="shared" si="17"/>
        <v>#DIV/0!</v>
      </c>
      <c r="O80" s="122" t="e">
        <f t="shared" si="17"/>
        <v>#DIV/0!</v>
      </c>
      <c r="P80" s="122" t="e">
        <f t="shared" si="17"/>
        <v>#DIV/0!</v>
      </c>
      <c r="Q80" s="122" t="e">
        <f t="shared" si="17"/>
        <v>#DIV/0!</v>
      </c>
      <c r="R80" s="122">
        <f t="shared" si="17"/>
        <v>1.0000000000227374</v>
      </c>
      <c r="S80" s="122" t="e">
        <f t="shared" si="17"/>
        <v>#DIV/0!</v>
      </c>
      <c r="T80" s="122" t="e">
        <f t="shared" si="17"/>
        <v>#DIV/0!</v>
      </c>
      <c r="U80" s="122">
        <f t="shared" si="17"/>
        <v>0.99999999993178801</v>
      </c>
      <c r="V80" s="471" t="e">
        <f t="shared" si="17"/>
        <v>#DIV/0!</v>
      </c>
      <c r="W80" s="122" t="e">
        <f t="shared" si="17"/>
        <v>#DIV/0!</v>
      </c>
      <c r="X80" s="122" t="e">
        <f t="shared" si="17"/>
        <v>#DIV/0!</v>
      </c>
      <c r="Y80" s="122" t="e">
        <f t="shared" si="17"/>
        <v>#DIV/0!</v>
      </c>
      <c r="Z80" s="122" t="e">
        <f t="shared" si="17"/>
        <v>#DIV/0!</v>
      </c>
      <c r="AA80" s="122">
        <f t="shared" si="17"/>
        <v>1.0000000000227374</v>
      </c>
      <c r="AB80" s="122" t="e">
        <f t="shared" si="17"/>
        <v>#DIV/0!</v>
      </c>
      <c r="AC80" s="96">
        <f t="shared" si="17"/>
        <v>2.0000000000090949</v>
      </c>
    </row>
    <row r="81" spans="1:30" s="5" customFormat="1" ht="11.25">
      <c r="A81" s="1311" t="s">
        <v>118</v>
      </c>
      <c r="B81" s="1317" t="s">
        <v>31</v>
      </c>
      <c r="C81" s="10" t="s">
        <v>481</v>
      </c>
      <c r="D81" s="10"/>
      <c r="E81" s="91"/>
      <c r="F81" s="91"/>
      <c r="G81" s="91"/>
      <c r="H81" s="469"/>
      <c r="I81" s="91"/>
      <c r="J81" s="91"/>
      <c r="K81" s="91"/>
      <c r="L81" s="91"/>
      <c r="M81" s="91"/>
      <c r="N81" s="469"/>
      <c r="O81" s="91"/>
      <c r="P81" s="91"/>
      <c r="Q81" s="91"/>
      <c r="R81" s="91"/>
      <c r="S81" s="91"/>
      <c r="T81" s="91"/>
      <c r="U81" s="91"/>
      <c r="V81" s="469"/>
      <c r="W81" s="91"/>
      <c r="X81" s="91"/>
      <c r="Y81" s="91"/>
      <c r="Z81" s="91"/>
      <c r="AA81" s="91"/>
      <c r="AB81" s="91"/>
      <c r="AC81" s="136">
        <f>SUM(E81:AB81)</f>
        <v>0</v>
      </c>
    </row>
    <row r="82" spans="1:30" s="5" customFormat="1" ht="11.25">
      <c r="A82" s="1312"/>
      <c r="B82" s="1318"/>
      <c r="C82" s="11" t="s">
        <v>482</v>
      </c>
      <c r="D82" s="11"/>
      <c r="E82" s="93"/>
      <c r="F82" s="93"/>
      <c r="G82" s="93"/>
      <c r="H82" s="474"/>
      <c r="I82" s="93"/>
      <c r="J82" s="93"/>
      <c r="K82" s="93"/>
      <c r="L82" s="93"/>
      <c r="M82" s="93"/>
      <c r="N82" s="474"/>
      <c r="O82" s="93"/>
      <c r="P82" s="93"/>
      <c r="Q82" s="93"/>
      <c r="R82" s="93"/>
      <c r="S82" s="93"/>
      <c r="T82" s="93"/>
      <c r="U82" s="93"/>
      <c r="V82" s="474"/>
      <c r="W82" s="93"/>
      <c r="X82" s="93"/>
      <c r="Y82" s="93"/>
      <c r="Z82" s="93"/>
      <c r="AA82" s="93"/>
      <c r="AB82" s="93"/>
      <c r="AC82" s="136">
        <f>SUM(E82:AB82)</f>
        <v>0</v>
      </c>
    </row>
    <row r="83" spans="1:30" s="5" customFormat="1" ht="11.25">
      <c r="A83" s="1312"/>
      <c r="B83" s="1318"/>
      <c r="C83" s="11" t="s">
        <v>8</v>
      </c>
      <c r="D83" s="11"/>
      <c r="E83" s="123"/>
      <c r="F83" s="123"/>
      <c r="G83" s="123"/>
      <c r="H83" s="473"/>
      <c r="I83" s="123"/>
      <c r="J83" s="123"/>
      <c r="K83" s="123"/>
      <c r="L83" s="123"/>
      <c r="M83" s="123"/>
      <c r="N83" s="473"/>
      <c r="O83" s="123"/>
      <c r="P83" s="123"/>
      <c r="Q83" s="123"/>
      <c r="R83" s="123"/>
      <c r="S83" s="123"/>
      <c r="T83" s="123"/>
      <c r="U83" s="123"/>
      <c r="V83" s="473"/>
      <c r="W83" s="123"/>
      <c r="X83" s="123"/>
      <c r="Y83" s="123"/>
      <c r="Z83" s="123"/>
      <c r="AA83" s="123"/>
      <c r="AB83" s="123"/>
      <c r="AC83" s="94"/>
    </row>
    <row r="84" spans="1:30" s="5" customFormat="1" ht="12" thickBot="1">
      <c r="A84" s="1313"/>
      <c r="B84" s="1319"/>
      <c r="C84" s="48" t="s">
        <v>16</v>
      </c>
      <c r="D84" s="48"/>
      <c r="E84" s="122"/>
      <c r="F84" s="122"/>
      <c r="G84" s="122"/>
      <c r="H84" s="471"/>
      <c r="I84" s="122"/>
      <c r="J84" s="122"/>
      <c r="K84" s="122"/>
      <c r="L84" s="122"/>
      <c r="M84" s="122"/>
      <c r="N84" s="471"/>
      <c r="O84" s="122"/>
      <c r="P84" s="122"/>
      <c r="Q84" s="122"/>
      <c r="R84" s="122"/>
      <c r="S84" s="122"/>
      <c r="T84" s="122"/>
      <c r="U84" s="122"/>
      <c r="V84" s="471"/>
      <c r="W84" s="122"/>
      <c r="X84" s="122"/>
      <c r="Y84" s="122"/>
      <c r="Z84" s="122"/>
      <c r="AA84" s="122"/>
      <c r="AB84" s="122"/>
      <c r="AC84" s="96"/>
    </row>
    <row r="85" spans="1:30" s="5" customFormat="1" ht="11.25">
      <c r="A85" s="1320" t="s">
        <v>100</v>
      </c>
      <c r="B85" s="1317" t="s">
        <v>31</v>
      </c>
      <c r="C85" s="10" t="s">
        <v>481</v>
      </c>
      <c r="D85" s="10"/>
      <c r="E85" s="91"/>
      <c r="F85" s="91"/>
      <c r="G85" s="91"/>
      <c r="H85" s="469"/>
      <c r="I85" s="91"/>
      <c r="J85" s="91"/>
      <c r="K85" s="91"/>
      <c r="L85" s="91"/>
      <c r="M85" s="91"/>
      <c r="N85" s="469"/>
      <c r="O85" s="91"/>
      <c r="P85" s="91"/>
      <c r="Q85" s="91"/>
      <c r="R85" s="91"/>
      <c r="S85" s="91"/>
      <c r="T85" s="91"/>
      <c r="U85" s="91"/>
      <c r="V85" s="469"/>
      <c r="W85" s="91"/>
      <c r="X85" s="91"/>
      <c r="Y85" s="91"/>
      <c r="Z85" s="91"/>
      <c r="AA85" s="91"/>
      <c r="AB85" s="91"/>
      <c r="AC85" s="136">
        <f>SUM(E85:AB85)</f>
        <v>0</v>
      </c>
    </row>
    <row r="86" spans="1:30" s="5" customFormat="1" ht="11.25">
      <c r="A86" s="1321"/>
      <c r="B86" s="1318"/>
      <c r="C86" s="11" t="s">
        <v>482</v>
      </c>
      <c r="D86" s="11"/>
      <c r="E86" s="93"/>
      <c r="F86" s="93"/>
      <c r="G86" s="93"/>
      <c r="H86" s="474"/>
      <c r="I86" s="93"/>
      <c r="J86" s="93"/>
      <c r="K86" s="93"/>
      <c r="L86" s="93"/>
      <c r="M86" s="93"/>
      <c r="N86" s="474"/>
      <c r="O86" s="93"/>
      <c r="P86" s="93"/>
      <c r="Q86" s="93"/>
      <c r="R86" s="93"/>
      <c r="S86" s="93"/>
      <c r="T86" s="93"/>
      <c r="U86" s="93"/>
      <c r="V86" s="474"/>
      <c r="W86" s="93"/>
      <c r="X86" s="93"/>
      <c r="Y86" s="93"/>
      <c r="Z86" s="93"/>
      <c r="AA86" s="93"/>
      <c r="AB86" s="93"/>
      <c r="AC86" s="136">
        <f>SUM(E86:AB86)</f>
        <v>0</v>
      </c>
    </row>
    <row r="87" spans="1:30" s="5" customFormat="1" ht="11.25">
      <c r="A87" s="1321"/>
      <c r="B87" s="1318"/>
      <c r="C87" s="11" t="s">
        <v>8</v>
      </c>
      <c r="D87" s="11"/>
      <c r="E87" s="93"/>
      <c r="F87" s="93"/>
      <c r="G87" s="93"/>
      <c r="H87" s="474"/>
      <c r="I87" s="93"/>
      <c r="J87" s="93"/>
      <c r="K87" s="93"/>
      <c r="L87" s="93"/>
      <c r="M87" s="93"/>
      <c r="N87" s="474"/>
      <c r="O87" s="93"/>
      <c r="P87" s="93"/>
      <c r="Q87" s="93"/>
      <c r="R87" s="93"/>
      <c r="S87" s="93"/>
      <c r="T87" s="93"/>
      <c r="U87" s="93"/>
      <c r="V87" s="474"/>
      <c r="W87" s="93"/>
      <c r="X87" s="93"/>
      <c r="Y87" s="93"/>
      <c r="Z87" s="93"/>
      <c r="AA87" s="93"/>
      <c r="AB87" s="93"/>
      <c r="AC87" s="94"/>
    </row>
    <row r="88" spans="1:30" s="5" customFormat="1" ht="12" thickBot="1">
      <c r="A88" s="1322"/>
      <c r="B88" s="1319"/>
      <c r="C88" s="48" t="s">
        <v>16</v>
      </c>
      <c r="D88" s="48"/>
      <c r="E88" s="101"/>
      <c r="F88" s="101"/>
      <c r="G88" s="101"/>
      <c r="H88" s="498"/>
      <c r="I88" s="101"/>
      <c r="J88" s="101"/>
      <c r="K88" s="101"/>
      <c r="L88" s="101"/>
      <c r="M88" s="101"/>
      <c r="N88" s="498"/>
      <c r="O88" s="101"/>
      <c r="P88" s="101"/>
      <c r="Q88" s="101"/>
      <c r="R88" s="101"/>
      <c r="S88" s="101"/>
      <c r="T88" s="101"/>
      <c r="U88" s="101"/>
      <c r="V88" s="498"/>
      <c r="W88" s="101"/>
      <c r="X88" s="101"/>
      <c r="Y88" s="101"/>
      <c r="Z88" s="101"/>
      <c r="AA88" s="101"/>
      <c r="AB88" s="101"/>
      <c r="AC88" s="96"/>
    </row>
    <row r="89" spans="1:30" s="5" customFormat="1" ht="11.25">
      <c r="A89" s="1311" t="s">
        <v>99</v>
      </c>
      <c r="B89" s="1314" t="s">
        <v>653</v>
      </c>
      <c r="C89" s="10" t="s">
        <v>481</v>
      </c>
      <c r="D89" s="10" t="s">
        <v>503</v>
      </c>
      <c r="E89" s="121">
        <v>0</v>
      </c>
      <c r="F89" s="121">
        <v>0</v>
      </c>
      <c r="G89" s="121">
        <v>0</v>
      </c>
      <c r="H89" s="470">
        <v>0</v>
      </c>
      <c r="I89" s="121">
        <v>7.1999999999934519E-2</v>
      </c>
      <c r="J89" s="121">
        <v>0</v>
      </c>
      <c r="K89" s="121">
        <v>0</v>
      </c>
      <c r="L89" s="121">
        <v>0</v>
      </c>
      <c r="M89" s="121">
        <v>0</v>
      </c>
      <c r="N89" s="470">
        <v>7.1999999999934519E-2</v>
      </c>
      <c r="O89" s="121">
        <v>0.14400000000027832</v>
      </c>
      <c r="P89" s="121">
        <v>7.1999999999934519E-2</v>
      </c>
      <c r="Q89" s="121">
        <v>7.1999999999934519E-2</v>
      </c>
      <c r="R89" s="121">
        <v>0</v>
      </c>
      <c r="S89" s="121">
        <v>7.1999999999934519E-2</v>
      </c>
      <c r="T89" s="121">
        <v>0</v>
      </c>
      <c r="U89" s="121">
        <v>0</v>
      </c>
      <c r="V89" s="470">
        <v>0</v>
      </c>
      <c r="W89" s="121">
        <v>0</v>
      </c>
      <c r="X89" s="121">
        <v>0</v>
      </c>
      <c r="Y89" s="121">
        <v>0</v>
      </c>
      <c r="Z89" s="121">
        <v>0</v>
      </c>
      <c r="AA89" s="121">
        <v>0</v>
      </c>
      <c r="AB89" s="121">
        <v>0</v>
      </c>
      <c r="AC89" s="136">
        <f>SUM(E89:AB89)</f>
        <v>0.50399999999995093</v>
      </c>
    </row>
    <row r="90" spans="1:30" s="5" customFormat="1" ht="11.25">
      <c r="A90" s="1312"/>
      <c r="B90" s="1318"/>
      <c r="C90" s="11" t="s">
        <v>482</v>
      </c>
      <c r="D90" s="11" t="s">
        <v>503</v>
      </c>
      <c r="E90" s="93">
        <v>0</v>
      </c>
      <c r="F90" s="93">
        <v>0</v>
      </c>
      <c r="G90" s="93">
        <v>0</v>
      </c>
      <c r="H90" s="474">
        <v>0</v>
      </c>
      <c r="I90" s="93">
        <v>0</v>
      </c>
      <c r="J90" s="93">
        <v>0</v>
      </c>
      <c r="K90" s="93">
        <v>0</v>
      </c>
      <c r="L90" s="93">
        <v>0</v>
      </c>
      <c r="M90" s="93">
        <v>0</v>
      </c>
      <c r="N90" s="474">
        <v>0</v>
      </c>
      <c r="O90" s="93">
        <v>0</v>
      </c>
      <c r="P90" s="93">
        <v>0</v>
      </c>
      <c r="Q90" s="93">
        <v>0</v>
      </c>
      <c r="R90" s="93">
        <v>0</v>
      </c>
      <c r="S90" s="93">
        <v>0</v>
      </c>
      <c r="T90" s="93">
        <v>0</v>
      </c>
      <c r="U90" s="93">
        <v>0</v>
      </c>
      <c r="V90" s="474">
        <v>0</v>
      </c>
      <c r="W90" s="93">
        <v>0</v>
      </c>
      <c r="X90" s="93">
        <v>0</v>
      </c>
      <c r="Y90" s="93">
        <v>0</v>
      </c>
      <c r="Z90" s="93">
        <v>0</v>
      </c>
      <c r="AA90" s="93">
        <v>0</v>
      </c>
      <c r="AB90" s="93">
        <v>0</v>
      </c>
      <c r="AC90" s="136">
        <f>SUM(E90:AB90)</f>
        <v>0</v>
      </c>
      <c r="AD90" s="5" t="s">
        <v>469</v>
      </c>
    </row>
    <row r="91" spans="1:30" s="5" customFormat="1" ht="12">
      <c r="A91" s="1312"/>
      <c r="B91" s="1318"/>
      <c r="C91" s="11" t="s">
        <v>8</v>
      </c>
      <c r="D91" s="8" t="s">
        <v>463</v>
      </c>
      <c r="E91" s="1182">
        <v>0</v>
      </c>
      <c r="F91" s="1212">
        <v>0</v>
      </c>
      <c r="G91" s="1212">
        <v>0</v>
      </c>
      <c r="H91" s="473">
        <v>0</v>
      </c>
      <c r="I91" s="1212">
        <v>0</v>
      </c>
      <c r="J91" s="1212">
        <v>0</v>
      </c>
      <c r="K91" s="1212">
        <v>0</v>
      </c>
      <c r="L91" s="1212">
        <v>0</v>
      </c>
      <c r="M91" s="1212">
        <v>5</v>
      </c>
      <c r="N91" s="473">
        <v>11</v>
      </c>
      <c r="O91" s="1212">
        <v>12</v>
      </c>
      <c r="P91" s="1212">
        <v>0</v>
      </c>
      <c r="Q91" s="1212">
        <v>3</v>
      </c>
      <c r="R91" s="1212">
        <v>5</v>
      </c>
      <c r="S91" s="1212">
        <v>0</v>
      </c>
      <c r="T91" s="1212">
        <v>4</v>
      </c>
      <c r="U91" s="1212">
        <v>0</v>
      </c>
      <c r="V91" s="473">
        <v>0</v>
      </c>
      <c r="W91" s="1212">
        <v>0</v>
      </c>
      <c r="X91" s="1212">
        <v>0</v>
      </c>
      <c r="Y91" s="1212">
        <v>0</v>
      </c>
      <c r="Z91" s="1212">
        <v>0</v>
      </c>
      <c r="AA91" s="1212">
        <v>0</v>
      </c>
      <c r="AB91" s="846">
        <v>0</v>
      </c>
      <c r="AC91" s="94"/>
    </row>
    <row r="92" spans="1:30" s="5" customFormat="1" ht="12" thickBot="1">
      <c r="A92" s="1313"/>
      <c r="B92" s="1319"/>
      <c r="C92" s="48" t="s">
        <v>16</v>
      </c>
      <c r="D92" s="48"/>
      <c r="E92" s="122" t="e">
        <f t="shared" ref="E92:AC92" si="18">E90/E89</f>
        <v>#DIV/0!</v>
      </c>
      <c r="F92" s="122" t="e">
        <f t="shared" si="18"/>
        <v>#DIV/0!</v>
      </c>
      <c r="G92" s="122" t="e">
        <f t="shared" si="18"/>
        <v>#DIV/0!</v>
      </c>
      <c r="H92" s="471" t="e">
        <f t="shared" si="18"/>
        <v>#DIV/0!</v>
      </c>
      <c r="I92" s="122">
        <f t="shared" si="18"/>
        <v>0</v>
      </c>
      <c r="J92" s="122" t="e">
        <f t="shared" si="18"/>
        <v>#DIV/0!</v>
      </c>
      <c r="K92" s="122" t="e">
        <f t="shared" si="18"/>
        <v>#DIV/0!</v>
      </c>
      <c r="L92" s="122" t="e">
        <f t="shared" si="18"/>
        <v>#DIV/0!</v>
      </c>
      <c r="M92" s="122" t="e">
        <f t="shared" si="18"/>
        <v>#DIV/0!</v>
      </c>
      <c r="N92" s="471">
        <f t="shared" si="18"/>
        <v>0</v>
      </c>
      <c r="O92" s="122">
        <f t="shared" si="18"/>
        <v>0</v>
      </c>
      <c r="P92" s="122">
        <f t="shared" si="18"/>
        <v>0</v>
      </c>
      <c r="Q92" s="122">
        <f t="shared" si="18"/>
        <v>0</v>
      </c>
      <c r="R92" s="122" t="e">
        <f t="shared" si="18"/>
        <v>#DIV/0!</v>
      </c>
      <c r="S92" s="122">
        <f t="shared" si="18"/>
        <v>0</v>
      </c>
      <c r="T92" s="122" t="e">
        <f t="shared" si="18"/>
        <v>#DIV/0!</v>
      </c>
      <c r="U92" s="122" t="e">
        <f t="shared" si="18"/>
        <v>#DIV/0!</v>
      </c>
      <c r="V92" s="471" t="e">
        <f t="shared" si="18"/>
        <v>#DIV/0!</v>
      </c>
      <c r="W92" s="122" t="e">
        <f t="shared" si="18"/>
        <v>#DIV/0!</v>
      </c>
      <c r="X92" s="122" t="e">
        <f t="shared" si="18"/>
        <v>#DIV/0!</v>
      </c>
      <c r="Y92" s="122" t="e">
        <f t="shared" si="18"/>
        <v>#DIV/0!</v>
      </c>
      <c r="Z92" s="122" t="e">
        <f t="shared" si="18"/>
        <v>#DIV/0!</v>
      </c>
      <c r="AA92" s="122" t="e">
        <f t="shared" si="18"/>
        <v>#DIV/0!</v>
      </c>
      <c r="AB92" s="122" t="e">
        <f t="shared" si="18"/>
        <v>#DIV/0!</v>
      </c>
      <c r="AC92" s="134">
        <f t="shared" si="18"/>
        <v>0</v>
      </c>
    </row>
    <row r="93" spans="1:30" s="5" customFormat="1" ht="11.25">
      <c r="A93" s="1311" t="s">
        <v>120</v>
      </c>
      <c r="B93" s="1317" t="s">
        <v>299</v>
      </c>
      <c r="C93" s="10" t="s">
        <v>481</v>
      </c>
      <c r="D93" s="10" t="s">
        <v>503</v>
      </c>
      <c r="E93" s="91"/>
      <c r="F93" s="91"/>
      <c r="G93" s="91"/>
      <c r="H93" s="469"/>
      <c r="I93" s="91"/>
      <c r="J93" s="91"/>
      <c r="K93" s="91"/>
      <c r="L93" s="91"/>
      <c r="M93" s="91"/>
      <c r="N93" s="469"/>
      <c r="O93" s="91"/>
      <c r="P93" s="91"/>
      <c r="Q93" s="91"/>
      <c r="R93" s="91"/>
      <c r="S93" s="91"/>
      <c r="T93" s="91"/>
      <c r="U93" s="91"/>
      <c r="V93" s="469"/>
      <c r="W93" s="91"/>
      <c r="X93" s="91"/>
      <c r="Y93" s="91"/>
      <c r="Z93" s="91"/>
      <c r="AA93" s="91"/>
      <c r="AB93" s="91"/>
      <c r="AC93" s="136">
        <f>SUM(E93:AB93)</f>
        <v>0</v>
      </c>
    </row>
    <row r="94" spans="1:30" s="5" customFormat="1" ht="11.25">
      <c r="A94" s="1312"/>
      <c r="B94" s="1318"/>
      <c r="C94" s="11" t="s">
        <v>482</v>
      </c>
      <c r="D94" s="11" t="s">
        <v>503</v>
      </c>
      <c r="E94" s="251"/>
      <c r="F94" s="93"/>
      <c r="G94" s="93"/>
      <c r="H94" s="474"/>
      <c r="I94" s="93"/>
      <c r="J94" s="93"/>
      <c r="K94" s="93"/>
      <c r="L94" s="93"/>
      <c r="M94" s="93"/>
      <c r="N94" s="474"/>
      <c r="O94" s="93"/>
      <c r="P94" s="93"/>
      <c r="Q94" s="93"/>
      <c r="R94" s="93"/>
      <c r="S94" s="93"/>
      <c r="T94" s="93"/>
      <c r="U94" s="93"/>
      <c r="V94" s="474"/>
      <c r="W94" s="93"/>
      <c r="X94" s="93"/>
      <c r="Y94" s="93"/>
      <c r="Z94" s="93"/>
      <c r="AA94" s="93"/>
      <c r="AB94" s="93"/>
      <c r="AC94" s="136">
        <f>SUM(E94:AB94)</f>
        <v>0</v>
      </c>
    </row>
    <row r="95" spans="1:30" s="5" customFormat="1" ht="11.25">
      <c r="A95" s="1312"/>
      <c r="B95" s="1318"/>
      <c r="C95" s="11" t="s">
        <v>8</v>
      </c>
      <c r="D95" s="11" t="s">
        <v>463</v>
      </c>
      <c r="E95" s="93" t="s">
        <v>245</v>
      </c>
      <c r="F95" s="93"/>
      <c r="G95" s="93"/>
      <c r="H95" s="474"/>
      <c r="I95" s="93"/>
      <c r="J95" s="93"/>
      <c r="K95" s="93"/>
      <c r="L95" s="93"/>
      <c r="M95" s="93"/>
      <c r="N95" s="474"/>
      <c r="O95" s="93"/>
      <c r="P95" s="93"/>
      <c r="Q95" s="93"/>
      <c r="R95" s="93"/>
      <c r="S95" s="93"/>
      <c r="T95" s="93"/>
      <c r="U95" s="93"/>
      <c r="V95" s="474"/>
      <c r="W95" s="93"/>
      <c r="X95" s="93"/>
      <c r="Y95" s="93"/>
      <c r="Z95" s="93"/>
      <c r="AA95" s="93"/>
      <c r="AB95" s="93"/>
      <c r="AC95" s="94"/>
    </row>
    <row r="96" spans="1:30" s="5" customFormat="1" ht="12" thickBot="1">
      <c r="A96" s="1313"/>
      <c r="B96" s="1319"/>
      <c r="C96" s="48" t="s">
        <v>16</v>
      </c>
      <c r="D96" s="48"/>
      <c r="E96" s="101"/>
      <c r="F96" s="101"/>
      <c r="G96" s="101"/>
      <c r="H96" s="498"/>
      <c r="I96" s="101"/>
      <c r="J96" s="101"/>
      <c r="K96" s="101"/>
      <c r="L96" s="101"/>
      <c r="M96" s="101"/>
      <c r="N96" s="498"/>
      <c r="O96" s="101"/>
      <c r="P96" s="101"/>
      <c r="Q96" s="101"/>
      <c r="R96" s="101"/>
      <c r="S96" s="101"/>
      <c r="T96" s="101"/>
      <c r="U96" s="101"/>
      <c r="V96" s="498"/>
      <c r="W96" s="101"/>
      <c r="X96" s="101"/>
      <c r="Y96" s="101"/>
      <c r="Z96" s="101"/>
      <c r="AA96" s="101"/>
      <c r="AB96" s="101"/>
      <c r="AC96" s="96"/>
    </row>
    <row r="97" spans="1:29" s="5" customFormat="1" ht="11.25">
      <c r="A97" s="1311" t="s">
        <v>121</v>
      </c>
      <c r="B97" s="1317" t="s">
        <v>300</v>
      </c>
      <c r="C97" s="10" t="s">
        <v>481</v>
      </c>
      <c r="D97" s="10" t="s">
        <v>503</v>
      </c>
      <c r="E97" s="121">
        <v>0.19199999999982537</v>
      </c>
      <c r="F97" s="121">
        <v>0.2400000000008731</v>
      </c>
      <c r="G97" s="121">
        <v>0.16799999999930151</v>
      </c>
      <c r="H97" s="470">
        <v>0.2</v>
      </c>
      <c r="I97" s="121">
        <v>0.21600000000034925</v>
      </c>
      <c r="J97" s="121">
        <v>0.21600000000034925</v>
      </c>
      <c r="K97" s="121">
        <v>0.21600000000034925</v>
      </c>
      <c r="L97" s="121">
        <v>0.33599999999860303</v>
      </c>
      <c r="M97" s="121">
        <v>0.38399999999965073</v>
      </c>
      <c r="N97" s="470">
        <v>0.21600000000034925</v>
      </c>
      <c r="O97" s="121">
        <v>0.38399999999965073</v>
      </c>
      <c r="P97" s="121">
        <v>0.38399999999965073</v>
      </c>
      <c r="Q97" s="121">
        <v>0.38399999999965073</v>
      </c>
      <c r="R97" s="121">
        <v>0.33600000000296859</v>
      </c>
      <c r="S97" s="121">
        <v>0.31199999999807915</v>
      </c>
      <c r="T97" s="121">
        <v>0.28800000000192083</v>
      </c>
      <c r="U97" s="121">
        <v>0.26399999999703139</v>
      </c>
      <c r="V97" s="470">
        <v>0.3840000000040163</v>
      </c>
      <c r="W97" s="121">
        <v>0.38399999999965073</v>
      </c>
      <c r="X97" s="121">
        <v>0.38399999999965073</v>
      </c>
      <c r="Y97" s="121">
        <v>0.33599999999860303</v>
      </c>
      <c r="Z97" s="121">
        <v>0.31199999999807915</v>
      </c>
      <c r="AA97" s="121">
        <v>0.31200000000244471</v>
      </c>
      <c r="AB97" s="121">
        <v>0.16799999999930151</v>
      </c>
      <c r="AC97" s="136">
        <f>SUM(E97:AB97)</f>
        <v>7.0160000000003482</v>
      </c>
    </row>
    <row r="98" spans="1:29" s="5" customFormat="1" ht="11.25">
      <c r="A98" s="1312"/>
      <c r="B98" s="1318"/>
      <c r="C98" s="11" t="s">
        <v>482</v>
      </c>
      <c r="D98" s="11" t="s">
        <v>503</v>
      </c>
      <c r="E98" s="122">
        <v>0.2400000000008731</v>
      </c>
      <c r="F98" s="122">
        <v>0.11999999999825377</v>
      </c>
      <c r="G98" s="122">
        <v>0.12000000000261934</v>
      </c>
      <c r="H98" s="474">
        <v>0.11999999999825377</v>
      </c>
      <c r="I98" s="122">
        <v>0.12000000000261934</v>
      </c>
      <c r="J98" s="122">
        <v>0.11999999999825377</v>
      </c>
      <c r="K98" s="122">
        <v>0.11999999999825377</v>
      </c>
      <c r="L98" s="122">
        <v>0.12000000000261934</v>
      </c>
      <c r="M98" s="122">
        <v>0.12000000002444722</v>
      </c>
      <c r="N98" s="474">
        <v>0.11999999999825377</v>
      </c>
      <c r="O98" s="122">
        <v>7.1999999975378162E-2</v>
      </c>
      <c r="P98" s="122">
        <v>0.16799999999930151</v>
      </c>
      <c r="Q98" s="122">
        <v>0.12000000000261934</v>
      </c>
      <c r="R98" s="122">
        <v>0.11999999999825377</v>
      </c>
      <c r="S98" s="122">
        <v>0.12000000000261934</v>
      </c>
      <c r="T98" s="122">
        <v>0.11999999999825377</v>
      </c>
      <c r="U98" s="122">
        <v>0.11999999999825377</v>
      </c>
      <c r="V98" s="474">
        <v>0.12000000000261934</v>
      </c>
      <c r="W98" s="122">
        <v>0.11999999999825377</v>
      </c>
      <c r="X98" s="122">
        <v>0.12000000000261934</v>
      </c>
      <c r="Y98" s="122">
        <v>0.11999999999825377</v>
      </c>
      <c r="Z98" s="122">
        <v>0.11999999999825377</v>
      </c>
      <c r="AA98" s="122">
        <v>4.8000000001047739E-2</v>
      </c>
      <c r="AB98" s="122">
        <v>7.2000000001571599E-2</v>
      </c>
      <c r="AC98" s="136">
        <f>SUM(E98:AB98)</f>
        <v>2.8800000000017469</v>
      </c>
    </row>
    <row r="99" spans="1:29" s="5" customFormat="1" ht="12">
      <c r="A99" s="1312"/>
      <c r="B99" s="1318"/>
      <c r="C99" s="11" t="s">
        <v>8</v>
      </c>
      <c r="D99" s="8" t="s">
        <v>463</v>
      </c>
      <c r="E99" s="1182">
        <v>22</v>
      </c>
      <c r="F99" s="1212">
        <v>20</v>
      </c>
      <c r="G99" s="1212">
        <v>19</v>
      </c>
      <c r="H99" s="473">
        <v>19</v>
      </c>
      <c r="I99" s="1212">
        <v>22</v>
      </c>
      <c r="J99" s="1212">
        <v>25</v>
      </c>
      <c r="K99" s="1212">
        <v>30</v>
      </c>
      <c r="L99" s="1212">
        <v>32</v>
      </c>
      <c r="M99" s="1212">
        <v>31</v>
      </c>
      <c r="N99" s="473">
        <v>28</v>
      </c>
      <c r="O99" s="1212">
        <v>28</v>
      </c>
      <c r="P99" s="1212">
        <v>31</v>
      </c>
      <c r="Q99" s="1212">
        <v>26</v>
      </c>
      <c r="R99" s="1212">
        <v>26</v>
      </c>
      <c r="S99" s="1212">
        <v>27</v>
      </c>
      <c r="T99" s="1212">
        <v>29</v>
      </c>
      <c r="U99" s="1212">
        <v>31</v>
      </c>
      <c r="V99" s="473">
        <v>31</v>
      </c>
      <c r="W99" s="1212">
        <v>35</v>
      </c>
      <c r="X99" s="1212">
        <v>36</v>
      </c>
      <c r="Y99" s="1212">
        <v>37</v>
      </c>
      <c r="Z99" s="1212">
        <v>32</v>
      </c>
      <c r="AA99" s="1212">
        <v>29</v>
      </c>
      <c r="AB99" s="850">
        <v>25</v>
      </c>
      <c r="AC99" s="94"/>
    </row>
    <row r="100" spans="1:29" s="5" customFormat="1" ht="12" thickBot="1">
      <c r="A100" s="1313"/>
      <c r="B100" s="1319"/>
      <c r="C100" s="48" t="s">
        <v>16</v>
      </c>
      <c r="D100" s="48"/>
      <c r="E100" s="122">
        <f t="shared" ref="E100:AC100" si="19">E98/E97</f>
        <v>1.2500000000056843</v>
      </c>
      <c r="F100" s="122">
        <f t="shared" si="19"/>
        <v>0.49999999999090505</v>
      </c>
      <c r="G100" s="122">
        <f t="shared" si="19"/>
        <v>0.71428571430427534</v>
      </c>
      <c r="H100" s="471">
        <f t="shared" si="19"/>
        <v>0.59999999999126885</v>
      </c>
      <c r="I100" s="122">
        <f t="shared" si="19"/>
        <v>0.55555555556678393</v>
      </c>
      <c r="J100" s="122">
        <f t="shared" si="19"/>
        <v>0.55555555554657288</v>
      </c>
      <c r="K100" s="122">
        <f t="shared" si="19"/>
        <v>0.55555555554657288</v>
      </c>
      <c r="L100" s="122">
        <f t="shared" si="19"/>
        <v>0.35714285715213767</v>
      </c>
      <c r="M100" s="122">
        <f t="shared" si="19"/>
        <v>0.31250000006394885</v>
      </c>
      <c r="N100" s="471">
        <f t="shared" si="19"/>
        <v>0.55555555554657288</v>
      </c>
      <c r="O100" s="122">
        <f t="shared" si="19"/>
        <v>0.18749999993605118</v>
      </c>
      <c r="P100" s="122">
        <f t="shared" si="19"/>
        <v>0.43749999999857897</v>
      </c>
      <c r="Q100" s="122">
        <f t="shared" si="19"/>
        <v>0.31250000000710543</v>
      </c>
      <c r="R100" s="122">
        <f t="shared" si="19"/>
        <v>0.35714285713450461</v>
      </c>
      <c r="S100" s="122">
        <f t="shared" si="19"/>
        <v>0.38461538462614786</v>
      </c>
      <c r="T100" s="122">
        <f t="shared" si="19"/>
        <v>0.41666666665782437</v>
      </c>
      <c r="U100" s="122">
        <f t="shared" si="19"/>
        <v>0.45454545454395129</v>
      </c>
      <c r="V100" s="471">
        <f t="shared" si="19"/>
        <v>0.31250000000355271</v>
      </c>
      <c r="W100" s="122">
        <f t="shared" si="19"/>
        <v>0.31249999999573674</v>
      </c>
      <c r="X100" s="122">
        <f t="shared" si="19"/>
        <v>0.31250000000710543</v>
      </c>
      <c r="Y100" s="122">
        <f t="shared" si="19"/>
        <v>0.3571428571391449</v>
      </c>
      <c r="Z100" s="122">
        <f t="shared" si="19"/>
        <v>0.38461538461215561</v>
      </c>
      <c r="AA100" s="122">
        <f t="shared" si="19"/>
        <v>0.15384615384830649</v>
      </c>
      <c r="AB100" s="122">
        <f t="shared" si="19"/>
        <v>0.42857142858256519</v>
      </c>
      <c r="AC100" s="134">
        <f t="shared" si="19"/>
        <v>0.41049030786795954</v>
      </c>
    </row>
    <row r="101" spans="1:29" s="5" customFormat="1" ht="11.25">
      <c r="A101" s="1311" t="s">
        <v>106</v>
      </c>
      <c r="B101" s="1314" t="s">
        <v>654</v>
      </c>
      <c r="C101" s="10" t="s">
        <v>481</v>
      </c>
      <c r="D101" s="10" t="s">
        <v>503</v>
      </c>
      <c r="E101" s="121">
        <v>5.9999999999672579E-2</v>
      </c>
      <c r="F101" s="121">
        <v>6.0000000000218275E-2</v>
      </c>
      <c r="G101" s="121">
        <v>6.0000000000218275E-2</v>
      </c>
      <c r="H101" s="470">
        <v>5.9999999999672579E-2</v>
      </c>
      <c r="I101" s="121">
        <v>7.1999999999934519E-2</v>
      </c>
      <c r="J101" s="121">
        <v>6.0000000000218275E-2</v>
      </c>
      <c r="K101" s="121">
        <v>7.1999999999934519E-2</v>
      </c>
      <c r="L101" s="121">
        <v>7.1999999999934519E-2</v>
      </c>
      <c r="M101" s="121">
        <v>7.1999999999934519E-2</v>
      </c>
      <c r="N101" s="470">
        <v>8.4000000000196445E-2</v>
      </c>
      <c r="O101" s="121">
        <v>8.4000000000196445E-2</v>
      </c>
      <c r="P101" s="121">
        <v>8.3999999999650757E-2</v>
      </c>
      <c r="Q101" s="121">
        <v>9.5999999999912683E-2</v>
      </c>
      <c r="R101" s="121">
        <v>8.4000000000196445E-2</v>
      </c>
      <c r="S101" s="121">
        <v>7.1999999999934519E-2</v>
      </c>
      <c r="T101" s="121">
        <v>8.4000000000196445E-2</v>
      </c>
      <c r="U101" s="121">
        <v>4.7999999999956341E-2</v>
      </c>
      <c r="V101" s="470">
        <v>7.1999999999934519E-2</v>
      </c>
      <c r="W101" s="121">
        <v>6.0000000000218275E-2</v>
      </c>
      <c r="X101" s="121">
        <v>7.1999999999934519E-2</v>
      </c>
      <c r="Y101" s="121">
        <v>7.1999999999934519E-2</v>
      </c>
      <c r="Z101" s="121">
        <v>3.5999999999694408E-2</v>
      </c>
      <c r="AA101" s="121">
        <v>7.2000000000480208E-2</v>
      </c>
      <c r="AB101" s="121">
        <v>3.5999999999694408E-2</v>
      </c>
      <c r="AC101" s="136">
        <f>SUM(E101:AB101)</f>
        <v>1.6439999999998693</v>
      </c>
    </row>
    <row r="102" spans="1:29" s="5" customFormat="1" ht="11.25">
      <c r="A102" s="1312"/>
      <c r="B102" s="1315"/>
      <c r="C102" s="11" t="s">
        <v>482</v>
      </c>
      <c r="D102" s="11" t="s">
        <v>503</v>
      </c>
      <c r="E102" s="93">
        <v>0</v>
      </c>
      <c r="F102" s="93">
        <v>0</v>
      </c>
      <c r="G102" s="93">
        <v>0</v>
      </c>
      <c r="H102" s="474">
        <v>6.0000000000218275E-2</v>
      </c>
      <c r="I102" s="93">
        <v>6.0000000000218275E-2</v>
      </c>
      <c r="J102" s="93">
        <v>0</v>
      </c>
      <c r="K102" s="93">
        <v>0</v>
      </c>
      <c r="L102" s="93">
        <v>6.0000000000218275E-2</v>
      </c>
      <c r="M102" s="93">
        <v>0</v>
      </c>
      <c r="N102" s="474">
        <v>5.9999999999126884E-2</v>
      </c>
      <c r="O102" s="93">
        <v>6.0000000000218275E-2</v>
      </c>
      <c r="P102" s="93">
        <v>0</v>
      </c>
      <c r="Q102" s="93">
        <v>6.0000000000218275E-2</v>
      </c>
      <c r="R102" s="93">
        <v>0</v>
      </c>
      <c r="S102" s="93">
        <v>0</v>
      </c>
      <c r="T102" s="93">
        <v>0</v>
      </c>
      <c r="U102" s="93">
        <v>0</v>
      </c>
      <c r="V102" s="474">
        <v>0</v>
      </c>
      <c r="W102" s="93">
        <v>0</v>
      </c>
      <c r="X102" s="93">
        <v>0.12000000000043655</v>
      </c>
      <c r="Y102" s="93">
        <v>0.11999999999934516</v>
      </c>
      <c r="Z102" s="93">
        <v>0</v>
      </c>
      <c r="AA102" s="93">
        <v>0</v>
      </c>
      <c r="AB102" s="93">
        <v>0</v>
      </c>
      <c r="AC102" s="136">
        <f>SUM(E102:AB102)</f>
        <v>0.6</v>
      </c>
    </row>
    <row r="103" spans="1:29" s="5" customFormat="1" ht="12">
      <c r="A103" s="1312"/>
      <c r="B103" s="1315"/>
      <c r="C103" s="11" t="s">
        <v>8</v>
      </c>
      <c r="D103" s="8" t="s">
        <v>463</v>
      </c>
      <c r="E103" s="1182">
        <v>6</v>
      </c>
      <c r="F103" s="1212">
        <v>6</v>
      </c>
      <c r="G103" s="1212">
        <v>6</v>
      </c>
      <c r="H103" s="473">
        <v>6</v>
      </c>
      <c r="I103" s="1212">
        <v>7</v>
      </c>
      <c r="J103" s="1212">
        <v>6</v>
      </c>
      <c r="K103" s="1212">
        <v>6</v>
      </c>
      <c r="L103" s="1212">
        <v>8</v>
      </c>
      <c r="M103" s="1212">
        <v>8</v>
      </c>
      <c r="N103" s="473">
        <v>7</v>
      </c>
      <c r="O103" s="1212">
        <v>7</v>
      </c>
      <c r="P103" s="1212">
        <v>7</v>
      </c>
      <c r="Q103" s="1212">
        <v>6</v>
      </c>
      <c r="R103" s="1212">
        <v>7</v>
      </c>
      <c r="S103" s="1212">
        <v>7</v>
      </c>
      <c r="T103" s="1212">
        <v>8</v>
      </c>
      <c r="U103" s="1212">
        <v>7</v>
      </c>
      <c r="V103" s="473">
        <v>7</v>
      </c>
      <c r="W103" s="1212">
        <v>7</v>
      </c>
      <c r="X103" s="1212">
        <v>7</v>
      </c>
      <c r="Y103" s="1212">
        <v>7</v>
      </c>
      <c r="Z103" s="1212">
        <v>7</v>
      </c>
      <c r="AA103" s="1212">
        <v>7</v>
      </c>
      <c r="AB103" s="854">
        <v>7</v>
      </c>
      <c r="AC103" s="94"/>
    </row>
    <row r="104" spans="1:29" s="5" customFormat="1" ht="12" thickBot="1">
      <c r="A104" s="1313"/>
      <c r="B104" s="1316"/>
      <c r="C104" s="48" t="s">
        <v>16</v>
      </c>
      <c r="D104" s="48"/>
      <c r="E104" s="122">
        <f t="shared" ref="E104:AC104" si="20">E102/E101</f>
        <v>0</v>
      </c>
      <c r="F104" s="122">
        <f t="shared" si="20"/>
        <v>0</v>
      </c>
      <c r="G104" s="122">
        <f t="shared" si="20"/>
        <v>0</v>
      </c>
      <c r="H104" s="471">
        <f t="shared" si="20"/>
        <v>1.0000000000090949</v>
      </c>
      <c r="I104" s="122">
        <f t="shared" si="20"/>
        <v>0.83333333333712278</v>
      </c>
      <c r="J104" s="122">
        <f t="shared" si="20"/>
        <v>0</v>
      </c>
      <c r="K104" s="122">
        <f t="shared" si="20"/>
        <v>0</v>
      </c>
      <c r="L104" s="122">
        <f t="shared" si="20"/>
        <v>0.83333333333712278</v>
      </c>
      <c r="M104" s="122">
        <f t="shared" si="20"/>
        <v>0</v>
      </c>
      <c r="N104" s="471">
        <f t="shared" si="20"/>
        <v>0.71428571427364962</v>
      </c>
      <c r="O104" s="122">
        <f t="shared" si="20"/>
        <v>0.71428571428664234</v>
      </c>
      <c r="P104" s="122">
        <f t="shared" si="20"/>
        <v>0</v>
      </c>
      <c r="Q104" s="122">
        <f t="shared" si="20"/>
        <v>0.62500000000284217</v>
      </c>
      <c r="R104" s="122">
        <f t="shared" si="20"/>
        <v>0</v>
      </c>
      <c r="S104" s="122">
        <f t="shared" si="20"/>
        <v>0</v>
      </c>
      <c r="T104" s="122">
        <f t="shared" si="20"/>
        <v>0</v>
      </c>
      <c r="U104" s="122">
        <f t="shared" si="20"/>
        <v>0</v>
      </c>
      <c r="V104" s="471">
        <f t="shared" si="20"/>
        <v>0</v>
      </c>
      <c r="W104" s="122">
        <f t="shared" si="20"/>
        <v>0</v>
      </c>
      <c r="X104" s="122">
        <f t="shared" si="20"/>
        <v>1.6666666666742456</v>
      </c>
      <c r="Y104" s="122">
        <f t="shared" si="20"/>
        <v>1.6666666666590875</v>
      </c>
      <c r="Z104" s="122">
        <f t="shared" si="20"/>
        <v>0</v>
      </c>
      <c r="AA104" s="122">
        <f t="shared" si="20"/>
        <v>0</v>
      </c>
      <c r="AB104" s="122">
        <f t="shared" si="20"/>
        <v>0</v>
      </c>
      <c r="AC104" s="134">
        <f t="shared" si="20"/>
        <v>0.36496350364966401</v>
      </c>
    </row>
    <row r="105" spans="1:29" s="5" customFormat="1" ht="11.25">
      <c r="A105" s="1320" t="s">
        <v>105</v>
      </c>
      <c r="B105" s="1317" t="s">
        <v>301</v>
      </c>
      <c r="C105" s="10" t="s">
        <v>481</v>
      </c>
      <c r="D105" s="10" t="s">
        <v>503</v>
      </c>
      <c r="E105" s="121">
        <v>0.23400000000183355</v>
      </c>
      <c r="F105" s="121">
        <v>0.25199999999895228</v>
      </c>
      <c r="G105" s="121">
        <v>0.25199999999895228</v>
      </c>
      <c r="H105" s="470">
        <v>0.23400000000183355</v>
      </c>
      <c r="I105" s="121">
        <v>0.25199999999895228</v>
      </c>
      <c r="J105" s="121">
        <v>0.23400000000183355</v>
      </c>
      <c r="K105" s="121">
        <v>0.26999999999934515</v>
      </c>
      <c r="L105" s="121">
        <v>0.26999999999934515</v>
      </c>
      <c r="M105" s="121">
        <v>0.25199999999895228</v>
      </c>
      <c r="N105" s="470">
        <v>0.25200000000222644</v>
      </c>
      <c r="O105" s="121">
        <v>0.25199999999895228</v>
      </c>
      <c r="P105" s="121">
        <v>0.34200000000091679</v>
      </c>
      <c r="Q105" s="121">
        <v>0.34199999999764258</v>
      </c>
      <c r="R105" s="121">
        <v>0.306000000000131</v>
      </c>
      <c r="S105" s="121">
        <v>0.23400000000183355</v>
      </c>
      <c r="T105" s="121">
        <v>0.23399999999855936</v>
      </c>
      <c r="U105" s="121">
        <v>0.19800000000104775</v>
      </c>
      <c r="V105" s="470">
        <v>0.26999999999934515</v>
      </c>
      <c r="W105" s="121">
        <v>0.23399999999855936</v>
      </c>
      <c r="X105" s="121">
        <v>0.23400000000183355</v>
      </c>
      <c r="Y105" s="121">
        <v>0.25199999999895228</v>
      </c>
      <c r="Z105" s="121">
        <v>0.16200000000026193</v>
      </c>
      <c r="AA105" s="121">
        <v>0.23400000000183355</v>
      </c>
      <c r="AB105" s="121">
        <v>0.14399999999986904</v>
      </c>
      <c r="AC105" s="136">
        <f>SUM(E105:AB105)</f>
        <v>5.9400000000019633</v>
      </c>
    </row>
    <row r="106" spans="1:29" s="5" customFormat="1" ht="11.25">
      <c r="A106" s="1321"/>
      <c r="B106" s="1318"/>
      <c r="C106" s="11" t="s">
        <v>482</v>
      </c>
      <c r="D106" s="11" t="s">
        <v>503</v>
      </c>
      <c r="E106" s="122">
        <v>5.3999999999541616E-2</v>
      </c>
      <c r="F106" s="122">
        <v>5.4000000000360163E-2</v>
      </c>
      <c r="G106" s="122">
        <v>7.1999999999934519E-2</v>
      </c>
      <c r="H106" s="474">
        <v>5.4000000000360163E-2</v>
      </c>
      <c r="I106" s="122">
        <v>5.3999999999541616E-2</v>
      </c>
      <c r="J106" s="122">
        <v>5.4000000000360163E-2</v>
      </c>
      <c r="K106" s="122">
        <v>7.1999999999934519E-2</v>
      </c>
      <c r="L106" s="122">
        <v>5.3999999999541616E-2</v>
      </c>
      <c r="M106" s="122">
        <v>5.4000000000360163E-2</v>
      </c>
      <c r="N106" s="474">
        <v>7.1999999999934519E-2</v>
      </c>
      <c r="O106" s="122">
        <v>5.4000000000360163E-2</v>
      </c>
      <c r="P106" s="122">
        <v>8.9999999999508876E-2</v>
      </c>
      <c r="Q106" s="122">
        <v>9.0000000000327415E-2</v>
      </c>
      <c r="R106" s="122">
        <v>7.1999999999934519E-2</v>
      </c>
      <c r="S106" s="122">
        <v>7.1999999999934519E-2</v>
      </c>
      <c r="T106" s="122">
        <v>5.4000000000360163E-2</v>
      </c>
      <c r="U106" s="122">
        <v>3.599999999996726E-2</v>
      </c>
      <c r="V106" s="474">
        <v>7.1999999999934519E-2</v>
      </c>
      <c r="W106" s="122">
        <v>5.3999999999541616E-2</v>
      </c>
      <c r="X106" s="122">
        <v>5.4000000000360163E-2</v>
      </c>
      <c r="Y106" s="122">
        <v>5.3999999999541616E-2</v>
      </c>
      <c r="Z106" s="122">
        <v>3.599999999996726E-2</v>
      </c>
      <c r="AA106" s="122">
        <v>7.1999999999934519E-2</v>
      </c>
      <c r="AB106" s="122">
        <v>3.599999999996726E-2</v>
      </c>
      <c r="AC106" s="136">
        <f>SUM(E106:AB106)</f>
        <v>1.4399999999995088</v>
      </c>
    </row>
    <row r="107" spans="1:29" s="5" customFormat="1" ht="12">
      <c r="A107" s="1321"/>
      <c r="B107" s="1318"/>
      <c r="C107" s="11" t="s">
        <v>8</v>
      </c>
      <c r="D107" s="8" t="s">
        <v>463</v>
      </c>
      <c r="E107" s="1182">
        <v>28</v>
      </c>
      <c r="F107" s="1212">
        <v>24</v>
      </c>
      <c r="G107" s="1212">
        <v>24</v>
      </c>
      <c r="H107" s="473">
        <v>24</v>
      </c>
      <c r="I107" s="1212">
        <v>23</v>
      </c>
      <c r="J107" s="1212">
        <v>26</v>
      </c>
      <c r="K107" s="1212">
        <v>29</v>
      </c>
      <c r="L107" s="1212">
        <v>27</v>
      </c>
      <c r="M107" s="1212">
        <v>26</v>
      </c>
      <c r="N107" s="473">
        <v>24</v>
      </c>
      <c r="O107" s="1212">
        <v>26</v>
      </c>
      <c r="P107" s="1212">
        <v>28</v>
      </c>
      <c r="Q107" s="1212">
        <v>26</v>
      </c>
      <c r="R107" s="1212">
        <v>25</v>
      </c>
      <c r="S107" s="1212">
        <v>22</v>
      </c>
      <c r="T107" s="1212">
        <v>26</v>
      </c>
      <c r="U107" s="1212">
        <v>25</v>
      </c>
      <c r="V107" s="473">
        <v>25</v>
      </c>
      <c r="W107" s="1212">
        <v>25</v>
      </c>
      <c r="X107" s="1212">
        <v>25</v>
      </c>
      <c r="Y107" s="1212">
        <v>25</v>
      </c>
      <c r="Z107" s="1212">
        <v>23</v>
      </c>
      <c r="AA107" s="1212">
        <v>25</v>
      </c>
      <c r="AB107" s="853">
        <v>27</v>
      </c>
      <c r="AC107" s="94"/>
    </row>
    <row r="108" spans="1:29" s="5" customFormat="1" ht="12" thickBot="1">
      <c r="A108" s="1322"/>
      <c r="B108" s="1319"/>
      <c r="C108" s="48" t="s">
        <v>16</v>
      </c>
      <c r="D108" s="48"/>
      <c r="E108" s="122">
        <f t="shared" ref="E108:AC108" si="21">E106/E105</f>
        <v>0.23076923076546363</v>
      </c>
      <c r="F108" s="122">
        <f t="shared" si="21"/>
        <v>0.21428571428803442</v>
      </c>
      <c r="G108" s="122">
        <f t="shared" si="21"/>
        <v>0.28571428571521373</v>
      </c>
      <c r="H108" s="471">
        <f t="shared" si="21"/>
        <v>0.23076923076896169</v>
      </c>
      <c r="I108" s="122">
        <f t="shared" si="21"/>
        <v>0.21428571428478621</v>
      </c>
      <c r="J108" s="122">
        <f t="shared" si="21"/>
        <v>0.23076923076896169</v>
      </c>
      <c r="K108" s="122">
        <f t="shared" si="21"/>
        <v>0.2666666666670709</v>
      </c>
      <c r="L108" s="122">
        <f t="shared" si="21"/>
        <v>0.19999999999878734</v>
      </c>
      <c r="M108" s="122">
        <f t="shared" si="21"/>
        <v>0.21428571428803442</v>
      </c>
      <c r="N108" s="471">
        <f t="shared" si="21"/>
        <v>0.28571428571150154</v>
      </c>
      <c r="O108" s="122">
        <f t="shared" si="21"/>
        <v>0.21428571428803442</v>
      </c>
      <c r="P108" s="122">
        <f t="shared" si="21"/>
        <v>0.26315789473470064</v>
      </c>
      <c r="Q108" s="122">
        <f t="shared" si="21"/>
        <v>0.26315789473961343</v>
      </c>
      <c r="R108" s="122">
        <f t="shared" si="21"/>
        <v>0.2352941176467441</v>
      </c>
      <c r="S108" s="122">
        <f t="shared" si="21"/>
        <v>0.30769230768961686</v>
      </c>
      <c r="T108" s="122">
        <f t="shared" si="21"/>
        <v>0.23076923077219066</v>
      </c>
      <c r="U108" s="122">
        <f t="shared" si="21"/>
        <v>0.18181818181705434</v>
      </c>
      <c r="V108" s="471">
        <f t="shared" si="21"/>
        <v>0.2666666666670709</v>
      </c>
      <c r="W108" s="122">
        <f t="shared" si="21"/>
        <v>0.2307692307686926</v>
      </c>
      <c r="X108" s="122">
        <f t="shared" si="21"/>
        <v>0.23076923076896169</v>
      </c>
      <c r="Y108" s="122">
        <f t="shared" si="21"/>
        <v>0.21428571428478621</v>
      </c>
      <c r="Z108" s="122">
        <f t="shared" si="21"/>
        <v>0.22222222222166083</v>
      </c>
      <c r="AA108" s="122">
        <f t="shared" si="21"/>
        <v>0.30769230768961686</v>
      </c>
      <c r="AB108" s="122">
        <f t="shared" si="21"/>
        <v>0.25</v>
      </c>
      <c r="AC108" s="134">
        <f t="shared" si="21"/>
        <v>0.24242424242407959</v>
      </c>
    </row>
    <row r="109" spans="1:29" s="5" customFormat="1" ht="11.25">
      <c r="A109" s="1311" t="s">
        <v>103</v>
      </c>
      <c r="B109" s="1317" t="s">
        <v>655</v>
      </c>
      <c r="C109" s="10" t="s">
        <v>481</v>
      </c>
      <c r="D109" s="10" t="s">
        <v>503</v>
      </c>
      <c r="E109" s="121">
        <v>0</v>
      </c>
      <c r="F109" s="121">
        <v>0</v>
      </c>
      <c r="G109" s="121">
        <v>0</v>
      </c>
      <c r="H109" s="470">
        <v>0</v>
      </c>
      <c r="I109" s="121">
        <v>0</v>
      </c>
      <c r="J109" s="121">
        <v>0</v>
      </c>
      <c r="K109" s="121">
        <v>0</v>
      </c>
      <c r="L109" s="121">
        <v>1.1999999999716238E-2</v>
      </c>
      <c r="M109" s="121">
        <v>0</v>
      </c>
      <c r="N109" s="470">
        <v>0</v>
      </c>
      <c r="O109" s="121">
        <v>0</v>
      </c>
      <c r="P109" s="121">
        <v>0</v>
      </c>
      <c r="Q109" s="121">
        <v>0</v>
      </c>
      <c r="R109" s="121">
        <v>0</v>
      </c>
      <c r="S109" s="121">
        <v>0</v>
      </c>
      <c r="T109" s="121">
        <v>0</v>
      </c>
      <c r="U109" s="121">
        <v>1.2000000000261935E-2</v>
      </c>
      <c r="V109" s="470">
        <v>0</v>
      </c>
      <c r="W109" s="121">
        <v>0</v>
      </c>
      <c r="X109" s="121">
        <v>0</v>
      </c>
      <c r="Y109" s="121">
        <v>0</v>
      </c>
      <c r="Z109" s="121">
        <v>0</v>
      </c>
      <c r="AA109" s="121">
        <v>0</v>
      </c>
      <c r="AB109" s="121">
        <v>0</v>
      </c>
      <c r="AC109" s="133">
        <f>SUM(E109:AB109)</f>
        <v>2.3999999999978171E-2</v>
      </c>
    </row>
    <row r="110" spans="1:29" s="5" customFormat="1" ht="11.25">
      <c r="A110" s="1312"/>
      <c r="B110" s="1318"/>
      <c r="C110" s="11" t="s">
        <v>482</v>
      </c>
      <c r="D110" s="11" t="s">
        <v>503</v>
      </c>
      <c r="E110" s="122">
        <v>0</v>
      </c>
      <c r="F110" s="122">
        <v>1.1999999999989085E-2</v>
      </c>
      <c r="G110" s="122">
        <v>0</v>
      </c>
      <c r="H110" s="474">
        <v>0</v>
      </c>
      <c r="I110" s="122">
        <v>1.1999999999989085E-2</v>
      </c>
      <c r="J110" s="122">
        <v>0</v>
      </c>
      <c r="K110" s="122">
        <v>0</v>
      </c>
      <c r="L110" s="122">
        <v>0</v>
      </c>
      <c r="M110" s="122">
        <v>0</v>
      </c>
      <c r="N110" s="474">
        <v>0</v>
      </c>
      <c r="O110" s="122">
        <v>1.1999999999989085E-2</v>
      </c>
      <c r="P110" s="122">
        <v>0</v>
      </c>
      <c r="Q110" s="122">
        <v>0</v>
      </c>
      <c r="R110" s="122">
        <v>1.1999999999989085E-2</v>
      </c>
      <c r="S110" s="122">
        <v>0</v>
      </c>
      <c r="T110" s="122">
        <v>0</v>
      </c>
      <c r="U110" s="122">
        <v>0</v>
      </c>
      <c r="V110" s="474">
        <v>0</v>
      </c>
      <c r="W110" s="122">
        <v>0</v>
      </c>
      <c r="X110" s="122">
        <v>0</v>
      </c>
      <c r="Y110" s="122">
        <v>1.1999999999989085E-2</v>
      </c>
      <c r="Z110" s="122">
        <v>0</v>
      </c>
      <c r="AA110" s="122">
        <v>0</v>
      </c>
      <c r="AB110" s="122">
        <v>1.1999999999989085E-2</v>
      </c>
      <c r="AC110" s="129">
        <f>SUM(E110:AB110)</f>
        <v>7.1999999999934519E-2</v>
      </c>
    </row>
    <row r="111" spans="1:29" s="5" customFormat="1" ht="12">
      <c r="A111" s="1312"/>
      <c r="B111" s="1318"/>
      <c r="C111" s="11" t="s">
        <v>8</v>
      </c>
      <c r="D111" s="11" t="s">
        <v>463</v>
      </c>
      <c r="E111" s="1182">
        <v>0</v>
      </c>
      <c r="F111" s="1182">
        <v>0</v>
      </c>
      <c r="G111" s="1182">
        <v>0</v>
      </c>
      <c r="H111" s="473">
        <v>0</v>
      </c>
      <c r="I111" s="1182">
        <v>0</v>
      </c>
      <c r="J111" s="1182">
        <v>0</v>
      </c>
      <c r="K111" s="1182">
        <v>0</v>
      </c>
      <c r="L111" s="1182">
        <v>0</v>
      </c>
      <c r="M111" s="1182">
        <v>0</v>
      </c>
      <c r="N111" s="473">
        <v>0</v>
      </c>
      <c r="O111" s="1182">
        <v>0</v>
      </c>
      <c r="P111" s="1182">
        <v>0</v>
      </c>
      <c r="Q111" s="1182">
        <v>0</v>
      </c>
      <c r="R111" s="1182">
        <v>0</v>
      </c>
      <c r="S111" s="1182">
        <v>0</v>
      </c>
      <c r="T111" s="1182">
        <v>0</v>
      </c>
      <c r="U111" s="1182">
        <v>0</v>
      </c>
      <c r="V111" s="473">
        <v>0</v>
      </c>
      <c r="W111" s="1182">
        <v>0</v>
      </c>
      <c r="X111" s="1182">
        <v>0</v>
      </c>
      <c r="Y111" s="1182">
        <v>0</v>
      </c>
      <c r="Z111" s="1182">
        <v>0</v>
      </c>
      <c r="AA111" s="1182">
        <v>0</v>
      </c>
      <c r="AB111" s="958">
        <v>0</v>
      </c>
      <c r="AC111" s="94"/>
    </row>
    <row r="112" spans="1:29" s="5" customFormat="1" ht="12" thickBot="1">
      <c r="A112" s="1345"/>
      <c r="B112" s="1346"/>
      <c r="C112" s="47" t="s">
        <v>16</v>
      </c>
      <c r="D112" s="47"/>
      <c r="E112" s="138" t="e">
        <f t="shared" ref="E112:AC112" si="22">E110/E109</f>
        <v>#DIV/0!</v>
      </c>
      <c r="F112" s="138" t="e">
        <f t="shared" si="22"/>
        <v>#DIV/0!</v>
      </c>
      <c r="G112" s="138" t="e">
        <f t="shared" si="22"/>
        <v>#DIV/0!</v>
      </c>
      <c r="H112" s="497" t="e">
        <f t="shared" si="22"/>
        <v>#DIV/0!</v>
      </c>
      <c r="I112" s="138" t="e">
        <f t="shared" si="22"/>
        <v>#DIV/0!</v>
      </c>
      <c r="J112" s="138" t="e">
        <f t="shared" si="22"/>
        <v>#DIV/0!</v>
      </c>
      <c r="K112" s="138" t="e">
        <f t="shared" si="22"/>
        <v>#DIV/0!</v>
      </c>
      <c r="L112" s="138">
        <f t="shared" si="22"/>
        <v>0</v>
      </c>
      <c r="M112" s="138" t="e">
        <f t="shared" si="22"/>
        <v>#DIV/0!</v>
      </c>
      <c r="N112" s="497" t="e">
        <f t="shared" si="22"/>
        <v>#DIV/0!</v>
      </c>
      <c r="O112" s="138" t="e">
        <f t="shared" si="22"/>
        <v>#DIV/0!</v>
      </c>
      <c r="P112" s="138" t="e">
        <f t="shared" si="22"/>
        <v>#DIV/0!</v>
      </c>
      <c r="Q112" s="138" t="e">
        <f t="shared" si="22"/>
        <v>#DIV/0!</v>
      </c>
      <c r="R112" s="138" t="e">
        <f t="shared" si="22"/>
        <v>#DIV/0!</v>
      </c>
      <c r="S112" s="138" t="e">
        <f t="shared" si="22"/>
        <v>#DIV/0!</v>
      </c>
      <c r="T112" s="138" t="e">
        <f t="shared" si="22"/>
        <v>#DIV/0!</v>
      </c>
      <c r="U112" s="138">
        <f t="shared" si="22"/>
        <v>0</v>
      </c>
      <c r="V112" s="497" t="e">
        <f t="shared" si="22"/>
        <v>#DIV/0!</v>
      </c>
      <c r="W112" s="138" t="e">
        <f t="shared" si="22"/>
        <v>#DIV/0!</v>
      </c>
      <c r="X112" s="138" t="e">
        <f t="shared" si="22"/>
        <v>#DIV/0!</v>
      </c>
      <c r="Y112" s="138" t="e">
        <f t="shared" si="22"/>
        <v>#DIV/0!</v>
      </c>
      <c r="Z112" s="138" t="e">
        <f t="shared" si="22"/>
        <v>#DIV/0!</v>
      </c>
      <c r="AA112" s="138" t="e">
        <f t="shared" si="22"/>
        <v>#DIV/0!</v>
      </c>
      <c r="AB112" s="138" t="e">
        <f t="shared" si="22"/>
        <v>#DIV/0!</v>
      </c>
      <c r="AC112" s="134">
        <f t="shared" si="22"/>
        <v>3.0000000000000004</v>
      </c>
    </row>
    <row r="113" spans="1:32" s="5" customFormat="1" ht="11.25">
      <c r="A113" s="1347" t="s">
        <v>102</v>
      </c>
      <c r="B113" s="1354" t="s">
        <v>656</v>
      </c>
      <c r="C113" s="69" t="s">
        <v>481</v>
      </c>
      <c r="D113" s="69" t="s">
        <v>503</v>
      </c>
      <c r="E113" s="124">
        <v>5.3999999999950886E-2</v>
      </c>
      <c r="F113" s="124">
        <v>4.5000000000163708E-2</v>
      </c>
      <c r="G113" s="124">
        <v>4.4999999999754438E-2</v>
      </c>
      <c r="H113" s="495">
        <v>3.599999999996726E-2</v>
      </c>
      <c r="I113" s="124">
        <v>2.7000000000180081E-2</v>
      </c>
      <c r="J113" s="124">
        <v>2.7000000000180081E-2</v>
      </c>
      <c r="K113" s="124">
        <v>3.599999999996726E-2</v>
      </c>
      <c r="L113" s="124">
        <v>3.599999999996726E-2</v>
      </c>
      <c r="M113" s="124">
        <v>5.3999999999950886E-2</v>
      </c>
      <c r="N113" s="495">
        <v>4.4999999999754438E-2</v>
      </c>
      <c r="O113" s="124">
        <v>4.5000000000163708E-2</v>
      </c>
      <c r="P113" s="124">
        <v>5.3999999999950886E-2</v>
      </c>
      <c r="Q113" s="124">
        <v>5.3999999999950886E-2</v>
      </c>
      <c r="R113" s="124">
        <v>3.599999999996726E-2</v>
      </c>
      <c r="S113" s="124">
        <v>7.2000000000343789E-2</v>
      </c>
      <c r="T113" s="124">
        <v>5.3999999999950886E-2</v>
      </c>
      <c r="U113" s="124">
        <v>5.3999999999950886E-2</v>
      </c>
      <c r="V113" s="495">
        <v>5.3999999999950886E-2</v>
      </c>
      <c r="W113" s="124">
        <v>5.3999999999950886E-2</v>
      </c>
      <c r="X113" s="124">
        <v>3.599999999996726E-2</v>
      </c>
      <c r="Y113" s="124">
        <v>5.3999999999950886E-2</v>
      </c>
      <c r="Z113" s="124">
        <v>3.599999999996726E-2</v>
      </c>
      <c r="AA113" s="124">
        <v>3.599999999996726E-2</v>
      </c>
      <c r="AB113" s="124">
        <v>3.599999999996726E-2</v>
      </c>
      <c r="AC113" s="136">
        <f>SUM(E113:AB113)</f>
        <v>1.079999999999836</v>
      </c>
    </row>
    <row r="114" spans="1:32" s="5" customFormat="1" ht="11.25">
      <c r="A114" s="1312"/>
      <c r="B114" s="1315"/>
      <c r="C114" s="11" t="s">
        <v>482</v>
      </c>
      <c r="D114" s="11" t="s">
        <v>503</v>
      </c>
      <c r="E114" s="93">
        <v>0</v>
      </c>
      <c r="F114" s="93">
        <v>0</v>
      </c>
      <c r="G114" s="93">
        <v>0</v>
      </c>
      <c r="H114" s="474">
        <v>0</v>
      </c>
      <c r="I114" s="93">
        <v>0</v>
      </c>
      <c r="J114" s="93">
        <v>0</v>
      </c>
      <c r="K114" s="93">
        <v>0</v>
      </c>
      <c r="L114" s="93">
        <v>0</v>
      </c>
      <c r="M114" s="93">
        <v>0</v>
      </c>
      <c r="N114" s="474">
        <v>0</v>
      </c>
      <c r="O114" s="93">
        <v>0</v>
      </c>
      <c r="P114" s="93">
        <v>0</v>
      </c>
      <c r="Q114" s="93">
        <v>0</v>
      </c>
      <c r="R114" s="93">
        <v>0</v>
      </c>
      <c r="S114" s="93">
        <v>0</v>
      </c>
      <c r="T114" s="93">
        <v>0</v>
      </c>
      <c r="U114" s="93">
        <v>0</v>
      </c>
      <c r="V114" s="474">
        <v>0</v>
      </c>
      <c r="W114" s="93">
        <v>0</v>
      </c>
      <c r="X114" s="93">
        <v>0</v>
      </c>
      <c r="Y114" s="93">
        <v>0</v>
      </c>
      <c r="Z114" s="93">
        <v>0</v>
      </c>
      <c r="AA114" s="93">
        <v>0</v>
      </c>
      <c r="AB114" s="93">
        <v>0</v>
      </c>
      <c r="AC114" s="136">
        <f>SUM(E114:AB114)</f>
        <v>0</v>
      </c>
      <c r="AD114" s="5" t="s">
        <v>469</v>
      </c>
    </row>
    <row r="115" spans="1:32" s="5" customFormat="1" ht="12">
      <c r="A115" s="1312"/>
      <c r="B115" s="1315"/>
      <c r="C115" s="11" t="s">
        <v>8</v>
      </c>
      <c r="D115" s="8" t="s">
        <v>463</v>
      </c>
      <c r="E115" s="1182">
        <v>4</v>
      </c>
      <c r="F115" s="1212">
        <v>4</v>
      </c>
      <c r="G115" s="1212">
        <v>4</v>
      </c>
      <c r="H115" s="473">
        <v>2</v>
      </c>
      <c r="I115" s="1212">
        <v>3</v>
      </c>
      <c r="J115" s="1212">
        <v>3</v>
      </c>
      <c r="K115" s="1212">
        <v>4</v>
      </c>
      <c r="L115" s="1212">
        <v>4</v>
      </c>
      <c r="M115" s="1212">
        <v>5</v>
      </c>
      <c r="N115" s="473">
        <v>5</v>
      </c>
      <c r="O115" s="1212">
        <v>4</v>
      </c>
      <c r="P115" s="1212">
        <v>3</v>
      </c>
      <c r="Q115" s="1212">
        <v>3</v>
      </c>
      <c r="R115" s="1212">
        <v>3</v>
      </c>
      <c r="S115" s="1212">
        <v>6</v>
      </c>
      <c r="T115" s="1212">
        <v>5</v>
      </c>
      <c r="U115" s="1212">
        <v>5</v>
      </c>
      <c r="V115" s="473">
        <v>6</v>
      </c>
      <c r="W115" s="1212">
        <v>4</v>
      </c>
      <c r="X115" s="1212">
        <v>5</v>
      </c>
      <c r="Y115" s="1212">
        <v>5</v>
      </c>
      <c r="Z115" s="1212">
        <v>4</v>
      </c>
      <c r="AA115" s="1212">
        <v>4</v>
      </c>
      <c r="AB115" s="847">
        <v>4</v>
      </c>
      <c r="AC115" s="94"/>
    </row>
    <row r="116" spans="1:32" s="5" customFormat="1" ht="12" thickBot="1">
      <c r="A116" s="1313"/>
      <c r="B116" s="1316"/>
      <c r="C116" s="48" t="s">
        <v>16</v>
      </c>
      <c r="D116" s="48"/>
      <c r="E116" s="122">
        <f t="shared" ref="E116:AC116" si="23">E114/E113</f>
        <v>0</v>
      </c>
      <c r="F116" s="122">
        <f t="shared" si="23"/>
        <v>0</v>
      </c>
      <c r="G116" s="122">
        <f t="shared" si="23"/>
        <v>0</v>
      </c>
      <c r="H116" s="471">
        <f t="shared" si="23"/>
        <v>0</v>
      </c>
      <c r="I116" s="122">
        <f t="shared" si="23"/>
        <v>0</v>
      </c>
      <c r="J116" s="122">
        <f t="shared" si="23"/>
        <v>0</v>
      </c>
      <c r="K116" s="122">
        <f t="shared" si="23"/>
        <v>0</v>
      </c>
      <c r="L116" s="122">
        <f t="shared" si="23"/>
        <v>0</v>
      </c>
      <c r="M116" s="122">
        <f t="shared" si="23"/>
        <v>0</v>
      </c>
      <c r="N116" s="471">
        <f t="shared" si="23"/>
        <v>0</v>
      </c>
      <c r="O116" s="122">
        <f t="shared" si="23"/>
        <v>0</v>
      </c>
      <c r="P116" s="122">
        <f t="shared" si="23"/>
        <v>0</v>
      </c>
      <c r="Q116" s="122">
        <f t="shared" si="23"/>
        <v>0</v>
      </c>
      <c r="R116" s="122">
        <f t="shared" si="23"/>
        <v>0</v>
      </c>
      <c r="S116" s="122">
        <f t="shared" si="23"/>
        <v>0</v>
      </c>
      <c r="T116" s="122">
        <f t="shared" si="23"/>
        <v>0</v>
      </c>
      <c r="U116" s="122">
        <f t="shared" si="23"/>
        <v>0</v>
      </c>
      <c r="V116" s="471">
        <f t="shared" si="23"/>
        <v>0</v>
      </c>
      <c r="W116" s="122">
        <f t="shared" si="23"/>
        <v>0</v>
      </c>
      <c r="X116" s="122">
        <f t="shared" si="23"/>
        <v>0</v>
      </c>
      <c r="Y116" s="122">
        <f t="shared" si="23"/>
        <v>0</v>
      </c>
      <c r="Z116" s="122">
        <f t="shared" si="23"/>
        <v>0</v>
      </c>
      <c r="AA116" s="122">
        <f t="shared" si="23"/>
        <v>0</v>
      </c>
      <c r="AB116" s="122">
        <f t="shared" si="23"/>
        <v>0</v>
      </c>
      <c r="AC116" s="134">
        <f t="shared" si="23"/>
        <v>0</v>
      </c>
    </row>
    <row r="117" spans="1:32" s="5" customFormat="1" ht="11.25">
      <c r="A117" s="1311" t="s">
        <v>101</v>
      </c>
      <c r="B117" s="1317" t="s">
        <v>302</v>
      </c>
      <c r="C117" s="10" t="s">
        <v>481</v>
      </c>
      <c r="D117" s="10" t="s">
        <v>503</v>
      </c>
      <c r="E117" s="121">
        <v>0.75600000000013101</v>
      </c>
      <c r="F117" s="121">
        <v>0.68399999999855943</v>
      </c>
      <c r="G117" s="121">
        <v>0.64800000000104774</v>
      </c>
      <c r="H117" s="470">
        <v>0.68</v>
      </c>
      <c r="I117" s="121">
        <v>0.79199999999764259</v>
      </c>
      <c r="J117" s="121">
        <v>0.68400000000183359</v>
      </c>
      <c r="K117" s="121">
        <v>0.82799999999842844</v>
      </c>
      <c r="L117" s="121">
        <v>0.9</v>
      </c>
      <c r="M117" s="121">
        <v>1.1520000000022266</v>
      </c>
      <c r="N117" s="470">
        <v>1.1519999999989523</v>
      </c>
      <c r="O117" s="121">
        <v>1.043999999999869</v>
      </c>
      <c r="P117" s="121">
        <v>1.2959999999988214</v>
      </c>
      <c r="Q117" s="121">
        <v>1.4400000000019646</v>
      </c>
      <c r="R117" s="121">
        <v>1.1879999999997382</v>
      </c>
      <c r="S117" s="121">
        <v>0.93600000000078587</v>
      </c>
      <c r="T117" s="121">
        <v>1.0079999999990832</v>
      </c>
      <c r="U117" s="121">
        <v>0.86399999999921417</v>
      </c>
      <c r="V117" s="470">
        <v>1.043999999999869</v>
      </c>
      <c r="W117" s="121">
        <v>0.97200000000157161</v>
      </c>
      <c r="X117" s="121">
        <v>1.0079999999990832</v>
      </c>
      <c r="Y117" s="121">
        <v>0.97199999999829745</v>
      </c>
      <c r="Z117" s="121">
        <v>0.64800000000104774</v>
      </c>
      <c r="AA117" s="121">
        <v>0.8280000000017026</v>
      </c>
      <c r="AB117" s="121">
        <v>0.64799999999777358</v>
      </c>
      <c r="AC117" s="136">
        <f>SUM(E117:AB117)</f>
        <v>22.171999999997638</v>
      </c>
    </row>
    <row r="118" spans="1:32">
      <c r="A118" s="1312"/>
      <c r="B118" s="1318"/>
      <c r="C118" s="11" t="s">
        <v>482</v>
      </c>
      <c r="D118" s="11" t="s">
        <v>503</v>
      </c>
      <c r="E118" s="122">
        <v>0.36000000000008187</v>
      </c>
      <c r="F118" s="122">
        <v>0.36000000000008187</v>
      </c>
      <c r="G118" s="122">
        <v>0.17999999999983629</v>
      </c>
      <c r="H118" s="474">
        <v>0.36000000000008187</v>
      </c>
      <c r="I118" s="122">
        <v>0.36000000000008187</v>
      </c>
      <c r="J118" s="122">
        <v>0.17999999999983629</v>
      </c>
      <c r="K118" s="122">
        <v>0.18000000000024557</v>
      </c>
      <c r="L118" s="122">
        <v>0.53999999999991821</v>
      </c>
      <c r="M118" s="122">
        <v>0.53999999999991821</v>
      </c>
      <c r="N118" s="474">
        <v>0.53999999999991821</v>
      </c>
      <c r="O118" s="122">
        <v>0.36000000000008187</v>
      </c>
      <c r="P118" s="122">
        <v>0.72000000000016373</v>
      </c>
      <c r="Q118" s="122">
        <v>0.7199999999997545</v>
      </c>
      <c r="R118" s="122">
        <v>0.36000000000008187</v>
      </c>
      <c r="S118" s="122">
        <v>0.36000000000008187</v>
      </c>
      <c r="T118" s="122">
        <v>0.7199999999997545</v>
      </c>
      <c r="U118" s="122">
        <v>0.36000000000008187</v>
      </c>
      <c r="V118" s="474">
        <v>0.36000000000008187</v>
      </c>
      <c r="W118" s="122">
        <v>0.36000000000008187</v>
      </c>
      <c r="X118" s="122">
        <v>0.36000000000008187</v>
      </c>
      <c r="Y118" s="122">
        <v>0.17999999999983629</v>
      </c>
      <c r="Z118" s="122">
        <v>0.17999999999983629</v>
      </c>
      <c r="AA118" s="122">
        <v>0.36000000000008187</v>
      </c>
      <c r="AB118" s="122">
        <v>0.36000000000008187</v>
      </c>
      <c r="AC118" s="136">
        <f>SUM(E118:AB118)</f>
        <v>9.3600000000000829</v>
      </c>
    </row>
    <row r="119" spans="1:32">
      <c r="A119" s="1312"/>
      <c r="B119" s="1318"/>
      <c r="C119" s="11" t="s">
        <v>8</v>
      </c>
      <c r="D119" s="11" t="s">
        <v>463</v>
      </c>
      <c r="E119" s="125">
        <f t="shared" ref="E119:AB119" si="24">SQRT(E117*E117+E118*E118)*1000/(1.732*E36)</f>
        <v>75.539353772280265</v>
      </c>
      <c r="F119" s="125">
        <f t="shared" si="24"/>
        <v>69.730871861457999</v>
      </c>
      <c r="G119" s="125">
        <f t="shared" si="24"/>
        <v>60.671865157793057</v>
      </c>
      <c r="H119" s="473">
        <f t="shared" si="24"/>
        <v>69.411748610864421</v>
      </c>
      <c r="I119" s="125">
        <f t="shared" si="24"/>
        <v>78.483986822765885</v>
      </c>
      <c r="J119" s="125">
        <f t="shared" si="24"/>
        <v>63.806993975561902</v>
      </c>
      <c r="K119" s="125">
        <f t="shared" si="24"/>
        <v>77.654912171694988</v>
      </c>
      <c r="L119" s="125">
        <f t="shared" si="24"/>
        <v>96.188579978733358</v>
      </c>
      <c r="M119" s="125">
        <f t="shared" si="24"/>
        <v>116.59911918255276</v>
      </c>
      <c r="N119" s="473">
        <f t="shared" si="24"/>
        <v>114.77725970966803</v>
      </c>
      <c r="O119" s="125">
        <f t="shared" si="24"/>
        <v>101.20660630694236</v>
      </c>
      <c r="P119" s="125">
        <f t="shared" si="24"/>
        <v>133.7480800924827</v>
      </c>
      <c r="Q119" s="125">
        <f t="shared" si="24"/>
        <v>145.2411337878076</v>
      </c>
      <c r="R119" s="125">
        <f t="shared" si="24"/>
        <v>111.98647122826321</v>
      </c>
      <c r="S119" s="125">
        <f t="shared" si="24"/>
        <v>90.470188096716242</v>
      </c>
      <c r="T119" s="125">
        <f t="shared" si="24"/>
        <v>113.52457943382169</v>
      </c>
      <c r="U119" s="125">
        <f t="shared" si="24"/>
        <v>85.780267940682918</v>
      </c>
      <c r="V119" s="473">
        <f t="shared" si="24"/>
        <v>101.20660630694236</v>
      </c>
      <c r="W119" s="125">
        <f t="shared" si="24"/>
        <v>93.508673866556961</v>
      </c>
      <c r="X119" s="125">
        <f t="shared" si="24"/>
        <v>96.560779974066776</v>
      </c>
      <c r="Y119" s="125">
        <f t="shared" si="24"/>
        <v>89.178529242369663</v>
      </c>
      <c r="Z119" s="125">
        <f t="shared" si="24"/>
        <v>60.671865157793057</v>
      </c>
      <c r="AA119" s="125">
        <f t="shared" si="24"/>
        <v>81.451662928928158</v>
      </c>
      <c r="AB119" s="125">
        <f t="shared" si="24"/>
        <v>66.874040046112242</v>
      </c>
      <c r="AC119" s="94"/>
    </row>
    <row r="120" spans="1:32" ht="13.5" thickBot="1">
      <c r="A120" s="1313"/>
      <c r="B120" s="1319"/>
      <c r="C120" s="48" t="s">
        <v>16</v>
      </c>
      <c r="D120" s="48"/>
      <c r="E120" s="339">
        <f t="shared" ref="E120:AC120" si="25">E118/E117</f>
        <v>0.47619047619050198</v>
      </c>
      <c r="F120" s="339">
        <f t="shared" si="25"/>
        <v>0.52631578947491242</v>
      </c>
      <c r="G120" s="339">
        <f t="shared" si="25"/>
        <v>0.27777777777707602</v>
      </c>
      <c r="H120" s="523">
        <f t="shared" si="25"/>
        <v>0.52941176470600271</v>
      </c>
      <c r="I120" s="339">
        <f t="shared" si="25"/>
        <v>0.45454545454691087</v>
      </c>
      <c r="J120" s="339">
        <f t="shared" si="25"/>
        <v>0.26315789473589735</v>
      </c>
      <c r="K120" s="339">
        <f t="shared" si="25"/>
        <v>0.21739130434853529</v>
      </c>
      <c r="L120" s="339">
        <f t="shared" si="25"/>
        <v>0.59999999999990916</v>
      </c>
      <c r="M120" s="339">
        <f t="shared" si="25"/>
        <v>0.468749999999023</v>
      </c>
      <c r="N120" s="523">
        <f t="shared" si="25"/>
        <v>0.46875000000035533</v>
      </c>
      <c r="O120" s="339">
        <f t="shared" si="25"/>
        <v>0.3448275862070182</v>
      </c>
      <c r="P120" s="339">
        <f t="shared" si="25"/>
        <v>0.55555555555618708</v>
      </c>
      <c r="Q120" s="339">
        <f t="shared" si="25"/>
        <v>0.49999999999914735</v>
      </c>
      <c r="R120" s="339">
        <f t="shared" si="25"/>
        <v>0.30303030303043871</v>
      </c>
      <c r="S120" s="339">
        <f t="shared" si="25"/>
        <v>0.38461538461514916</v>
      </c>
      <c r="T120" s="339">
        <f t="shared" si="25"/>
        <v>0.71428571428612042</v>
      </c>
      <c r="U120" s="339">
        <f t="shared" si="25"/>
        <v>0.41666666666714036</v>
      </c>
      <c r="V120" s="523">
        <f t="shared" si="25"/>
        <v>0.3448275862070182</v>
      </c>
      <c r="W120" s="339">
        <f t="shared" si="25"/>
        <v>0.37037037036985576</v>
      </c>
      <c r="X120" s="339">
        <f t="shared" si="25"/>
        <v>0.35714285714326321</v>
      </c>
      <c r="Y120" s="339">
        <f t="shared" si="25"/>
        <v>0.18518518518534113</v>
      </c>
      <c r="Z120" s="339">
        <f t="shared" si="25"/>
        <v>0.27777777777707602</v>
      </c>
      <c r="AA120" s="339">
        <f t="shared" si="25"/>
        <v>0.43478260869485702</v>
      </c>
      <c r="AB120" s="339">
        <f t="shared" si="25"/>
        <v>0.55555555555759073</v>
      </c>
      <c r="AC120" s="201">
        <f t="shared" si="25"/>
        <v>0.4221540681941674</v>
      </c>
    </row>
    <row r="121" spans="1:32">
      <c r="A121" s="1198"/>
      <c r="B121" s="1199" t="s">
        <v>18</v>
      </c>
      <c r="C121" s="10" t="s">
        <v>481</v>
      </c>
      <c r="D121" s="10" t="s">
        <v>503</v>
      </c>
      <c r="E121" s="264">
        <v>0</v>
      </c>
      <c r="F121" s="264">
        <v>0</v>
      </c>
      <c r="G121" s="264">
        <v>0</v>
      </c>
      <c r="H121" s="499">
        <v>0</v>
      </c>
      <c r="I121" s="264">
        <v>0</v>
      </c>
      <c r="J121" s="264">
        <v>0</v>
      </c>
      <c r="K121" s="264">
        <v>0</v>
      </c>
      <c r="L121" s="264">
        <v>0</v>
      </c>
      <c r="M121" s="264">
        <v>0</v>
      </c>
      <c r="N121" s="499">
        <v>0</v>
      </c>
      <c r="O121" s="264">
        <v>0</v>
      </c>
      <c r="P121" s="264">
        <v>0</v>
      </c>
      <c r="Q121" s="264">
        <v>0</v>
      </c>
      <c r="R121" s="264">
        <v>0</v>
      </c>
      <c r="S121" s="264">
        <v>0</v>
      </c>
      <c r="T121" s="264">
        <v>0</v>
      </c>
      <c r="U121" s="264">
        <v>0</v>
      </c>
      <c r="V121" s="499">
        <v>0</v>
      </c>
      <c r="W121" s="264">
        <v>0</v>
      </c>
      <c r="X121" s="264">
        <v>0</v>
      </c>
      <c r="Y121" s="264">
        <v>0</v>
      </c>
      <c r="Z121" s="264">
        <v>0</v>
      </c>
      <c r="AA121" s="264">
        <v>0</v>
      </c>
      <c r="AB121" s="264">
        <v>0</v>
      </c>
      <c r="AC121" s="261">
        <f>SUM(E121:AB121)</f>
        <v>0</v>
      </c>
      <c r="AD121" s="5" t="s">
        <v>470</v>
      </c>
      <c r="AF121" s="5" t="s">
        <v>469</v>
      </c>
    </row>
    <row r="122" spans="1:32" ht="13.5" thickBot="1">
      <c r="A122" s="1204"/>
      <c r="B122" s="1203" t="s">
        <v>19</v>
      </c>
      <c r="C122" s="47" t="s">
        <v>481</v>
      </c>
      <c r="D122" s="47"/>
      <c r="E122" s="95"/>
      <c r="F122" s="95"/>
      <c r="G122" s="95"/>
      <c r="H122" s="496"/>
      <c r="I122" s="95"/>
      <c r="J122" s="95"/>
      <c r="K122" s="95"/>
      <c r="L122" s="95"/>
      <c r="M122" s="95"/>
      <c r="N122" s="496"/>
      <c r="O122" s="95"/>
      <c r="P122" s="95"/>
      <c r="Q122" s="95"/>
      <c r="R122" s="95"/>
      <c r="S122" s="95"/>
      <c r="T122" s="95"/>
      <c r="U122" s="95"/>
      <c r="V122" s="496"/>
      <c r="W122" s="95"/>
      <c r="X122" s="95"/>
      <c r="Y122" s="95"/>
      <c r="Z122" s="95"/>
      <c r="AA122" s="95"/>
      <c r="AB122" s="207"/>
      <c r="AC122" s="134">
        <f>SUM(E122:AB122)</f>
        <v>0</v>
      </c>
    </row>
    <row r="123" spans="1:32" s="5" customFormat="1" ht="10.5" customHeight="1">
      <c r="A123" s="1337" t="s">
        <v>152</v>
      </c>
      <c r="B123" s="1338"/>
      <c r="C123" s="12" t="s">
        <v>481</v>
      </c>
      <c r="D123" s="12"/>
      <c r="E123" s="124">
        <f>E37+E41+E45+E49+E53+E57+E61+E65+E69+E73+E77+E81+E85+E89+E93+E97+E101+E105+E109+E113+E117</f>
        <v>2.7540000000009064</v>
      </c>
      <c r="F123" s="124">
        <f t="shared" ref="F123:AC123" si="26">F37+F41+F45+F49+F53+F57+F61+F65+F69+F73+F77+F81+F85+F89+F93+F97+F101+F105+F109+F113+F117</f>
        <v>2.8289999999980413</v>
      </c>
      <c r="G123" s="124">
        <f t="shared" si="26"/>
        <v>2.6820000000008353</v>
      </c>
      <c r="H123" s="470">
        <f t="shared" si="26"/>
        <v>2.6880000000010482</v>
      </c>
      <c r="I123" s="124">
        <f t="shared" si="26"/>
        <v>3.0959999999974572</v>
      </c>
      <c r="J123" s="124">
        <f t="shared" si="26"/>
        <v>2.6850000000059486</v>
      </c>
      <c r="K123" s="124">
        <f t="shared" si="26"/>
        <v>3.0653999999950434</v>
      </c>
      <c r="L123" s="124">
        <f t="shared" si="26"/>
        <v>3.5645999999971529</v>
      </c>
      <c r="M123" s="124">
        <f t="shared" si="26"/>
        <v>4.5540000000028158</v>
      </c>
      <c r="N123" s="470">
        <f t="shared" si="26"/>
        <v>4.9360000000007851</v>
      </c>
      <c r="O123" s="124">
        <f t="shared" si="26"/>
        <v>4.4669999999980519</v>
      </c>
      <c r="P123" s="124">
        <f t="shared" si="26"/>
        <v>5.6759999999996129</v>
      </c>
      <c r="Q123" s="124">
        <f t="shared" si="26"/>
        <v>6.1080000000006649</v>
      </c>
      <c r="R123" s="124">
        <f t="shared" si="26"/>
        <v>5.3760000000034331</v>
      </c>
      <c r="S123" s="124">
        <f t="shared" si="26"/>
        <v>4.3919999999994159</v>
      </c>
      <c r="T123" s="124">
        <f t="shared" si="26"/>
        <v>3.8699999999998909</v>
      </c>
      <c r="U123" s="124">
        <f t="shared" si="26"/>
        <v>3.2059999999979212</v>
      </c>
      <c r="V123" s="470">
        <f t="shared" si="26"/>
        <v>4.6880000000027664</v>
      </c>
      <c r="W123" s="124">
        <f t="shared" si="26"/>
        <v>3.8400000000014463</v>
      </c>
      <c r="X123" s="124">
        <f t="shared" si="26"/>
        <v>3.6359999999998305</v>
      </c>
      <c r="Y123" s="124">
        <f t="shared" si="26"/>
        <v>3.0479999999961365</v>
      </c>
      <c r="Z123" s="124">
        <f t="shared" si="26"/>
        <v>2.6339999999991051</v>
      </c>
      <c r="AA123" s="124">
        <f t="shared" si="26"/>
        <v>2.9880000000061497</v>
      </c>
      <c r="AB123" s="124">
        <f t="shared" si="26"/>
        <v>1.9799999999954712</v>
      </c>
      <c r="AC123" s="124">
        <f t="shared" si="26"/>
        <v>88.76299999999992</v>
      </c>
    </row>
    <row r="124" spans="1:32" s="5" customFormat="1" ht="10.5" customHeight="1" thickBot="1">
      <c r="A124" s="1339"/>
      <c r="B124" s="1340"/>
      <c r="C124" s="9" t="s">
        <v>482</v>
      </c>
      <c r="D124" s="9"/>
      <c r="E124" s="124">
        <f>E38+E42+E46+E50+E54+E58+E62+E66+E70+E74+E78+E82+E86+E90+E94+E98+E102+E106+E110+E114+E118</f>
        <v>1.1579999999994925</v>
      </c>
      <c r="F124" s="124">
        <f t="shared" ref="F124:AC124" si="27">F38+F42+F46+F50+F54+F58+F62+F66+F70+F74+F78+F82+F86+F90+F94+F98+F102+F106+F110+F114+F118</f>
        <v>1.4580000000011297</v>
      </c>
      <c r="G124" s="124">
        <f t="shared" si="27"/>
        <v>1.0800000000036563</v>
      </c>
      <c r="H124" s="495">
        <f t="shared" si="27"/>
        <v>1.4699999999989357</v>
      </c>
      <c r="I124" s="124">
        <f t="shared" si="27"/>
        <v>1.3739999999982047</v>
      </c>
      <c r="J124" s="124">
        <f t="shared" si="27"/>
        <v>1.031999999999573</v>
      </c>
      <c r="K124" s="124">
        <f t="shared" si="27"/>
        <v>1.2299999999987448</v>
      </c>
      <c r="L124" s="124">
        <f t="shared" si="27"/>
        <v>1.7340000000008784</v>
      </c>
      <c r="M124" s="124">
        <f t="shared" si="27"/>
        <v>1.812000000027274</v>
      </c>
      <c r="N124" s="495">
        <f t="shared" si="27"/>
        <v>1.9919999999975064</v>
      </c>
      <c r="O124" s="124">
        <f t="shared" si="27"/>
        <v>1.5299999999754166</v>
      </c>
      <c r="P124" s="124">
        <f t="shared" si="27"/>
        <v>2.4539999999987234</v>
      </c>
      <c r="Q124" s="124">
        <f t="shared" si="27"/>
        <v>2.5860000000018433</v>
      </c>
      <c r="R124" s="124">
        <f t="shared" si="27"/>
        <v>1.5960000000014134</v>
      </c>
      <c r="S124" s="124">
        <f t="shared" si="27"/>
        <v>1.9320000000016535</v>
      </c>
      <c r="T124" s="124">
        <f t="shared" si="27"/>
        <v>2.1180000000002566</v>
      </c>
      <c r="U124" s="124">
        <f t="shared" si="27"/>
        <v>1.1399999999921693</v>
      </c>
      <c r="V124" s="495">
        <f t="shared" si="27"/>
        <v>1.3440000000031707</v>
      </c>
      <c r="W124" s="124">
        <f t="shared" si="27"/>
        <v>1.3979999999997106</v>
      </c>
      <c r="X124" s="124">
        <f t="shared" si="27"/>
        <v>1.6260000000031529</v>
      </c>
      <c r="Y124" s="124">
        <f t="shared" si="27"/>
        <v>1.5300000000003817</v>
      </c>
      <c r="Z124" s="124">
        <f t="shared" si="27"/>
        <v>0.5279999999972278</v>
      </c>
      <c r="AA124" s="124">
        <f t="shared" si="27"/>
        <v>1.7640000000037708</v>
      </c>
      <c r="AB124" s="124">
        <f t="shared" si="27"/>
        <v>1.032000000002363</v>
      </c>
      <c r="AC124" s="124">
        <f t="shared" si="27"/>
        <v>36.91800000000665</v>
      </c>
    </row>
    <row r="125" spans="1:32" s="5" customFormat="1" ht="10.5" customHeight="1">
      <c r="A125" s="1341" t="s">
        <v>153</v>
      </c>
      <c r="B125" s="1342"/>
      <c r="C125" s="7" t="s">
        <v>481</v>
      </c>
      <c r="D125" s="7"/>
      <c r="E125" s="121">
        <f t="shared" ref="E125:AC125" si="28">E13+E17-E123</f>
        <v>-7.7999999993244806E-2</v>
      </c>
      <c r="F125" s="121">
        <f t="shared" si="28"/>
        <v>-8.9999999992418367E-3</v>
      </c>
      <c r="G125" s="121">
        <f t="shared" si="28"/>
        <v>-1.8000000006532346E-2</v>
      </c>
      <c r="H125" s="470">
        <f t="shared" si="28"/>
        <v>3.6000000002749832E-2</v>
      </c>
      <c r="I125" s="121">
        <f t="shared" si="28"/>
        <v>-0.10799999999717347</v>
      </c>
      <c r="J125" s="121">
        <f t="shared" si="28"/>
        <v>-2.1000000000731767E-2</v>
      </c>
      <c r="K125" s="121">
        <f t="shared" si="28"/>
        <v>0.1265999999976879</v>
      </c>
      <c r="L125" s="121">
        <f t="shared" si="28"/>
        <v>-0.25259999999907379</v>
      </c>
      <c r="M125" s="121">
        <f t="shared" si="28"/>
        <v>-0.34200000000419095</v>
      </c>
      <c r="N125" s="470">
        <f t="shared" si="28"/>
        <v>-8.799999999537178E-2</v>
      </c>
      <c r="O125" s="121">
        <f t="shared" si="28"/>
        <v>3.3000000007405106E-2</v>
      </c>
      <c r="P125" s="121">
        <f t="shared" si="28"/>
        <v>1.0079999999978551</v>
      </c>
      <c r="Q125" s="121">
        <f t="shared" si="28"/>
        <v>-1.3200000000047467</v>
      </c>
      <c r="R125" s="121">
        <f t="shared" si="28"/>
        <v>0.14400000000246038</v>
      </c>
      <c r="S125" s="121">
        <f t="shared" si="28"/>
        <v>-0.37200000000170785</v>
      </c>
      <c r="T125" s="121">
        <f t="shared" si="28"/>
        <v>0.2099999999963984</v>
      </c>
      <c r="U125" s="121">
        <f t="shared" si="28"/>
        <v>0.26199999999919754</v>
      </c>
      <c r="V125" s="470">
        <f t="shared" si="28"/>
        <v>-0.96800000000069275</v>
      </c>
      <c r="W125" s="121">
        <f t="shared" si="28"/>
        <v>-0.21599999999983099</v>
      </c>
      <c r="X125" s="121">
        <f t="shared" si="28"/>
        <v>0.39599999999759383</v>
      </c>
      <c r="Y125" s="121">
        <f t="shared" si="28"/>
        <v>1.2000000010630174E-2</v>
      </c>
      <c r="Z125" s="121">
        <f t="shared" si="28"/>
        <v>-0.33000000000447471</v>
      </c>
      <c r="AA125" s="121">
        <f t="shared" si="28"/>
        <v>-7.1999999998706432E-2</v>
      </c>
      <c r="AB125" s="121">
        <f t="shared" si="28"/>
        <v>-7.1999999999662112E-2</v>
      </c>
      <c r="AC125" s="121">
        <f t="shared" si="28"/>
        <v>-2.0389999999933934</v>
      </c>
    </row>
    <row r="126" spans="1:32" s="5" customFormat="1" ht="10.5" customHeight="1" thickBot="1">
      <c r="A126" s="1339"/>
      <c r="B126" s="1340"/>
      <c r="C126" s="9" t="s">
        <v>482</v>
      </c>
      <c r="D126" s="9"/>
      <c r="E126" s="124">
        <f t="shared" ref="E126:AC126" si="29">E14+E18-E124</f>
        <v>-0.41199999999962533</v>
      </c>
      <c r="F126" s="124">
        <f t="shared" si="29"/>
        <v>-0.71200000000126251</v>
      </c>
      <c r="G126" s="124">
        <f t="shared" si="29"/>
        <v>-0.36600000000053123</v>
      </c>
      <c r="H126" s="495">
        <f t="shared" si="29"/>
        <v>-0.73200000000206256</v>
      </c>
      <c r="I126" s="124">
        <f t="shared" si="29"/>
        <v>-0.5899999999994634</v>
      </c>
      <c r="J126" s="124">
        <f t="shared" si="29"/>
        <v>-0.3099999999991383</v>
      </c>
      <c r="K126" s="124">
        <f t="shared" si="29"/>
        <v>-0.45999999999944508</v>
      </c>
      <c r="L126" s="124">
        <f t="shared" si="29"/>
        <v>-0.90400000000026903</v>
      </c>
      <c r="M126" s="124">
        <f t="shared" si="29"/>
        <v>-0.79000000002552051</v>
      </c>
      <c r="N126" s="495">
        <f t="shared" si="29"/>
        <v>-0.77799999999506353</v>
      </c>
      <c r="O126" s="124">
        <f t="shared" si="29"/>
        <v>-0.39999999997917279</v>
      </c>
      <c r="P126" s="124">
        <f t="shared" si="29"/>
        <v>-1.4539999999955402</v>
      </c>
      <c r="Q126" s="124">
        <f t="shared" si="29"/>
        <v>-0.6520000000052848</v>
      </c>
      <c r="R126" s="124">
        <f t="shared" si="29"/>
        <v>-0.20200000000049845</v>
      </c>
      <c r="S126" s="124">
        <f t="shared" si="29"/>
        <v>0.24400000000100586</v>
      </c>
      <c r="T126" s="124">
        <f t="shared" si="29"/>
        <v>-1.1080000000011752</v>
      </c>
      <c r="U126" s="124">
        <f t="shared" si="29"/>
        <v>0.73400000000853649</v>
      </c>
      <c r="V126" s="495">
        <f t="shared" si="29"/>
        <v>1.6019999999956052</v>
      </c>
      <c r="W126" s="124">
        <f t="shared" si="29"/>
        <v>0.52399999999963276</v>
      </c>
      <c r="X126" s="124">
        <f t="shared" si="29"/>
        <v>-0.22800000000278731</v>
      </c>
      <c r="Y126" s="124">
        <f t="shared" si="29"/>
        <v>-0.44399999999809525</v>
      </c>
      <c r="Z126" s="124">
        <f t="shared" si="29"/>
        <v>0.63999999999789003</v>
      </c>
      <c r="AA126" s="124">
        <f t="shared" si="29"/>
        <v>-0.22600000000057663</v>
      </c>
      <c r="AB126" s="124">
        <f t="shared" si="29"/>
        <v>-3.400000000026937E-2</v>
      </c>
      <c r="AC126" s="124">
        <f t="shared" si="29"/>
        <v>-7.058000000003112</v>
      </c>
    </row>
    <row r="127" spans="1:32" s="13" customFormat="1" ht="14.25" customHeight="1" thickBot="1">
      <c r="A127" s="23" t="s">
        <v>303</v>
      </c>
      <c r="B127" s="24"/>
      <c r="C127" s="25"/>
      <c r="D127" s="25"/>
      <c r="E127" s="26">
        <v>1</v>
      </c>
      <c r="F127" s="26">
        <v>2</v>
      </c>
      <c r="G127" s="26">
        <v>3</v>
      </c>
      <c r="H127" s="26">
        <v>4</v>
      </c>
      <c r="I127" s="26">
        <v>5</v>
      </c>
      <c r="J127" s="26">
        <v>6</v>
      </c>
      <c r="K127" s="26">
        <v>7</v>
      </c>
      <c r="L127" s="26">
        <v>8</v>
      </c>
      <c r="M127" s="26">
        <v>9</v>
      </c>
      <c r="N127" s="26">
        <v>10</v>
      </c>
      <c r="O127" s="26">
        <v>11</v>
      </c>
      <c r="P127" s="26">
        <v>12</v>
      </c>
      <c r="Q127" s="26">
        <v>13</v>
      </c>
      <c r="R127" s="26">
        <v>14</v>
      </c>
      <c r="S127" s="26">
        <v>15</v>
      </c>
      <c r="T127" s="26">
        <v>16</v>
      </c>
      <c r="U127" s="26">
        <v>17</v>
      </c>
      <c r="V127" s="26">
        <v>18</v>
      </c>
      <c r="W127" s="26">
        <v>19</v>
      </c>
      <c r="X127" s="26">
        <v>20</v>
      </c>
      <c r="Y127" s="26">
        <v>21</v>
      </c>
      <c r="Z127" s="26">
        <v>22</v>
      </c>
      <c r="AA127" s="26">
        <v>23</v>
      </c>
      <c r="AB127" s="26">
        <v>24</v>
      </c>
      <c r="AC127" s="27"/>
    </row>
    <row r="128" spans="1:32" s="32" customFormat="1" ht="14.25" customHeight="1" thickBot="1">
      <c r="A128" s="28" t="s">
        <v>211</v>
      </c>
      <c r="B128" s="29"/>
      <c r="C128" s="487" t="s">
        <v>13</v>
      </c>
      <c r="D128" s="488" t="s">
        <v>463</v>
      </c>
      <c r="E128" s="1219">
        <v>10.600000381469727</v>
      </c>
      <c r="F128" s="1219">
        <v>10.699999809265137</v>
      </c>
      <c r="G128" s="1219">
        <v>10.699999809265137</v>
      </c>
      <c r="H128" s="1219">
        <v>10.699999809265137</v>
      </c>
      <c r="I128" s="1219">
        <v>10.699999809265137</v>
      </c>
      <c r="J128" s="1219">
        <v>10.600000381469727</v>
      </c>
      <c r="K128" s="1219">
        <v>10.600000381469727</v>
      </c>
      <c r="L128" s="1219">
        <v>10.399999618530273</v>
      </c>
      <c r="M128" s="1219">
        <v>10.5</v>
      </c>
      <c r="N128" s="1219">
        <v>10.600000381469727</v>
      </c>
      <c r="O128" s="1219">
        <v>10.5</v>
      </c>
      <c r="P128" s="1219">
        <v>10.600000381469727</v>
      </c>
      <c r="Q128" s="1219">
        <v>10.600000381469727</v>
      </c>
      <c r="R128" s="1219">
        <v>10.600000381469727</v>
      </c>
      <c r="S128" s="1219">
        <v>10.600000381469727</v>
      </c>
      <c r="T128" s="1219">
        <v>10.600000381469727</v>
      </c>
      <c r="U128" s="1219">
        <v>10.600000381469727</v>
      </c>
      <c r="V128" s="1219">
        <v>10.600000381469727</v>
      </c>
      <c r="W128" s="1219">
        <v>10.600000381469727</v>
      </c>
      <c r="X128" s="1219">
        <v>10.600000381469727</v>
      </c>
      <c r="Y128" s="1219">
        <v>10.600000381469727</v>
      </c>
      <c r="Z128" s="1219">
        <v>10.699999809265137</v>
      </c>
      <c r="AA128" s="1219">
        <v>10.699999809265137</v>
      </c>
      <c r="AB128" s="1219">
        <v>10.699999809265137</v>
      </c>
      <c r="AC128" s="31"/>
    </row>
    <row r="129" spans="1:30" s="5" customFormat="1" ht="11.25">
      <c r="A129" s="1320" t="s">
        <v>126</v>
      </c>
      <c r="B129" s="1314" t="s">
        <v>304</v>
      </c>
      <c r="C129" s="10" t="s">
        <v>481</v>
      </c>
      <c r="D129" s="10" t="s">
        <v>503</v>
      </c>
      <c r="E129" s="121">
        <v>2.8000000000020009E-2</v>
      </c>
      <c r="F129" s="121">
        <v>3.1999999999925421E-2</v>
      </c>
      <c r="G129" s="121">
        <v>3.3999999999878128E-2</v>
      </c>
      <c r="H129" s="470">
        <v>3.0000000000200089E-2</v>
      </c>
      <c r="I129" s="121">
        <v>3.5999999999830834E-2</v>
      </c>
      <c r="J129" s="121">
        <v>3.2000000000152795E-2</v>
      </c>
      <c r="K129" s="121">
        <v>3.3999999999878128E-2</v>
      </c>
      <c r="L129" s="121">
        <v>5.7999999999992724E-2</v>
      </c>
      <c r="M129" s="121">
        <v>5.6000000000040018E-2</v>
      </c>
      <c r="N129" s="470">
        <v>5.6000000000040018E-2</v>
      </c>
      <c r="O129" s="121">
        <v>5.1999999999907232E-2</v>
      </c>
      <c r="P129" s="121">
        <v>5.2000000000134605E-2</v>
      </c>
      <c r="Q129" s="121">
        <v>6.1999999999898137E-2</v>
      </c>
      <c r="R129" s="121">
        <v>4.4000000000096406E-2</v>
      </c>
      <c r="S129" s="121">
        <v>4.5999999999821739E-2</v>
      </c>
      <c r="T129" s="121">
        <v>4.8000000000001819E-2</v>
      </c>
      <c r="U129" s="121">
        <v>5.2000000000134605E-2</v>
      </c>
      <c r="V129" s="470">
        <v>3.8000000000010914E-2</v>
      </c>
      <c r="W129" s="126">
        <v>3.1999999999925421E-2</v>
      </c>
      <c r="X129" s="126">
        <v>3.4000000000105501E-2</v>
      </c>
      <c r="Y129" s="126">
        <v>3.5999999999830834E-2</v>
      </c>
      <c r="Z129" s="126">
        <v>2.0000000000209184E-2</v>
      </c>
      <c r="AA129" s="126">
        <v>3.1999999999925421E-2</v>
      </c>
      <c r="AB129" s="126">
        <v>1.999999999998181E-2</v>
      </c>
      <c r="AC129" s="136">
        <f>SUM(E129:AB129)</f>
        <v>0.96399999999994179</v>
      </c>
    </row>
    <row r="130" spans="1:30" s="5" customFormat="1" ht="11.25">
      <c r="A130" s="1321"/>
      <c r="B130" s="1315"/>
      <c r="C130" s="11" t="s">
        <v>482</v>
      </c>
      <c r="D130" s="11" t="s">
        <v>503</v>
      </c>
      <c r="E130" s="122">
        <v>0</v>
      </c>
      <c r="F130" s="122">
        <v>0</v>
      </c>
      <c r="G130" s="122">
        <v>0</v>
      </c>
      <c r="H130" s="474">
        <v>0</v>
      </c>
      <c r="I130" s="122">
        <v>1.9999999999527063E-3</v>
      </c>
      <c r="J130" s="122">
        <v>0</v>
      </c>
      <c r="K130" s="122">
        <v>0</v>
      </c>
      <c r="L130" s="122">
        <v>9.9999999999909051E-3</v>
      </c>
      <c r="M130" s="122">
        <v>4.0000000000190994E-3</v>
      </c>
      <c r="N130" s="474">
        <v>0</v>
      </c>
      <c r="O130" s="122">
        <v>1.9999999999527063E-3</v>
      </c>
      <c r="P130" s="122">
        <v>0</v>
      </c>
      <c r="Q130" s="122">
        <v>2.0000000000663931E-3</v>
      </c>
      <c r="R130" s="122">
        <v>0</v>
      </c>
      <c r="S130" s="122">
        <v>1.9999999999527063E-3</v>
      </c>
      <c r="T130" s="122">
        <v>2.0000000000663931E-3</v>
      </c>
      <c r="U130" s="122">
        <v>1.4000000000010004E-2</v>
      </c>
      <c r="V130" s="474">
        <v>0</v>
      </c>
      <c r="W130" s="127">
        <v>1.9999999999527063E-3</v>
      </c>
      <c r="X130" s="127">
        <v>0</v>
      </c>
      <c r="Y130" s="127">
        <v>0</v>
      </c>
      <c r="Z130" s="127">
        <v>0</v>
      </c>
      <c r="AA130" s="127">
        <v>0</v>
      </c>
      <c r="AB130" s="127">
        <v>0</v>
      </c>
      <c r="AC130" s="136">
        <f>SUM(E130:AB130)</f>
        <v>3.999999999996362E-2</v>
      </c>
    </row>
    <row r="131" spans="1:30" s="5" customFormat="1" ht="12">
      <c r="A131" s="1321"/>
      <c r="B131" s="1315"/>
      <c r="C131" s="11" t="s">
        <v>8</v>
      </c>
      <c r="D131" s="8" t="s">
        <v>463</v>
      </c>
      <c r="E131" s="1182">
        <v>2</v>
      </c>
      <c r="F131" s="1212">
        <v>2</v>
      </c>
      <c r="G131" s="1212">
        <v>2</v>
      </c>
      <c r="H131" s="473">
        <v>2</v>
      </c>
      <c r="I131" s="1212">
        <v>2</v>
      </c>
      <c r="J131" s="1212">
        <v>2</v>
      </c>
      <c r="K131" s="1212">
        <v>2</v>
      </c>
      <c r="L131" s="1212">
        <v>3</v>
      </c>
      <c r="M131" s="1212">
        <v>3</v>
      </c>
      <c r="N131" s="473">
        <v>3</v>
      </c>
      <c r="O131" s="1212">
        <v>3</v>
      </c>
      <c r="P131" s="1212">
        <v>2</v>
      </c>
      <c r="Q131" s="1212">
        <v>2</v>
      </c>
      <c r="R131" s="1212">
        <v>3</v>
      </c>
      <c r="S131" s="1212">
        <v>2</v>
      </c>
      <c r="T131" s="1212">
        <v>3</v>
      </c>
      <c r="U131" s="1212">
        <v>4</v>
      </c>
      <c r="V131" s="473">
        <v>2</v>
      </c>
      <c r="W131" s="1212">
        <v>2</v>
      </c>
      <c r="X131" s="1212">
        <v>2</v>
      </c>
      <c r="Y131" s="1212">
        <v>2</v>
      </c>
      <c r="Z131" s="1212">
        <v>2</v>
      </c>
      <c r="AA131" s="1212">
        <v>2</v>
      </c>
      <c r="AB131" s="856">
        <v>2</v>
      </c>
      <c r="AC131" s="94"/>
    </row>
    <row r="132" spans="1:30" s="5" customFormat="1" ht="12" thickBot="1">
      <c r="A132" s="1322"/>
      <c r="B132" s="1316"/>
      <c r="C132" s="48" t="s">
        <v>16</v>
      </c>
      <c r="D132" s="48"/>
      <c r="E132" s="124">
        <f t="shared" ref="E132:AC132" si="30">E130/E129</f>
        <v>0</v>
      </c>
      <c r="F132" s="124">
        <f t="shared" si="30"/>
        <v>0</v>
      </c>
      <c r="G132" s="124">
        <f t="shared" si="30"/>
        <v>0</v>
      </c>
      <c r="H132" s="497">
        <f t="shared" si="30"/>
        <v>0</v>
      </c>
      <c r="I132" s="124">
        <f t="shared" si="30"/>
        <v>5.5555555554502901E-2</v>
      </c>
      <c r="J132" s="124">
        <f t="shared" si="30"/>
        <v>0</v>
      </c>
      <c r="K132" s="124">
        <f t="shared" si="30"/>
        <v>0</v>
      </c>
      <c r="L132" s="124">
        <f t="shared" si="30"/>
        <v>0.17241379310331309</v>
      </c>
      <c r="M132" s="124">
        <f t="shared" si="30"/>
        <v>7.1428571428861443E-2</v>
      </c>
      <c r="N132" s="497">
        <f t="shared" si="30"/>
        <v>0</v>
      </c>
      <c r="O132" s="124">
        <f t="shared" si="30"/>
        <v>3.8461538460697581E-2</v>
      </c>
      <c r="P132" s="124">
        <f t="shared" si="30"/>
        <v>0</v>
      </c>
      <c r="Q132" s="124">
        <f t="shared" si="30"/>
        <v>3.2258064517252889E-2</v>
      </c>
      <c r="R132" s="124">
        <f t="shared" si="30"/>
        <v>0</v>
      </c>
      <c r="S132" s="124">
        <f t="shared" si="30"/>
        <v>4.3478260868705584E-2</v>
      </c>
      <c r="T132" s="124">
        <f t="shared" si="30"/>
        <v>4.1666666668048274E-2</v>
      </c>
      <c r="U132" s="124">
        <f t="shared" si="30"/>
        <v>0.26923076923026468</v>
      </c>
      <c r="V132" s="497">
        <f t="shared" si="30"/>
        <v>0</v>
      </c>
      <c r="W132" s="124">
        <f t="shared" si="30"/>
        <v>6.2499999998667732E-2</v>
      </c>
      <c r="X132" s="124">
        <f t="shared" si="30"/>
        <v>0</v>
      </c>
      <c r="Y132" s="124">
        <f t="shared" si="30"/>
        <v>0</v>
      </c>
      <c r="Z132" s="124">
        <f t="shared" si="30"/>
        <v>0</v>
      </c>
      <c r="AA132" s="124">
        <f t="shared" si="30"/>
        <v>0</v>
      </c>
      <c r="AB132" s="124">
        <f t="shared" si="30"/>
        <v>0</v>
      </c>
      <c r="AC132" s="134">
        <f t="shared" si="30"/>
        <v>4.1493775933574728E-2</v>
      </c>
    </row>
    <row r="133" spans="1:30" s="5" customFormat="1" ht="11.25">
      <c r="A133" s="1311" t="s">
        <v>305</v>
      </c>
      <c r="B133" s="1317" t="s">
        <v>306</v>
      </c>
      <c r="C133" s="10" t="s">
        <v>481</v>
      </c>
      <c r="D133" s="10" t="s">
        <v>503</v>
      </c>
      <c r="E133" s="91"/>
      <c r="F133" s="91"/>
      <c r="G133" s="91"/>
      <c r="H133" s="495"/>
      <c r="I133" s="91"/>
      <c r="J133" s="91"/>
      <c r="K133" s="91"/>
      <c r="L133" s="91"/>
      <c r="M133" s="91"/>
      <c r="N133" s="495"/>
      <c r="O133" s="91"/>
      <c r="P133" s="91"/>
      <c r="Q133" s="91"/>
      <c r="R133" s="91"/>
      <c r="S133" s="91"/>
      <c r="T133" s="91"/>
      <c r="U133" s="91"/>
      <c r="V133" s="495"/>
      <c r="W133" s="91"/>
      <c r="X133" s="91"/>
      <c r="Y133" s="91"/>
      <c r="Z133" s="91"/>
      <c r="AA133" s="91"/>
      <c r="AB133" s="91"/>
      <c r="AC133" s="136">
        <f>SUM(E133:AB133)</f>
        <v>0</v>
      </c>
    </row>
    <row r="134" spans="1:30" s="5" customFormat="1" ht="11.25">
      <c r="A134" s="1312"/>
      <c r="B134" s="1318"/>
      <c r="C134" s="11" t="s">
        <v>482</v>
      </c>
      <c r="D134" s="11" t="s">
        <v>503</v>
      </c>
      <c r="E134" s="93"/>
      <c r="F134" s="93"/>
      <c r="G134" s="93"/>
      <c r="H134" s="474"/>
      <c r="I134" s="93"/>
      <c r="J134" s="93"/>
      <c r="K134" s="93"/>
      <c r="L134" s="93"/>
      <c r="M134" s="93"/>
      <c r="N134" s="474"/>
      <c r="O134" s="93"/>
      <c r="P134" s="93"/>
      <c r="Q134" s="93"/>
      <c r="R134" s="93"/>
      <c r="S134" s="93"/>
      <c r="T134" s="93"/>
      <c r="U134" s="93"/>
      <c r="V134" s="474"/>
      <c r="W134" s="93"/>
      <c r="X134" s="93"/>
      <c r="Y134" s="93"/>
      <c r="Z134" s="93"/>
      <c r="AA134" s="93"/>
      <c r="AB134" s="93"/>
      <c r="AC134" s="136">
        <f>SUM(E134:AB134)</f>
        <v>0</v>
      </c>
    </row>
    <row r="135" spans="1:30" s="5" customFormat="1" ht="12">
      <c r="A135" s="1312"/>
      <c r="B135" s="1318"/>
      <c r="C135" s="11" t="s">
        <v>8</v>
      </c>
      <c r="D135" s="8" t="s">
        <v>463</v>
      </c>
      <c r="E135" s="1182">
        <v>0</v>
      </c>
      <c r="F135" s="1212">
        <v>0</v>
      </c>
      <c r="G135" s="1212">
        <v>0</v>
      </c>
      <c r="H135" s="473">
        <v>0</v>
      </c>
      <c r="I135" s="1212">
        <v>0</v>
      </c>
      <c r="J135" s="1212">
        <v>0</v>
      </c>
      <c r="K135" s="1212">
        <v>0</v>
      </c>
      <c r="L135" s="1212">
        <v>0</v>
      </c>
      <c r="M135" s="1212">
        <v>0</v>
      </c>
      <c r="N135" s="473">
        <v>0</v>
      </c>
      <c r="O135" s="1212">
        <v>0</v>
      </c>
      <c r="P135" s="1212">
        <v>0</v>
      </c>
      <c r="Q135" s="1212">
        <v>0</v>
      </c>
      <c r="R135" s="1212">
        <v>0</v>
      </c>
      <c r="S135" s="1212">
        <v>0</v>
      </c>
      <c r="T135" s="1212">
        <v>0</v>
      </c>
      <c r="U135" s="1212">
        <v>0</v>
      </c>
      <c r="V135" s="473">
        <v>0</v>
      </c>
      <c r="W135" s="1212">
        <v>0</v>
      </c>
      <c r="X135" s="1212">
        <v>0</v>
      </c>
      <c r="Y135" s="1212">
        <v>0</v>
      </c>
      <c r="Z135" s="1212">
        <v>0</v>
      </c>
      <c r="AA135" s="1212">
        <v>0</v>
      </c>
      <c r="AB135" s="586">
        <v>0</v>
      </c>
      <c r="AC135" s="94"/>
      <c r="AD135" s="89" t="s">
        <v>465</v>
      </c>
    </row>
    <row r="136" spans="1:30" s="5" customFormat="1" ht="12" thickBot="1">
      <c r="A136" s="1313"/>
      <c r="B136" s="1319"/>
      <c r="C136" s="48" t="s">
        <v>16</v>
      </c>
      <c r="D136" s="48"/>
      <c r="E136" s="122" t="e">
        <f t="shared" ref="E136:AC136" si="31">E134/E133</f>
        <v>#DIV/0!</v>
      </c>
      <c r="F136" s="122" t="e">
        <f t="shared" si="31"/>
        <v>#DIV/0!</v>
      </c>
      <c r="G136" s="122" t="e">
        <f t="shared" si="31"/>
        <v>#DIV/0!</v>
      </c>
      <c r="H136" s="471" t="e">
        <f t="shared" si="31"/>
        <v>#DIV/0!</v>
      </c>
      <c r="I136" s="122" t="e">
        <f t="shared" si="31"/>
        <v>#DIV/0!</v>
      </c>
      <c r="J136" s="122" t="e">
        <f t="shared" si="31"/>
        <v>#DIV/0!</v>
      </c>
      <c r="K136" s="122" t="e">
        <f t="shared" si="31"/>
        <v>#DIV/0!</v>
      </c>
      <c r="L136" s="122" t="e">
        <f t="shared" si="31"/>
        <v>#DIV/0!</v>
      </c>
      <c r="M136" s="122" t="e">
        <f t="shared" si="31"/>
        <v>#DIV/0!</v>
      </c>
      <c r="N136" s="471" t="e">
        <f t="shared" si="31"/>
        <v>#DIV/0!</v>
      </c>
      <c r="O136" s="122" t="e">
        <f t="shared" si="31"/>
        <v>#DIV/0!</v>
      </c>
      <c r="P136" s="122" t="e">
        <f t="shared" si="31"/>
        <v>#DIV/0!</v>
      </c>
      <c r="Q136" s="122" t="e">
        <f t="shared" si="31"/>
        <v>#DIV/0!</v>
      </c>
      <c r="R136" s="122" t="e">
        <f t="shared" si="31"/>
        <v>#DIV/0!</v>
      </c>
      <c r="S136" s="122" t="e">
        <f t="shared" si="31"/>
        <v>#DIV/0!</v>
      </c>
      <c r="T136" s="122" t="e">
        <f t="shared" si="31"/>
        <v>#DIV/0!</v>
      </c>
      <c r="U136" s="122" t="e">
        <f t="shared" si="31"/>
        <v>#DIV/0!</v>
      </c>
      <c r="V136" s="471" t="e">
        <f t="shared" si="31"/>
        <v>#DIV/0!</v>
      </c>
      <c r="W136" s="122" t="e">
        <f t="shared" si="31"/>
        <v>#DIV/0!</v>
      </c>
      <c r="X136" s="122" t="e">
        <f t="shared" si="31"/>
        <v>#DIV/0!</v>
      </c>
      <c r="Y136" s="122" t="e">
        <f t="shared" si="31"/>
        <v>#DIV/0!</v>
      </c>
      <c r="Z136" s="122" t="e">
        <f t="shared" si="31"/>
        <v>#DIV/0!</v>
      </c>
      <c r="AA136" s="122" t="e">
        <f t="shared" si="31"/>
        <v>#DIV/0!</v>
      </c>
      <c r="AB136" s="122" t="e">
        <f t="shared" si="31"/>
        <v>#DIV/0!</v>
      </c>
      <c r="AC136" s="134" t="e">
        <f t="shared" si="31"/>
        <v>#DIV/0!</v>
      </c>
    </row>
    <row r="137" spans="1:30" s="5" customFormat="1" ht="11.25">
      <c r="A137" s="1320" t="s">
        <v>307</v>
      </c>
      <c r="B137" s="1317" t="s">
        <v>655</v>
      </c>
      <c r="C137" s="10" t="s">
        <v>481</v>
      </c>
      <c r="D137" s="10" t="s">
        <v>503</v>
      </c>
      <c r="E137" s="121">
        <v>9.9999999999909051E-2</v>
      </c>
      <c r="F137" s="121">
        <v>9.9999999999909051E-2</v>
      </c>
      <c r="G137" s="121">
        <v>0.12000000000011823</v>
      </c>
      <c r="H137" s="470">
        <v>9.9999999999909051E-2</v>
      </c>
      <c r="I137" s="121">
        <v>0.12000000000011823</v>
      </c>
      <c r="J137" s="121">
        <v>9.9999999999909051E-2</v>
      </c>
      <c r="K137" s="121">
        <v>0.14000000000010004</v>
      </c>
      <c r="L137" s="121">
        <v>0.15999999999985448</v>
      </c>
      <c r="M137" s="121">
        <v>0.22000000000002728</v>
      </c>
      <c r="N137" s="470">
        <v>0.24000000000000909</v>
      </c>
      <c r="O137" s="121">
        <v>0.24000000000000909</v>
      </c>
      <c r="P137" s="121">
        <v>0.27999999999997272</v>
      </c>
      <c r="Q137" s="121">
        <v>0.22000000000002728</v>
      </c>
      <c r="R137" s="121">
        <v>0.24000000000000909</v>
      </c>
      <c r="S137" s="121">
        <v>0.18000000000006366</v>
      </c>
      <c r="T137" s="121">
        <v>0.15999999999985448</v>
      </c>
      <c r="U137" s="121">
        <v>0.10000000000013642</v>
      </c>
      <c r="V137" s="470">
        <v>0.11999999999989086</v>
      </c>
      <c r="W137" s="121">
        <v>8.0000000000154614E-2</v>
      </c>
      <c r="X137" s="121">
        <v>0.11999999999989086</v>
      </c>
      <c r="Y137" s="121">
        <v>9.9999999999909051E-2</v>
      </c>
      <c r="Z137" s="121">
        <v>6.0000000000172804E-2</v>
      </c>
      <c r="AA137" s="121">
        <v>9.9999999999909051E-2</v>
      </c>
      <c r="AB137" s="121">
        <v>5.999999999994543E-2</v>
      </c>
      <c r="AC137" s="136">
        <f>SUM(E137:AB137)</f>
        <v>3.459999999999809</v>
      </c>
    </row>
    <row r="138" spans="1:30" s="5" customFormat="1" ht="11.25">
      <c r="A138" s="1321"/>
      <c r="B138" s="1318"/>
      <c r="C138" s="11" t="s">
        <v>482</v>
      </c>
      <c r="D138" s="11" t="s">
        <v>503</v>
      </c>
      <c r="E138" s="93">
        <v>4.0000000000020464E-2</v>
      </c>
      <c r="F138" s="93">
        <v>1.999999999998181E-2</v>
      </c>
      <c r="G138" s="93">
        <v>4.0000000000020464E-2</v>
      </c>
      <c r="H138" s="474">
        <v>3.999999999996362E-2</v>
      </c>
      <c r="I138" s="93">
        <v>4.0000000000020464E-2</v>
      </c>
      <c r="J138" s="93">
        <v>4.0000000000020464E-2</v>
      </c>
      <c r="K138" s="93">
        <v>3.999999999996362E-2</v>
      </c>
      <c r="L138" s="93">
        <v>4.0000000000020464E-2</v>
      </c>
      <c r="M138" s="93">
        <v>6.0000000000002274E-2</v>
      </c>
      <c r="N138" s="474">
        <v>6.0000000000002274E-2</v>
      </c>
      <c r="O138" s="93">
        <v>7.9999999999984084E-2</v>
      </c>
      <c r="P138" s="93">
        <v>6.0000000000002274E-2</v>
      </c>
      <c r="Q138" s="93">
        <v>6.0000000000002274E-2</v>
      </c>
      <c r="R138" s="93">
        <v>4.0000000000020464E-2</v>
      </c>
      <c r="S138" s="93">
        <v>3.999999999996362E-2</v>
      </c>
      <c r="T138" s="93">
        <v>4.0000000000020464E-2</v>
      </c>
      <c r="U138" s="93">
        <v>1.999999999998181E-2</v>
      </c>
      <c r="V138" s="474">
        <v>4.0000000000020464E-2</v>
      </c>
      <c r="W138" s="93">
        <v>1.999999999998181E-2</v>
      </c>
      <c r="X138" s="93">
        <v>4.0000000000020464E-2</v>
      </c>
      <c r="Y138" s="93">
        <v>1.999999999998181E-2</v>
      </c>
      <c r="Z138" s="93">
        <v>2.0000000000038654E-2</v>
      </c>
      <c r="AA138" s="93">
        <v>3.999999999996362E-2</v>
      </c>
      <c r="AB138" s="93">
        <v>0</v>
      </c>
      <c r="AC138" s="136">
        <f>SUM(E138:AB138)</f>
        <v>0.93999999999999773</v>
      </c>
    </row>
    <row r="139" spans="1:30" s="5" customFormat="1" ht="12">
      <c r="A139" s="1321"/>
      <c r="B139" s="1318"/>
      <c r="C139" s="11" t="s">
        <v>8</v>
      </c>
      <c r="D139" s="8" t="s">
        <v>463</v>
      </c>
      <c r="E139" s="1182">
        <v>7</v>
      </c>
      <c r="F139" s="1212">
        <v>7</v>
      </c>
      <c r="G139" s="1212">
        <v>7</v>
      </c>
      <c r="H139" s="473">
        <v>7</v>
      </c>
      <c r="I139" s="1212">
        <v>7</v>
      </c>
      <c r="J139" s="1212">
        <v>7</v>
      </c>
      <c r="K139" s="1212">
        <v>8</v>
      </c>
      <c r="L139" s="1212">
        <v>10</v>
      </c>
      <c r="M139" s="1212">
        <v>14</v>
      </c>
      <c r="N139" s="473">
        <v>11</v>
      </c>
      <c r="O139" s="1212">
        <v>14</v>
      </c>
      <c r="P139" s="1212">
        <v>10</v>
      </c>
      <c r="Q139" s="1212">
        <v>8</v>
      </c>
      <c r="R139" s="1212">
        <v>11</v>
      </c>
      <c r="S139" s="1212">
        <v>11</v>
      </c>
      <c r="T139" s="1212">
        <v>11</v>
      </c>
      <c r="U139" s="1212">
        <v>9</v>
      </c>
      <c r="V139" s="473">
        <v>7</v>
      </c>
      <c r="W139" s="1212">
        <v>7</v>
      </c>
      <c r="X139" s="1212">
        <v>7</v>
      </c>
      <c r="Y139" s="1212">
        <v>6</v>
      </c>
      <c r="Z139" s="1212">
        <v>6</v>
      </c>
      <c r="AA139" s="1212">
        <v>6</v>
      </c>
      <c r="AB139" s="848">
        <v>6</v>
      </c>
      <c r="AC139" s="94"/>
    </row>
    <row r="140" spans="1:30" s="5" customFormat="1" ht="12" thickBot="1">
      <c r="A140" s="1322"/>
      <c r="B140" s="1319"/>
      <c r="C140" s="48" t="s">
        <v>16</v>
      </c>
      <c r="D140" s="48"/>
      <c r="E140" s="122">
        <f t="shared" ref="E140:AC140" si="32">E138/E137</f>
        <v>0.40000000000056846</v>
      </c>
      <c r="F140" s="122">
        <f t="shared" si="32"/>
        <v>0.2</v>
      </c>
      <c r="G140" s="122">
        <f t="shared" si="32"/>
        <v>0.33333333333317544</v>
      </c>
      <c r="H140" s="497">
        <f t="shared" si="32"/>
        <v>0.4</v>
      </c>
      <c r="I140" s="122">
        <f t="shared" si="32"/>
        <v>0.33333333333317544</v>
      </c>
      <c r="J140" s="122">
        <f t="shared" si="32"/>
        <v>0.40000000000056846</v>
      </c>
      <c r="K140" s="122">
        <f t="shared" si="32"/>
        <v>0.28571428571382168</v>
      </c>
      <c r="L140" s="122">
        <f t="shared" si="32"/>
        <v>0.25000000000035527</v>
      </c>
      <c r="M140" s="122">
        <f t="shared" si="32"/>
        <v>0.27272727272724923</v>
      </c>
      <c r="N140" s="497">
        <f t="shared" si="32"/>
        <v>0.25</v>
      </c>
      <c r="O140" s="122">
        <f t="shared" si="32"/>
        <v>0.33333333333325438</v>
      </c>
      <c r="P140" s="122">
        <f t="shared" si="32"/>
        <v>0.21428571428574328</v>
      </c>
      <c r="Q140" s="122">
        <f t="shared" si="32"/>
        <v>0.27272727272724923</v>
      </c>
      <c r="R140" s="122">
        <f t="shared" si="32"/>
        <v>0.16666666666674562</v>
      </c>
      <c r="S140" s="122">
        <f t="shared" si="32"/>
        <v>0.22222222222194152</v>
      </c>
      <c r="T140" s="122">
        <f t="shared" si="32"/>
        <v>0.25000000000035527</v>
      </c>
      <c r="U140" s="122">
        <f t="shared" si="32"/>
        <v>0.19999999999954526</v>
      </c>
      <c r="V140" s="497">
        <f t="shared" si="32"/>
        <v>0.33333333333380705</v>
      </c>
      <c r="W140" s="122">
        <f t="shared" si="32"/>
        <v>0.24999999999928946</v>
      </c>
      <c r="X140" s="122">
        <f t="shared" si="32"/>
        <v>0.33333333333380705</v>
      </c>
      <c r="Y140" s="122">
        <f t="shared" si="32"/>
        <v>0.2</v>
      </c>
      <c r="Z140" s="122">
        <f t="shared" si="32"/>
        <v>0.33333333333301751</v>
      </c>
      <c r="AA140" s="122">
        <f t="shared" si="32"/>
        <v>0.4</v>
      </c>
      <c r="AB140" s="122">
        <f t="shared" si="32"/>
        <v>0</v>
      </c>
      <c r="AC140" s="134">
        <f t="shared" si="32"/>
        <v>0.27167630057804903</v>
      </c>
    </row>
    <row r="141" spans="1:30" s="5" customFormat="1" ht="11.25">
      <c r="A141" s="1320" t="s">
        <v>308</v>
      </c>
      <c r="B141" s="1317" t="s">
        <v>309</v>
      </c>
      <c r="C141" s="10" t="s">
        <v>481</v>
      </c>
      <c r="D141" s="10" t="s">
        <v>503</v>
      </c>
      <c r="E141" s="91">
        <v>0</v>
      </c>
      <c r="F141" s="91">
        <v>1.999999999998181E-2</v>
      </c>
      <c r="G141" s="91">
        <v>1.0000000000218279E-2</v>
      </c>
      <c r="H141" s="495">
        <v>1.0000000000218279E-2</v>
      </c>
      <c r="I141" s="91">
        <v>1.1999999999716238E-2</v>
      </c>
      <c r="J141" s="91">
        <v>1.8000000000029104E-2</v>
      </c>
      <c r="K141" s="91">
        <v>1.0000000000218279E-2</v>
      </c>
      <c r="L141" s="91">
        <v>9.9999999999909051E-2</v>
      </c>
      <c r="M141" s="91">
        <v>3.999999999996362E-2</v>
      </c>
      <c r="N141" s="495">
        <v>1.999999999998181E-2</v>
      </c>
      <c r="O141" s="91">
        <v>0</v>
      </c>
      <c r="P141" s="91">
        <v>0</v>
      </c>
      <c r="Q141" s="91">
        <v>0</v>
      </c>
      <c r="R141" s="91">
        <v>1.999999999998181E-2</v>
      </c>
      <c r="S141" s="91">
        <v>1.999999999998181E-2</v>
      </c>
      <c r="T141" s="91">
        <v>7.999999999992724E-2</v>
      </c>
      <c r="U141" s="91">
        <v>3.999999999996362E-2</v>
      </c>
      <c r="V141" s="495">
        <v>1.999999999998181E-2</v>
      </c>
      <c r="W141" s="91">
        <v>1.999999999998181E-2</v>
      </c>
      <c r="X141" s="91">
        <v>1.999999999998181E-2</v>
      </c>
      <c r="Y141" s="91">
        <v>1.999999999998181E-2</v>
      </c>
      <c r="Z141" s="91">
        <v>0</v>
      </c>
      <c r="AA141" s="91">
        <v>1.999999999998181E-2</v>
      </c>
      <c r="AB141" s="91">
        <v>0</v>
      </c>
      <c r="AC141" s="136">
        <f>SUM(E141:AB141)</f>
        <v>0.5</v>
      </c>
    </row>
    <row r="142" spans="1:30" s="5" customFormat="1" ht="11.25">
      <c r="A142" s="1321"/>
      <c r="B142" s="1318"/>
      <c r="C142" s="11" t="s">
        <v>482</v>
      </c>
      <c r="D142" s="11" t="s">
        <v>503</v>
      </c>
      <c r="E142" s="127">
        <v>0</v>
      </c>
      <c r="F142" s="127">
        <v>0</v>
      </c>
      <c r="G142" s="127">
        <v>0</v>
      </c>
      <c r="H142" s="474">
        <v>0</v>
      </c>
      <c r="I142" s="127">
        <v>0</v>
      </c>
      <c r="J142" s="127">
        <v>0</v>
      </c>
      <c r="K142" s="127">
        <v>0</v>
      </c>
      <c r="L142" s="127">
        <v>0</v>
      </c>
      <c r="M142" s="127">
        <v>0</v>
      </c>
      <c r="N142" s="474">
        <v>0</v>
      </c>
      <c r="O142" s="127">
        <v>0</v>
      </c>
      <c r="P142" s="127">
        <v>0</v>
      </c>
      <c r="Q142" s="127">
        <v>0</v>
      </c>
      <c r="R142" s="127">
        <v>0</v>
      </c>
      <c r="S142" s="127">
        <v>0</v>
      </c>
      <c r="T142" s="127">
        <v>0.2000000000007276</v>
      </c>
      <c r="U142" s="127">
        <v>0</v>
      </c>
      <c r="V142" s="474">
        <v>0</v>
      </c>
      <c r="W142" s="127">
        <v>0</v>
      </c>
      <c r="X142" s="127">
        <v>0</v>
      </c>
      <c r="Y142" s="127">
        <v>0</v>
      </c>
      <c r="Z142" s="127">
        <v>0</v>
      </c>
      <c r="AA142" s="127">
        <v>0</v>
      </c>
      <c r="AB142" s="127">
        <v>0</v>
      </c>
      <c r="AC142" s="235">
        <f>SUM(E142:AB142)</f>
        <v>0.2000000000007276</v>
      </c>
    </row>
    <row r="143" spans="1:30" s="5" customFormat="1" ht="12">
      <c r="A143" s="1321"/>
      <c r="B143" s="1318"/>
      <c r="C143" s="11" t="s">
        <v>8</v>
      </c>
      <c r="D143" s="8" t="s">
        <v>463</v>
      </c>
      <c r="E143" s="1182">
        <v>0</v>
      </c>
      <c r="F143" s="1212">
        <v>0</v>
      </c>
      <c r="G143" s="1212">
        <v>0</v>
      </c>
      <c r="H143" s="473">
        <v>0</v>
      </c>
      <c r="I143" s="1212">
        <v>0</v>
      </c>
      <c r="J143" s="1212">
        <v>0</v>
      </c>
      <c r="K143" s="1212">
        <v>0</v>
      </c>
      <c r="L143" s="1212">
        <v>11</v>
      </c>
      <c r="M143" s="1212">
        <v>0</v>
      </c>
      <c r="N143" s="473">
        <v>0</v>
      </c>
      <c r="O143" s="1212">
        <v>0</v>
      </c>
      <c r="P143" s="1212">
        <v>0</v>
      </c>
      <c r="Q143" s="1212">
        <v>0</v>
      </c>
      <c r="R143" s="1212">
        <v>0</v>
      </c>
      <c r="S143" s="1212">
        <v>0</v>
      </c>
      <c r="T143" s="1212">
        <v>0</v>
      </c>
      <c r="U143" s="1212">
        <v>10</v>
      </c>
      <c r="V143" s="473">
        <v>0</v>
      </c>
      <c r="W143" s="1212">
        <v>0</v>
      </c>
      <c r="X143" s="1212">
        <v>0</v>
      </c>
      <c r="Y143" s="1212">
        <v>0</v>
      </c>
      <c r="Z143" s="1212">
        <v>0</v>
      </c>
      <c r="AA143" s="1212">
        <v>0</v>
      </c>
      <c r="AB143" s="856">
        <v>0</v>
      </c>
      <c r="AC143" s="94"/>
    </row>
    <row r="144" spans="1:30" s="5" customFormat="1" ht="12" thickBot="1">
      <c r="A144" s="1322"/>
      <c r="B144" s="1319"/>
      <c r="C144" s="48" t="s">
        <v>16</v>
      </c>
      <c r="D144" s="48"/>
      <c r="E144" s="122" t="e">
        <f t="shared" ref="E144:AC144" si="33">E142/E141</f>
        <v>#DIV/0!</v>
      </c>
      <c r="F144" s="122">
        <f t="shared" si="33"/>
        <v>0</v>
      </c>
      <c r="G144" s="122">
        <f t="shared" si="33"/>
        <v>0</v>
      </c>
      <c r="H144" s="471">
        <f t="shared" si="33"/>
        <v>0</v>
      </c>
      <c r="I144" s="122">
        <f t="shared" si="33"/>
        <v>0</v>
      </c>
      <c r="J144" s="122">
        <f t="shared" si="33"/>
        <v>0</v>
      </c>
      <c r="K144" s="122">
        <f t="shared" si="33"/>
        <v>0</v>
      </c>
      <c r="L144" s="122">
        <f t="shared" si="33"/>
        <v>0</v>
      </c>
      <c r="M144" s="122">
        <f t="shared" si="33"/>
        <v>0</v>
      </c>
      <c r="N144" s="471">
        <f t="shared" si="33"/>
        <v>0</v>
      </c>
      <c r="O144" s="122" t="e">
        <f t="shared" si="33"/>
        <v>#DIV/0!</v>
      </c>
      <c r="P144" s="122" t="e">
        <f t="shared" si="33"/>
        <v>#DIV/0!</v>
      </c>
      <c r="Q144" s="122" t="e">
        <f t="shared" si="33"/>
        <v>#DIV/0!</v>
      </c>
      <c r="R144" s="122">
        <f t="shared" si="33"/>
        <v>0</v>
      </c>
      <c r="S144" s="122">
        <f t="shared" si="33"/>
        <v>0</v>
      </c>
      <c r="T144" s="122">
        <f t="shared" si="33"/>
        <v>2.5000000000113687</v>
      </c>
      <c r="U144" s="122">
        <f t="shared" si="33"/>
        <v>0</v>
      </c>
      <c r="V144" s="471">
        <f t="shared" si="33"/>
        <v>0</v>
      </c>
      <c r="W144" s="122">
        <f t="shared" si="33"/>
        <v>0</v>
      </c>
      <c r="X144" s="122">
        <f t="shared" si="33"/>
        <v>0</v>
      </c>
      <c r="Y144" s="122">
        <f t="shared" si="33"/>
        <v>0</v>
      </c>
      <c r="Z144" s="122" t="e">
        <f t="shared" si="33"/>
        <v>#DIV/0!</v>
      </c>
      <c r="AA144" s="122">
        <f t="shared" si="33"/>
        <v>0</v>
      </c>
      <c r="AB144" s="122" t="e">
        <f t="shared" si="33"/>
        <v>#DIV/0!</v>
      </c>
      <c r="AC144" s="134">
        <f t="shared" si="33"/>
        <v>0.40000000000145519</v>
      </c>
    </row>
    <row r="145" spans="1:29" s="5" customFormat="1" ht="11.25">
      <c r="A145" s="1311" t="s">
        <v>310</v>
      </c>
      <c r="B145" s="1314" t="s">
        <v>657</v>
      </c>
      <c r="C145" s="10" t="s">
        <v>481</v>
      </c>
      <c r="D145" s="10" t="s">
        <v>503</v>
      </c>
      <c r="E145" s="121">
        <v>0.1999999999998181</v>
      </c>
      <c r="F145" s="121">
        <v>0.1999999999998181</v>
      </c>
      <c r="G145" s="121">
        <v>0.3000000000001819</v>
      </c>
      <c r="H145" s="470">
        <v>0.3000000000001819</v>
      </c>
      <c r="I145" s="121">
        <v>0.3999999999996362</v>
      </c>
      <c r="J145" s="121">
        <v>0.4000000000005457</v>
      </c>
      <c r="K145" s="121">
        <v>0.3000000000001819</v>
      </c>
      <c r="L145" s="121">
        <v>0.5999999999994543</v>
      </c>
      <c r="M145" s="121">
        <v>0.4000000000005457</v>
      </c>
      <c r="N145" s="470">
        <v>0.5999999999994543</v>
      </c>
      <c r="O145" s="121">
        <v>0.5</v>
      </c>
      <c r="P145" s="121">
        <v>0.6999999999998181</v>
      </c>
      <c r="Q145" s="121">
        <v>0.7000000000007276</v>
      </c>
      <c r="R145" s="121">
        <v>0.55999999999949068</v>
      </c>
      <c r="S145" s="121">
        <v>0.36000000000058208</v>
      </c>
      <c r="T145" s="121">
        <v>0.2999999999992724</v>
      </c>
      <c r="U145" s="121">
        <v>0.26000000000021828</v>
      </c>
      <c r="V145" s="470">
        <v>0.31999999999970896</v>
      </c>
      <c r="W145" s="121">
        <v>0.28000000000065484</v>
      </c>
      <c r="X145" s="121">
        <v>0.23999999999978172</v>
      </c>
      <c r="Y145" s="121">
        <v>0.23999999999978172</v>
      </c>
      <c r="Z145" s="121">
        <v>0.14000000000032742</v>
      </c>
      <c r="AA145" s="121">
        <v>0.1999999999998181</v>
      </c>
      <c r="AB145" s="121">
        <v>0.11999999999989086</v>
      </c>
      <c r="AC145" s="136">
        <f>SUM(E145:AB145)</f>
        <v>8.6199999999998909</v>
      </c>
    </row>
    <row r="146" spans="1:29" s="5" customFormat="1" ht="11.25">
      <c r="A146" s="1312"/>
      <c r="B146" s="1318"/>
      <c r="C146" s="11" t="s">
        <v>482</v>
      </c>
      <c r="D146" s="11" t="s">
        <v>503</v>
      </c>
      <c r="E146" s="122">
        <v>9.9999999999454303E-2</v>
      </c>
      <c r="F146" s="122">
        <v>0.1000000000003638</v>
      </c>
      <c r="G146" s="122">
        <v>9.9999999999454303E-2</v>
      </c>
      <c r="H146" s="474">
        <v>0.1000000000003638</v>
      </c>
      <c r="I146" s="122">
        <v>0.1999999999998181</v>
      </c>
      <c r="J146" s="122">
        <v>0.1999999999998181</v>
      </c>
      <c r="K146" s="122">
        <v>0.2000000000007276</v>
      </c>
      <c r="L146" s="122">
        <v>0.1999999999998181</v>
      </c>
      <c r="M146" s="122">
        <v>0.27999999999974534</v>
      </c>
      <c r="N146" s="474">
        <v>0.3999999999996362</v>
      </c>
      <c r="O146" s="122">
        <v>0.4000000000005457</v>
      </c>
      <c r="P146" s="122">
        <v>0.3999999999996362</v>
      </c>
      <c r="Q146" s="122">
        <v>0.32000000000061846</v>
      </c>
      <c r="R146" s="122">
        <v>0.23999999999978172</v>
      </c>
      <c r="S146" s="122">
        <v>0.1999999999998181</v>
      </c>
      <c r="T146" s="122">
        <v>0.18000000000029104</v>
      </c>
      <c r="U146" s="122">
        <v>0.15999999999985448</v>
      </c>
      <c r="V146" s="474">
        <v>0.22000000000025466</v>
      </c>
      <c r="W146" s="122">
        <v>0.15999999999985448</v>
      </c>
      <c r="X146" s="122">
        <v>0.15999999999985448</v>
      </c>
      <c r="Y146" s="122">
        <v>0.14000000000032742</v>
      </c>
      <c r="Z146" s="122">
        <v>9.9999999999454303E-2</v>
      </c>
      <c r="AA146" s="122">
        <v>0.14000000000032742</v>
      </c>
      <c r="AB146" s="122">
        <v>7.999999999992724E-2</v>
      </c>
      <c r="AC146" s="136">
        <f>SUM(E146:AB146)</f>
        <v>4.7799999999997453</v>
      </c>
    </row>
    <row r="147" spans="1:29" s="5" customFormat="1" ht="12">
      <c r="A147" s="1312"/>
      <c r="B147" s="1318"/>
      <c r="C147" s="11" t="s">
        <v>8</v>
      </c>
      <c r="D147" s="8" t="s">
        <v>463</v>
      </c>
      <c r="E147" s="1182">
        <v>15</v>
      </c>
      <c r="F147" s="1212">
        <v>15</v>
      </c>
      <c r="G147" s="1212">
        <v>15</v>
      </c>
      <c r="H147" s="473">
        <v>15</v>
      </c>
      <c r="I147" s="1212">
        <v>15</v>
      </c>
      <c r="J147" s="1212">
        <v>16</v>
      </c>
      <c r="K147" s="1212">
        <v>19</v>
      </c>
      <c r="L147" s="1212">
        <v>24</v>
      </c>
      <c r="M147" s="1212">
        <v>25</v>
      </c>
      <c r="N147" s="473">
        <v>24</v>
      </c>
      <c r="O147" s="1212">
        <v>25</v>
      </c>
      <c r="P147" s="1212">
        <v>24</v>
      </c>
      <c r="Q147" s="1212">
        <v>24</v>
      </c>
      <c r="R147" s="1212">
        <v>23</v>
      </c>
      <c r="S147" s="1212">
        <v>22</v>
      </c>
      <c r="T147" s="1212">
        <v>24</v>
      </c>
      <c r="U147" s="1212">
        <v>21</v>
      </c>
      <c r="V147" s="473">
        <v>21</v>
      </c>
      <c r="W147" s="1212">
        <v>20</v>
      </c>
      <c r="X147" s="1212">
        <v>17</v>
      </c>
      <c r="Y147" s="1212">
        <v>15</v>
      </c>
      <c r="Z147" s="1212">
        <v>15</v>
      </c>
      <c r="AA147" s="1212">
        <v>14</v>
      </c>
      <c r="AB147" s="855">
        <v>15</v>
      </c>
      <c r="AC147" s="94"/>
    </row>
    <row r="148" spans="1:29" s="5" customFormat="1" ht="12" thickBot="1">
      <c r="A148" s="1313"/>
      <c r="B148" s="1319"/>
      <c r="C148" s="48" t="s">
        <v>16</v>
      </c>
      <c r="D148" s="48"/>
      <c r="E148" s="339">
        <f t="shared" ref="E148:AC148" si="34">E146/E145</f>
        <v>0.49999999999772626</v>
      </c>
      <c r="F148" s="339">
        <f t="shared" si="34"/>
        <v>0.50000000000227374</v>
      </c>
      <c r="G148" s="339">
        <f t="shared" si="34"/>
        <v>0.33333333333131221</v>
      </c>
      <c r="H148" s="523">
        <f t="shared" si="34"/>
        <v>0.3333333333343439</v>
      </c>
      <c r="I148" s="339">
        <f t="shared" si="34"/>
        <v>0.5</v>
      </c>
      <c r="J148" s="339">
        <f t="shared" si="34"/>
        <v>0.49999999999886313</v>
      </c>
      <c r="K148" s="339">
        <f t="shared" si="34"/>
        <v>0.66666666666868779</v>
      </c>
      <c r="L148" s="339">
        <f t="shared" si="34"/>
        <v>0.33333333333333331</v>
      </c>
      <c r="M148" s="339">
        <f t="shared" si="34"/>
        <v>0.69999999999840834</v>
      </c>
      <c r="N148" s="523">
        <f t="shared" si="34"/>
        <v>0.66666666666666663</v>
      </c>
      <c r="O148" s="339">
        <f t="shared" si="34"/>
        <v>0.80000000000109139</v>
      </c>
      <c r="P148" s="339">
        <f t="shared" si="34"/>
        <v>0.57142857142820025</v>
      </c>
      <c r="Q148" s="339">
        <f t="shared" si="34"/>
        <v>0.45714285714326547</v>
      </c>
      <c r="R148" s="339">
        <f t="shared" si="34"/>
        <v>0.42857142857142855</v>
      </c>
      <c r="S148" s="339">
        <f t="shared" si="34"/>
        <v>0.55555555555415204</v>
      </c>
      <c r="T148" s="339">
        <f t="shared" si="34"/>
        <v>0.60000000000242537</v>
      </c>
      <c r="U148" s="339">
        <f t="shared" si="34"/>
        <v>0.61538461538353906</v>
      </c>
      <c r="V148" s="523">
        <f t="shared" si="34"/>
        <v>0.68750000000142109</v>
      </c>
      <c r="W148" s="339">
        <f t="shared" si="34"/>
        <v>0.57142857142671533</v>
      </c>
      <c r="X148" s="339">
        <f t="shared" si="34"/>
        <v>0.66666666666666663</v>
      </c>
      <c r="Y148" s="339">
        <f t="shared" si="34"/>
        <v>0.58333333333522808</v>
      </c>
      <c r="Z148" s="339">
        <f t="shared" si="34"/>
        <v>0.71428571428014598</v>
      </c>
      <c r="AA148" s="339">
        <f t="shared" si="34"/>
        <v>0.70000000000227369</v>
      </c>
      <c r="AB148" s="339">
        <f t="shared" si="34"/>
        <v>0.66666666666666663</v>
      </c>
      <c r="AC148" s="201">
        <f t="shared" si="34"/>
        <v>0.5545243619489334</v>
      </c>
    </row>
    <row r="149" spans="1:29" s="5" customFormat="1" ht="11.25">
      <c r="A149" s="1320" t="s">
        <v>311</v>
      </c>
      <c r="B149" s="1317" t="s">
        <v>31</v>
      </c>
      <c r="C149" s="10" t="s">
        <v>481</v>
      </c>
      <c r="D149" s="10"/>
      <c r="E149" s="91"/>
      <c r="F149" s="91"/>
      <c r="G149" s="91"/>
      <c r="H149" s="470"/>
      <c r="I149" s="91"/>
      <c r="J149" s="91"/>
      <c r="K149" s="91"/>
      <c r="L149" s="91"/>
      <c r="M149" s="91"/>
      <c r="N149" s="470"/>
      <c r="O149" s="91"/>
      <c r="P149" s="91"/>
      <c r="Q149" s="91"/>
      <c r="R149" s="91"/>
      <c r="S149" s="91"/>
      <c r="T149" s="91"/>
      <c r="U149" s="91"/>
      <c r="V149" s="470"/>
      <c r="W149" s="91"/>
      <c r="X149" s="91"/>
      <c r="Y149" s="91"/>
      <c r="Z149" s="91"/>
      <c r="AA149" s="91"/>
      <c r="AB149" s="91"/>
      <c r="AC149" s="92"/>
    </row>
    <row r="150" spans="1:29" s="5" customFormat="1" ht="11.25">
      <c r="A150" s="1321"/>
      <c r="B150" s="1318"/>
      <c r="C150" s="11" t="s">
        <v>482</v>
      </c>
      <c r="D150" s="11"/>
      <c r="E150" s="93"/>
      <c r="F150" s="93"/>
      <c r="G150" s="93"/>
      <c r="H150" s="474"/>
      <c r="I150" s="93"/>
      <c r="J150" s="93"/>
      <c r="K150" s="93"/>
      <c r="L150" s="93"/>
      <c r="M150" s="93"/>
      <c r="N150" s="474"/>
      <c r="O150" s="93"/>
      <c r="P150" s="93"/>
      <c r="Q150" s="93"/>
      <c r="R150" s="93"/>
      <c r="S150" s="93"/>
      <c r="T150" s="93"/>
      <c r="U150" s="93"/>
      <c r="V150" s="474"/>
      <c r="W150" s="93"/>
      <c r="X150" s="93"/>
      <c r="Y150" s="93"/>
      <c r="Z150" s="93"/>
      <c r="AA150" s="93"/>
      <c r="AB150" s="93"/>
      <c r="AC150" s="94"/>
    </row>
    <row r="151" spans="1:29" s="5" customFormat="1" ht="11.25">
      <c r="A151" s="1321"/>
      <c r="B151" s="1318"/>
      <c r="C151" s="11" t="s">
        <v>8</v>
      </c>
      <c r="D151" s="11"/>
      <c r="E151" s="93"/>
      <c r="F151" s="93"/>
      <c r="G151" s="93"/>
      <c r="H151" s="473"/>
      <c r="I151" s="93"/>
      <c r="J151" s="93"/>
      <c r="K151" s="93"/>
      <c r="L151" s="93"/>
      <c r="M151" s="93"/>
      <c r="N151" s="473"/>
      <c r="O151" s="93"/>
      <c r="P151" s="93"/>
      <c r="Q151" s="93"/>
      <c r="R151" s="93"/>
      <c r="S151" s="93"/>
      <c r="T151" s="93"/>
      <c r="U151" s="93"/>
      <c r="V151" s="473"/>
      <c r="W151" s="93"/>
      <c r="X151" s="93"/>
      <c r="Y151" s="93"/>
      <c r="Z151" s="93"/>
      <c r="AA151" s="93"/>
      <c r="AB151" s="93"/>
      <c r="AC151" s="94"/>
    </row>
    <row r="152" spans="1:29" s="5" customFormat="1" ht="12" thickBot="1">
      <c r="A152" s="1332"/>
      <c r="B152" s="1346"/>
      <c r="C152" s="47" t="s">
        <v>16</v>
      </c>
      <c r="D152" s="47"/>
      <c r="E152" s="95"/>
      <c r="F152" s="95"/>
      <c r="G152" s="95"/>
      <c r="H152" s="497"/>
      <c r="I152" s="95"/>
      <c r="J152" s="95"/>
      <c r="K152" s="95"/>
      <c r="L152" s="95"/>
      <c r="M152" s="95"/>
      <c r="N152" s="497"/>
      <c r="O152" s="95"/>
      <c r="P152" s="95"/>
      <c r="Q152" s="95"/>
      <c r="R152" s="95"/>
      <c r="S152" s="95"/>
      <c r="T152" s="95"/>
      <c r="U152" s="95"/>
      <c r="V152" s="497"/>
      <c r="W152" s="95"/>
      <c r="X152" s="95"/>
      <c r="Y152" s="95"/>
      <c r="Z152" s="95"/>
      <c r="AA152" s="95"/>
      <c r="AB152" s="95"/>
      <c r="AC152" s="96"/>
    </row>
    <row r="153" spans="1:29" s="5" customFormat="1" ht="10.5" customHeight="1">
      <c r="A153" s="1337" t="s">
        <v>154</v>
      </c>
      <c r="B153" s="1338"/>
      <c r="C153" s="12" t="s">
        <v>481</v>
      </c>
      <c r="D153" s="12"/>
      <c r="E153" s="124">
        <f>E129+E133+E137+E141+E145+E149</f>
        <v>0.32799999999974716</v>
      </c>
      <c r="F153" s="124">
        <f t="shared" ref="F153:AC154" si="35">F129+F133+F137+F141+F145+F149</f>
        <v>0.35199999999963438</v>
      </c>
      <c r="G153" s="124">
        <f t="shared" si="35"/>
        <v>0.46400000000039654</v>
      </c>
      <c r="H153" s="495">
        <f t="shared" si="35"/>
        <v>0.44000000000050932</v>
      </c>
      <c r="I153" s="124">
        <f t="shared" si="35"/>
        <v>0.56799999999930151</v>
      </c>
      <c r="J153" s="124">
        <f t="shared" si="35"/>
        <v>0.55000000000063665</v>
      </c>
      <c r="K153" s="124">
        <f t="shared" si="35"/>
        <v>0.48400000000037835</v>
      </c>
      <c r="L153" s="124">
        <f t="shared" si="35"/>
        <v>0.91799999999921056</v>
      </c>
      <c r="M153" s="124">
        <f t="shared" si="35"/>
        <v>0.71600000000057662</v>
      </c>
      <c r="N153" s="495">
        <f t="shared" si="35"/>
        <v>0.91599999999948523</v>
      </c>
      <c r="O153" s="124">
        <f t="shared" si="35"/>
        <v>0.79199999999991633</v>
      </c>
      <c r="P153" s="124">
        <f t="shared" si="35"/>
        <v>1.0319999999999254</v>
      </c>
      <c r="Q153" s="124">
        <f t="shared" si="35"/>
        <v>0.98200000000065302</v>
      </c>
      <c r="R153" s="124">
        <f t="shared" si="35"/>
        <v>0.86399999999957799</v>
      </c>
      <c r="S153" s="124">
        <f t="shared" si="35"/>
        <v>0.60600000000044929</v>
      </c>
      <c r="T153" s="124">
        <f t="shared" si="35"/>
        <v>0.58799999999905594</v>
      </c>
      <c r="U153" s="124">
        <f t="shared" si="35"/>
        <v>0.45200000000045293</v>
      </c>
      <c r="V153" s="495">
        <f t="shared" si="35"/>
        <v>0.49799999999959255</v>
      </c>
      <c r="W153" s="124">
        <f t="shared" si="35"/>
        <v>0.41200000000071668</v>
      </c>
      <c r="X153" s="124">
        <f t="shared" si="35"/>
        <v>0.41399999999975989</v>
      </c>
      <c r="Y153" s="124">
        <f t="shared" si="35"/>
        <v>0.39599999999950342</v>
      </c>
      <c r="Z153" s="124">
        <f t="shared" si="35"/>
        <v>0.22000000000070941</v>
      </c>
      <c r="AA153" s="124">
        <f t="shared" si="35"/>
        <v>0.35199999999963438</v>
      </c>
      <c r="AB153" s="124">
        <f t="shared" si="35"/>
        <v>0.1999999999998181</v>
      </c>
      <c r="AC153" s="124">
        <f t="shared" si="35"/>
        <v>13.543999999999642</v>
      </c>
    </row>
    <row r="154" spans="1:29" s="5" customFormat="1" ht="10.5" customHeight="1" thickBot="1">
      <c r="A154" s="1339"/>
      <c r="B154" s="1340"/>
      <c r="C154" s="9" t="s">
        <v>482</v>
      </c>
      <c r="D154" s="9"/>
      <c r="E154" s="124">
        <f>E130+E134+E138+E142+E146+E150</f>
        <v>0.13999999999947477</v>
      </c>
      <c r="F154" s="124">
        <f t="shared" si="35"/>
        <v>0.12000000000034561</v>
      </c>
      <c r="G154" s="124">
        <f t="shared" si="35"/>
        <v>0.13999999999947477</v>
      </c>
      <c r="H154" s="495">
        <f t="shared" si="35"/>
        <v>0.14000000000032742</v>
      </c>
      <c r="I154" s="124">
        <f t="shared" si="35"/>
        <v>0.24199999999979127</v>
      </c>
      <c r="J154" s="124">
        <f t="shared" si="35"/>
        <v>0.23999999999983856</v>
      </c>
      <c r="K154" s="124">
        <f t="shared" si="35"/>
        <v>0.24000000000069122</v>
      </c>
      <c r="L154" s="124">
        <f t="shared" si="35"/>
        <v>0.24999999999982947</v>
      </c>
      <c r="M154" s="124">
        <f t="shared" si="35"/>
        <v>0.34399999999976671</v>
      </c>
      <c r="N154" s="495">
        <f t="shared" si="35"/>
        <v>0.45999999999963848</v>
      </c>
      <c r="O154" s="124">
        <f t="shared" si="35"/>
        <v>0.48200000000048249</v>
      </c>
      <c r="P154" s="124">
        <f t="shared" si="35"/>
        <v>0.45999999999963848</v>
      </c>
      <c r="Q154" s="124">
        <f t="shared" si="35"/>
        <v>0.38200000000068712</v>
      </c>
      <c r="R154" s="124">
        <f t="shared" si="35"/>
        <v>0.27999999999980218</v>
      </c>
      <c r="S154" s="124">
        <f t="shared" si="35"/>
        <v>0.24199999999973443</v>
      </c>
      <c r="T154" s="124">
        <f t="shared" si="35"/>
        <v>0.42200000000110549</v>
      </c>
      <c r="U154" s="124">
        <f t="shared" si="35"/>
        <v>0.1939999999998463</v>
      </c>
      <c r="V154" s="495">
        <f t="shared" si="35"/>
        <v>0.26000000000027512</v>
      </c>
      <c r="W154" s="124">
        <f t="shared" si="35"/>
        <v>0.181999999999789</v>
      </c>
      <c r="X154" s="124">
        <f t="shared" si="35"/>
        <v>0.19999999999987494</v>
      </c>
      <c r="Y154" s="124">
        <f t="shared" si="35"/>
        <v>0.16000000000030923</v>
      </c>
      <c r="Z154" s="124">
        <f t="shared" si="35"/>
        <v>0.11999999999949296</v>
      </c>
      <c r="AA154" s="124">
        <f t="shared" si="35"/>
        <v>0.18000000000029104</v>
      </c>
      <c r="AB154" s="124">
        <f t="shared" si="35"/>
        <v>7.999999999992724E-2</v>
      </c>
      <c r="AC154" s="124">
        <f t="shared" si="35"/>
        <v>5.9600000000004343</v>
      </c>
    </row>
    <row r="155" spans="1:29" s="5" customFormat="1" ht="10.5" customHeight="1">
      <c r="A155" s="1341" t="s">
        <v>155</v>
      </c>
      <c r="B155" s="1342"/>
      <c r="C155" s="7" t="s">
        <v>481</v>
      </c>
      <c r="D155" s="7"/>
      <c r="E155" s="121">
        <f t="shared" ref="E155:AC155" si="36">E21+E26-E153</f>
        <v>5.1596613661065271E-2</v>
      </c>
      <c r="F155" s="121">
        <f t="shared" si="36"/>
        <v>1.4517793466933659E-2</v>
      </c>
      <c r="G155" s="121">
        <f t="shared" si="36"/>
        <v>-9.7482206533828497E-2</v>
      </c>
      <c r="H155" s="470">
        <f t="shared" si="36"/>
        <v>-5.6822306830915548E-2</v>
      </c>
      <c r="I155" s="121">
        <f t="shared" si="36"/>
        <v>-0.18482230682970774</v>
      </c>
      <c r="J155" s="121">
        <f t="shared" si="36"/>
        <v>-0.15389918574587597</v>
      </c>
      <c r="K155" s="121">
        <f t="shared" si="36"/>
        <v>-3.8386583963772536E-2</v>
      </c>
      <c r="L155" s="121">
        <f t="shared" si="36"/>
        <v>-0.17313122732083541</v>
      </c>
      <c r="M155" s="121">
        <f t="shared" si="36"/>
        <v>-4.5711500000576777E-2</v>
      </c>
      <c r="N155" s="470">
        <f t="shared" si="36"/>
        <v>-0.32184877861734396</v>
      </c>
      <c r="O155" s="121">
        <f t="shared" si="36"/>
        <v>-0.12171149999991648</v>
      </c>
      <c r="P155" s="121">
        <f t="shared" si="36"/>
        <v>-0.45435297921173268</v>
      </c>
      <c r="Q155" s="121">
        <f t="shared" si="36"/>
        <v>-0.4538655809943053</v>
      </c>
      <c r="R155" s="121">
        <f t="shared" si="36"/>
        <v>-0.26984877861743672</v>
      </c>
      <c r="S155" s="121">
        <f t="shared" si="36"/>
        <v>-4.4857179806204961E-2</v>
      </c>
      <c r="T155" s="121">
        <f t="shared" si="36"/>
        <v>6.1512213830853257E-3</v>
      </c>
      <c r="U155" s="121">
        <f t="shared" si="36"/>
        <v>0.2576806255393268</v>
      </c>
      <c r="V155" s="470">
        <f t="shared" si="36"/>
        <v>-3.5882383369038318E-2</v>
      </c>
      <c r="W155" s="121">
        <f t="shared" si="36"/>
        <v>5.0117616629837547E-2</v>
      </c>
      <c r="X155" s="121">
        <f t="shared" si="36"/>
        <v>-1.7899185744999213E-2</v>
      </c>
      <c r="Y155" s="121">
        <f t="shared" si="36"/>
        <v>-3.2907586932639399E-2</v>
      </c>
      <c r="Z155" s="121">
        <f t="shared" si="36"/>
        <v>0.16317769316888436</v>
      </c>
      <c r="AA155" s="121">
        <f t="shared" si="36"/>
        <v>-2.1421062360922338E-3</v>
      </c>
      <c r="AB155" s="121">
        <f t="shared" si="36"/>
        <v>0.16651779346674994</v>
      </c>
      <c r="AC155" s="121">
        <f t="shared" si="36"/>
        <v>-1.795812019439337</v>
      </c>
    </row>
    <row r="156" spans="1:29" s="5" customFormat="1" ht="10.5" customHeight="1" thickBot="1">
      <c r="A156" s="1339"/>
      <c r="B156" s="1340"/>
      <c r="C156" s="9" t="s">
        <v>482</v>
      </c>
      <c r="D156" s="9"/>
      <c r="E156" s="124">
        <f t="shared" ref="E156:AC156" si="37">E22+E27-E154</f>
        <v>-0.13999999999947477</v>
      </c>
      <c r="F156" s="124">
        <f t="shared" si="37"/>
        <v>-0.12000000000034561</v>
      </c>
      <c r="G156" s="124">
        <f t="shared" si="37"/>
        <v>-0.13999999999947477</v>
      </c>
      <c r="H156" s="495">
        <f t="shared" si="37"/>
        <v>-0.14000000000032742</v>
      </c>
      <c r="I156" s="124">
        <f t="shared" si="37"/>
        <v>-0.24199999999979127</v>
      </c>
      <c r="J156" s="124">
        <f t="shared" si="37"/>
        <v>-0.23999999999983856</v>
      </c>
      <c r="K156" s="124">
        <f t="shared" si="37"/>
        <v>-0.24000000000069122</v>
      </c>
      <c r="L156" s="124">
        <f t="shared" si="37"/>
        <v>-0.24999999999982947</v>
      </c>
      <c r="M156" s="124">
        <f t="shared" si="37"/>
        <v>-0.34399999999976671</v>
      </c>
      <c r="N156" s="495">
        <f t="shared" si="37"/>
        <v>-0.45999999999963848</v>
      </c>
      <c r="O156" s="124">
        <f t="shared" si="37"/>
        <v>-0.48200000000048249</v>
      </c>
      <c r="P156" s="124">
        <f t="shared" si="37"/>
        <v>-0.45999999999963848</v>
      </c>
      <c r="Q156" s="124">
        <f t="shared" si="37"/>
        <v>-0.38200000000068712</v>
      </c>
      <c r="R156" s="124">
        <f t="shared" si="37"/>
        <v>-0.27999999999980218</v>
      </c>
      <c r="S156" s="124">
        <f t="shared" si="37"/>
        <v>-0.24199999999973443</v>
      </c>
      <c r="T156" s="124">
        <f t="shared" si="37"/>
        <v>-0.42200000000110549</v>
      </c>
      <c r="U156" s="124">
        <f t="shared" si="37"/>
        <v>-0.1939999999998463</v>
      </c>
      <c r="V156" s="495">
        <f t="shared" si="37"/>
        <v>-0.26000000000027512</v>
      </c>
      <c r="W156" s="124">
        <f t="shared" si="37"/>
        <v>-0.181999999999789</v>
      </c>
      <c r="X156" s="124">
        <f t="shared" si="37"/>
        <v>-0.19999999999987494</v>
      </c>
      <c r="Y156" s="124">
        <f t="shared" si="37"/>
        <v>-0.16000000000030923</v>
      </c>
      <c r="Z156" s="124">
        <f t="shared" si="37"/>
        <v>-0.11999999999949296</v>
      </c>
      <c r="AA156" s="124">
        <f t="shared" si="37"/>
        <v>-0.18000000000029104</v>
      </c>
      <c r="AB156" s="124">
        <f t="shared" si="37"/>
        <v>-7.999999999992724E-2</v>
      </c>
      <c r="AC156" s="124">
        <f t="shared" si="37"/>
        <v>-5.9600000000004343</v>
      </c>
    </row>
    <row r="157" spans="1:29" s="32" customFormat="1" ht="10.5" customHeight="1">
      <c r="A157" s="1376" t="s">
        <v>9</v>
      </c>
      <c r="B157" s="1377"/>
      <c r="C157" s="14" t="s">
        <v>481</v>
      </c>
      <c r="D157" s="14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103"/>
    </row>
    <row r="158" spans="1:29" s="32" customFormat="1" ht="10.5" customHeight="1" thickBot="1">
      <c r="A158" s="1378"/>
      <c r="B158" s="1379"/>
      <c r="C158" s="15" t="s">
        <v>482</v>
      </c>
      <c r="D158" s="15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4"/>
      <c r="AC158" s="105"/>
    </row>
    <row r="159" spans="1:29" s="336" customFormat="1" ht="30" customHeight="1" thickBot="1">
      <c r="A159" s="333"/>
      <c r="B159" s="334"/>
      <c r="C159" s="335" t="s">
        <v>279</v>
      </c>
      <c r="E159" s="337"/>
      <c r="F159" s="337"/>
      <c r="G159" s="337"/>
      <c r="H159" s="506">
        <f>H37+H41+H45+H49+H53+H57+H65+H69+H77+H81+H89+H93+H97+H101+H109+H117+H113+H145+H133</f>
        <v>2.7359999999992759</v>
      </c>
      <c r="I159" s="337"/>
      <c r="J159" s="337"/>
      <c r="K159" s="337"/>
      <c r="L159" s="337"/>
      <c r="M159" s="337"/>
      <c r="N159" s="506">
        <f>N37+N41+N45+N49+N53+N57+N65+N69+N77+N81+N89+N93+N97+N101+N109+N117+N113+N145+N133</f>
        <v>5.2479999999980462</v>
      </c>
      <c r="O159" s="337"/>
      <c r="P159" s="337"/>
      <c r="Q159" s="337"/>
      <c r="R159" s="337"/>
      <c r="S159" s="337"/>
      <c r="T159" s="337"/>
      <c r="U159" s="337"/>
      <c r="V159" s="506">
        <f>V37+V41+V45+V49+V53+V57+V65+V69+V77+V81+V89+V93+V97+V101+V109+V117+V113+V145+V133</f>
        <v>4.7140000000031517</v>
      </c>
      <c r="W159" s="337"/>
      <c r="X159" s="337"/>
      <c r="Y159" s="338">
        <f>Y37+Y41+Y45+Y49+Y53+Y57+Y65+Y69+Y77+Y81+Y89+Y93+Y97+Y101+Y109+Y117+Y113+Y145+Y133</f>
        <v>3.0119999999969878</v>
      </c>
      <c r="Z159" s="337"/>
      <c r="AA159" s="337"/>
      <c r="AB159" s="337"/>
      <c r="AC159" s="337"/>
    </row>
    <row r="160" spans="1:29" s="5" customFormat="1" ht="28.5" customHeight="1">
      <c r="A160" s="149" t="s">
        <v>17</v>
      </c>
      <c r="B160" s="150" t="s">
        <v>5</v>
      </c>
      <c r="C160" s="6" t="s">
        <v>14</v>
      </c>
      <c r="D160" s="282" t="s">
        <v>495</v>
      </c>
      <c r="E160" s="1323" t="s">
        <v>15</v>
      </c>
      <c r="F160" s="1323"/>
      <c r="G160" s="1323"/>
      <c r="H160" s="1323"/>
      <c r="I160" s="1323"/>
      <c r="J160" s="1323"/>
      <c r="K160" s="1323"/>
      <c r="L160" s="1323"/>
      <c r="M160" s="1323"/>
      <c r="N160" s="1323"/>
      <c r="O160" s="1323"/>
      <c r="P160" s="1323"/>
      <c r="Q160" s="1323"/>
      <c r="R160" s="1323"/>
      <c r="S160" s="1323"/>
      <c r="T160" s="1323"/>
      <c r="U160" s="1323"/>
      <c r="V160" s="1323"/>
      <c r="W160" s="1323"/>
      <c r="X160" s="1323"/>
      <c r="Y160" s="1323"/>
      <c r="Z160" s="1323"/>
      <c r="AA160" s="1323"/>
      <c r="AB160" s="1323"/>
      <c r="AC160" s="1324" t="s">
        <v>10</v>
      </c>
    </row>
    <row r="161" spans="1:30" s="13" customFormat="1" ht="12.75" customHeight="1" thickBot="1">
      <c r="A161" s="1326" t="s">
        <v>312</v>
      </c>
      <c r="B161" s="1327"/>
      <c r="C161" s="17"/>
      <c r="D161" s="17"/>
      <c r="E161" s="18">
        <v>1</v>
      </c>
      <c r="F161" s="18">
        <v>2</v>
      </c>
      <c r="G161" s="18">
        <v>3</v>
      </c>
      <c r="H161" s="18">
        <v>4</v>
      </c>
      <c r="I161" s="18">
        <v>5</v>
      </c>
      <c r="J161" s="18">
        <v>6</v>
      </c>
      <c r="K161" s="18">
        <v>7</v>
      </c>
      <c r="L161" s="18">
        <v>8</v>
      </c>
      <c r="M161" s="18">
        <v>9</v>
      </c>
      <c r="N161" s="18">
        <v>10</v>
      </c>
      <c r="O161" s="18">
        <v>11</v>
      </c>
      <c r="P161" s="18">
        <v>12</v>
      </c>
      <c r="Q161" s="18">
        <v>13</v>
      </c>
      <c r="R161" s="18">
        <v>14</v>
      </c>
      <c r="S161" s="18">
        <v>15</v>
      </c>
      <c r="T161" s="18">
        <v>16</v>
      </c>
      <c r="U161" s="18">
        <v>17</v>
      </c>
      <c r="V161" s="18">
        <v>18</v>
      </c>
      <c r="W161" s="18">
        <v>19</v>
      </c>
      <c r="X161" s="18">
        <v>20</v>
      </c>
      <c r="Y161" s="18">
        <v>21</v>
      </c>
      <c r="Z161" s="18">
        <v>22</v>
      </c>
      <c r="AA161" s="18">
        <v>23</v>
      </c>
      <c r="AB161" s="18">
        <v>24</v>
      </c>
      <c r="AC161" s="1325"/>
    </row>
    <row r="162" spans="1:30" s="13" customFormat="1" ht="12.75" customHeight="1">
      <c r="A162" s="19" t="s">
        <v>6</v>
      </c>
      <c r="B162" s="20"/>
      <c r="C162" s="21"/>
      <c r="D162" s="21"/>
      <c r="E162" s="20">
        <v>1</v>
      </c>
      <c r="F162" s="20">
        <v>1</v>
      </c>
      <c r="G162" s="20">
        <v>1</v>
      </c>
      <c r="H162" s="20">
        <v>1</v>
      </c>
      <c r="I162" s="20">
        <v>1</v>
      </c>
      <c r="J162" s="20">
        <v>1</v>
      </c>
      <c r="K162" s="20">
        <v>1</v>
      </c>
      <c r="L162" s="20">
        <v>1</v>
      </c>
      <c r="M162" s="20">
        <v>1</v>
      </c>
      <c r="N162" s="20">
        <v>1</v>
      </c>
      <c r="O162" s="20">
        <v>1</v>
      </c>
      <c r="P162" s="20">
        <v>1</v>
      </c>
      <c r="Q162" s="20">
        <v>1</v>
      </c>
      <c r="R162" s="20">
        <v>1</v>
      </c>
      <c r="S162" s="20">
        <v>1</v>
      </c>
      <c r="T162" s="20">
        <v>1</v>
      </c>
      <c r="U162" s="20">
        <v>1</v>
      </c>
      <c r="V162" s="20">
        <v>1</v>
      </c>
      <c r="W162" s="20">
        <v>1</v>
      </c>
      <c r="X162" s="20">
        <v>1</v>
      </c>
      <c r="Y162" s="20">
        <v>1</v>
      </c>
      <c r="Z162" s="20">
        <v>1</v>
      </c>
      <c r="AA162" s="20">
        <v>1</v>
      </c>
      <c r="AB162" s="20">
        <v>1</v>
      </c>
      <c r="AC162" s="22"/>
    </row>
    <row r="163" spans="1:30" s="13" customFormat="1" ht="12.75" customHeight="1" thickBot="1">
      <c r="A163" s="38" t="s">
        <v>7</v>
      </c>
      <c r="B163" s="39"/>
      <c r="C163" s="40"/>
      <c r="D163" s="40"/>
      <c r="E163" s="39">
        <v>2</v>
      </c>
      <c r="F163" s="39">
        <v>2</v>
      </c>
      <c r="G163" s="39">
        <v>2</v>
      </c>
      <c r="H163" s="39">
        <v>2</v>
      </c>
      <c r="I163" s="39">
        <v>2</v>
      </c>
      <c r="J163" s="39">
        <v>2</v>
      </c>
      <c r="K163" s="39">
        <v>2</v>
      </c>
      <c r="L163" s="39">
        <v>2</v>
      </c>
      <c r="M163" s="39">
        <v>2</v>
      </c>
      <c r="N163" s="39">
        <v>2</v>
      </c>
      <c r="O163" s="39">
        <v>2</v>
      </c>
      <c r="P163" s="39">
        <v>2</v>
      </c>
      <c r="Q163" s="39">
        <v>2</v>
      </c>
      <c r="R163" s="39">
        <v>2</v>
      </c>
      <c r="S163" s="39">
        <v>2</v>
      </c>
      <c r="T163" s="39">
        <v>2</v>
      </c>
      <c r="U163" s="39">
        <v>2</v>
      </c>
      <c r="V163" s="39">
        <v>2</v>
      </c>
      <c r="W163" s="39">
        <v>2</v>
      </c>
      <c r="X163" s="39">
        <v>2</v>
      </c>
      <c r="Y163" s="39">
        <v>2</v>
      </c>
      <c r="Z163" s="39">
        <v>2</v>
      </c>
      <c r="AA163" s="39">
        <v>2</v>
      </c>
      <c r="AB163" s="39">
        <v>2</v>
      </c>
      <c r="AC163" s="193"/>
    </row>
    <row r="164" spans="1:30" s="5" customFormat="1" ht="11.25">
      <c r="A164" s="1320" t="s">
        <v>108</v>
      </c>
      <c r="B164" s="1317" t="s">
        <v>313</v>
      </c>
      <c r="C164" s="10" t="s">
        <v>481</v>
      </c>
      <c r="D164" s="10" t="s">
        <v>503</v>
      </c>
      <c r="E164" s="121">
        <v>0.59999999999126885</v>
      </c>
      <c r="F164" s="121">
        <v>0.48000000001047738</v>
      </c>
      <c r="G164" s="121">
        <v>0.47999999999956344</v>
      </c>
      <c r="H164" s="470">
        <v>0.59999999999126885</v>
      </c>
      <c r="I164" s="121">
        <v>0.47999999999956344</v>
      </c>
      <c r="J164" s="121">
        <v>0.47999999999956344</v>
      </c>
      <c r="K164" s="121">
        <v>0.60000000000218279</v>
      </c>
      <c r="L164" s="121">
        <v>0.72000000000480213</v>
      </c>
      <c r="M164" s="121">
        <v>0.60000000000218279</v>
      </c>
      <c r="N164" s="470">
        <v>0.83999999999650754</v>
      </c>
      <c r="O164" s="121">
        <v>0.60000000000218279</v>
      </c>
      <c r="P164" s="121">
        <v>0.83999999999650754</v>
      </c>
      <c r="Q164" s="121">
        <v>0.72000000000480213</v>
      </c>
      <c r="R164" s="121">
        <v>0.7199999999938882</v>
      </c>
      <c r="S164" s="121">
        <v>0.60000000000218279</v>
      </c>
      <c r="T164" s="121">
        <v>0.83999999999650754</v>
      </c>
      <c r="U164" s="121">
        <v>0.84000000000742148</v>
      </c>
      <c r="V164" s="470">
        <v>0.7199999999938882</v>
      </c>
      <c r="W164" s="121">
        <v>0.83999999999650754</v>
      </c>
      <c r="X164" s="121">
        <v>0.84000000000742148</v>
      </c>
      <c r="Y164" s="121">
        <v>0.7199999999938882</v>
      </c>
      <c r="Z164" s="121">
        <v>0.84000000000742148</v>
      </c>
      <c r="AA164" s="121">
        <v>0.83999999999650754</v>
      </c>
      <c r="AB164" s="121">
        <v>0.72000000000480213</v>
      </c>
      <c r="AC164" s="136">
        <f>SUM(E164:AB164)</f>
        <v>16.56000000000131</v>
      </c>
    </row>
    <row r="165" spans="1:30" s="5" customFormat="1" ht="11.25">
      <c r="A165" s="1321"/>
      <c r="B165" s="1318"/>
      <c r="C165" s="11" t="s">
        <v>482</v>
      </c>
      <c r="D165" s="11" t="s">
        <v>503</v>
      </c>
      <c r="E165" s="122">
        <v>0</v>
      </c>
      <c r="F165" s="122">
        <v>0</v>
      </c>
      <c r="G165" s="122">
        <v>0.11999999999989086</v>
      </c>
      <c r="H165" s="474">
        <v>0</v>
      </c>
      <c r="I165" s="122">
        <v>0.12000000000057298</v>
      </c>
      <c r="J165" s="122">
        <v>0</v>
      </c>
      <c r="K165" s="122">
        <v>0.11999999999989086</v>
      </c>
      <c r="L165" s="122">
        <v>0</v>
      </c>
      <c r="M165" s="122">
        <v>0.11999999999989086</v>
      </c>
      <c r="N165" s="474">
        <v>0</v>
      </c>
      <c r="O165" s="122">
        <v>0.11999999999989086</v>
      </c>
      <c r="P165" s="122">
        <v>0.11999999999989086</v>
      </c>
      <c r="Q165" s="122">
        <v>0.11999999999989086</v>
      </c>
      <c r="R165" s="122">
        <v>0.11999999999989086</v>
      </c>
      <c r="S165" s="122">
        <v>0.12000000000057298</v>
      </c>
      <c r="T165" s="122">
        <v>0.11999999999989086</v>
      </c>
      <c r="U165" s="122">
        <v>0.11999999999989086</v>
      </c>
      <c r="V165" s="474">
        <v>0.11999999999989086</v>
      </c>
      <c r="W165" s="122">
        <v>0.11999999999989086</v>
      </c>
      <c r="X165" s="122">
        <v>0.11999999999989086</v>
      </c>
      <c r="Y165" s="122">
        <v>0.12000000000057298</v>
      </c>
      <c r="Z165" s="122">
        <v>0.23999999999978172</v>
      </c>
      <c r="AA165" s="122">
        <v>0.23999999999978172</v>
      </c>
      <c r="AB165" s="122">
        <v>0.11999999999989086</v>
      </c>
      <c r="AC165" s="136">
        <f>SUM(E165:AB165)</f>
        <v>2.3999999999998636</v>
      </c>
    </row>
    <row r="166" spans="1:30" s="5" customFormat="1" ht="12">
      <c r="A166" s="1321"/>
      <c r="B166" s="1318"/>
      <c r="C166" s="11" t="s">
        <v>8</v>
      </c>
      <c r="D166" s="11" t="s">
        <v>463</v>
      </c>
      <c r="E166" s="685">
        <v>29</v>
      </c>
      <c r="F166" s="685">
        <v>28</v>
      </c>
      <c r="G166" s="685">
        <v>29</v>
      </c>
      <c r="H166" s="473">
        <v>27</v>
      </c>
      <c r="I166" s="685">
        <v>29</v>
      </c>
      <c r="J166" s="685">
        <v>37</v>
      </c>
      <c r="K166" s="685">
        <v>32</v>
      </c>
      <c r="L166" s="685">
        <v>36</v>
      </c>
      <c r="M166" s="685">
        <v>38</v>
      </c>
      <c r="N166" s="473">
        <v>43</v>
      </c>
      <c r="O166" s="685">
        <v>39</v>
      </c>
      <c r="P166" s="685">
        <v>41</v>
      </c>
      <c r="Q166" s="685">
        <v>38</v>
      </c>
      <c r="R166" s="685">
        <v>43</v>
      </c>
      <c r="S166" s="685">
        <v>42</v>
      </c>
      <c r="T166" s="685">
        <v>50</v>
      </c>
      <c r="U166" s="685">
        <v>44</v>
      </c>
      <c r="V166" s="473">
        <v>46</v>
      </c>
      <c r="W166" s="685">
        <v>49</v>
      </c>
      <c r="X166" s="685">
        <v>45</v>
      </c>
      <c r="Y166" s="685">
        <v>42</v>
      </c>
      <c r="Z166" s="685">
        <v>39</v>
      </c>
      <c r="AA166" s="685">
        <v>38</v>
      </c>
      <c r="AB166" s="686">
        <v>34</v>
      </c>
      <c r="AC166" s="94"/>
    </row>
    <row r="167" spans="1:30" s="5" customFormat="1" ht="12" thickBot="1">
      <c r="A167" s="1321"/>
      <c r="B167" s="1318"/>
      <c r="C167" s="48" t="s">
        <v>16</v>
      </c>
      <c r="D167" s="48"/>
      <c r="E167" s="556">
        <f t="shared" ref="E167:AC167" si="38">E165/E164</f>
        <v>0</v>
      </c>
      <c r="F167" s="556">
        <f t="shared" si="38"/>
        <v>0</v>
      </c>
      <c r="G167" s="556">
        <f t="shared" si="38"/>
        <v>0.25</v>
      </c>
      <c r="H167" s="523">
        <f t="shared" si="38"/>
        <v>0</v>
      </c>
      <c r="I167" s="556">
        <f t="shared" si="38"/>
        <v>0.25000000000142109</v>
      </c>
      <c r="J167" s="556">
        <f t="shared" si="38"/>
        <v>0</v>
      </c>
      <c r="K167" s="556">
        <f t="shared" si="38"/>
        <v>0.19999999999909052</v>
      </c>
      <c r="L167" s="556">
        <f t="shared" si="38"/>
        <v>0</v>
      </c>
      <c r="M167" s="556">
        <f t="shared" si="38"/>
        <v>0.19999999999909052</v>
      </c>
      <c r="N167" s="523">
        <f t="shared" si="38"/>
        <v>0</v>
      </c>
      <c r="O167" s="556">
        <f t="shared" si="38"/>
        <v>0.19999999999909052</v>
      </c>
      <c r="P167" s="556">
        <f t="shared" si="38"/>
        <v>0.14285714285760689</v>
      </c>
      <c r="Q167" s="556">
        <f t="shared" si="38"/>
        <v>0.16666666666540347</v>
      </c>
      <c r="R167" s="556">
        <f t="shared" si="38"/>
        <v>0.16666666666792984</v>
      </c>
      <c r="S167" s="556">
        <f t="shared" si="38"/>
        <v>0.20000000000022738</v>
      </c>
      <c r="T167" s="556">
        <f t="shared" si="38"/>
        <v>0.14285714285760689</v>
      </c>
      <c r="U167" s="556">
        <f t="shared" si="38"/>
        <v>0.14285714285575077</v>
      </c>
      <c r="V167" s="523">
        <f t="shared" si="38"/>
        <v>0.16666666666792984</v>
      </c>
      <c r="W167" s="556">
        <f t="shared" si="38"/>
        <v>0.14285714285760689</v>
      </c>
      <c r="X167" s="556">
        <f t="shared" si="38"/>
        <v>0.14285714285575077</v>
      </c>
      <c r="Y167" s="556">
        <f t="shared" si="38"/>
        <v>0.16666666666887725</v>
      </c>
      <c r="Z167" s="556">
        <f t="shared" si="38"/>
        <v>0.28571428571150154</v>
      </c>
      <c r="AA167" s="556">
        <f t="shared" si="38"/>
        <v>0.28571428571521379</v>
      </c>
      <c r="AB167" s="556">
        <f t="shared" si="38"/>
        <v>0.16666666666540347</v>
      </c>
      <c r="AC167" s="416">
        <f t="shared" si="38"/>
        <v>0.14492753623186436</v>
      </c>
    </row>
    <row r="168" spans="1:30" s="5" customFormat="1" ht="12" thickBot="1">
      <c r="A168" s="1322"/>
      <c r="B168" s="1390"/>
      <c r="C168" s="487" t="s">
        <v>804</v>
      </c>
      <c r="D168" s="488" t="s">
        <v>463</v>
      </c>
      <c r="E168" s="1215">
        <v>36.099998474121094</v>
      </c>
      <c r="F168" s="1215">
        <v>36.080001831054687</v>
      </c>
      <c r="G168" s="1215">
        <v>36.110000610351563</v>
      </c>
      <c r="H168" s="1215">
        <v>36.110000610351563</v>
      </c>
      <c r="I168" s="1215">
        <v>36.130001068115234</v>
      </c>
      <c r="J168" s="1215">
        <v>36.090000152587891</v>
      </c>
      <c r="K168" s="1215">
        <v>35.970001220703125</v>
      </c>
      <c r="L168" s="1215">
        <v>35.790000915527344</v>
      </c>
      <c r="M168" s="1215">
        <v>36.130001068115234</v>
      </c>
      <c r="N168" s="1215">
        <v>36.229999542236328</v>
      </c>
      <c r="O168" s="1215">
        <v>36.099998474121094</v>
      </c>
      <c r="P168" s="1215">
        <v>36.369998931884766</v>
      </c>
      <c r="Q168" s="1215">
        <v>36.200000762939453</v>
      </c>
      <c r="R168" s="1215">
        <v>36.220001220703125</v>
      </c>
      <c r="S168" s="1215">
        <v>36.240001678466797</v>
      </c>
      <c r="T168" s="1215">
        <v>36.150001525878906</v>
      </c>
      <c r="U168" s="1215">
        <v>36.209999084472656</v>
      </c>
      <c r="V168" s="1215">
        <v>36.189998626708984</v>
      </c>
      <c r="W168" s="1215">
        <v>36.169998168945313</v>
      </c>
      <c r="X168" s="1215">
        <v>36.209999084472656</v>
      </c>
      <c r="Y168" s="1215">
        <v>36.139999389648438</v>
      </c>
      <c r="Z168" s="1215">
        <v>36.279998779296875</v>
      </c>
      <c r="AA168" s="1215">
        <v>36.209999084472656</v>
      </c>
      <c r="AB168" s="1215">
        <v>36.209999084472656</v>
      </c>
      <c r="AC168" s="557"/>
    </row>
    <row r="169" spans="1:30" s="5" customFormat="1" ht="11.25">
      <c r="A169" s="1320" t="s">
        <v>101</v>
      </c>
      <c r="B169" s="1317" t="s">
        <v>314</v>
      </c>
      <c r="C169" s="69" t="s">
        <v>481</v>
      </c>
      <c r="D169" s="69" t="s">
        <v>503</v>
      </c>
      <c r="E169" s="124">
        <v>1.2000000000043656</v>
      </c>
      <c r="F169" s="124">
        <v>0.95999999999912689</v>
      </c>
      <c r="G169" s="124">
        <v>1.0800000000017462</v>
      </c>
      <c r="H169" s="470">
        <v>1.0799999999908323</v>
      </c>
      <c r="I169" s="121">
        <v>1.0800000000017462</v>
      </c>
      <c r="J169" s="121">
        <v>1.0800000000017462</v>
      </c>
      <c r="K169" s="121">
        <v>1.4399999999986903</v>
      </c>
      <c r="L169" s="121">
        <v>1.4399999999986903</v>
      </c>
      <c r="M169" s="121">
        <v>1.5600000000013097</v>
      </c>
      <c r="N169" s="470">
        <v>1.680000000003929</v>
      </c>
      <c r="O169" s="121">
        <v>1.5600000000013097</v>
      </c>
      <c r="P169" s="121">
        <v>1.7999999999956344</v>
      </c>
      <c r="Q169" s="121">
        <v>1.3200000000069849</v>
      </c>
      <c r="R169" s="121">
        <v>1.319999999996071</v>
      </c>
      <c r="S169" s="121">
        <v>1.319999999996071</v>
      </c>
      <c r="T169" s="121">
        <v>1.5600000000013097</v>
      </c>
      <c r="U169" s="121">
        <v>1.5600000000013097</v>
      </c>
      <c r="V169" s="470">
        <v>1.5600000000013097</v>
      </c>
      <c r="W169" s="124">
        <v>1.4399999999986903</v>
      </c>
      <c r="X169" s="124">
        <v>1.680000000003929</v>
      </c>
      <c r="Y169" s="124">
        <v>1.4399999999986903</v>
      </c>
      <c r="Z169" s="124">
        <v>1.5600000000013097</v>
      </c>
      <c r="AA169" s="124">
        <v>1.319999999996071</v>
      </c>
      <c r="AB169" s="124">
        <v>0.3599999999969441</v>
      </c>
      <c r="AC169" s="136">
        <f>SUM(E169:AB169)</f>
        <v>32.399999999997817</v>
      </c>
    </row>
    <row r="170" spans="1:30" s="5" customFormat="1" ht="11.25" customHeight="1">
      <c r="A170" s="1343"/>
      <c r="B170" s="1344"/>
      <c r="C170" s="11" t="s">
        <v>482</v>
      </c>
      <c r="D170" s="11" t="s">
        <v>503</v>
      </c>
      <c r="E170" s="122">
        <v>0.35999999999967258</v>
      </c>
      <c r="F170" s="122">
        <v>0.35999999999967258</v>
      </c>
      <c r="G170" s="122">
        <v>0.47999999999956344</v>
      </c>
      <c r="H170" s="474">
        <v>1.5600000000013097</v>
      </c>
      <c r="I170" s="122">
        <v>0.35999999999967258</v>
      </c>
      <c r="J170" s="122">
        <v>0.23999999999978172</v>
      </c>
      <c r="K170" s="122">
        <v>0.23999999999978172</v>
      </c>
      <c r="L170" s="122">
        <v>0.5999999999994543</v>
      </c>
      <c r="M170" s="122">
        <v>0.60000000000218279</v>
      </c>
      <c r="N170" s="474">
        <v>0.5999999999994543</v>
      </c>
      <c r="O170" s="122">
        <v>0.5999999999994543</v>
      </c>
      <c r="P170" s="122">
        <v>0.5999999999994543</v>
      </c>
      <c r="Q170" s="122">
        <v>0.5999999999994543</v>
      </c>
      <c r="R170" s="122">
        <v>0.23999999999978172</v>
      </c>
      <c r="S170" s="122">
        <v>0.24000000000251021</v>
      </c>
      <c r="T170" s="122">
        <v>0.35999999999967258</v>
      </c>
      <c r="U170" s="122">
        <v>0.71999999999934516</v>
      </c>
      <c r="V170" s="474">
        <v>0.83999999999923602</v>
      </c>
      <c r="W170" s="122">
        <v>0.47999999999956344</v>
      </c>
      <c r="X170" s="122">
        <v>0.48000000000229193</v>
      </c>
      <c r="Y170" s="122">
        <v>0.23999999999978172</v>
      </c>
      <c r="Z170" s="122">
        <v>0.5999999999994543</v>
      </c>
      <c r="AA170" s="122">
        <v>0.5999999999994543</v>
      </c>
      <c r="AB170" s="122">
        <v>1.1999999999989086</v>
      </c>
      <c r="AC170" s="136">
        <f>SUM(E170:AB170)</f>
        <v>13.199999999998909</v>
      </c>
    </row>
    <row r="171" spans="1:30" s="5" customFormat="1" ht="11.25" customHeight="1">
      <c r="A171" s="1343"/>
      <c r="B171" s="1344"/>
      <c r="C171" s="11" t="s">
        <v>8</v>
      </c>
      <c r="D171" s="11" t="s">
        <v>463</v>
      </c>
      <c r="E171" s="695">
        <v>68</v>
      </c>
      <c r="F171" s="695">
        <v>67</v>
      </c>
      <c r="G171" s="695">
        <v>65</v>
      </c>
      <c r="H171" s="473">
        <v>66</v>
      </c>
      <c r="I171" s="792">
        <v>65</v>
      </c>
      <c r="J171" s="792">
        <v>78</v>
      </c>
      <c r="K171" s="792">
        <v>81</v>
      </c>
      <c r="L171" s="792">
        <v>92</v>
      </c>
      <c r="M171" s="792">
        <v>99</v>
      </c>
      <c r="N171" s="473">
        <v>94</v>
      </c>
      <c r="O171" s="792">
        <v>97</v>
      </c>
      <c r="P171" s="792">
        <v>83</v>
      </c>
      <c r="Q171" s="792">
        <v>78</v>
      </c>
      <c r="R171" s="792">
        <v>93</v>
      </c>
      <c r="S171" s="792">
        <v>85</v>
      </c>
      <c r="T171" s="792">
        <v>90</v>
      </c>
      <c r="U171" s="792">
        <v>88</v>
      </c>
      <c r="V171" s="473">
        <v>89</v>
      </c>
      <c r="W171" s="695">
        <v>91</v>
      </c>
      <c r="X171" s="695">
        <v>87</v>
      </c>
      <c r="Y171" s="695">
        <v>82</v>
      </c>
      <c r="Z171" s="695">
        <v>82</v>
      </c>
      <c r="AA171" s="695">
        <v>78</v>
      </c>
      <c r="AB171" s="696">
        <v>69</v>
      </c>
      <c r="AC171" s="94"/>
    </row>
    <row r="172" spans="1:30" s="5" customFormat="1" ht="11.25" customHeight="1" thickBot="1">
      <c r="A172" s="1343"/>
      <c r="B172" s="1344"/>
      <c r="C172" s="11" t="s">
        <v>16</v>
      </c>
      <c r="D172" s="11"/>
      <c r="E172" s="127">
        <f t="shared" ref="E172:AC172" si="39">E170/E169</f>
        <v>0.29999999999863575</v>
      </c>
      <c r="F172" s="127">
        <f t="shared" si="39"/>
        <v>0.375</v>
      </c>
      <c r="G172" s="127">
        <f t="shared" si="39"/>
        <v>0.4444444444433216</v>
      </c>
      <c r="H172" s="523">
        <f t="shared" si="39"/>
        <v>1.4444444444579185</v>
      </c>
      <c r="I172" s="556">
        <f t="shared" si="39"/>
        <v>0.33333333333249121</v>
      </c>
      <c r="J172" s="556">
        <f t="shared" si="39"/>
        <v>0.2222222222216608</v>
      </c>
      <c r="K172" s="556">
        <f t="shared" si="39"/>
        <v>0.16666666666666666</v>
      </c>
      <c r="L172" s="556">
        <f t="shared" si="39"/>
        <v>0.41666666666666669</v>
      </c>
      <c r="M172" s="556">
        <f t="shared" si="39"/>
        <v>0.38461538461646094</v>
      </c>
      <c r="N172" s="523">
        <f t="shared" si="39"/>
        <v>0.35714285714169708</v>
      </c>
      <c r="O172" s="556">
        <f t="shared" si="39"/>
        <v>0.3846153846147119</v>
      </c>
      <c r="P172" s="556">
        <f t="shared" si="39"/>
        <v>0.33333333333383863</v>
      </c>
      <c r="Q172" s="556">
        <f t="shared" si="39"/>
        <v>0.45454545454263584</v>
      </c>
      <c r="R172" s="556">
        <f t="shared" si="39"/>
        <v>0.18181818181855763</v>
      </c>
      <c r="S172" s="556">
        <f t="shared" si="39"/>
        <v>0.18181818182062467</v>
      </c>
      <c r="T172" s="556">
        <f t="shared" si="39"/>
        <v>0.23076923076882716</v>
      </c>
      <c r="U172" s="556">
        <f t="shared" si="39"/>
        <v>0.46153846153765432</v>
      </c>
      <c r="V172" s="523">
        <f t="shared" si="39"/>
        <v>0.53846153846059663</v>
      </c>
      <c r="W172" s="127">
        <f t="shared" si="39"/>
        <v>0.33333333333333331</v>
      </c>
      <c r="X172" s="127">
        <f t="shared" si="39"/>
        <v>0.28571428571498175</v>
      </c>
      <c r="Y172" s="127">
        <f t="shared" si="39"/>
        <v>0.16666666666666666</v>
      </c>
      <c r="Z172" s="127">
        <f t="shared" si="39"/>
        <v>0.3846153846147119</v>
      </c>
      <c r="AA172" s="127">
        <f t="shared" si="39"/>
        <v>0.45454545454639411</v>
      </c>
      <c r="AB172" s="127">
        <f t="shared" si="39"/>
        <v>3.3333333333585973</v>
      </c>
      <c r="AC172" s="136">
        <f t="shared" si="39"/>
        <v>0.40740740740740117</v>
      </c>
    </row>
    <row r="173" spans="1:30" s="5" customFormat="1" ht="12" customHeight="1" thickBot="1">
      <c r="A173" s="1357"/>
      <c r="B173" s="1358"/>
      <c r="C173" s="487" t="s">
        <v>805</v>
      </c>
      <c r="D173" s="488" t="s">
        <v>463</v>
      </c>
      <c r="E173" s="1215">
        <v>36.619998931884766</v>
      </c>
      <c r="F173" s="1215">
        <v>36.630001068115234</v>
      </c>
      <c r="G173" s="1215">
        <v>36.639999389648438</v>
      </c>
      <c r="H173" s="1215">
        <v>36.619998931884766</v>
      </c>
      <c r="I173" s="1215">
        <v>36.669998168945313</v>
      </c>
      <c r="J173" s="1215">
        <v>36.599998474121094</v>
      </c>
      <c r="K173" s="1215">
        <v>36.450000762939453</v>
      </c>
      <c r="L173" s="1215">
        <v>36.139999389648438</v>
      </c>
      <c r="M173" s="1215">
        <v>36.479999542236328</v>
      </c>
      <c r="N173" s="1215">
        <v>36.659999847412109</v>
      </c>
      <c r="O173" s="1215">
        <v>36.490001678466797</v>
      </c>
      <c r="P173" s="1215">
        <v>36.799999237060547</v>
      </c>
      <c r="Q173" s="1215">
        <v>36.630001068115234</v>
      </c>
      <c r="R173" s="1215">
        <v>36.639999389648438</v>
      </c>
      <c r="S173" s="1215">
        <v>36.669998168945313</v>
      </c>
      <c r="T173" s="1215">
        <v>36.569999694824219</v>
      </c>
      <c r="U173" s="1215">
        <v>36.529998779296875</v>
      </c>
      <c r="V173" s="1215">
        <v>36.580001831054687</v>
      </c>
      <c r="W173" s="1215">
        <v>36.560001373291016</v>
      </c>
      <c r="X173" s="1215">
        <v>36.590000152587891</v>
      </c>
      <c r="Y173" s="1215">
        <v>36.580001831054687</v>
      </c>
      <c r="Z173" s="1215">
        <v>36.720001220703125</v>
      </c>
      <c r="AA173" s="1215">
        <v>36.659999847412109</v>
      </c>
      <c r="AB173" s="1215">
        <v>36.720001220703125</v>
      </c>
      <c r="AC173" s="557"/>
    </row>
    <row r="174" spans="1:30" s="5" customFormat="1" ht="11.25">
      <c r="A174" s="292" t="s">
        <v>515</v>
      </c>
      <c r="B174" s="293"/>
      <c r="C174" s="294"/>
      <c r="D174" s="294"/>
      <c r="E174" s="295">
        <f>E164+E169</f>
        <v>1.7999999999956344</v>
      </c>
      <c r="F174" s="295">
        <f t="shared" ref="F174:AB175" si="40">F164+F169</f>
        <v>1.4400000000096043</v>
      </c>
      <c r="G174" s="295">
        <f t="shared" si="40"/>
        <v>1.5600000000013097</v>
      </c>
      <c r="H174" s="295">
        <f t="shared" si="40"/>
        <v>1.6799999999821011</v>
      </c>
      <c r="I174" s="295">
        <f t="shared" si="40"/>
        <v>1.5600000000013097</v>
      </c>
      <c r="J174" s="295">
        <f t="shared" si="40"/>
        <v>1.5600000000013097</v>
      </c>
      <c r="K174" s="295">
        <f t="shared" si="40"/>
        <v>2.0400000000008731</v>
      </c>
      <c r="L174" s="295">
        <f t="shared" si="40"/>
        <v>2.1600000000034925</v>
      </c>
      <c r="M174" s="295">
        <f t="shared" si="40"/>
        <v>2.1600000000034925</v>
      </c>
      <c r="N174" s="617">
        <f t="shared" si="40"/>
        <v>2.5200000000004366</v>
      </c>
      <c r="O174" s="295">
        <f t="shared" si="40"/>
        <v>2.1600000000034925</v>
      </c>
      <c r="P174" s="295">
        <f t="shared" si="40"/>
        <v>2.639999999992142</v>
      </c>
      <c r="Q174" s="295">
        <f t="shared" si="40"/>
        <v>2.0400000000117871</v>
      </c>
      <c r="R174" s="295">
        <f t="shared" si="40"/>
        <v>2.0399999999899592</v>
      </c>
      <c r="S174" s="295">
        <f t="shared" si="40"/>
        <v>1.9199999999982538</v>
      </c>
      <c r="T174" s="295">
        <f t="shared" si="40"/>
        <v>2.3999999999978172</v>
      </c>
      <c r="U174" s="295">
        <f t="shared" si="40"/>
        <v>2.4000000000087311</v>
      </c>
      <c r="V174" s="295">
        <f t="shared" si="40"/>
        <v>2.2799999999951979</v>
      </c>
      <c r="W174" s="295">
        <f t="shared" si="40"/>
        <v>2.2799999999951979</v>
      </c>
      <c r="X174" s="295">
        <f t="shared" si="40"/>
        <v>2.5200000000113505</v>
      </c>
      <c r="Y174" s="295">
        <f t="shared" si="40"/>
        <v>2.1599999999925785</v>
      </c>
      <c r="Z174" s="295">
        <f t="shared" si="40"/>
        <v>2.4000000000087311</v>
      </c>
      <c r="AA174" s="295">
        <f t="shared" si="40"/>
        <v>2.1599999999925785</v>
      </c>
      <c r="AB174" s="295">
        <f t="shared" si="40"/>
        <v>1.0800000000017462</v>
      </c>
      <c r="AC174" s="295"/>
    </row>
    <row r="175" spans="1:30" s="5" customFormat="1" ht="11.25">
      <c r="A175" s="297" t="s">
        <v>516</v>
      </c>
      <c r="B175" s="298"/>
      <c r="C175" s="299"/>
      <c r="D175" s="299"/>
      <c r="E175" s="307">
        <f>E165+E170</f>
        <v>0.35999999999967258</v>
      </c>
      <c r="F175" s="307">
        <f t="shared" si="40"/>
        <v>0.35999999999967258</v>
      </c>
      <c r="G175" s="307">
        <f t="shared" si="40"/>
        <v>0.5999999999994543</v>
      </c>
      <c r="H175" s="307">
        <f t="shared" si="40"/>
        <v>1.5600000000013097</v>
      </c>
      <c r="I175" s="307">
        <f t="shared" si="40"/>
        <v>0.48000000000024556</v>
      </c>
      <c r="J175" s="307">
        <f t="shared" si="40"/>
        <v>0.23999999999978172</v>
      </c>
      <c r="K175" s="307">
        <f t="shared" si="40"/>
        <v>0.35999999999967258</v>
      </c>
      <c r="L175" s="307">
        <f t="shared" si="40"/>
        <v>0.5999999999994543</v>
      </c>
      <c r="M175" s="307">
        <f t="shared" si="40"/>
        <v>0.72000000000207365</v>
      </c>
      <c r="N175" s="620">
        <f t="shared" si="40"/>
        <v>0.5999999999994543</v>
      </c>
      <c r="O175" s="307">
        <f t="shared" si="40"/>
        <v>0.71999999999934516</v>
      </c>
      <c r="P175" s="307">
        <f t="shared" si="40"/>
        <v>0.71999999999934516</v>
      </c>
      <c r="Q175" s="307">
        <f t="shared" si="40"/>
        <v>0.71999999999934516</v>
      </c>
      <c r="R175" s="307">
        <f t="shared" si="40"/>
        <v>0.35999999999967258</v>
      </c>
      <c r="S175" s="307">
        <f t="shared" si="40"/>
        <v>0.36000000000308319</v>
      </c>
      <c r="T175" s="307">
        <f t="shared" si="40"/>
        <v>0.47999999999956344</v>
      </c>
      <c r="U175" s="307">
        <f t="shared" si="40"/>
        <v>0.83999999999923602</v>
      </c>
      <c r="V175" s="307">
        <f t="shared" si="40"/>
        <v>0.95999999999912689</v>
      </c>
      <c r="W175" s="307">
        <f t="shared" si="40"/>
        <v>0.5999999999994543</v>
      </c>
      <c r="X175" s="307">
        <f t="shared" si="40"/>
        <v>0.60000000000218279</v>
      </c>
      <c r="Y175" s="307">
        <f t="shared" si="40"/>
        <v>0.3600000000003547</v>
      </c>
      <c r="Z175" s="307">
        <f t="shared" si="40"/>
        <v>0.83999999999923602</v>
      </c>
      <c r="AA175" s="307">
        <f t="shared" si="40"/>
        <v>0.83999999999923602</v>
      </c>
      <c r="AB175" s="307">
        <f t="shared" si="40"/>
        <v>1.3199999999987995</v>
      </c>
      <c r="AC175" s="307"/>
    </row>
    <row r="176" spans="1:30" s="5" customFormat="1" ht="12" thickBot="1">
      <c r="A176" s="302" t="s">
        <v>517</v>
      </c>
      <c r="B176" s="303"/>
      <c r="C176" s="304"/>
      <c r="D176" s="304"/>
      <c r="E176" s="305">
        <f t="shared" ref="E176:AB176" si="41">SQRT(E174*E174+E175*E175)</f>
        <v>1.8356470248890575</v>
      </c>
      <c r="F176" s="305">
        <f t="shared" si="41"/>
        <v>1.4843180252315959</v>
      </c>
      <c r="G176" s="305">
        <f t="shared" si="41"/>
        <v>1.6714065932631208</v>
      </c>
      <c r="H176" s="305">
        <f t="shared" si="41"/>
        <v>2.2925967809329109</v>
      </c>
      <c r="I176" s="305">
        <f t="shared" si="41"/>
        <v>1.6321764610495773</v>
      </c>
      <c r="J176" s="305">
        <f t="shared" si="41"/>
        <v>1.5783535725571698</v>
      </c>
      <c r="K176" s="305">
        <f t="shared" si="41"/>
        <v>2.0715211801966511</v>
      </c>
      <c r="L176" s="305">
        <f t="shared" si="41"/>
        <v>2.2417850030755475</v>
      </c>
      <c r="M176" s="305">
        <f t="shared" si="41"/>
        <v>2.2768399153252021</v>
      </c>
      <c r="N176" s="619">
        <f t="shared" si="41"/>
        <v>2.5904439773910468</v>
      </c>
      <c r="O176" s="305">
        <f t="shared" si="41"/>
        <v>2.2768399153243393</v>
      </c>
      <c r="P176" s="305">
        <f t="shared" si="41"/>
        <v>2.7364210202301775</v>
      </c>
      <c r="Q176" s="305">
        <f t="shared" si="41"/>
        <v>2.1633307652892908</v>
      </c>
      <c r="R176" s="305">
        <f t="shared" si="41"/>
        <v>2.0715211801859033</v>
      </c>
      <c r="S176" s="305">
        <f t="shared" si="41"/>
        <v>1.9534584715308168</v>
      </c>
      <c r="T176" s="305">
        <f t="shared" si="41"/>
        <v>2.447529366522311</v>
      </c>
      <c r="U176" s="305">
        <f t="shared" si="41"/>
        <v>2.5427544120580392</v>
      </c>
      <c r="V176" s="305">
        <f t="shared" si="41"/>
        <v>2.4738633753658319</v>
      </c>
      <c r="W176" s="305">
        <f t="shared" si="41"/>
        <v>2.3576259245218369</v>
      </c>
      <c r="X176" s="305">
        <f t="shared" si="41"/>
        <v>2.5904439774022956</v>
      </c>
      <c r="Y176" s="305">
        <f t="shared" si="41"/>
        <v>2.1897945109000969</v>
      </c>
      <c r="Z176" s="305">
        <f t="shared" si="41"/>
        <v>2.5427544120580392</v>
      </c>
      <c r="AA176" s="305">
        <f t="shared" si="41"/>
        <v>2.3175849498921619</v>
      </c>
      <c r="AB176" s="305">
        <f t="shared" si="41"/>
        <v>1.7055204484264042</v>
      </c>
      <c r="AC176" s="306"/>
      <c r="AD176" s="132">
        <f>MAX(E176:AB176)</f>
        <v>2.7364210202301775</v>
      </c>
    </row>
    <row r="177" spans="1:30" s="13" customFormat="1" ht="14.25" customHeight="1" thickBot="1">
      <c r="A177" s="153" t="s">
        <v>303</v>
      </c>
      <c r="B177" s="154"/>
      <c r="C177" s="155"/>
      <c r="D177" s="155"/>
      <c r="E177" s="26">
        <v>1</v>
      </c>
      <c r="F177" s="26">
        <v>2</v>
      </c>
      <c r="G177" s="26">
        <v>3</v>
      </c>
      <c r="H177" s="26">
        <v>4</v>
      </c>
      <c r="I177" s="26">
        <v>5</v>
      </c>
      <c r="J177" s="26">
        <v>6</v>
      </c>
      <c r="K177" s="26">
        <v>7</v>
      </c>
      <c r="L177" s="26">
        <v>8</v>
      </c>
      <c r="M177" s="26">
        <v>9</v>
      </c>
      <c r="N177" s="26">
        <v>10</v>
      </c>
      <c r="O177" s="26">
        <v>11</v>
      </c>
      <c r="P177" s="26">
        <v>12</v>
      </c>
      <c r="Q177" s="26">
        <v>13</v>
      </c>
      <c r="R177" s="26">
        <v>14</v>
      </c>
      <c r="S177" s="26">
        <v>15</v>
      </c>
      <c r="T177" s="26">
        <v>16</v>
      </c>
      <c r="U177" s="26">
        <v>17</v>
      </c>
      <c r="V177" s="26">
        <v>18</v>
      </c>
      <c r="W177" s="26">
        <v>19</v>
      </c>
      <c r="X177" s="26">
        <v>20</v>
      </c>
      <c r="Y177" s="26">
        <v>21</v>
      </c>
      <c r="Z177" s="26">
        <v>22</v>
      </c>
      <c r="AA177" s="26">
        <v>23</v>
      </c>
      <c r="AB177" s="26">
        <v>24</v>
      </c>
      <c r="AC177" s="27"/>
    </row>
    <row r="178" spans="1:30" s="32" customFormat="1" ht="14.25" customHeight="1">
      <c r="A178" s="28" t="s">
        <v>144</v>
      </c>
      <c r="B178" s="475"/>
      <c r="C178" s="477" t="s">
        <v>13</v>
      </c>
      <c r="D178" s="477" t="s">
        <v>463</v>
      </c>
      <c r="E178" s="1228">
        <v>10.399999618530273</v>
      </c>
      <c r="F178" s="1228">
        <v>10.399999618530273</v>
      </c>
      <c r="G178" s="1228">
        <v>10.420000076293945</v>
      </c>
      <c r="H178" s="1228">
        <v>10.420000076293945</v>
      </c>
      <c r="I178" s="1228">
        <v>10.430000305175781</v>
      </c>
      <c r="J178" s="1228">
        <v>10.399999618530273</v>
      </c>
      <c r="K178" s="1228">
        <v>10.369999885559082</v>
      </c>
      <c r="L178" s="1228">
        <v>10.319999694824219</v>
      </c>
      <c r="M178" s="1228">
        <v>10.390000343322754</v>
      </c>
      <c r="N178" s="1228">
        <v>10.399999618530273</v>
      </c>
      <c r="O178" s="1228">
        <v>10.390000343322754</v>
      </c>
      <c r="P178" s="1228">
        <v>10.470000267028809</v>
      </c>
      <c r="Q178" s="1228">
        <v>10.430000305175781</v>
      </c>
      <c r="R178" s="1228">
        <v>10.420000076293945</v>
      </c>
      <c r="S178" s="1228">
        <v>10.430000305175781</v>
      </c>
      <c r="T178" s="1228">
        <v>10.390000343322754</v>
      </c>
      <c r="U178" s="1228">
        <v>10.420000076293945</v>
      </c>
      <c r="V178" s="1228">
        <v>10.409999847412109</v>
      </c>
      <c r="W178" s="1228">
        <v>10.399999618530273</v>
      </c>
      <c r="X178" s="1228">
        <v>10.409999847412109</v>
      </c>
      <c r="Y178" s="1228">
        <v>10.420000076293945</v>
      </c>
      <c r="Z178" s="1228">
        <v>10.449999809265137</v>
      </c>
      <c r="AA178" s="1228">
        <v>10.420000076293945</v>
      </c>
      <c r="AB178" s="1228">
        <v>10.439999580383301</v>
      </c>
      <c r="AC178" s="478"/>
    </row>
    <row r="179" spans="1:30" s="32" customFormat="1" ht="14.25" customHeight="1" thickBot="1">
      <c r="A179" s="35" t="s">
        <v>145</v>
      </c>
      <c r="B179" s="36"/>
      <c r="C179" s="483" t="s">
        <v>13</v>
      </c>
      <c r="D179" s="483" t="s">
        <v>463</v>
      </c>
      <c r="E179" s="1257">
        <v>10.590000152587891</v>
      </c>
      <c r="F179" s="1257">
        <v>10.600000381469727</v>
      </c>
      <c r="G179" s="1257">
        <v>10.600000381469727</v>
      </c>
      <c r="H179" s="1257">
        <v>10.609999656677246</v>
      </c>
      <c r="I179" s="1257">
        <v>10.609999656677246</v>
      </c>
      <c r="J179" s="1257">
        <v>10.579999923706055</v>
      </c>
      <c r="K179" s="1257">
        <v>10.529999732971191</v>
      </c>
      <c r="L179" s="1257">
        <v>10.430000305175781</v>
      </c>
      <c r="M179" s="1257">
        <v>10.479999542236328</v>
      </c>
      <c r="N179" s="1257">
        <v>10.550000190734863</v>
      </c>
      <c r="O179" s="1257">
        <v>10.479999542236328</v>
      </c>
      <c r="P179" s="1257">
        <v>10.609999656677246</v>
      </c>
      <c r="Q179" s="1257">
        <v>10.579999923706055</v>
      </c>
      <c r="R179" s="1257">
        <v>10.539999961853027</v>
      </c>
      <c r="S179" s="1257">
        <v>10.560000419616699</v>
      </c>
      <c r="T179" s="1257">
        <v>10.520000457763672</v>
      </c>
      <c r="U179" s="1257">
        <v>10.510000228881836</v>
      </c>
      <c r="V179" s="1257">
        <v>10.529999732971191</v>
      </c>
      <c r="W179" s="1257">
        <v>10.529999732971191</v>
      </c>
      <c r="X179" s="1257">
        <v>10.560000419616699</v>
      </c>
      <c r="Y179" s="1257">
        <v>10.560000419616699</v>
      </c>
      <c r="Z179" s="1257">
        <v>10.600000381469727</v>
      </c>
      <c r="AA179" s="1257">
        <v>10.590000152587891</v>
      </c>
      <c r="AB179" s="1257">
        <v>10.609999656677246</v>
      </c>
      <c r="AC179" s="485"/>
    </row>
    <row r="180" spans="1:30" s="5" customFormat="1" ht="11.25">
      <c r="A180" s="1330" t="s">
        <v>122</v>
      </c>
      <c r="B180" s="1331" t="s">
        <v>315</v>
      </c>
      <c r="C180" s="69" t="s">
        <v>481</v>
      </c>
      <c r="D180" s="69" t="s">
        <v>503</v>
      </c>
      <c r="E180" s="97">
        <v>0.1000000000003638</v>
      </c>
      <c r="F180" s="97">
        <v>7.999999999992724E-2</v>
      </c>
      <c r="G180" s="97">
        <v>0.1000000000003638</v>
      </c>
      <c r="H180" s="501">
        <v>0.12000000000080036</v>
      </c>
      <c r="I180" s="97">
        <v>7.999999999992724E-2</v>
      </c>
      <c r="J180" s="97">
        <v>0.11999999999898137</v>
      </c>
      <c r="K180" s="97">
        <v>0.12000000000080036</v>
      </c>
      <c r="L180" s="97">
        <v>0.1000000000003638</v>
      </c>
      <c r="M180" s="97">
        <v>0.11999999999898137</v>
      </c>
      <c r="N180" s="501">
        <v>0.15999999999985448</v>
      </c>
      <c r="O180" s="97">
        <v>0.12000000000080036</v>
      </c>
      <c r="P180" s="97">
        <v>0.11999999999898137</v>
      </c>
      <c r="Q180" s="97">
        <v>7.999999999992724E-2</v>
      </c>
      <c r="R180" s="97">
        <v>0.1000000000003638</v>
      </c>
      <c r="S180" s="97">
        <v>7.999999999992724E-2</v>
      </c>
      <c r="T180" s="97">
        <v>0.15999999999985448</v>
      </c>
      <c r="U180" s="97">
        <v>0.12000000000080036</v>
      </c>
      <c r="V180" s="501">
        <v>0.1000000000003638</v>
      </c>
      <c r="W180" s="97">
        <v>0.15999999999985448</v>
      </c>
      <c r="X180" s="97">
        <v>7.999999999992724E-2</v>
      </c>
      <c r="Y180" s="97">
        <v>0.13999999999941792</v>
      </c>
      <c r="Z180" s="97">
        <v>0.12000000000080036</v>
      </c>
      <c r="AA180" s="97">
        <v>0.11999999999898137</v>
      </c>
      <c r="AB180" s="97">
        <v>7.999999999992724E-2</v>
      </c>
      <c r="AC180" s="136">
        <f>SUM(E180:AB180)</f>
        <v>2.680000000000291</v>
      </c>
    </row>
    <row r="181" spans="1:30" s="5" customFormat="1" ht="11.25">
      <c r="A181" s="1321"/>
      <c r="B181" s="1318"/>
      <c r="C181" s="11" t="s">
        <v>482</v>
      </c>
      <c r="D181" s="11" t="s">
        <v>503</v>
      </c>
      <c r="E181" s="122">
        <v>3.999999999996362E-2</v>
      </c>
      <c r="F181" s="122">
        <v>1.999999999998181E-2</v>
      </c>
      <c r="G181" s="122">
        <v>6.0000000000059117E-2</v>
      </c>
      <c r="H181" s="471">
        <v>8.0000000000040927E-2</v>
      </c>
      <c r="I181" s="122">
        <v>5.999999999994543E-2</v>
      </c>
      <c r="J181" s="122">
        <v>3.999999999996362E-2</v>
      </c>
      <c r="K181" s="122">
        <v>4.0000000000077307E-2</v>
      </c>
      <c r="L181" s="122">
        <v>5.999999999994543E-2</v>
      </c>
      <c r="M181" s="122">
        <v>6.0000000000059117E-2</v>
      </c>
      <c r="N181" s="471">
        <v>5.999999999994543E-2</v>
      </c>
      <c r="O181" s="122">
        <v>8.0000000000040927E-2</v>
      </c>
      <c r="P181" s="122">
        <v>3.999999999996362E-2</v>
      </c>
      <c r="Q181" s="122">
        <v>3.999999999996362E-2</v>
      </c>
      <c r="R181" s="122">
        <v>4.0000000000077307E-2</v>
      </c>
      <c r="S181" s="122">
        <v>3.999999999996362E-2</v>
      </c>
      <c r="T181" s="122">
        <v>3.999999999996362E-2</v>
      </c>
      <c r="U181" s="122">
        <v>4.0000000000077307E-2</v>
      </c>
      <c r="V181" s="471">
        <v>3.999999999996362E-2</v>
      </c>
      <c r="W181" s="122">
        <v>3.999999999996362E-2</v>
      </c>
      <c r="X181" s="122">
        <v>4.0000000000077307E-2</v>
      </c>
      <c r="Y181" s="122">
        <v>3.999999999996362E-2</v>
      </c>
      <c r="Z181" s="122">
        <v>0</v>
      </c>
      <c r="AA181" s="122">
        <v>0</v>
      </c>
      <c r="AB181" s="122">
        <v>0</v>
      </c>
      <c r="AC181" s="136">
        <f>SUM(E181:AB181)</f>
        <v>1</v>
      </c>
    </row>
    <row r="182" spans="1:30" s="5" customFormat="1" ht="12">
      <c r="A182" s="1321"/>
      <c r="B182" s="1318"/>
      <c r="C182" s="11" t="s">
        <v>8</v>
      </c>
      <c r="D182" s="11" t="s">
        <v>463</v>
      </c>
      <c r="E182" s="687">
        <v>5</v>
      </c>
      <c r="F182" s="687">
        <v>7</v>
      </c>
      <c r="G182" s="687">
        <v>4</v>
      </c>
      <c r="H182" s="473">
        <v>4</v>
      </c>
      <c r="I182" s="687">
        <v>4</v>
      </c>
      <c r="J182" s="687">
        <v>12</v>
      </c>
      <c r="K182" s="687">
        <v>5</v>
      </c>
      <c r="L182" s="687">
        <v>5</v>
      </c>
      <c r="M182" s="687">
        <v>5</v>
      </c>
      <c r="N182" s="473">
        <v>11</v>
      </c>
      <c r="O182" s="687">
        <v>6</v>
      </c>
      <c r="P182" s="687">
        <v>6</v>
      </c>
      <c r="Q182" s="687">
        <v>5</v>
      </c>
      <c r="R182" s="687">
        <v>8</v>
      </c>
      <c r="S182" s="687">
        <v>5</v>
      </c>
      <c r="T182" s="687">
        <v>9</v>
      </c>
      <c r="U182" s="687">
        <v>5</v>
      </c>
      <c r="V182" s="473">
        <v>7</v>
      </c>
      <c r="W182" s="687">
        <v>7</v>
      </c>
      <c r="X182" s="687">
        <v>7</v>
      </c>
      <c r="Y182" s="687">
        <v>5</v>
      </c>
      <c r="Z182" s="687">
        <v>5</v>
      </c>
      <c r="AA182" s="687">
        <v>8</v>
      </c>
      <c r="AB182" s="688">
        <v>5</v>
      </c>
      <c r="AC182" s="94"/>
    </row>
    <row r="183" spans="1:30" s="5" customFormat="1" ht="12" thickBot="1">
      <c r="A183" s="1322"/>
      <c r="B183" s="1319"/>
      <c r="C183" s="48" t="s">
        <v>16</v>
      </c>
      <c r="D183" s="48"/>
      <c r="E183" s="127">
        <f t="shared" ref="E183:AC183" si="42">E181/E180</f>
        <v>0.39999999999818103</v>
      </c>
      <c r="F183" s="127">
        <f t="shared" si="42"/>
        <v>0.25</v>
      </c>
      <c r="G183" s="127">
        <f t="shared" si="42"/>
        <v>0.59999999999840836</v>
      </c>
      <c r="H183" s="471">
        <f t="shared" si="42"/>
        <v>0.66666666666256136</v>
      </c>
      <c r="I183" s="127">
        <f t="shared" si="42"/>
        <v>0.75</v>
      </c>
      <c r="J183" s="127">
        <f t="shared" si="42"/>
        <v>0.33333333333585968</v>
      </c>
      <c r="K183" s="127">
        <f t="shared" si="42"/>
        <v>0.33333333333175436</v>
      </c>
      <c r="L183" s="127">
        <f t="shared" si="42"/>
        <v>0.59999999999727149</v>
      </c>
      <c r="M183" s="127">
        <f t="shared" si="42"/>
        <v>0.50000000000473699</v>
      </c>
      <c r="N183" s="471">
        <f t="shared" si="42"/>
        <v>0.375</v>
      </c>
      <c r="O183" s="127">
        <f t="shared" si="42"/>
        <v>0.66666666666256136</v>
      </c>
      <c r="P183" s="127">
        <f t="shared" si="42"/>
        <v>0.33333333333585968</v>
      </c>
      <c r="Q183" s="127">
        <f t="shared" si="42"/>
        <v>0.5</v>
      </c>
      <c r="R183" s="127">
        <f t="shared" si="42"/>
        <v>0.3999999999993179</v>
      </c>
      <c r="S183" s="127">
        <f t="shared" si="42"/>
        <v>0.5</v>
      </c>
      <c r="T183" s="127">
        <f t="shared" si="42"/>
        <v>0.25</v>
      </c>
      <c r="U183" s="127">
        <f t="shared" si="42"/>
        <v>0.33333333333175436</v>
      </c>
      <c r="V183" s="471">
        <f t="shared" si="42"/>
        <v>0.39999999999818103</v>
      </c>
      <c r="W183" s="127">
        <f t="shared" si="42"/>
        <v>0.25</v>
      </c>
      <c r="X183" s="127">
        <f t="shared" si="42"/>
        <v>0.50000000000142109</v>
      </c>
      <c r="Y183" s="127">
        <f t="shared" si="42"/>
        <v>0.28571428571521379</v>
      </c>
      <c r="Z183" s="127">
        <f t="shared" si="42"/>
        <v>0</v>
      </c>
      <c r="AA183" s="127">
        <f t="shared" si="42"/>
        <v>0</v>
      </c>
      <c r="AB183" s="127">
        <f t="shared" si="42"/>
        <v>0</v>
      </c>
      <c r="AC183" s="134">
        <f t="shared" si="42"/>
        <v>0.37313432835816845</v>
      </c>
    </row>
    <row r="184" spans="1:30" s="5" customFormat="1" ht="11.25">
      <c r="A184" s="1320" t="s">
        <v>110</v>
      </c>
      <c r="B184" s="1317" t="s">
        <v>642</v>
      </c>
      <c r="C184" s="10" t="s">
        <v>481</v>
      </c>
      <c r="D184" s="10" t="s">
        <v>503</v>
      </c>
      <c r="E184" s="91">
        <v>5.9999999999490683E-2</v>
      </c>
      <c r="F184" s="91">
        <v>3.9999999999054126E-2</v>
      </c>
      <c r="G184" s="91">
        <v>4.0000000000873115E-2</v>
      </c>
      <c r="H184" s="469">
        <v>5.9999999999490683E-2</v>
      </c>
      <c r="I184" s="91">
        <v>4.0000000000873115E-2</v>
      </c>
      <c r="J184" s="91">
        <v>5.9999999999490683E-2</v>
      </c>
      <c r="K184" s="91">
        <v>5.9999999999490683E-2</v>
      </c>
      <c r="L184" s="91">
        <v>5.9999999999490683E-2</v>
      </c>
      <c r="M184" s="91">
        <v>8.000000000174623E-2</v>
      </c>
      <c r="N184" s="469">
        <v>5.9999999999490683E-2</v>
      </c>
      <c r="O184" s="91">
        <v>5.9999999999490683E-2</v>
      </c>
      <c r="P184" s="91">
        <v>0.1000000000003638</v>
      </c>
      <c r="Q184" s="91">
        <v>5.9999999999490683E-2</v>
      </c>
      <c r="R184" s="91">
        <v>5.9999999999490683E-2</v>
      </c>
      <c r="S184" s="91">
        <v>6.0000000001309672E-2</v>
      </c>
      <c r="T184" s="91">
        <v>7.999999999992724E-2</v>
      </c>
      <c r="U184" s="91">
        <v>7.999999999992724E-2</v>
      </c>
      <c r="V184" s="469">
        <v>0.1000000000003638</v>
      </c>
      <c r="W184" s="91">
        <v>9.9999999998544808E-2</v>
      </c>
      <c r="X184" s="91">
        <v>6.0000000001309672E-2</v>
      </c>
      <c r="Y184" s="91">
        <v>7.999999999992724E-2</v>
      </c>
      <c r="Z184" s="91">
        <v>5.9999999999490683E-2</v>
      </c>
      <c r="AA184" s="91">
        <v>7.999999999992724E-2</v>
      </c>
      <c r="AB184" s="91">
        <v>4.0000000000873115E-2</v>
      </c>
      <c r="AC184" s="136">
        <f>SUM(E184:AB184)</f>
        <v>1.5799999999999272</v>
      </c>
    </row>
    <row r="185" spans="1:30" s="5" customFormat="1" ht="11.25">
      <c r="A185" s="1321"/>
      <c r="B185" s="1318"/>
      <c r="C185" s="11" t="s">
        <v>482</v>
      </c>
      <c r="D185" s="11" t="s">
        <v>503</v>
      </c>
      <c r="E185" s="122">
        <v>0</v>
      </c>
      <c r="F185" s="122">
        <v>0</v>
      </c>
      <c r="G185" s="122">
        <v>0</v>
      </c>
      <c r="H185" s="471">
        <v>0</v>
      </c>
      <c r="I185" s="122">
        <v>0</v>
      </c>
      <c r="J185" s="122">
        <v>0</v>
      </c>
      <c r="K185" s="122">
        <v>0</v>
      </c>
      <c r="L185" s="122">
        <v>0</v>
      </c>
      <c r="M185" s="122">
        <v>0</v>
      </c>
      <c r="N185" s="471">
        <v>0</v>
      </c>
      <c r="O185" s="122">
        <v>0</v>
      </c>
      <c r="P185" s="122">
        <v>0</v>
      </c>
      <c r="Q185" s="122">
        <v>0</v>
      </c>
      <c r="R185" s="122">
        <v>0</v>
      </c>
      <c r="S185" s="122">
        <v>0</v>
      </c>
      <c r="T185" s="122">
        <v>0</v>
      </c>
      <c r="U185" s="122">
        <v>0</v>
      </c>
      <c r="V185" s="471">
        <v>0</v>
      </c>
      <c r="W185" s="122">
        <v>0</v>
      </c>
      <c r="X185" s="122">
        <v>0</v>
      </c>
      <c r="Y185" s="122">
        <v>0</v>
      </c>
      <c r="Z185" s="122">
        <v>0</v>
      </c>
      <c r="AA185" s="122">
        <v>0</v>
      </c>
      <c r="AB185" s="122">
        <v>0</v>
      </c>
      <c r="AC185" s="136">
        <f>SUM(E185:AB185)</f>
        <v>0</v>
      </c>
      <c r="AD185" s="5" t="s">
        <v>469</v>
      </c>
    </row>
    <row r="186" spans="1:30" s="5" customFormat="1" ht="12">
      <c r="A186" s="1321"/>
      <c r="B186" s="1318"/>
      <c r="C186" s="11" t="s">
        <v>8</v>
      </c>
      <c r="D186" s="11" t="s">
        <v>463</v>
      </c>
      <c r="E186" s="689">
        <v>5</v>
      </c>
      <c r="F186" s="689">
        <v>5</v>
      </c>
      <c r="G186" s="689">
        <v>5</v>
      </c>
      <c r="H186" s="473">
        <v>5</v>
      </c>
      <c r="I186" s="689">
        <v>5</v>
      </c>
      <c r="J186" s="689">
        <v>5</v>
      </c>
      <c r="K186" s="689">
        <v>6</v>
      </c>
      <c r="L186" s="689">
        <v>6</v>
      </c>
      <c r="M186" s="689">
        <v>8</v>
      </c>
      <c r="N186" s="473">
        <v>8</v>
      </c>
      <c r="O186" s="689">
        <v>8</v>
      </c>
      <c r="P186" s="689">
        <v>7</v>
      </c>
      <c r="Q186" s="689">
        <v>7</v>
      </c>
      <c r="R186" s="689">
        <v>6</v>
      </c>
      <c r="S186" s="689">
        <v>7</v>
      </c>
      <c r="T186" s="689">
        <v>8</v>
      </c>
      <c r="U186" s="689">
        <v>9</v>
      </c>
      <c r="V186" s="473">
        <v>8</v>
      </c>
      <c r="W186" s="689">
        <v>9</v>
      </c>
      <c r="X186" s="689">
        <v>7</v>
      </c>
      <c r="Y186" s="689">
        <v>7</v>
      </c>
      <c r="Z186" s="689">
        <v>6</v>
      </c>
      <c r="AA186" s="689">
        <v>6</v>
      </c>
      <c r="AB186" s="690">
        <v>5</v>
      </c>
      <c r="AC186" s="94"/>
    </row>
    <row r="187" spans="1:30" s="5" customFormat="1" ht="12" thickBot="1">
      <c r="A187" s="1322"/>
      <c r="B187" s="1319"/>
      <c r="C187" s="48" t="s">
        <v>16</v>
      </c>
      <c r="D187" s="48"/>
      <c r="E187" s="127">
        <f t="shared" ref="E187:AC187" si="43">E185/E184</f>
        <v>0</v>
      </c>
      <c r="F187" s="127">
        <f t="shared" si="43"/>
        <v>0</v>
      </c>
      <c r="G187" s="127">
        <f t="shared" si="43"/>
        <v>0</v>
      </c>
      <c r="H187" s="471">
        <f t="shared" si="43"/>
        <v>0</v>
      </c>
      <c r="I187" s="127">
        <f t="shared" si="43"/>
        <v>0</v>
      </c>
      <c r="J187" s="127">
        <f t="shared" si="43"/>
        <v>0</v>
      </c>
      <c r="K187" s="127">
        <f t="shared" si="43"/>
        <v>0</v>
      </c>
      <c r="L187" s="127">
        <f t="shared" si="43"/>
        <v>0</v>
      </c>
      <c r="M187" s="127">
        <f t="shared" si="43"/>
        <v>0</v>
      </c>
      <c r="N187" s="471">
        <f t="shared" si="43"/>
        <v>0</v>
      </c>
      <c r="O187" s="127">
        <f t="shared" si="43"/>
        <v>0</v>
      </c>
      <c r="P187" s="127">
        <f t="shared" si="43"/>
        <v>0</v>
      </c>
      <c r="Q187" s="127">
        <f t="shared" si="43"/>
        <v>0</v>
      </c>
      <c r="R187" s="127">
        <f t="shared" si="43"/>
        <v>0</v>
      </c>
      <c r="S187" s="127">
        <f t="shared" si="43"/>
        <v>0</v>
      </c>
      <c r="T187" s="127">
        <f t="shared" si="43"/>
        <v>0</v>
      </c>
      <c r="U187" s="127">
        <f t="shared" si="43"/>
        <v>0</v>
      </c>
      <c r="V187" s="471">
        <f t="shared" si="43"/>
        <v>0</v>
      </c>
      <c r="W187" s="127">
        <f t="shared" si="43"/>
        <v>0</v>
      </c>
      <c r="X187" s="127">
        <f t="shared" si="43"/>
        <v>0</v>
      </c>
      <c r="Y187" s="127">
        <f t="shared" si="43"/>
        <v>0</v>
      </c>
      <c r="Z187" s="127">
        <f t="shared" si="43"/>
        <v>0</v>
      </c>
      <c r="AA187" s="127">
        <f t="shared" si="43"/>
        <v>0</v>
      </c>
      <c r="AB187" s="127">
        <f t="shared" si="43"/>
        <v>0</v>
      </c>
      <c r="AC187" s="134">
        <f t="shared" si="43"/>
        <v>0</v>
      </c>
    </row>
    <row r="188" spans="1:30" s="5" customFormat="1" ht="11.25">
      <c r="A188" s="1320" t="s">
        <v>119</v>
      </c>
      <c r="B188" s="1317" t="s">
        <v>658</v>
      </c>
      <c r="C188" s="10" t="s">
        <v>481</v>
      </c>
      <c r="D188" s="10" t="s">
        <v>503</v>
      </c>
      <c r="E188" s="91">
        <v>0.1999999999998181</v>
      </c>
      <c r="F188" s="91">
        <v>0.17999999999983629</v>
      </c>
      <c r="G188" s="91">
        <v>0.16000000000030923</v>
      </c>
      <c r="H188" s="469">
        <v>0.15999999999985448</v>
      </c>
      <c r="I188" s="91">
        <v>0.17999999999983629</v>
      </c>
      <c r="J188" s="91">
        <v>0.18000000000029104</v>
      </c>
      <c r="K188" s="91">
        <v>0.21999999999979991</v>
      </c>
      <c r="L188" s="91">
        <v>0.26000000000021828</v>
      </c>
      <c r="M188" s="91">
        <v>0.29999999999972715</v>
      </c>
      <c r="N188" s="469">
        <v>0.3000000000001819</v>
      </c>
      <c r="O188" s="91">
        <v>0.3000000000001819</v>
      </c>
      <c r="P188" s="91">
        <v>0.31999999999970896</v>
      </c>
      <c r="Q188" s="91">
        <v>0.32000000000016371</v>
      </c>
      <c r="R188" s="91">
        <v>0.36000000000012733</v>
      </c>
      <c r="S188" s="91">
        <v>0.31999999999970896</v>
      </c>
      <c r="T188" s="91">
        <v>0.36000000000012733</v>
      </c>
      <c r="U188" s="91">
        <v>0.5</v>
      </c>
      <c r="V188" s="469">
        <v>0.23999999999978172</v>
      </c>
      <c r="W188" s="91">
        <v>0.48000000000001819</v>
      </c>
      <c r="X188" s="91">
        <v>0.26000000000021828</v>
      </c>
      <c r="Y188" s="91">
        <v>0.40000000000009095</v>
      </c>
      <c r="Z188" s="91">
        <v>0.37999999999965439</v>
      </c>
      <c r="AA188" s="91">
        <v>0.24000000000023647</v>
      </c>
      <c r="AB188" s="91">
        <v>0.15999999999985448</v>
      </c>
      <c r="AC188" s="136">
        <f>SUM(E188:AB188)</f>
        <v>6.7799999999997453</v>
      </c>
    </row>
    <row r="189" spans="1:30" s="5" customFormat="1" ht="11.25">
      <c r="A189" s="1321"/>
      <c r="B189" s="1318"/>
      <c r="C189" s="11" t="s">
        <v>482</v>
      </c>
      <c r="D189" s="11" t="s">
        <v>503</v>
      </c>
      <c r="E189" s="122">
        <v>0</v>
      </c>
      <c r="F189" s="122">
        <v>0</v>
      </c>
      <c r="G189" s="122">
        <v>0.2000000000007276</v>
      </c>
      <c r="H189" s="471">
        <v>0</v>
      </c>
      <c r="I189" s="122">
        <v>0.1999999999998181</v>
      </c>
      <c r="J189" s="122">
        <v>0</v>
      </c>
      <c r="K189" s="122">
        <v>0</v>
      </c>
      <c r="L189" s="122">
        <v>0.1999999999998181</v>
      </c>
      <c r="M189" s="122">
        <v>0</v>
      </c>
      <c r="N189" s="471">
        <v>0.1999999999998181</v>
      </c>
      <c r="O189" s="122">
        <v>0</v>
      </c>
      <c r="P189" s="122">
        <v>0.1999999999998181</v>
      </c>
      <c r="Q189" s="122">
        <v>0.2000000000007276</v>
      </c>
      <c r="R189" s="122">
        <v>0</v>
      </c>
      <c r="S189" s="122">
        <v>0.1999999999998181</v>
      </c>
      <c r="T189" s="122">
        <v>0</v>
      </c>
      <c r="U189" s="122">
        <v>0.1999999999998181</v>
      </c>
      <c r="V189" s="471">
        <v>0</v>
      </c>
      <c r="W189" s="122">
        <v>0.1999999999998181</v>
      </c>
      <c r="X189" s="122">
        <v>0.1999999999998181</v>
      </c>
      <c r="Y189" s="122">
        <v>0</v>
      </c>
      <c r="Z189" s="122">
        <v>0</v>
      </c>
      <c r="AA189" s="122">
        <v>0</v>
      </c>
      <c r="AB189" s="122">
        <v>0.2000000000007276</v>
      </c>
      <c r="AC189" s="136">
        <f>SUM(E189:AB189)</f>
        <v>2.2000000000007276</v>
      </c>
    </row>
    <row r="190" spans="1:30" s="5" customFormat="1" ht="12">
      <c r="A190" s="1321"/>
      <c r="B190" s="1318"/>
      <c r="C190" s="11" t="s">
        <v>8</v>
      </c>
      <c r="D190" s="11" t="s">
        <v>463</v>
      </c>
      <c r="E190" s="691">
        <v>12</v>
      </c>
      <c r="F190" s="691">
        <v>11</v>
      </c>
      <c r="G190" s="691">
        <v>11</v>
      </c>
      <c r="H190" s="473">
        <v>10</v>
      </c>
      <c r="I190" s="691">
        <v>11</v>
      </c>
      <c r="J190" s="691">
        <v>13</v>
      </c>
      <c r="K190" s="691">
        <v>15</v>
      </c>
      <c r="L190" s="691">
        <v>15</v>
      </c>
      <c r="M190" s="691">
        <v>18</v>
      </c>
      <c r="N190" s="473">
        <v>16</v>
      </c>
      <c r="O190" s="691">
        <v>17</v>
      </c>
      <c r="P190" s="691">
        <v>19</v>
      </c>
      <c r="Q190" s="691">
        <v>18</v>
      </c>
      <c r="R190" s="691">
        <v>20</v>
      </c>
      <c r="S190" s="691">
        <v>21</v>
      </c>
      <c r="T190" s="691">
        <v>23</v>
      </c>
      <c r="U190" s="691">
        <v>20</v>
      </c>
      <c r="V190" s="473">
        <v>20</v>
      </c>
      <c r="W190" s="691">
        <v>21</v>
      </c>
      <c r="X190" s="691">
        <v>21</v>
      </c>
      <c r="Y190" s="691">
        <v>20</v>
      </c>
      <c r="Z190" s="691">
        <v>20</v>
      </c>
      <c r="AA190" s="691">
        <v>17</v>
      </c>
      <c r="AB190" s="692">
        <v>13</v>
      </c>
      <c r="AC190" s="94"/>
    </row>
    <row r="191" spans="1:30" s="5" customFormat="1" ht="12" thickBot="1">
      <c r="A191" s="1322"/>
      <c r="B191" s="1319"/>
      <c r="C191" s="48" t="s">
        <v>16</v>
      </c>
      <c r="D191" s="48"/>
      <c r="E191" s="127">
        <f t="shared" ref="E191:AC191" si="44">E189/E188</f>
        <v>0</v>
      </c>
      <c r="F191" s="127">
        <f t="shared" si="44"/>
        <v>0</v>
      </c>
      <c r="G191" s="127">
        <f t="shared" si="44"/>
        <v>1.2500000000021316</v>
      </c>
      <c r="H191" s="471">
        <f t="shared" si="44"/>
        <v>0</v>
      </c>
      <c r="I191" s="127">
        <f t="shared" si="44"/>
        <v>1.1111111111111112</v>
      </c>
      <c r="J191" s="127">
        <f t="shared" si="44"/>
        <v>0</v>
      </c>
      <c r="K191" s="127">
        <f t="shared" si="44"/>
        <v>0</v>
      </c>
      <c r="L191" s="127">
        <f t="shared" si="44"/>
        <v>0.76923076922942379</v>
      </c>
      <c r="M191" s="127">
        <f t="shared" si="44"/>
        <v>0</v>
      </c>
      <c r="N191" s="471">
        <f t="shared" si="44"/>
        <v>0.6666666666656561</v>
      </c>
      <c r="O191" s="127">
        <f t="shared" si="44"/>
        <v>0</v>
      </c>
      <c r="P191" s="127">
        <f t="shared" si="44"/>
        <v>0.625</v>
      </c>
      <c r="Q191" s="127">
        <f t="shared" si="44"/>
        <v>0.62500000000195399</v>
      </c>
      <c r="R191" s="127">
        <f t="shared" si="44"/>
        <v>0</v>
      </c>
      <c r="S191" s="127">
        <f t="shared" si="44"/>
        <v>0.625</v>
      </c>
      <c r="T191" s="127">
        <f t="shared" si="44"/>
        <v>0</v>
      </c>
      <c r="U191" s="127">
        <f t="shared" si="44"/>
        <v>0.3999999999996362</v>
      </c>
      <c r="V191" s="471">
        <f t="shared" si="44"/>
        <v>0</v>
      </c>
      <c r="W191" s="127">
        <f t="shared" si="44"/>
        <v>0.41666666666627195</v>
      </c>
      <c r="X191" s="127">
        <f t="shared" si="44"/>
        <v>0.76923076922942379</v>
      </c>
      <c r="Y191" s="127">
        <f t="shared" si="44"/>
        <v>0</v>
      </c>
      <c r="Z191" s="127">
        <f t="shared" si="44"/>
        <v>0</v>
      </c>
      <c r="AA191" s="127">
        <f t="shared" si="44"/>
        <v>0</v>
      </c>
      <c r="AB191" s="127">
        <f t="shared" si="44"/>
        <v>1.2500000000056843</v>
      </c>
      <c r="AC191" s="134">
        <f t="shared" si="44"/>
        <v>0.32448377581132892</v>
      </c>
    </row>
    <row r="192" spans="1:30" s="5" customFormat="1" ht="11.25">
      <c r="A192" s="1320" t="s">
        <v>112</v>
      </c>
      <c r="B192" s="1317" t="s">
        <v>659</v>
      </c>
      <c r="C192" s="10" t="s">
        <v>481</v>
      </c>
      <c r="D192" s="10" t="s">
        <v>503</v>
      </c>
      <c r="E192" s="91"/>
      <c r="F192" s="91"/>
      <c r="G192" s="91"/>
      <c r="H192" s="469"/>
      <c r="I192" s="91"/>
      <c r="J192" s="91"/>
      <c r="K192" s="91"/>
      <c r="L192" s="91"/>
      <c r="M192" s="91"/>
      <c r="N192" s="469"/>
      <c r="O192" s="91"/>
      <c r="P192" s="91"/>
      <c r="Q192" s="91"/>
      <c r="R192" s="91"/>
      <c r="S192" s="91"/>
      <c r="T192" s="91"/>
      <c r="U192" s="91"/>
      <c r="V192" s="469"/>
      <c r="W192" s="91"/>
      <c r="X192" s="91"/>
      <c r="Y192" s="91"/>
      <c r="Z192" s="91"/>
      <c r="AA192" s="91"/>
      <c r="AB192" s="91"/>
      <c r="AC192" s="136">
        <f>SUM(E192:AB192)</f>
        <v>0</v>
      </c>
    </row>
    <row r="193" spans="1:30" s="5" customFormat="1" ht="11.25">
      <c r="A193" s="1321"/>
      <c r="B193" s="1318"/>
      <c r="C193" s="11" t="s">
        <v>482</v>
      </c>
      <c r="D193" s="11" t="s">
        <v>503</v>
      </c>
      <c r="E193" s="93"/>
      <c r="F193" s="93"/>
      <c r="G193" s="93"/>
      <c r="H193" s="474"/>
      <c r="I193" s="93"/>
      <c r="J193" s="93"/>
      <c r="K193" s="93"/>
      <c r="L193" s="93"/>
      <c r="M193" s="93"/>
      <c r="N193" s="474"/>
      <c r="O193" s="93"/>
      <c r="P193" s="93"/>
      <c r="Q193" s="93"/>
      <c r="R193" s="93"/>
      <c r="S193" s="93"/>
      <c r="T193" s="93"/>
      <c r="U193" s="93"/>
      <c r="V193" s="474"/>
      <c r="W193" s="93"/>
      <c r="X193" s="93"/>
      <c r="Y193" s="93"/>
      <c r="Z193" s="93"/>
      <c r="AA193" s="93"/>
      <c r="AB193" s="93"/>
      <c r="AC193" s="136">
        <f>SUM(E193:AB193)</f>
        <v>0</v>
      </c>
    </row>
    <row r="194" spans="1:30" s="5" customFormat="1" ht="11.25">
      <c r="A194" s="1321"/>
      <c r="B194" s="1318"/>
      <c r="C194" s="11" t="s">
        <v>8</v>
      </c>
      <c r="D194" s="11" t="s">
        <v>463</v>
      </c>
      <c r="E194" s="128" t="s">
        <v>245</v>
      </c>
      <c r="F194" s="128">
        <f t="shared" ref="F194:AB194" si="45">F192*64</f>
        <v>0</v>
      </c>
      <c r="G194" s="128">
        <f t="shared" si="45"/>
        <v>0</v>
      </c>
      <c r="H194" s="473">
        <f t="shared" si="45"/>
        <v>0</v>
      </c>
      <c r="I194" s="128">
        <f t="shared" si="45"/>
        <v>0</v>
      </c>
      <c r="J194" s="128">
        <f t="shared" si="45"/>
        <v>0</v>
      </c>
      <c r="K194" s="128">
        <f t="shared" si="45"/>
        <v>0</v>
      </c>
      <c r="L194" s="128">
        <f t="shared" si="45"/>
        <v>0</v>
      </c>
      <c r="M194" s="128">
        <f t="shared" si="45"/>
        <v>0</v>
      </c>
      <c r="N194" s="473">
        <f t="shared" si="45"/>
        <v>0</v>
      </c>
      <c r="O194" s="128">
        <f t="shared" si="45"/>
        <v>0</v>
      </c>
      <c r="P194" s="128">
        <f t="shared" si="45"/>
        <v>0</v>
      </c>
      <c r="Q194" s="128">
        <f t="shared" si="45"/>
        <v>0</v>
      </c>
      <c r="R194" s="128">
        <f t="shared" si="45"/>
        <v>0</v>
      </c>
      <c r="S194" s="128">
        <f t="shared" si="45"/>
        <v>0</v>
      </c>
      <c r="T194" s="128">
        <f t="shared" si="45"/>
        <v>0</v>
      </c>
      <c r="U194" s="128">
        <f t="shared" si="45"/>
        <v>0</v>
      </c>
      <c r="V194" s="473">
        <f t="shared" si="45"/>
        <v>0</v>
      </c>
      <c r="W194" s="128">
        <f t="shared" si="45"/>
        <v>0</v>
      </c>
      <c r="X194" s="128">
        <f t="shared" si="45"/>
        <v>0</v>
      </c>
      <c r="Y194" s="128">
        <f t="shared" si="45"/>
        <v>0</v>
      </c>
      <c r="Z194" s="128">
        <f t="shared" si="45"/>
        <v>0</v>
      </c>
      <c r="AA194" s="128">
        <f t="shared" si="45"/>
        <v>0</v>
      </c>
      <c r="AB194" s="128">
        <f t="shared" si="45"/>
        <v>0</v>
      </c>
      <c r="AC194" s="94"/>
    </row>
    <row r="195" spans="1:30" s="5" customFormat="1" ht="12" thickBot="1">
      <c r="A195" s="1322"/>
      <c r="B195" s="1319"/>
      <c r="C195" s="48" t="s">
        <v>16</v>
      </c>
      <c r="D195" s="48"/>
      <c r="E195" s="127" t="e">
        <f t="shared" ref="E195:AC195" si="46">E193/E192</f>
        <v>#DIV/0!</v>
      </c>
      <c r="F195" s="127" t="e">
        <f t="shared" si="46"/>
        <v>#DIV/0!</v>
      </c>
      <c r="G195" s="127" t="e">
        <f t="shared" si="46"/>
        <v>#DIV/0!</v>
      </c>
      <c r="H195" s="471" t="e">
        <f t="shared" si="46"/>
        <v>#DIV/0!</v>
      </c>
      <c r="I195" s="127" t="e">
        <f t="shared" si="46"/>
        <v>#DIV/0!</v>
      </c>
      <c r="J195" s="127" t="e">
        <f t="shared" si="46"/>
        <v>#DIV/0!</v>
      </c>
      <c r="K195" s="127" t="e">
        <f t="shared" si="46"/>
        <v>#DIV/0!</v>
      </c>
      <c r="L195" s="127" t="e">
        <f t="shared" si="46"/>
        <v>#DIV/0!</v>
      </c>
      <c r="M195" s="127" t="e">
        <f t="shared" si="46"/>
        <v>#DIV/0!</v>
      </c>
      <c r="N195" s="471" t="e">
        <f t="shared" si="46"/>
        <v>#DIV/0!</v>
      </c>
      <c r="O195" s="127" t="e">
        <f t="shared" si="46"/>
        <v>#DIV/0!</v>
      </c>
      <c r="P195" s="127" t="e">
        <f t="shared" si="46"/>
        <v>#DIV/0!</v>
      </c>
      <c r="Q195" s="127" t="e">
        <f t="shared" si="46"/>
        <v>#DIV/0!</v>
      </c>
      <c r="R195" s="127" t="e">
        <f t="shared" si="46"/>
        <v>#DIV/0!</v>
      </c>
      <c r="S195" s="127" t="e">
        <f t="shared" si="46"/>
        <v>#DIV/0!</v>
      </c>
      <c r="T195" s="127" t="e">
        <f t="shared" si="46"/>
        <v>#DIV/0!</v>
      </c>
      <c r="U195" s="127" t="e">
        <f t="shared" si="46"/>
        <v>#DIV/0!</v>
      </c>
      <c r="V195" s="471" t="e">
        <f t="shared" si="46"/>
        <v>#DIV/0!</v>
      </c>
      <c r="W195" s="127" t="e">
        <f t="shared" si="46"/>
        <v>#DIV/0!</v>
      </c>
      <c r="X195" s="127" t="e">
        <f t="shared" si="46"/>
        <v>#DIV/0!</v>
      </c>
      <c r="Y195" s="127" t="e">
        <f t="shared" si="46"/>
        <v>#DIV/0!</v>
      </c>
      <c r="Z195" s="127" t="e">
        <f t="shared" si="46"/>
        <v>#DIV/0!</v>
      </c>
      <c r="AA195" s="127" t="e">
        <f t="shared" si="46"/>
        <v>#DIV/0!</v>
      </c>
      <c r="AB195" s="127" t="e">
        <f t="shared" si="46"/>
        <v>#DIV/0!</v>
      </c>
      <c r="AC195" s="134" t="e">
        <f t="shared" si="46"/>
        <v>#DIV/0!</v>
      </c>
    </row>
    <row r="196" spans="1:30" s="5" customFormat="1" ht="11.25">
      <c r="A196" s="1320" t="s">
        <v>115</v>
      </c>
      <c r="B196" s="1317" t="s">
        <v>316</v>
      </c>
      <c r="C196" s="10" t="s">
        <v>481</v>
      </c>
      <c r="D196" s="10" t="s">
        <v>503</v>
      </c>
      <c r="E196" s="91"/>
      <c r="F196" s="91"/>
      <c r="G196" s="91"/>
      <c r="H196" s="469"/>
      <c r="I196" s="91"/>
      <c r="J196" s="91"/>
      <c r="K196" s="91"/>
      <c r="L196" s="91"/>
      <c r="M196" s="91"/>
      <c r="N196" s="469"/>
      <c r="O196" s="91"/>
      <c r="P196" s="91"/>
      <c r="Q196" s="91"/>
      <c r="R196" s="91"/>
      <c r="S196" s="91"/>
      <c r="T196" s="91"/>
      <c r="U196" s="91"/>
      <c r="V196" s="469"/>
      <c r="W196" s="91"/>
      <c r="X196" s="91"/>
      <c r="Y196" s="91"/>
      <c r="Z196" s="91"/>
      <c r="AA196" s="91"/>
      <c r="AB196" s="91"/>
      <c r="AC196" s="136">
        <f>SUM(E196:AB196)</f>
        <v>0</v>
      </c>
    </row>
    <row r="197" spans="1:30" s="5" customFormat="1" ht="11.25">
      <c r="A197" s="1321"/>
      <c r="B197" s="1318"/>
      <c r="C197" s="11" t="s">
        <v>482</v>
      </c>
      <c r="D197" s="11" t="s">
        <v>503</v>
      </c>
      <c r="E197" s="93"/>
      <c r="F197" s="93"/>
      <c r="G197" s="93"/>
      <c r="H197" s="474"/>
      <c r="I197" s="93"/>
      <c r="J197" s="93"/>
      <c r="K197" s="93"/>
      <c r="L197" s="93"/>
      <c r="M197" s="93"/>
      <c r="N197" s="474"/>
      <c r="O197" s="93"/>
      <c r="P197" s="93"/>
      <c r="Q197" s="93"/>
      <c r="R197" s="93"/>
      <c r="S197" s="93"/>
      <c r="T197" s="93"/>
      <c r="U197" s="93"/>
      <c r="V197" s="474"/>
      <c r="W197" s="93"/>
      <c r="X197" s="93"/>
      <c r="Y197" s="93"/>
      <c r="Z197" s="93"/>
      <c r="AA197" s="93"/>
      <c r="AB197" s="93"/>
      <c r="AC197" s="136">
        <f>SUM(E197:AB197)</f>
        <v>0</v>
      </c>
    </row>
    <row r="198" spans="1:30" s="5" customFormat="1" ht="11.25">
      <c r="A198" s="1321"/>
      <c r="B198" s="1318"/>
      <c r="C198" s="11" t="s">
        <v>8</v>
      </c>
      <c r="D198" s="11" t="s">
        <v>502</v>
      </c>
      <c r="E198" s="128" t="s">
        <v>245</v>
      </c>
      <c r="F198" s="128">
        <f t="shared" ref="F198:AB198" si="47">F196*64</f>
        <v>0</v>
      </c>
      <c r="G198" s="128">
        <f t="shared" si="47"/>
        <v>0</v>
      </c>
      <c r="H198" s="473">
        <f t="shared" si="47"/>
        <v>0</v>
      </c>
      <c r="I198" s="128">
        <f t="shared" si="47"/>
        <v>0</v>
      </c>
      <c r="J198" s="128">
        <f t="shared" si="47"/>
        <v>0</v>
      </c>
      <c r="K198" s="128">
        <f t="shared" si="47"/>
        <v>0</v>
      </c>
      <c r="L198" s="128">
        <f t="shared" si="47"/>
        <v>0</v>
      </c>
      <c r="M198" s="128">
        <f t="shared" si="47"/>
        <v>0</v>
      </c>
      <c r="N198" s="473">
        <f t="shared" si="47"/>
        <v>0</v>
      </c>
      <c r="O198" s="128">
        <f t="shared" si="47"/>
        <v>0</v>
      </c>
      <c r="P198" s="128">
        <f t="shared" si="47"/>
        <v>0</v>
      </c>
      <c r="Q198" s="128">
        <f t="shared" si="47"/>
        <v>0</v>
      </c>
      <c r="R198" s="128">
        <f t="shared" si="47"/>
        <v>0</v>
      </c>
      <c r="S198" s="128">
        <f t="shared" si="47"/>
        <v>0</v>
      </c>
      <c r="T198" s="128">
        <f t="shared" si="47"/>
        <v>0</v>
      </c>
      <c r="U198" s="128">
        <f t="shared" si="47"/>
        <v>0</v>
      </c>
      <c r="V198" s="473">
        <f t="shared" si="47"/>
        <v>0</v>
      </c>
      <c r="W198" s="128">
        <f t="shared" si="47"/>
        <v>0</v>
      </c>
      <c r="X198" s="128">
        <f t="shared" si="47"/>
        <v>0</v>
      </c>
      <c r="Y198" s="128">
        <f t="shared" si="47"/>
        <v>0</v>
      </c>
      <c r="Z198" s="128">
        <f t="shared" si="47"/>
        <v>0</v>
      </c>
      <c r="AA198" s="128">
        <f t="shared" si="47"/>
        <v>0</v>
      </c>
      <c r="AB198" s="128">
        <f t="shared" si="47"/>
        <v>0</v>
      </c>
      <c r="AC198" s="94"/>
    </row>
    <row r="199" spans="1:30" s="5" customFormat="1" ht="12" thickBot="1">
      <c r="A199" s="1322"/>
      <c r="B199" s="1319"/>
      <c r="C199" s="48" t="s">
        <v>16</v>
      </c>
      <c r="D199" s="48"/>
      <c r="E199" s="127" t="e">
        <f t="shared" ref="E199:AC199" si="48">E197/E196</f>
        <v>#DIV/0!</v>
      </c>
      <c r="F199" s="127" t="e">
        <f t="shared" si="48"/>
        <v>#DIV/0!</v>
      </c>
      <c r="G199" s="127" t="e">
        <f t="shared" si="48"/>
        <v>#DIV/0!</v>
      </c>
      <c r="H199" s="471" t="e">
        <f t="shared" si="48"/>
        <v>#DIV/0!</v>
      </c>
      <c r="I199" s="127" t="e">
        <f t="shared" si="48"/>
        <v>#DIV/0!</v>
      </c>
      <c r="J199" s="127" t="e">
        <f t="shared" si="48"/>
        <v>#DIV/0!</v>
      </c>
      <c r="K199" s="127" t="e">
        <f t="shared" si="48"/>
        <v>#DIV/0!</v>
      </c>
      <c r="L199" s="127" t="e">
        <f t="shared" si="48"/>
        <v>#DIV/0!</v>
      </c>
      <c r="M199" s="127" t="e">
        <f t="shared" si="48"/>
        <v>#DIV/0!</v>
      </c>
      <c r="N199" s="471" t="e">
        <f t="shared" si="48"/>
        <v>#DIV/0!</v>
      </c>
      <c r="O199" s="127" t="e">
        <f t="shared" si="48"/>
        <v>#DIV/0!</v>
      </c>
      <c r="P199" s="127" t="e">
        <f t="shared" si="48"/>
        <v>#DIV/0!</v>
      </c>
      <c r="Q199" s="127" t="e">
        <f t="shared" si="48"/>
        <v>#DIV/0!</v>
      </c>
      <c r="R199" s="127" t="e">
        <f t="shared" si="48"/>
        <v>#DIV/0!</v>
      </c>
      <c r="S199" s="127" t="e">
        <f t="shared" si="48"/>
        <v>#DIV/0!</v>
      </c>
      <c r="T199" s="127" t="e">
        <f t="shared" si="48"/>
        <v>#DIV/0!</v>
      </c>
      <c r="U199" s="127" t="e">
        <f t="shared" si="48"/>
        <v>#DIV/0!</v>
      </c>
      <c r="V199" s="471" t="e">
        <f t="shared" si="48"/>
        <v>#DIV/0!</v>
      </c>
      <c r="W199" s="127" t="e">
        <f t="shared" si="48"/>
        <v>#DIV/0!</v>
      </c>
      <c r="X199" s="127" t="e">
        <f t="shared" si="48"/>
        <v>#DIV/0!</v>
      </c>
      <c r="Y199" s="127" t="e">
        <f t="shared" si="48"/>
        <v>#DIV/0!</v>
      </c>
      <c r="Z199" s="127" t="e">
        <f t="shared" si="48"/>
        <v>#DIV/0!</v>
      </c>
      <c r="AA199" s="127" t="e">
        <f t="shared" si="48"/>
        <v>#DIV/0!</v>
      </c>
      <c r="AB199" s="127" t="e">
        <f t="shared" si="48"/>
        <v>#DIV/0!</v>
      </c>
      <c r="AC199" s="134" t="e">
        <f t="shared" si="48"/>
        <v>#DIV/0!</v>
      </c>
    </row>
    <row r="200" spans="1:30" s="5" customFormat="1" ht="11.25">
      <c r="A200" s="1320" t="s">
        <v>113</v>
      </c>
      <c r="B200" s="1317" t="s">
        <v>31</v>
      </c>
      <c r="C200" s="10" t="s">
        <v>481</v>
      </c>
      <c r="D200" s="10"/>
      <c r="E200" s="91"/>
      <c r="F200" s="91"/>
      <c r="G200" s="91"/>
      <c r="H200" s="469"/>
      <c r="I200" s="91"/>
      <c r="J200" s="91"/>
      <c r="K200" s="91"/>
      <c r="L200" s="91"/>
      <c r="M200" s="91"/>
      <c r="N200" s="469"/>
      <c r="O200" s="91"/>
      <c r="P200" s="91"/>
      <c r="Q200" s="91"/>
      <c r="R200" s="91"/>
      <c r="S200" s="91"/>
      <c r="T200" s="91"/>
      <c r="U200" s="91"/>
      <c r="V200" s="469"/>
      <c r="W200" s="91"/>
      <c r="X200" s="91"/>
      <c r="Y200" s="91"/>
      <c r="Z200" s="91"/>
      <c r="AA200" s="91"/>
      <c r="AB200" s="91"/>
      <c r="AC200" s="92"/>
    </row>
    <row r="201" spans="1:30" s="5" customFormat="1" ht="11.25">
      <c r="A201" s="1321"/>
      <c r="B201" s="1318"/>
      <c r="C201" s="11" t="s">
        <v>482</v>
      </c>
      <c r="D201" s="11"/>
      <c r="E201" s="93"/>
      <c r="F201" s="93"/>
      <c r="G201" s="93"/>
      <c r="H201" s="474"/>
      <c r="I201" s="93"/>
      <c r="J201" s="93"/>
      <c r="K201" s="93"/>
      <c r="L201" s="93"/>
      <c r="M201" s="93"/>
      <c r="N201" s="474"/>
      <c r="O201" s="93"/>
      <c r="P201" s="93"/>
      <c r="Q201" s="93"/>
      <c r="R201" s="93"/>
      <c r="S201" s="93"/>
      <c r="T201" s="93"/>
      <c r="U201" s="93"/>
      <c r="V201" s="474"/>
      <c r="W201" s="93"/>
      <c r="X201" s="93"/>
      <c r="Y201" s="93"/>
      <c r="Z201" s="93"/>
      <c r="AA201" s="93"/>
      <c r="AB201" s="93"/>
      <c r="AC201" s="94"/>
    </row>
    <row r="202" spans="1:30" s="5" customFormat="1" ht="11.25">
      <c r="A202" s="1321"/>
      <c r="B202" s="1318"/>
      <c r="C202" s="11" t="s">
        <v>8</v>
      </c>
      <c r="D202" s="11"/>
      <c r="E202" s="128"/>
      <c r="F202" s="128"/>
      <c r="G202" s="128"/>
      <c r="H202" s="538"/>
      <c r="I202" s="128"/>
      <c r="J202" s="128"/>
      <c r="K202" s="128"/>
      <c r="L202" s="128"/>
      <c r="M202" s="128"/>
      <c r="N202" s="538"/>
      <c r="O202" s="128"/>
      <c r="P202" s="128"/>
      <c r="Q202" s="128"/>
      <c r="R202" s="128"/>
      <c r="S202" s="128"/>
      <c r="T202" s="128"/>
      <c r="U202" s="128"/>
      <c r="V202" s="538"/>
      <c r="W202" s="128"/>
      <c r="X202" s="128"/>
      <c r="Y202" s="128"/>
      <c r="Z202" s="128"/>
      <c r="AA202" s="128"/>
      <c r="AB202" s="128"/>
      <c r="AC202" s="94"/>
    </row>
    <row r="203" spans="1:30" s="5" customFormat="1" ht="12" thickBot="1">
      <c r="A203" s="1322"/>
      <c r="B203" s="1319"/>
      <c r="C203" s="48" t="s">
        <v>16</v>
      </c>
      <c r="D203" s="48"/>
      <c r="E203" s="127"/>
      <c r="F203" s="127"/>
      <c r="G203" s="127"/>
      <c r="H203" s="471"/>
      <c r="I203" s="127"/>
      <c r="J203" s="127"/>
      <c r="K203" s="127"/>
      <c r="L203" s="127"/>
      <c r="M203" s="127"/>
      <c r="N203" s="471"/>
      <c r="O203" s="127"/>
      <c r="P203" s="127"/>
      <c r="Q203" s="127"/>
      <c r="R203" s="127"/>
      <c r="S203" s="127"/>
      <c r="T203" s="127"/>
      <c r="U203" s="127"/>
      <c r="V203" s="471"/>
      <c r="W203" s="127"/>
      <c r="X203" s="127"/>
      <c r="Y203" s="127"/>
      <c r="Z203" s="127"/>
      <c r="AA203" s="127"/>
      <c r="AB203" s="127"/>
      <c r="AC203" s="96"/>
    </row>
    <row r="204" spans="1:30" s="5" customFormat="1" ht="11.25">
      <c r="A204" s="1320" t="s">
        <v>116</v>
      </c>
      <c r="B204" s="1317" t="s">
        <v>58</v>
      </c>
      <c r="C204" s="10" t="s">
        <v>481</v>
      </c>
      <c r="D204" s="10" t="s">
        <v>503</v>
      </c>
      <c r="E204" s="121">
        <v>0.15999999999985448</v>
      </c>
      <c r="F204" s="121">
        <v>0.1500000000005457</v>
      </c>
      <c r="G204" s="121">
        <v>0.18000000000029104</v>
      </c>
      <c r="H204" s="470">
        <v>0.15999999999985448</v>
      </c>
      <c r="I204" s="121">
        <v>0.17999999999938154</v>
      </c>
      <c r="J204" s="121">
        <v>0.18000000000029104</v>
      </c>
      <c r="K204" s="121">
        <v>0.17000000000007276</v>
      </c>
      <c r="L204" s="121">
        <v>0.18000000000029104</v>
      </c>
      <c r="M204" s="121">
        <v>0.18999999999959982</v>
      </c>
      <c r="N204" s="470">
        <v>0.19000000000050932</v>
      </c>
      <c r="O204" s="121">
        <v>0.17999999999938154</v>
      </c>
      <c r="P204" s="121">
        <v>0.23000000000047294</v>
      </c>
      <c r="Q204" s="121">
        <v>0.1499999999996362</v>
      </c>
      <c r="R204" s="121">
        <v>0.19000000000050932</v>
      </c>
      <c r="S204" s="121">
        <v>0.15999999999985448</v>
      </c>
      <c r="T204" s="121">
        <v>0.17000000000007276</v>
      </c>
      <c r="U204" s="121">
        <v>0.1999999999998181</v>
      </c>
      <c r="V204" s="470">
        <v>0.18999999999959982</v>
      </c>
      <c r="W204" s="121">
        <v>0.26000000000021828</v>
      </c>
      <c r="X204" s="121">
        <v>0.10999999999967258</v>
      </c>
      <c r="Y204" s="121">
        <v>0.2000000000007276</v>
      </c>
      <c r="Z204" s="121">
        <v>0.1999999999998181</v>
      </c>
      <c r="AA204" s="121">
        <v>0.13999999999941792</v>
      </c>
      <c r="AB204" s="121">
        <v>9.0000000000145519E-2</v>
      </c>
      <c r="AC204" s="136">
        <f>SUM(E204:AB204)</f>
        <v>4.2100000000000364</v>
      </c>
    </row>
    <row r="205" spans="1:30" s="5" customFormat="1" ht="11.25">
      <c r="A205" s="1321"/>
      <c r="B205" s="1318"/>
      <c r="C205" s="11" t="s">
        <v>482</v>
      </c>
      <c r="D205" s="11" t="s">
        <v>503</v>
      </c>
      <c r="E205" s="93">
        <v>0</v>
      </c>
      <c r="F205" s="93">
        <v>0</v>
      </c>
      <c r="G205" s="93">
        <v>0</v>
      </c>
      <c r="H205" s="474">
        <v>0</v>
      </c>
      <c r="I205" s="93">
        <v>0</v>
      </c>
      <c r="J205" s="93">
        <v>0</v>
      </c>
      <c r="K205" s="93">
        <v>0</v>
      </c>
      <c r="L205" s="93">
        <v>0</v>
      </c>
      <c r="M205" s="93">
        <v>0</v>
      </c>
      <c r="N205" s="474">
        <v>0</v>
      </c>
      <c r="O205" s="93">
        <v>0</v>
      </c>
      <c r="P205" s="93">
        <v>0</v>
      </c>
      <c r="Q205" s="93">
        <v>0</v>
      </c>
      <c r="R205" s="93">
        <v>0</v>
      </c>
      <c r="S205" s="93">
        <v>0</v>
      </c>
      <c r="T205" s="93">
        <v>0</v>
      </c>
      <c r="U205" s="93">
        <v>0</v>
      </c>
      <c r="V205" s="474">
        <v>0</v>
      </c>
      <c r="W205" s="93">
        <v>0</v>
      </c>
      <c r="X205" s="93">
        <v>0</v>
      </c>
      <c r="Y205" s="93">
        <v>0</v>
      </c>
      <c r="Z205" s="93">
        <v>0</v>
      </c>
      <c r="AA205" s="93">
        <v>0</v>
      </c>
      <c r="AB205" s="93">
        <v>0</v>
      </c>
      <c r="AC205" s="136">
        <f>SUM(E205:AB205)</f>
        <v>0</v>
      </c>
      <c r="AD205" s="5" t="s">
        <v>469</v>
      </c>
    </row>
    <row r="206" spans="1:30" s="5" customFormat="1" ht="12">
      <c r="A206" s="1321"/>
      <c r="B206" s="1318"/>
      <c r="C206" s="11" t="s">
        <v>8</v>
      </c>
      <c r="D206" s="11" t="s">
        <v>463</v>
      </c>
      <c r="E206" s="693">
        <v>10</v>
      </c>
      <c r="F206" s="693">
        <v>10</v>
      </c>
      <c r="G206" s="693">
        <v>10</v>
      </c>
      <c r="H206" s="473">
        <v>9</v>
      </c>
      <c r="I206" s="693">
        <v>10</v>
      </c>
      <c r="J206" s="693">
        <v>10</v>
      </c>
      <c r="K206" s="693">
        <v>10</v>
      </c>
      <c r="L206" s="693">
        <v>11</v>
      </c>
      <c r="M206" s="693">
        <v>11</v>
      </c>
      <c r="N206" s="473">
        <v>11</v>
      </c>
      <c r="O206" s="693">
        <v>11</v>
      </c>
      <c r="P206" s="693">
        <v>12</v>
      </c>
      <c r="Q206" s="693">
        <v>9</v>
      </c>
      <c r="R206" s="693">
        <v>10</v>
      </c>
      <c r="S206" s="693">
        <v>10</v>
      </c>
      <c r="T206" s="693">
        <v>11</v>
      </c>
      <c r="U206" s="693">
        <v>11</v>
      </c>
      <c r="V206" s="473">
        <v>10</v>
      </c>
      <c r="W206" s="693">
        <v>11</v>
      </c>
      <c r="X206" s="693">
        <v>11</v>
      </c>
      <c r="Y206" s="693">
        <v>12</v>
      </c>
      <c r="Z206" s="693">
        <v>9</v>
      </c>
      <c r="AA206" s="693">
        <v>9</v>
      </c>
      <c r="AB206" s="694">
        <v>11</v>
      </c>
      <c r="AC206" s="94"/>
    </row>
    <row r="207" spans="1:30" s="5" customFormat="1" ht="12" thickBot="1">
      <c r="A207" s="1322"/>
      <c r="B207" s="1319"/>
      <c r="C207" s="48" t="s">
        <v>16</v>
      </c>
      <c r="D207" s="48"/>
      <c r="E207" s="127">
        <f t="shared" ref="E207:AC207" si="49">E205/E204</f>
        <v>0</v>
      </c>
      <c r="F207" s="127">
        <f t="shared" si="49"/>
        <v>0</v>
      </c>
      <c r="G207" s="127">
        <f t="shared" si="49"/>
        <v>0</v>
      </c>
      <c r="H207" s="471">
        <f t="shared" si="49"/>
        <v>0</v>
      </c>
      <c r="I207" s="127">
        <f t="shared" si="49"/>
        <v>0</v>
      </c>
      <c r="J207" s="127">
        <f t="shared" si="49"/>
        <v>0</v>
      </c>
      <c r="K207" s="127">
        <f t="shared" si="49"/>
        <v>0</v>
      </c>
      <c r="L207" s="127">
        <f t="shared" si="49"/>
        <v>0</v>
      </c>
      <c r="M207" s="127">
        <f t="shared" si="49"/>
        <v>0</v>
      </c>
      <c r="N207" s="471">
        <f t="shared" si="49"/>
        <v>0</v>
      </c>
      <c r="O207" s="127">
        <f t="shared" si="49"/>
        <v>0</v>
      </c>
      <c r="P207" s="127">
        <f t="shared" si="49"/>
        <v>0</v>
      </c>
      <c r="Q207" s="127">
        <f t="shared" si="49"/>
        <v>0</v>
      </c>
      <c r="R207" s="127">
        <f t="shared" si="49"/>
        <v>0</v>
      </c>
      <c r="S207" s="127">
        <f t="shared" si="49"/>
        <v>0</v>
      </c>
      <c r="T207" s="127">
        <f t="shared" si="49"/>
        <v>0</v>
      </c>
      <c r="U207" s="127">
        <f t="shared" si="49"/>
        <v>0</v>
      </c>
      <c r="V207" s="471">
        <f t="shared" si="49"/>
        <v>0</v>
      </c>
      <c r="W207" s="127">
        <f t="shared" si="49"/>
        <v>0</v>
      </c>
      <c r="X207" s="127">
        <f t="shared" si="49"/>
        <v>0</v>
      </c>
      <c r="Y207" s="127">
        <f t="shared" si="49"/>
        <v>0</v>
      </c>
      <c r="Z207" s="127">
        <f t="shared" si="49"/>
        <v>0</v>
      </c>
      <c r="AA207" s="127">
        <f t="shared" si="49"/>
        <v>0</v>
      </c>
      <c r="AB207" s="127">
        <f t="shared" si="49"/>
        <v>0</v>
      </c>
      <c r="AC207" s="134">
        <f t="shared" si="49"/>
        <v>0</v>
      </c>
    </row>
    <row r="208" spans="1:30" s="5" customFormat="1" ht="11.25">
      <c r="A208" s="1320" t="s">
        <v>123</v>
      </c>
      <c r="B208" s="1317" t="s">
        <v>315</v>
      </c>
      <c r="C208" s="10" t="s">
        <v>481</v>
      </c>
      <c r="D208" s="10" t="s">
        <v>503</v>
      </c>
      <c r="E208" s="91">
        <v>0.13999999999941792</v>
      </c>
      <c r="F208" s="91">
        <v>0.12000000000080036</v>
      </c>
      <c r="G208" s="91">
        <v>0.11999999999898137</v>
      </c>
      <c r="H208" s="469">
        <v>0.15999999999985448</v>
      </c>
      <c r="I208" s="91">
        <v>0.12000000000080036</v>
      </c>
      <c r="J208" s="91">
        <v>0.13999999999941792</v>
      </c>
      <c r="K208" s="91">
        <v>0.2000000000007276</v>
      </c>
      <c r="L208" s="91">
        <v>0.15999999999985448</v>
      </c>
      <c r="M208" s="91">
        <v>0.18000000000029104</v>
      </c>
      <c r="N208" s="469">
        <v>0.23999999999978172</v>
      </c>
      <c r="O208" s="91">
        <v>0.21999999999934516</v>
      </c>
      <c r="P208" s="91">
        <v>0.26000000000021828</v>
      </c>
      <c r="Q208" s="91">
        <v>0.12000000000080036</v>
      </c>
      <c r="R208" s="91">
        <v>0.15999999999985448</v>
      </c>
      <c r="S208" s="91">
        <v>0.1000000000003638</v>
      </c>
      <c r="T208" s="91">
        <v>0.17999999999847205</v>
      </c>
      <c r="U208" s="91">
        <v>0.18000000000029104</v>
      </c>
      <c r="V208" s="469">
        <v>0.15999999999985448</v>
      </c>
      <c r="W208" s="91">
        <v>0.28000000000065484</v>
      </c>
      <c r="X208" s="91">
        <v>0.13999999999941792</v>
      </c>
      <c r="Y208" s="91">
        <v>0.2000000000007276</v>
      </c>
      <c r="Z208" s="91">
        <v>0.2000000000007276</v>
      </c>
      <c r="AA208" s="91">
        <v>0.19999999999890861</v>
      </c>
      <c r="AB208" s="91">
        <v>5.9999999999490683E-2</v>
      </c>
      <c r="AC208" s="136">
        <f>SUM(E208:AB208)</f>
        <v>4.0399999999990541</v>
      </c>
    </row>
    <row r="209" spans="1:29" s="5" customFormat="1" ht="11.25">
      <c r="A209" s="1321"/>
      <c r="B209" s="1318"/>
      <c r="C209" s="11" t="s">
        <v>482</v>
      </c>
      <c r="D209" s="11" t="s">
        <v>503</v>
      </c>
      <c r="E209" s="122">
        <v>0</v>
      </c>
      <c r="F209" s="122">
        <v>0</v>
      </c>
      <c r="G209" s="122">
        <v>0.2000000000007276</v>
      </c>
      <c r="H209" s="471">
        <v>0</v>
      </c>
      <c r="I209" s="122">
        <v>0</v>
      </c>
      <c r="J209" s="122">
        <v>0</v>
      </c>
      <c r="K209" s="122">
        <v>0.2000000000007276</v>
      </c>
      <c r="L209" s="122">
        <v>0</v>
      </c>
      <c r="M209" s="122">
        <v>0</v>
      </c>
      <c r="N209" s="471">
        <v>0.19999999999890861</v>
      </c>
      <c r="O209" s="122">
        <v>0</v>
      </c>
      <c r="P209" s="122">
        <v>0.2000000000007276</v>
      </c>
      <c r="Q209" s="122">
        <v>0</v>
      </c>
      <c r="R209" s="122">
        <v>0.19999999999890861</v>
      </c>
      <c r="S209" s="122">
        <v>0</v>
      </c>
      <c r="T209" s="122">
        <v>0</v>
      </c>
      <c r="U209" s="122">
        <v>0</v>
      </c>
      <c r="V209" s="471">
        <v>0.2000000000007276</v>
      </c>
      <c r="W209" s="122">
        <v>0</v>
      </c>
      <c r="X209" s="122">
        <v>0</v>
      </c>
      <c r="Y209" s="122">
        <v>0.2000000000007276</v>
      </c>
      <c r="Z209" s="122">
        <v>0</v>
      </c>
      <c r="AA209" s="122">
        <v>0</v>
      </c>
      <c r="AB209" s="122">
        <v>0</v>
      </c>
      <c r="AC209" s="136">
        <f>SUM(E209:AB209)</f>
        <v>1.4000000000014552</v>
      </c>
    </row>
    <row r="210" spans="1:29" s="5" customFormat="1" ht="12">
      <c r="A210" s="1321"/>
      <c r="B210" s="1318"/>
      <c r="C210" s="11" t="s">
        <v>8</v>
      </c>
      <c r="D210" s="11" t="s">
        <v>463</v>
      </c>
      <c r="E210" s="697">
        <v>8</v>
      </c>
      <c r="F210" s="697">
        <v>7</v>
      </c>
      <c r="G210" s="697">
        <v>7</v>
      </c>
      <c r="H210" s="473">
        <v>7</v>
      </c>
      <c r="I210" s="697">
        <v>7</v>
      </c>
      <c r="J210" s="697">
        <v>13</v>
      </c>
      <c r="K210" s="697">
        <v>9</v>
      </c>
      <c r="L210" s="697">
        <v>8</v>
      </c>
      <c r="M210" s="697">
        <v>10</v>
      </c>
      <c r="N210" s="473">
        <v>15</v>
      </c>
      <c r="O210" s="697">
        <v>12</v>
      </c>
      <c r="P210" s="697">
        <v>12</v>
      </c>
      <c r="Q210" s="697">
        <v>8</v>
      </c>
      <c r="R210" s="697">
        <v>8</v>
      </c>
      <c r="S210" s="697">
        <v>9</v>
      </c>
      <c r="T210" s="697">
        <v>9</v>
      </c>
      <c r="U210" s="697">
        <v>10</v>
      </c>
      <c r="V210" s="473">
        <v>10</v>
      </c>
      <c r="W210" s="697">
        <v>10</v>
      </c>
      <c r="X210" s="697">
        <v>10</v>
      </c>
      <c r="Y210" s="697">
        <v>10</v>
      </c>
      <c r="Z210" s="697">
        <v>10</v>
      </c>
      <c r="AA210" s="697">
        <v>11</v>
      </c>
      <c r="AB210" s="698">
        <v>7</v>
      </c>
      <c r="AC210" s="94"/>
    </row>
    <row r="211" spans="1:29" s="5" customFormat="1" ht="12" thickBot="1">
      <c r="A211" s="1322"/>
      <c r="B211" s="1319"/>
      <c r="C211" s="48" t="s">
        <v>16</v>
      </c>
      <c r="D211" s="48"/>
      <c r="E211" s="127">
        <f t="shared" ref="E211:AC211" si="50">E209/E208</f>
        <v>0</v>
      </c>
      <c r="F211" s="127">
        <f t="shared" si="50"/>
        <v>0</v>
      </c>
      <c r="G211" s="127">
        <f t="shared" si="50"/>
        <v>1.6666666666868777</v>
      </c>
      <c r="H211" s="471">
        <f t="shared" si="50"/>
        <v>0</v>
      </c>
      <c r="I211" s="127">
        <f t="shared" si="50"/>
        <v>0</v>
      </c>
      <c r="J211" s="127">
        <f t="shared" si="50"/>
        <v>0</v>
      </c>
      <c r="K211" s="127">
        <f t="shared" si="50"/>
        <v>1</v>
      </c>
      <c r="L211" s="127">
        <f t="shared" si="50"/>
        <v>0</v>
      </c>
      <c r="M211" s="127">
        <f t="shared" si="50"/>
        <v>0</v>
      </c>
      <c r="N211" s="471">
        <f t="shared" si="50"/>
        <v>0.83333333332954374</v>
      </c>
      <c r="O211" s="127">
        <f t="shared" si="50"/>
        <v>0</v>
      </c>
      <c r="P211" s="127">
        <f t="shared" si="50"/>
        <v>0.76923076923292188</v>
      </c>
      <c r="Q211" s="127">
        <f t="shared" si="50"/>
        <v>0</v>
      </c>
      <c r="R211" s="127">
        <f t="shared" si="50"/>
        <v>1.2499999999943157</v>
      </c>
      <c r="S211" s="127">
        <f t="shared" si="50"/>
        <v>0</v>
      </c>
      <c r="T211" s="127">
        <f t="shared" si="50"/>
        <v>0</v>
      </c>
      <c r="U211" s="127">
        <f t="shared" si="50"/>
        <v>0</v>
      </c>
      <c r="V211" s="471">
        <f t="shared" si="50"/>
        <v>1.2500000000056843</v>
      </c>
      <c r="W211" s="127">
        <f t="shared" si="50"/>
        <v>0</v>
      </c>
      <c r="X211" s="127">
        <f t="shared" si="50"/>
        <v>0</v>
      </c>
      <c r="Y211" s="127">
        <f t="shared" si="50"/>
        <v>1</v>
      </c>
      <c r="Z211" s="127">
        <f t="shared" si="50"/>
        <v>0</v>
      </c>
      <c r="AA211" s="127">
        <f t="shared" si="50"/>
        <v>0</v>
      </c>
      <c r="AB211" s="127">
        <f t="shared" si="50"/>
        <v>0</v>
      </c>
      <c r="AC211" s="134">
        <f t="shared" si="50"/>
        <v>0.34653465346578788</v>
      </c>
    </row>
    <row r="212" spans="1:29" s="5" customFormat="1" ht="11.25">
      <c r="A212" s="1320" t="s">
        <v>102</v>
      </c>
      <c r="B212" s="1317" t="s">
        <v>317</v>
      </c>
      <c r="C212" s="10" t="s">
        <v>481</v>
      </c>
      <c r="D212" s="10" t="s">
        <v>503</v>
      </c>
      <c r="E212" s="91">
        <v>0.27999999999883585</v>
      </c>
      <c r="F212" s="91">
        <v>0.24000000000160071</v>
      </c>
      <c r="G212" s="91">
        <v>0.31999999999970896</v>
      </c>
      <c r="H212" s="469">
        <v>0.23999999999796273</v>
      </c>
      <c r="I212" s="91">
        <v>0.28000000000247383</v>
      </c>
      <c r="J212" s="91">
        <v>0.27999999999883585</v>
      </c>
      <c r="K212" s="91">
        <v>0.24000000000160071</v>
      </c>
      <c r="L212" s="91">
        <v>0.31999999999970896</v>
      </c>
      <c r="M212" s="91">
        <v>0.31999999999970896</v>
      </c>
      <c r="N212" s="469">
        <v>0.36000000000058208</v>
      </c>
      <c r="O212" s="91">
        <v>0.3599999999969441</v>
      </c>
      <c r="P212" s="91">
        <v>0.40000000000145519</v>
      </c>
      <c r="Q212" s="91">
        <v>0.15999999999985448</v>
      </c>
      <c r="R212" s="91">
        <v>0.36000000000058208</v>
      </c>
      <c r="S212" s="91">
        <v>0.27999999999883585</v>
      </c>
      <c r="T212" s="91">
        <v>0.40000000000145519</v>
      </c>
      <c r="U212" s="91">
        <v>0.27999999999883585</v>
      </c>
      <c r="V212" s="469">
        <v>0.36000000000058208</v>
      </c>
      <c r="W212" s="91">
        <v>0.40000000000145519</v>
      </c>
      <c r="X212" s="91">
        <v>0.19999999999708962</v>
      </c>
      <c r="Y212" s="91">
        <v>0.28000000000247383</v>
      </c>
      <c r="Z212" s="91">
        <v>0.27999999999883585</v>
      </c>
      <c r="AA212" s="91">
        <v>0.24000000000160071</v>
      </c>
      <c r="AB212" s="91">
        <v>0.11999999999898137</v>
      </c>
      <c r="AC212" s="136">
        <f>SUM(E212:AB212)</f>
        <v>7</v>
      </c>
    </row>
    <row r="213" spans="1:29" s="5" customFormat="1" ht="11.25">
      <c r="A213" s="1321"/>
      <c r="B213" s="1318"/>
      <c r="C213" s="11" t="s">
        <v>482</v>
      </c>
      <c r="D213" s="11" t="s">
        <v>503</v>
      </c>
      <c r="E213" s="122">
        <v>0.1999999999998181</v>
      </c>
      <c r="F213" s="122">
        <v>0.1999999999998181</v>
      </c>
      <c r="G213" s="122">
        <v>0.2000000000007276</v>
      </c>
      <c r="H213" s="471">
        <v>0.1999999999998181</v>
      </c>
      <c r="I213" s="122">
        <v>0.1999999999998181</v>
      </c>
      <c r="J213" s="122">
        <v>0.1999999999998181</v>
      </c>
      <c r="K213" s="122">
        <v>0.1999999999998181</v>
      </c>
      <c r="L213" s="122">
        <v>0.12000000000080036</v>
      </c>
      <c r="M213" s="122">
        <v>7.999999999992724E-2</v>
      </c>
      <c r="N213" s="471">
        <v>0.1999999999998181</v>
      </c>
      <c r="O213" s="122">
        <v>0.1999999999998181</v>
      </c>
      <c r="P213" s="122">
        <v>0.1999999999998181</v>
      </c>
      <c r="Q213" s="122">
        <v>0.1999999999998181</v>
      </c>
      <c r="R213" s="122">
        <v>0.4000000000005457</v>
      </c>
      <c r="S213" s="122">
        <v>0.1999999999998181</v>
      </c>
      <c r="T213" s="122">
        <v>0.1999999999998181</v>
      </c>
      <c r="U213" s="122">
        <v>0.1999999999998181</v>
      </c>
      <c r="V213" s="471">
        <v>0.2000000000007276</v>
      </c>
      <c r="W213" s="122">
        <v>0.3999999999996362</v>
      </c>
      <c r="X213" s="122">
        <v>7.999999999992724E-2</v>
      </c>
      <c r="Y213" s="122">
        <v>7.999999999992724E-2</v>
      </c>
      <c r="Z213" s="122">
        <v>7.999999999992724E-2</v>
      </c>
      <c r="AA213" s="122">
        <v>7.999999999992724E-2</v>
      </c>
      <c r="AB213" s="122">
        <v>7.999999999992724E-2</v>
      </c>
      <c r="AC213" s="136">
        <f>SUM(E213:AB213)</f>
        <v>4.3999999999996362</v>
      </c>
    </row>
    <row r="214" spans="1:29" s="5" customFormat="1" ht="12">
      <c r="A214" s="1321"/>
      <c r="B214" s="1318"/>
      <c r="C214" s="11" t="s">
        <v>8</v>
      </c>
      <c r="D214" s="11" t="s">
        <v>463</v>
      </c>
      <c r="E214" s="699">
        <v>18</v>
      </c>
      <c r="F214" s="699">
        <v>18</v>
      </c>
      <c r="G214" s="699">
        <v>18</v>
      </c>
      <c r="H214" s="473">
        <v>18</v>
      </c>
      <c r="I214" s="699">
        <v>17</v>
      </c>
      <c r="J214" s="699">
        <v>18</v>
      </c>
      <c r="K214" s="699">
        <v>18</v>
      </c>
      <c r="L214" s="699">
        <v>22</v>
      </c>
      <c r="M214" s="699">
        <v>29</v>
      </c>
      <c r="N214" s="473">
        <v>21</v>
      </c>
      <c r="O214" s="699">
        <v>29</v>
      </c>
      <c r="P214" s="699">
        <v>17</v>
      </c>
      <c r="Q214" s="699">
        <v>15</v>
      </c>
      <c r="R214" s="699">
        <v>28</v>
      </c>
      <c r="S214" s="699">
        <v>20</v>
      </c>
      <c r="T214" s="699">
        <v>22</v>
      </c>
      <c r="U214" s="699">
        <v>21</v>
      </c>
      <c r="V214" s="473">
        <v>21</v>
      </c>
      <c r="W214" s="699">
        <v>20</v>
      </c>
      <c r="X214" s="699">
        <v>17</v>
      </c>
      <c r="Y214" s="699">
        <v>17</v>
      </c>
      <c r="Z214" s="699">
        <v>17</v>
      </c>
      <c r="AA214" s="699">
        <v>17</v>
      </c>
      <c r="AB214" s="700">
        <v>16</v>
      </c>
      <c r="AC214" s="94"/>
    </row>
    <row r="215" spans="1:29" s="5" customFormat="1" ht="12" thickBot="1">
      <c r="A215" s="1322"/>
      <c r="B215" s="1319"/>
      <c r="C215" s="48" t="s">
        <v>16</v>
      </c>
      <c r="D215" s="48"/>
      <c r="E215" s="127">
        <f t="shared" ref="E215:AC215" si="51">E213/E212</f>
        <v>0.71428571428803445</v>
      </c>
      <c r="F215" s="127">
        <f t="shared" si="51"/>
        <v>0.83333333332701742</v>
      </c>
      <c r="G215" s="127">
        <f t="shared" si="51"/>
        <v>0.62500000000284217</v>
      </c>
      <c r="H215" s="471">
        <f t="shared" si="51"/>
        <v>0.83333333333964932</v>
      </c>
      <c r="I215" s="127">
        <f t="shared" si="51"/>
        <v>0.71428571427875387</v>
      </c>
      <c r="J215" s="127">
        <f t="shared" si="51"/>
        <v>0.71428571428803445</v>
      </c>
      <c r="K215" s="127">
        <f t="shared" si="51"/>
        <v>0.83333333332701742</v>
      </c>
      <c r="L215" s="127">
        <f t="shared" si="51"/>
        <v>0.37500000000284217</v>
      </c>
      <c r="M215" s="127">
        <f t="shared" si="51"/>
        <v>0.25</v>
      </c>
      <c r="N215" s="471">
        <f t="shared" si="51"/>
        <v>0.55555555555415204</v>
      </c>
      <c r="O215" s="127">
        <f t="shared" si="51"/>
        <v>0.55555555555976621</v>
      </c>
      <c r="P215" s="127">
        <f t="shared" si="51"/>
        <v>0.49999999999772626</v>
      </c>
      <c r="Q215" s="127">
        <f t="shared" si="51"/>
        <v>1.25</v>
      </c>
      <c r="R215" s="127">
        <f t="shared" si="51"/>
        <v>1.1111111111108305</v>
      </c>
      <c r="S215" s="127">
        <f t="shared" si="51"/>
        <v>0.71428571428803445</v>
      </c>
      <c r="T215" s="127">
        <f t="shared" si="51"/>
        <v>0.49999999999772626</v>
      </c>
      <c r="U215" s="127">
        <f t="shared" si="51"/>
        <v>0.71428571428803445</v>
      </c>
      <c r="V215" s="471">
        <f t="shared" si="51"/>
        <v>0.55555555555667835</v>
      </c>
      <c r="W215" s="127">
        <f t="shared" si="51"/>
        <v>0.99999999999545253</v>
      </c>
      <c r="X215" s="127">
        <f t="shared" si="51"/>
        <v>0.40000000000545699</v>
      </c>
      <c r="Y215" s="127">
        <f t="shared" si="51"/>
        <v>0.28571428571150154</v>
      </c>
      <c r="Z215" s="127">
        <f t="shared" si="51"/>
        <v>0.28571428571521379</v>
      </c>
      <c r="AA215" s="127">
        <f t="shared" si="51"/>
        <v>0.33333333333080695</v>
      </c>
      <c r="AB215" s="127">
        <f t="shared" si="51"/>
        <v>0.66666666667171937</v>
      </c>
      <c r="AC215" s="134">
        <f t="shared" si="51"/>
        <v>0.6285714285713766</v>
      </c>
    </row>
    <row r="216" spans="1:29" s="5" customFormat="1" ht="11.25">
      <c r="A216" s="1320" t="s">
        <v>120</v>
      </c>
      <c r="B216" s="1317" t="s">
        <v>642</v>
      </c>
      <c r="C216" s="10" t="s">
        <v>481</v>
      </c>
      <c r="D216" s="10" t="s">
        <v>503</v>
      </c>
      <c r="E216" s="121">
        <v>0.20999999999980901</v>
      </c>
      <c r="F216" s="121">
        <v>0.23999999999978172</v>
      </c>
      <c r="G216" s="121">
        <v>0.27000000000043656</v>
      </c>
      <c r="H216" s="470">
        <v>0.20999999999980901</v>
      </c>
      <c r="I216" s="121">
        <v>0.23999999999978172</v>
      </c>
      <c r="J216" s="121">
        <v>0.25500000000010914</v>
      </c>
      <c r="K216" s="121">
        <v>0.34500000000002728</v>
      </c>
      <c r="L216" s="121">
        <v>0.375</v>
      </c>
      <c r="M216" s="121">
        <v>0.3899999999996453</v>
      </c>
      <c r="N216" s="470">
        <v>0.375</v>
      </c>
      <c r="O216" s="121">
        <v>0.375</v>
      </c>
      <c r="P216" s="121">
        <v>0.45000000000027285</v>
      </c>
      <c r="Q216" s="121">
        <v>0.26999999999975444</v>
      </c>
      <c r="R216" s="121">
        <v>0.42000000000030013</v>
      </c>
      <c r="S216" s="121">
        <v>0.26999999999975444</v>
      </c>
      <c r="T216" s="121">
        <v>0.3600000000003547</v>
      </c>
      <c r="U216" s="121">
        <v>0.375</v>
      </c>
      <c r="V216" s="470">
        <v>0.31500000000005457</v>
      </c>
      <c r="W216" s="121">
        <v>0.44999999999959073</v>
      </c>
      <c r="X216" s="121">
        <v>0.21000000000049113</v>
      </c>
      <c r="Y216" s="121">
        <v>0.28500000000008185</v>
      </c>
      <c r="Z216" s="121">
        <v>0.31499999999937245</v>
      </c>
      <c r="AA216" s="121">
        <v>0.1500000000005457</v>
      </c>
      <c r="AB216" s="121">
        <v>0.19499999999948159</v>
      </c>
      <c r="AC216" s="136">
        <f>SUM(E216:AB216)</f>
        <v>7.3499999999994543</v>
      </c>
    </row>
    <row r="217" spans="1:29" s="5" customFormat="1" ht="11.25">
      <c r="A217" s="1321"/>
      <c r="B217" s="1318"/>
      <c r="C217" s="11" t="s">
        <v>482</v>
      </c>
      <c r="D217" s="11" t="s">
        <v>503</v>
      </c>
      <c r="E217" s="122">
        <v>7.5000000000272848E-2</v>
      </c>
      <c r="F217" s="122">
        <v>7.5000000000272848E-2</v>
      </c>
      <c r="G217" s="122">
        <v>7.4999999998908606E-2</v>
      </c>
      <c r="H217" s="471">
        <v>7.5000000000272848E-2</v>
      </c>
      <c r="I217" s="122">
        <v>7.5000000000272848E-2</v>
      </c>
      <c r="J217" s="122">
        <v>7.5000000000272848E-2</v>
      </c>
      <c r="K217" s="122">
        <v>7.5000000000272848E-2</v>
      </c>
      <c r="L217" s="122">
        <v>7.4999999998908606E-2</v>
      </c>
      <c r="M217" s="122">
        <v>0.1500000000005457</v>
      </c>
      <c r="N217" s="471">
        <v>7.5000000000272848E-2</v>
      </c>
      <c r="O217" s="122">
        <v>7.5000000000272848E-2</v>
      </c>
      <c r="P217" s="122">
        <v>7.4999999998908606E-2</v>
      </c>
      <c r="Q217" s="122">
        <v>0.1500000000005457</v>
      </c>
      <c r="R217" s="122">
        <v>0.1500000000005457</v>
      </c>
      <c r="S217" s="122">
        <v>0.14999999999918145</v>
      </c>
      <c r="T217" s="122">
        <v>0.16500000000087311</v>
      </c>
      <c r="U217" s="122">
        <v>5.999999999994543E-2</v>
      </c>
      <c r="V217" s="471">
        <v>0.14999999999918145</v>
      </c>
      <c r="W217" s="122">
        <v>0.1500000000005457</v>
      </c>
      <c r="X217" s="122">
        <v>0.14999999999918145</v>
      </c>
      <c r="Y217" s="122">
        <v>7.5000000000272848E-2</v>
      </c>
      <c r="Z217" s="122">
        <v>7.5000000000272848E-2</v>
      </c>
      <c r="AA217" s="122">
        <v>7.5000000000272848E-2</v>
      </c>
      <c r="AB217" s="122">
        <v>7.5000000000272848E-2</v>
      </c>
      <c r="AC217" s="136">
        <f>SUM(E217:AB217)</f>
        <v>2.4000000000005457</v>
      </c>
    </row>
    <row r="218" spans="1:29" s="5" customFormat="1" ht="12">
      <c r="A218" s="1321"/>
      <c r="B218" s="1318"/>
      <c r="C218" s="11" t="s">
        <v>8</v>
      </c>
      <c r="D218" s="11" t="s">
        <v>463</v>
      </c>
      <c r="E218" s="701">
        <v>14</v>
      </c>
      <c r="F218" s="701">
        <v>15</v>
      </c>
      <c r="G218" s="701">
        <v>13</v>
      </c>
      <c r="H218" s="473">
        <v>13</v>
      </c>
      <c r="I218" s="701">
        <v>12</v>
      </c>
      <c r="J218" s="701">
        <v>17</v>
      </c>
      <c r="K218" s="701">
        <v>21</v>
      </c>
      <c r="L218" s="701">
        <v>22</v>
      </c>
      <c r="M218" s="701">
        <v>21</v>
      </c>
      <c r="N218" s="473">
        <v>21</v>
      </c>
      <c r="O218" s="701">
        <v>19</v>
      </c>
      <c r="P218" s="701">
        <v>19</v>
      </c>
      <c r="Q218" s="701">
        <v>18</v>
      </c>
      <c r="R218" s="701">
        <v>21</v>
      </c>
      <c r="S218" s="701">
        <v>20</v>
      </c>
      <c r="T218" s="701">
        <v>22</v>
      </c>
      <c r="U218" s="701">
        <v>19</v>
      </c>
      <c r="V218" s="473">
        <v>20</v>
      </c>
      <c r="W218" s="701">
        <v>18</v>
      </c>
      <c r="X218" s="701">
        <v>17</v>
      </c>
      <c r="Y218" s="701">
        <v>15</v>
      </c>
      <c r="Z218" s="701">
        <v>17</v>
      </c>
      <c r="AA218" s="701">
        <v>16</v>
      </c>
      <c r="AB218" s="702">
        <v>14</v>
      </c>
      <c r="AC218" s="94"/>
    </row>
    <row r="219" spans="1:29" s="5" customFormat="1" ht="12" thickBot="1">
      <c r="A219" s="1322"/>
      <c r="B219" s="1319"/>
      <c r="C219" s="48" t="s">
        <v>16</v>
      </c>
      <c r="D219" s="48"/>
      <c r="E219" s="127">
        <f t="shared" ref="E219:AC219" si="52">E217/E216</f>
        <v>0.35714285714448124</v>
      </c>
      <c r="F219" s="127">
        <f t="shared" si="52"/>
        <v>0.31250000000142109</v>
      </c>
      <c r="G219" s="127">
        <f t="shared" si="52"/>
        <v>0.27777777777328644</v>
      </c>
      <c r="H219" s="471">
        <f t="shared" si="52"/>
        <v>0.35714285714448124</v>
      </c>
      <c r="I219" s="127">
        <f t="shared" si="52"/>
        <v>0.31250000000142109</v>
      </c>
      <c r="J219" s="127">
        <f t="shared" si="52"/>
        <v>0.29411764705976762</v>
      </c>
      <c r="K219" s="127">
        <f t="shared" si="52"/>
        <v>0.21739130434859977</v>
      </c>
      <c r="L219" s="127">
        <f t="shared" si="52"/>
        <v>0.19999999999708962</v>
      </c>
      <c r="M219" s="127">
        <f t="shared" si="52"/>
        <v>0.38461538461713363</v>
      </c>
      <c r="N219" s="471">
        <f t="shared" si="52"/>
        <v>0.2000000000007276</v>
      </c>
      <c r="O219" s="127">
        <f t="shared" si="52"/>
        <v>0.2000000000007276</v>
      </c>
      <c r="P219" s="127">
        <f t="shared" si="52"/>
        <v>0.16666666666414029</v>
      </c>
      <c r="Q219" s="127">
        <f t="shared" si="52"/>
        <v>0.55555555555808189</v>
      </c>
      <c r="R219" s="127">
        <f t="shared" si="52"/>
        <v>0.3571428571439012</v>
      </c>
      <c r="S219" s="127">
        <f t="shared" si="52"/>
        <v>0.55555555555302916</v>
      </c>
      <c r="T219" s="127">
        <f t="shared" si="52"/>
        <v>0.45833333333530707</v>
      </c>
      <c r="U219" s="127">
        <f t="shared" si="52"/>
        <v>0.15999999999985448</v>
      </c>
      <c r="V219" s="471">
        <f t="shared" si="52"/>
        <v>0.47619047618779514</v>
      </c>
      <c r="W219" s="127">
        <f t="shared" si="52"/>
        <v>0.33333333333484916</v>
      </c>
      <c r="X219" s="127">
        <f t="shared" si="52"/>
        <v>0.71428571428014598</v>
      </c>
      <c r="Y219" s="127">
        <f t="shared" si="52"/>
        <v>0.26315789473772389</v>
      </c>
      <c r="Z219" s="127">
        <f t="shared" si="52"/>
        <v>0.23809523809657862</v>
      </c>
      <c r="AA219" s="127">
        <f t="shared" si="52"/>
        <v>0.5</v>
      </c>
      <c r="AB219" s="127">
        <f t="shared" si="52"/>
        <v>0.38461538461780637</v>
      </c>
      <c r="AC219" s="134">
        <f t="shared" si="52"/>
        <v>0.32653061224499647</v>
      </c>
    </row>
    <row r="220" spans="1:29" s="5" customFormat="1" ht="11.25">
      <c r="A220" s="1320" t="s">
        <v>103</v>
      </c>
      <c r="B220" s="1317" t="s">
        <v>316</v>
      </c>
      <c r="C220" s="10" t="s">
        <v>481</v>
      </c>
      <c r="D220" s="10" t="s">
        <v>503</v>
      </c>
      <c r="E220" s="91"/>
      <c r="F220" s="91"/>
      <c r="G220" s="91"/>
      <c r="H220" s="469"/>
      <c r="I220" s="91"/>
      <c r="J220" s="91"/>
      <c r="K220" s="91"/>
      <c r="L220" s="91"/>
      <c r="M220" s="91"/>
      <c r="N220" s="469"/>
      <c r="O220" s="91"/>
      <c r="P220" s="91"/>
      <c r="Q220" s="91"/>
      <c r="R220" s="91"/>
      <c r="S220" s="91"/>
      <c r="T220" s="91"/>
      <c r="U220" s="91"/>
      <c r="V220" s="469"/>
      <c r="W220" s="91"/>
      <c r="X220" s="91"/>
      <c r="Y220" s="91"/>
      <c r="Z220" s="91"/>
      <c r="AA220" s="91"/>
      <c r="AB220" s="91"/>
      <c r="AC220" s="136">
        <f>SUM(E220:AB220)</f>
        <v>0</v>
      </c>
    </row>
    <row r="221" spans="1:29" s="5" customFormat="1">
      <c r="A221" s="1321"/>
      <c r="B221" s="1318"/>
      <c r="C221" s="11" t="s">
        <v>482</v>
      </c>
      <c r="D221" s="11" t="s">
        <v>503</v>
      </c>
      <c r="E221" s="231"/>
      <c r="F221" s="93"/>
      <c r="G221" s="93"/>
      <c r="H221" s="474"/>
      <c r="I221" s="93"/>
      <c r="J221" s="93"/>
      <c r="K221" s="93"/>
      <c r="L221" s="93"/>
      <c r="M221" s="93"/>
      <c r="N221" s="474"/>
      <c r="O221" s="93"/>
      <c r="P221" s="93"/>
      <c r="Q221" s="93"/>
      <c r="R221" s="93"/>
      <c r="S221" s="93"/>
      <c r="T221" s="93"/>
      <c r="U221" s="93"/>
      <c r="V221" s="474"/>
      <c r="W221" s="93"/>
      <c r="X221" s="93"/>
      <c r="Y221" s="93"/>
      <c r="Z221" s="93"/>
      <c r="AA221" s="93"/>
      <c r="AB221" s="93"/>
      <c r="AC221" s="136">
        <f>SUM(E221:AB221)</f>
        <v>0</v>
      </c>
    </row>
    <row r="222" spans="1:29" s="5" customFormat="1" ht="11.25">
      <c r="A222" s="1321"/>
      <c r="B222" s="1318"/>
      <c r="C222" s="11" t="s">
        <v>8</v>
      </c>
      <c r="D222" s="11" t="s">
        <v>463</v>
      </c>
      <c r="E222" s="128" t="s">
        <v>245</v>
      </c>
      <c r="F222" s="128">
        <f t="shared" ref="F222:AB222" si="53">F220*64</f>
        <v>0</v>
      </c>
      <c r="G222" s="128">
        <f t="shared" si="53"/>
        <v>0</v>
      </c>
      <c r="H222" s="538">
        <f t="shared" si="53"/>
        <v>0</v>
      </c>
      <c r="I222" s="128">
        <f t="shared" si="53"/>
        <v>0</v>
      </c>
      <c r="J222" s="128">
        <f t="shared" si="53"/>
        <v>0</v>
      </c>
      <c r="K222" s="128">
        <f t="shared" si="53"/>
        <v>0</v>
      </c>
      <c r="L222" s="128">
        <f t="shared" si="53"/>
        <v>0</v>
      </c>
      <c r="M222" s="128">
        <f t="shared" si="53"/>
        <v>0</v>
      </c>
      <c r="N222" s="538">
        <f t="shared" si="53"/>
        <v>0</v>
      </c>
      <c r="O222" s="128">
        <f t="shared" si="53"/>
        <v>0</v>
      </c>
      <c r="P222" s="128">
        <f t="shared" si="53"/>
        <v>0</v>
      </c>
      <c r="Q222" s="128">
        <f t="shared" si="53"/>
        <v>0</v>
      </c>
      <c r="R222" s="128">
        <f t="shared" si="53"/>
        <v>0</v>
      </c>
      <c r="S222" s="128">
        <f t="shared" si="53"/>
        <v>0</v>
      </c>
      <c r="T222" s="128">
        <f t="shared" si="53"/>
        <v>0</v>
      </c>
      <c r="U222" s="128">
        <f t="shared" si="53"/>
        <v>0</v>
      </c>
      <c r="V222" s="538">
        <f t="shared" si="53"/>
        <v>0</v>
      </c>
      <c r="W222" s="128">
        <f t="shared" si="53"/>
        <v>0</v>
      </c>
      <c r="X222" s="128">
        <f t="shared" si="53"/>
        <v>0</v>
      </c>
      <c r="Y222" s="128">
        <f t="shared" si="53"/>
        <v>0</v>
      </c>
      <c r="Z222" s="128">
        <f t="shared" si="53"/>
        <v>0</v>
      </c>
      <c r="AA222" s="128">
        <f t="shared" si="53"/>
        <v>0</v>
      </c>
      <c r="AB222" s="128">
        <f t="shared" si="53"/>
        <v>0</v>
      </c>
      <c r="AC222" s="94"/>
    </row>
    <row r="223" spans="1:29" s="5" customFormat="1" ht="12" thickBot="1">
      <c r="A223" s="1322"/>
      <c r="B223" s="1319"/>
      <c r="C223" s="48" t="s">
        <v>16</v>
      </c>
      <c r="D223" s="48"/>
      <c r="E223" s="127" t="e">
        <f t="shared" ref="E223:AC223" si="54">E221/E220</f>
        <v>#DIV/0!</v>
      </c>
      <c r="F223" s="127" t="e">
        <f t="shared" si="54"/>
        <v>#DIV/0!</v>
      </c>
      <c r="G223" s="127" t="e">
        <f t="shared" si="54"/>
        <v>#DIV/0!</v>
      </c>
      <c r="H223" s="471" t="e">
        <f t="shared" si="54"/>
        <v>#DIV/0!</v>
      </c>
      <c r="I223" s="127" t="e">
        <f t="shared" si="54"/>
        <v>#DIV/0!</v>
      </c>
      <c r="J223" s="127" t="e">
        <f t="shared" si="54"/>
        <v>#DIV/0!</v>
      </c>
      <c r="K223" s="127" t="e">
        <f t="shared" si="54"/>
        <v>#DIV/0!</v>
      </c>
      <c r="L223" s="127" t="e">
        <f t="shared" si="54"/>
        <v>#DIV/0!</v>
      </c>
      <c r="M223" s="127" t="e">
        <f t="shared" si="54"/>
        <v>#DIV/0!</v>
      </c>
      <c r="N223" s="471" t="e">
        <f t="shared" si="54"/>
        <v>#DIV/0!</v>
      </c>
      <c r="O223" s="127" t="e">
        <f t="shared" si="54"/>
        <v>#DIV/0!</v>
      </c>
      <c r="P223" s="127" t="e">
        <f t="shared" si="54"/>
        <v>#DIV/0!</v>
      </c>
      <c r="Q223" s="127" t="e">
        <f t="shared" si="54"/>
        <v>#DIV/0!</v>
      </c>
      <c r="R223" s="127" t="e">
        <f t="shared" si="54"/>
        <v>#DIV/0!</v>
      </c>
      <c r="S223" s="127" t="e">
        <f t="shared" si="54"/>
        <v>#DIV/0!</v>
      </c>
      <c r="T223" s="127" t="e">
        <f t="shared" si="54"/>
        <v>#DIV/0!</v>
      </c>
      <c r="U223" s="127" t="e">
        <f t="shared" si="54"/>
        <v>#DIV/0!</v>
      </c>
      <c r="V223" s="471" t="e">
        <f t="shared" si="54"/>
        <v>#DIV/0!</v>
      </c>
      <c r="W223" s="127" t="e">
        <f t="shared" si="54"/>
        <v>#DIV/0!</v>
      </c>
      <c r="X223" s="127" t="e">
        <f t="shared" si="54"/>
        <v>#DIV/0!</v>
      </c>
      <c r="Y223" s="127" t="e">
        <f t="shared" si="54"/>
        <v>#DIV/0!</v>
      </c>
      <c r="Z223" s="127" t="e">
        <f t="shared" si="54"/>
        <v>#DIV/0!</v>
      </c>
      <c r="AA223" s="127" t="e">
        <f t="shared" si="54"/>
        <v>#DIV/0!</v>
      </c>
      <c r="AB223" s="127" t="e">
        <f t="shared" si="54"/>
        <v>#DIV/0!</v>
      </c>
      <c r="AC223" s="134" t="e">
        <f t="shared" si="54"/>
        <v>#DIV/0!</v>
      </c>
    </row>
    <row r="224" spans="1:29" s="5" customFormat="1" ht="11.25">
      <c r="A224" s="1320" t="s">
        <v>121</v>
      </c>
      <c r="B224" s="1317" t="s">
        <v>659</v>
      </c>
      <c r="C224" s="10" t="s">
        <v>481</v>
      </c>
      <c r="D224" s="10" t="s">
        <v>503</v>
      </c>
      <c r="E224" s="91">
        <v>4.0000000000077307E-2</v>
      </c>
      <c r="F224" s="91">
        <v>5.999999999994543E-2</v>
      </c>
      <c r="G224" s="91">
        <v>4.0000000000077307E-2</v>
      </c>
      <c r="H224" s="469">
        <v>3.999999999996362E-2</v>
      </c>
      <c r="I224" s="91">
        <v>5.999999999994543E-2</v>
      </c>
      <c r="J224" s="91">
        <v>4.0000000000077307E-2</v>
      </c>
      <c r="K224" s="91">
        <v>3.999999999996362E-2</v>
      </c>
      <c r="L224" s="91">
        <v>6.0000000000059117E-2</v>
      </c>
      <c r="M224" s="91">
        <v>7.999999999992724E-2</v>
      </c>
      <c r="N224" s="469">
        <v>8.0000000000040927E-2</v>
      </c>
      <c r="O224" s="91">
        <v>7.999999999992724E-2</v>
      </c>
      <c r="P224" s="91">
        <v>8.0000000000040927E-2</v>
      </c>
      <c r="Q224" s="91">
        <v>6.0000000000059117E-2</v>
      </c>
      <c r="R224" s="91">
        <v>3.999999999996362E-2</v>
      </c>
      <c r="S224" s="91">
        <v>0.12000000000000455</v>
      </c>
      <c r="T224" s="91">
        <v>7.999999999992724E-2</v>
      </c>
      <c r="U224" s="91">
        <v>8.0000000000040927E-2</v>
      </c>
      <c r="V224" s="469">
        <v>6.0000000000059117E-2</v>
      </c>
      <c r="W224" s="91">
        <v>9.9999999999909051E-2</v>
      </c>
      <c r="X224" s="91">
        <v>2.0000000000095497E-2</v>
      </c>
      <c r="Y224" s="91">
        <v>7.999999999992724E-2</v>
      </c>
      <c r="Z224" s="91">
        <v>6.0000000000059117E-2</v>
      </c>
      <c r="AA224" s="91">
        <v>3.999999999996362E-2</v>
      </c>
      <c r="AB224" s="91">
        <v>1.999999999998181E-2</v>
      </c>
      <c r="AC224" s="136">
        <f>SUM(E224:AB224)</f>
        <v>1.4600000000000364</v>
      </c>
    </row>
    <row r="225" spans="1:30" s="5" customFormat="1" ht="11.25">
      <c r="A225" s="1321"/>
      <c r="B225" s="1318"/>
      <c r="C225" s="11" t="s">
        <v>482</v>
      </c>
      <c r="D225" s="11" t="s">
        <v>503</v>
      </c>
      <c r="E225" s="93">
        <v>0</v>
      </c>
      <c r="F225" s="93">
        <v>0</v>
      </c>
      <c r="G225" s="93">
        <v>0</v>
      </c>
      <c r="H225" s="473">
        <v>0</v>
      </c>
      <c r="I225" s="93">
        <v>0</v>
      </c>
      <c r="J225" s="93">
        <v>0</v>
      </c>
      <c r="K225" s="93">
        <v>0</v>
      </c>
      <c r="L225" s="93">
        <v>0</v>
      </c>
      <c r="M225" s="93">
        <v>0</v>
      </c>
      <c r="N225" s="473">
        <v>0</v>
      </c>
      <c r="O225" s="93">
        <v>0</v>
      </c>
      <c r="P225" s="93">
        <v>0</v>
      </c>
      <c r="Q225" s="93">
        <v>0</v>
      </c>
      <c r="R225" s="93">
        <v>0</v>
      </c>
      <c r="S225" s="93">
        <v>0</v>
      </c>
      <c r="T225" s="93">
        <v>2.0000000000010232E-2</v>
      </c>
      <c r="U225" s="93">
        <v>0</v>
      </c>
      <c r="V225" s="473">
        <v>0</v>
      </c>
      <c r="W225" s="93">
        <v>0</v>
      </c>
      <c r="X225" s="93">
        <v>1.999999999998181E-2</v>
      </c>
      <c r="Y225" s="93">
        <v>0</v>
      </c>
      <c r="Z225" s="93">
        <v>0</v>
      </c>
      <c r="AA225" s="93">
        <v>0</v>
      </c>
      <c r="AB225" s="93">
        <v>2.0000000000010232E-2</v>
      </c>
      <c r="AC225" s="136">
        <f>SUM(E225:AB225)</f>
        <v>6.0000000000002274E-2</v>
      </c>
    </row>
    <row r="226" spans="1:30" s="5" customFormat="1" ht="12">
      <c r="A226" s="1321"/>
      <c r="B226" s="1318"/>
      <c r="C226" s="11" t="s">
        <v>8</v>
      </c>
      <c r="D226" s="11" t="s">
        <v>463</v>
      </c>
      <c r="E226" s="703">
        <v>2</v>
      </c>
      <c r="F226" s="703">
        <v>2</v>
      </c>
      <c r="G226" s="703">
        <v>2</v>
      </c>
      <c r="H226" s="473">
        <v>2</v>
      </c>
      <c r="I226" s="703">
        <v>2</v>
      </c>
      <c r="J226" s="703">
        <v>2</v>
      </c>
      <c r="K226" s="703">
        <v>2</v>
      </c>
      <c r="L226" s="703">
        <v>2</v>
      </c>
      <c r="M226" s="703">
        <v>3</v>
      </c>
      <c r="N226" s="473">
        <v>4</v>
      </c>
      <c r="O226" s="703">
        <v>4</v>
      </c>
      <c r="P226" s="703">
        <v>3</v>
      </c>
      <c r="Q226" s="703">
        <v>3</v>
      </c>
      <c r="R226" s="703">
        <v>3</v>
      </c>
      <c r="S226" s="703">
        <v>3</v>
      </c>
      <c r="T226" s="703">
        <v>3</v>
      </c>
      <c r="U226" s="703">
        <v>3</v>
      </c>
      <c r="V226" s="473">
        <v>3</v>
      </c>
      <c r="W226" s="703">
        <v>3</v>
      </c>
      <c r="X226" s="703">
        <v>3</v>
      </c>
      <c r="Y226" s="703">
        <v>3</v>
      </c>
      <c r="Z226" s="703">
        <v>3</v>
      </c>
      <c r="AA226" s="703">
        <v>3</v>
      </c>
      <c r="AB226" s="704">
        <v>2</v>
      </c>
      <c r="AC226" s="94"/>
    </row>
    <row r="227" spans="1:30" s="5" customFormat="1" ht="12" thickBot="1">
      <c r="A227" s="1322"/>
      <c r="B227" s="1319"/>
      <c r="C227" s="48" t="s">
        <v>16</v>
      </c>
      <c r="D227" s="48"/>
      <c r="E227" s="556">
        <f t="shared" ref="E227:AC227" si="55">E225/E224</f>
        <v>0</v>
      </c>
      <c r="F227" s="556">
        <f t="shared" si="55"/>
        <v>0</v>
      </c>
      <c r="G227" s="556">
        <f t="shared" si="55"/>
        <v>0</v>
      </c>
      <c r="H227" s="523">
        <f t="shared" si="55"/>
        <v>0</v>
      </c>
      <c r="I227" s="556">
        <f t="shared" si="55"/>
        <v>0</v>
      </c>
      <c r="J227" s="556">
        <f t="shared" si="55"/>
        <v>0</v>
      </c>
      <c r="K227" s="556">
        <f t="shared" si="55"/>
        <v>0</v>
      </c>
      <c r="L227" s="556">
        <f t="shared" si="55"/>
        <v>0</v>
      </c>
      <c r="M227" s="556">
        <f t="shared" si="55"/>
        <v>0</v>
      </c>
      <c r="N227" s="523">
        <f t="shared" si="55"/>
        <v>0</v>
      </c>
      <c r="O227" s="556">
        <f t="shared" si="55"/>
        <v>0</v>
      </c>
      <c r="P227" s="556">
        <f t="shared" si="55"/>
        <v>0</v>
      </c>
      <c r="Q227" s="556">
        <f t="shared" si="55"/>
        <v>0</v>
      </c>
      <c r="R227" s="556">
        <f t="shared" si="55"/>
        <v>0</v>
      </c>
      <c r="S227" s="556">
        <f t="shared" si="55"/>
        <v>0</v>
      </c>
      <c r="T227" s="556">
        <f t="shared" si="55"/>
        <v>0.25000000000035527</v>
      </c>
      <c r="U227" s="556">
        <f t="shared" si="55"/>
        <v>0</v>
      </c>
      <c r="V227" s="523">
        <f t="shared" si="55"/>
        <v>0</v>
      </c>
      <c r="W227" s="556">
        <f t="shared" si="55"/>
        <v>0</v>
      </c>
      <c r="X227" s="556">
        <f t="shared" si="55"/>
        <v>0.99999999999431566</v>
      </c>
      <c r="Y227" s="556">
        <f t="shared" si="55"/>
        <v>0</v>
      </c>
      <c r="Z227" s="556">
        <f t="shared" si="55"/>
        <v>0</v>
      </c>
      <c r="AA227" s="556">
        <f t="shared" si="55"/>
        <v>0</v>
      </c>
      <c r="AB227" s="556">
        <f t="shared" si="55"/>
        <v>1.0000000000014211</v>
      </c>
      <c r="AC227" s="201">
        <f t="shared" si="55"/>
        <v>4.1095890410959436E-2</v>
      </c>
    </row>
    <row r="228" spans="1:30" s="5" customFormat="1" ht="11.25">
      <c r="A228" s="1320" t="s">
        <v>104</v>
      </c>
      <c r="B228" s="1317" t="s">
        <v>642</v>
      </c>
      <c r="C228" s="10" t="s">
        <v>481</v>
      </c>
      <c r="D228" s="10" t="s">
        <v>503</v>
      </c>
      <c r="E228" s="91">
        <v>0.19999999999890861</v>
      </c>
      <c r="F228" s="91">
        <v>0.38000000000101863</v>
      </c>
      <c r="G228" s="91">
        <v>0.42000000000007276</v>
      </c>
      <c r="H228" s="469">
        <v>0.37999999999919964</v>
      </c>
      <c r="I228" s="91">
        <v>0.37999999999919964</v>
      </c>
      <c r="J228" s="91">
        <v>0.44000000000050932</v>
      </c>
      <c r="K228" s="91">
        <v>0.52000000000043656</v>
      </c>
      <c r="L228" s="91">
        <v>0.6000000000003638</v>
      </c>
      <c r="M228" s="91">
        <v>0.6000000000003638</v>
      </c>
      <c r="N228" s="469">
        <v>0.55999999999949068</v>
      </c>
      <c r="O228" s="91">
        <v>0.53999999999905413</v>
      </c>
      <c r="P228" s="91">
        <v>0.64000000000123691</v>
      </c>
      <c r="Q228" s="91">
        <v>0.43999999999869033</v>
      </c>
      <c r="R228" s="91">
        <v>0.7000000000007276</v>
      </c>
      <c r="S228" s="91">
        <v>0.37999999999919964</v>
      </c>
      <c r="T228" s="91">
        <v>0.57999999999992724</v>
      </c>
      <c r="U228" s="91">
        <v>0.64000000000123691</v>
      </c>
      <c r="V228" s="469">
        <v>0.57999999999992724</v>
      </c>
      <c r="W228" s="91">
        <v>0.8999999999996362</v>
      </c>
      <c r="X228" s="91">
        <v>0.44000000000050932</v>
      </c>
      <c r="Y228" s="91">
        <v>0.5</v>
      </c>
      <c r="Z228" s="91">
        <v>0.68000000000029104</v>
      </c>
      <c r="AA228" s="91">
        <v>0.53999999999905413</v>
      </c>
      <c r="AB228" s="91">
        <v>0.38000000000101863</v>
      </c>
      <c r="AC228" s="133">
        <f>SUM(E228:AB228)</f>
        <v>12.420000000000073</v>
      </c>
    </row>
    <row r="229" spans="1:30" s="5" customFormat="1" ht="11.25">
      <c r="A229" s="1321"/>
      <c r="B229" s="1318"/>
      <c r="C229" s="11" t="s">
        <v>482</v>
      </c>
      <c r="D229" s="11" t="s">
        <v>503</v>
      </c>
      <c r="E229" s="122">
        <v>0.19999999999890861</v>
      </c>
      <c r="F229" s="122">
        <v>0.2000000000007276</v>
      </c>
      <c r="G229" s="122">
        <v>0.3999999999996362</v>
      </c>
      <c r="H229" s="471">
        <v>0.2000000000007276</v>
      </c>
      <c r="I229" s="122">
        <v>0.19999999999890861</v>
      </c>
      <c r="J229" s="122">
        <v>0.2000000000007276</v>
      </c>
      <c r="K229" s="122">
        <v>0.2000000000007276</v>
      </c>
      <c r="L229" s="122">
        <v>0.3999999999996362</v>
      </c>
      <c r="M229" s="122">
        <v>0.19999999999890861</v>
      </c>
      <c r="N229" s="471">
        <v>0.2000000000007276</v>
      </c>
      <c r="O229" s="122">
        <v>0.2000000000007276</v>
      </c>
      <c r="P229" s="122">
        <v>0.3999999999996362</v>
      </c>
      <c r="Q229" s="122">
        <v>0</v>
      </c>
      <c r="R229" s="122">
        <v>0.3999999999996362</v>
      </c>
      <c r="S229" s="122">
        <v>0.2000000000007276</v>
      </c>
      <c r="T229" s="122">
        <v>0.19999999999890861</v>
      </c>
      <c r="U229" s="122">
        <v>0.2000000000007276</v>
      </c>
      <c r="V229" s="471">
        <v>0.19999999999890861</v>
      </c>
      <c r="W229" s="122">
        <v>0.40000000000145519</v>
      </c>
      <c r="X229" s="122">
        <v>0.19999999999890861</v>
      </c>
      <c r="Y229" s="122">
        <v>0.2000000000007276</v>
      </c>
      <c r="Z229" s="122">
        <v>0.3999999999996362</v>
      </c>
      <c r="AA229" s="122">
        <v>0.2000000000007276</v>
      </c>
      <c r="AB229" s="122">
        <v>0.19999999999890861</v>
      </c>
      <c r="AC229" s="129">
        <f>SUM(E229:AB229)</f>
        <v>5.7999999999992724</v>
      </c>
    </row>
    <row r="230" spans="1:30" s="5" customFormat="1" ht="12">
      <c r="A230" s="1321"/>
      <c r="B230" s="1318"/>
      <c r="C230" s="11" t="s">
        <v>8</v>
      </c>
      <c r="D230" s="11" t="s">
        <v>463</v>
      </c>
      <c r="E230" s="792">
        <v>27</v>
      </c>
      <c r="F230" s="792">
        <v>25</v>
      </c>
      <c r="G230" s="792">
        <v>25</v>
      </c>
      <c r="H230" s="473">
        <v>25</v>
      </c>
      <c r="I230" s="792">
        <v>25</v>
      </c>
      <c r="J230" s="792">
        <v>28</v>
      </c>
      <c r="K230" s="792">
        <v>33</v>
      </c>
      <c r="L230" s="792">
        <v>38</v>
      </c>
      <c r="M230" s="792">
        <v>35</v>
      </c>
      <c r="N230" s="473">
        <v>33</v>
      </c>
      <c r="O230" s="792">
        <v>35</v>
      </c>
      <c r="P230" s="792">
        <v>31</v>
      </c>
      <c r="Q230" s="792">
        <v>34</v>
      </c>
      <c r="R230" s="792">
        <v>34</v>
      </c>
      <c r="S230" s="792">
        <v>33</v>
      </c>
      <c r="T230" s="792">
        <v>36</v>
      </c>
      <c r="U230" s="792">
        <v>35</v>
      </c>
      <c r="V230" s="473">
        <v>37</v>
      </c>
      <c r="W230" s="792">
        <v>39</v>
      </c>
      <c r="X230" s="792">
        <v>41</v>
      </c>
      <c r="Y230" s="792">
        <v>38</v>
      </c>
      <c r="Z230" s="792">
        <v>37</v>
      </c>
      <c r="AA230" s="792">
        <v>33</v>
      </c>
      <c r="AB230" s="792">
        <v>29</v>
      </c>
      <c r="AC230" s="94"/>
    </row>
    <row r="231" spans="1:30" s="5" customFormat="1" ht="12" thickBot="1">
      <c r="A231" s="1332"/>
      <c r="B231" s="1346"/>
      <c r="C231" s="47" t="s">
        <v>16</v>
      </c>
      <c r="D231" s="47"/>
      <c r="E231" s="192">
        <f t="shared" ref="E231:AC231" si="56">E229/E228</f>
        <v>1</v>
      </c>
      <c r="F231" s="192">
        <f t="shared" si="56"/>
        <v>0.52631578947418811</v>
      </c>
      <c r="G231" s="192">
        <f t="shared" si="56"/>
        <v>0.95238095237992115</v>
      </c>
      <c r="H231" s="497">
        <f t="shared" si="56"/>
        <v>0.52631578947670743</v>
      </c>
      <c r="I231" s="192">
        <f t="shared" si="56"/>
        <v>0.52631578947192059</v>
      </c>
      <c r="J231" s="192">
        <f t="shared" si="56"/>
        <v>0.45454545454658202</v>
      </c>
      <c r="K231" s="192">
        <f t="shared" si="56"/>
        <v>0.38461538461646094</v>
      </c>
      <c r="L231" s="192">
        <f t="shared" si="56"/>
        <v>0.6666666666656561</v>
      </c>
      <c r="M231" s="192">
        <f t="shared" si="56"/>
        <v>0.33333333333131221</v>
      </c>
      <c r="N231" s="497">
        <f t="shared" si="56"/>
        <v>0.35714285714448124</v>
      </c>
      <c r="O231" s="192">
        <f t="shared" si="56"/>
        <v>0.37037037037236653</v>
      </c>
      <c r="P231" s="192">
        <f t="shared" si="56"/>
        <v>0.62499999999822364</v>
      </c>
      <c r="Q231" s="192">
        <f t="shared" si="56"/>
        <v>0</v>
      </c>
      <c r="R231" s="192">
        <f t="shared" si="56"/>
        <v>0.57142857142745773</v>
      </c>
      <c r="S231" s="192">
        <f t="shared" si="56"/>
        <v>0.52631578947670743</v>
      </c>
      <c r="T231" s="192">
        <f t="shared" si="56"/>
        <v>0.3448275862050581</v>
      </c>
      <c r="U231" s="192">
        <f t="shared" si="56"/>
        <v>0.31250000000053291</v>
      </c>
      <c r="V231" s="497">
        <f t="shared" si="56"/>
        <v>0.3448275862050581</v>
      </c>
      <c r="W231" s="192">
        <f t="shared" si="56"/>
        <v>0.44444444444624098</v>
      </c>
      <c r="X231" s="192">
        <f t="shared" si="56"/>
        <v>0.45454545454244794</v>
      </c>
      <c r="Y231" s="192">
        <f t="shared" si="56"/>
        <v>0.40000000000145519</v>
      </c>
      <c r="Z231" s="192">
        <f t="shared" si="56"/>
        <v>0.58823529411686026</v>
      </c>
      <c r="AA231" s="192">
        <f t="shared" si="56"/>
        <v>0.37037037037236653</v>
      </c>
      <c r="AB231" s="192">
        <f t="shared" si="56"/>
        <v>0.52631578946940127</v>
      </c>
      <c r="AC231" s="134">
        <f t="shared" si="56"/>
        <v>0.46698872785823176</v>
      </c>
    </row>
    <row r="232" spans="1:30" s="5" customFormat="1" ht="11.25">
      <c r="A232" s="1330" t="s">
        <v>95</v>
      </c>
      <c r="B232" s="1331" t="s">
        <v>31</v>
      </c>
      <c r="C232" s="69" t="s">
        <v>481</v>
      </c>
      <c r="D232" s="69"/>
      <c r="E232" s="97"/>
      <c r="F232" s="97"/>
      <c r="G232" s="97"/>
      <c r="H232" s="501"/>
      <c r="I232" s="97"/>
      <c r="J232" s="97"/>
      <c r="K232" s="97"/>
      <c r="L232" s="97"/>
      <c r="M232" s="97"/>
      <c r="N232" s="501"/>
      <c r="O232" s="97"/>
      <c r="P232" s="97"/>
      <c r="Q232" s="97"/>
      <c r="R232" s="97"/>
      <c r="S232" s="97"/>
      <c r="T232" s="97"/>
      <c r="U232" s="97"/>
      <c r="V232" s="501"/>
      <c r="W232" s="97"/>
      <c r="X232" s="97"/>
      <c r="Y232" s="97"/>
      <c r="Z232" s="97"/>
      <c r="AA232" s="97"/>
      <c r="AB232" s="97"/>
      <c r="AC232" s="136">
        <f>SUM(E232:AB232)</f>
        <v>0</v>
      </c>
    </row>
    <row r="233" spans="1:30" s="5" customFormat="1" ht="11.25">
      <c r="A233" s="1321"/>
      <c r="B233" s="1318"/>
      <c r="C233" s="11" t="s">
        <v>482</v>
      </c>
      <c r="D233" s="11"/>
      <c r="E233" s="93"/>
      <c r="F233" s="93"/>
      <c r="G233" s="93"/>
      <c r="H233" s="474"/>
      <c r="I233" s="93"/>
      <c r="J233" s="93"/>
      <c r="K233" s="93"/>
      <c r="L233" s="93"/>
      <c r="M233" s="93"/>
      <c r="N233" s="474"/>
      <c r="O233" s="93"/>
      <c r="P233" s="93"/>
      <c r="Q233" s="93"/>
      <c r="R233" s="93"/>
      <c r="S233" s="93"/>
      <c r="T233" s="93"/>
      <c r="U233" s="93"/>
      <c r="V233" s="474"/>
      <c r="W233" s="93"/>
      <c r="X233" s="93"/>
      <c r="Y233" s="93"/>
      <c r="Z233" s="93"/>
      <c r="AA233" s="93"/>
      <c r="AB233" s="93"/>
      <c r="AC233" s="136">
        <f>SUM(E233:AB233)</f>
        <v>0</v>
      </c>
    </row>
    <row r="234" spans="1:30" s="5" customFormat="1" ht="11.25">
      <c r="A234" s="1321"/>
      <c r="B234" s="1318"/>
      <c r="C234" s="11" t="s">
        <v>8</v>
      </c>
      <c r="D234" s="11"/>
      <c r="E234" s="128"/>
      <c r="F234" s="128"/>
      <c r="G234" s="128"/>
      <c r="H234" s="538"/>
      <c r="I234" s="128"/>
      <c r="J234" s="128"/>
      <c r="K234" s="128"/>
      <c r="L234" s="128"/>
      <c r="M234" s="128"/>
      <c r="N234" s="538"/>
      <c r="O234" s="128"/>
      <c r="P234" s="128"/>
      <c r="Q234" s="128"/>
      <c r="R234" s="128"/>
      <c r="S234" s="128"/>
      <c r="T234" s="128"/>
      <c r="U234" s="128"/>
      <c r="V234" s="538"/>
      <c r="W234" s="128"/>
      <c r="X234" s="128"/>
      <c r="Y234" s="128"/>
      <c r="Z234" s="128"/>
      <c r="AA234" s="128"/>
      <c r="AB234" s="128"/>
      <c r="AC234" s="94"/>
    </row>
    <row r="235" spans="1:30" s="5" customFormat="1" ht="12" thickBot="1">
      <c r="A235" s="1322"/>
      <c r="B235" s="1319"/>
      <c r="C235" s="48" t="s">
        <v>16</v>
      </c>
      <c r="D235" s="48"/>
      <c r="E235" s="556"/>
      <c r="F235" s="556"/>
      <c r="G235" s="556"/>
      <c r="H235" s="523"/>
      <c r="I235" s="556"/>
      <c r="J235" s="556"/>
      <c r="K235" s="556"/>
      <c r="L235" s="556"/>
      <c r="M235" s="556"/>
      <c r="N235" s="523"/>
      <c r="O235" s="556"/>
      <c r="P235" s="556"/>
      <c r="Q235" s="556"/>
      <c r="R235" s="556"/>
      <c r="S235" s="556"/>
      <c r="T235" s="556"/>
      <c r="U235" s="556"/>
      <c r="V235" s="523"/>
      <c r="W235" s="556"/>
      <c r="X235" s="556"/>
      <c r="Y235" s="556"/>
      <c r="Z235" s="556"/>
      <c r="AA235" s="556"/>
      <c r="AB235" s="556"/>
      <c r="AC235" s="201"/>
    </row>
    <row r="236" spans="1:30" s="5" customFormat="1" ht="11.25">
      <c r="A236" s="56"/>
      <c r="B236" s="51" t="s">
        <v>18</v>
      </c>
      <c r="C236" s="10" t="s">
        <v>481</v>
      </c>
      <c r="D236" s="10" t="s">
        <v>503</v>
      </c>
      <c r="E236" s="264">
        <v>2.3999999999996361E-2</v>
      </c>
      <c r="F236" s="264">
        <v>0.02</v>
      </c>
      <c r="G236" s="264">
        <v>2.4000000000005458E-2</v>
      </c>
      <c r="H236" s="499">
        <v>2.1999999999998181E-2</v>
      </c>
      <c r="I236" s="264">
        <v>2.1999999999998181E-2</v>
      </c>
      <c r="J236" s="264">
        <v>2.4000000000005458E-2</v>
      </c>
      <c r="K236" s="264">
        <v>2.1999999999998181E-2</v>
      </c>
      <c r="L236" s="264">
        <v>2.1999999999998181E-2</v>
      </c>
      <c r="M236" s="264">
        <v>2.1999999999998181E-2</v>
      </c>
      <c r="N236" s="499">
        <v>2.4000000000005458E-2</v>
      </c>
      <c r="O236" s="264">
        <v>2.1999999999998181E-2</v>
      </c>
      <c r="P236" s="264">
        <v>2.5999999999994545E-2</v>
      </c>
      <c r="Q236" s="264">
        <v>2.6000000000003638E-2</v>
      </c>
      <c r="R236" s="264">
        <v>2.3999999999996361E-2</v>
      </c>
      <c r="S236" s="264">
        <v>0.02</v>
      </c>
      <c r="T236" s="264">
        <v>2.6000000000003638E-2</v>
      </c>
      <c r="U236" s="264">
        <v>2.3999999999996361E-2</v>
      </c>
      <c r="V236" s="499">
        <v>2.4000000000005458E-2</v>
      </c>
      <c r="W236" s="264">
        <v>3.1999999999998183E-2</v>
      </c>
      <c r="X236" s="264">
        <v>1.800000000000182E-2</v>
      </c>
      <c r="Y236" s="264">
        <v>2.3999999999996361E-2</v>
      </c>
      <c r="Z236" s="264">
        <v>2.6000000000003638E-2</v>
      </c>
      <c r="AA236" s="264">
        <v>0.01</v>
      </c>
      <c r="AB236" s="264">
        <v>2.3999999999996361E-2</v>
      </c>
      <c r="AC236" s="261">
        <f>SUM(E236:AB236)</f>
        <v>0.55199999999999827</v>
      </c>
    </row>
    <row r="237" spans="1:30" s="5" customFormat="1" ht="12" thickBot="1">
      <c r="A237" s="57"/>
      <c r="B237" s="53" t="s">
        <v>19</v>
      </c>
      <c r="C237" s="47" t="s">
        <v>481</v>
      </c>
      <c r="D237" s="47" t="s">
        <v>503</v>
      </c>
      <c r="E237" s="95">
        <v>0</v>
      </c>
      <c r="F237" s="95">
        <v>0</v>
      </c>
      <c r="G237" s="95">
        <v>0</v>
      </c>
      <c r="H237" s="496">
        <v>0</v>
      </c>
      <c r="I237" s="95">
        <v>0</v>
      </c>
      <c r="J237" s="95">
        <v>0</v>
      </c>
      <c r="K237" s="95">
        <v>0</v>
      </c>
      <c r="L237" s="95">
        <v>0</v>
      </c>
      <c r="M237" s="95">
        <v>0</v>
      </c>
      <c r="N237" s="496">
        <v>0</v>
      </c>
      <c r="O237" s="95">
        <v>0</v>
      </c>
      <c r="P237" s="95">
        <v>0</v>
      </c>
      <c r="Q237" s="95">
        <v>0</v>
      </c>
      <c r="R237" s="95">
        <v>0</v>
      </c>
      <c r="S237" s="95">
        <v>0</v>
      </c>
      <c r="T237" s="95">
        <v>0</v>
      </c>
      <c r="U237" s="95">
        <v>0</v>
      </c>
      <c r="V237" s="496">
        <v>0</v>
      </c>
      <c r="W237" s="95">
        <v>0</v>
      </c>
      <c r="X237" s="95">
        <v>0</v>
      </c>
      <c r="Y237" s="95">
        <v>0</v>
      </c>
      <c r="Z237" s="95">
        <v>0</v>
      </c>
      <c r="AA237" s="95">
        <v>0</v>
      </c>
      <c r="AB237" s="95">
        <v>0</v>
      </c>
      <c r="AC237" s="232">
        <f>SUM(E237:AB237)</f>
        <v>0</v>
      </c>
      <c r="AD237" s="5" t="s">
        <v>469</v>
      </c>
    </row>
    <row r="238" spans="1:30" s="5" customFormat="1" ht="10.5" customHeight="1">
      <c r="A238" s="1337" t="s">
        <v>154</v>
      </c>
      <c r="B238" s="1338"/>
      <c r="C238" s="12" t="s">
        <v>481</v>
      </c>
      <c r="D238" s="12"/>
      <c r="E238" s="124">
        <f>E180+E184+E188+E192+E196+E200+E204++E208+E212+E216+E220+E224+E228+E232</f>
        <v>1.3899999999965758</v>
      </c>
      <c r="F238" s="124">
        <f t="shared" ref="F238:AC239" si="57">F180+F184+F188+F192+F196+F200+F204++F208+F212+F216+F220+F224+F228+F232</f>
        <v>1.4900000000025102</v>
      </c>
      <c r="G238" s="124">
        <f t="shared" si="57"/>
        <v>1.6500000000011141</v>
      </c>
      <c r="H238" s="495">
        <f t="shared" si="57"/>
        <v>1.5299999999967895</v>
      </c>
      <c r="I238" s="124">
        <f t="shared" si="57"/>
        <v>1.5600000000022192</v>
      </c>
      <c r="J238" s="124">
        <f t="shared" si="57"/>
        <v>1.6949999999980037</v>
      </c>
      <c r="K238" s="124">
        <f t="shared" si="57"/>
        <v>1.9150000000029195</v>
      </c>
      <c r="L238" s="124">
        <f t="shared" si="57"/>
        <v>2.1150000000003502</v>
      </c>
      <c r="M238" s="124">
        <f t="shared" si="57"/>
        <v>2.2599999999999909</v>
      </c>
      <c r="N238" s="495">
        <f t="shared" si="57"/>
        <v>2.3249999999999318</v>
      </c>
      <c r="O238" s="124">
        <f t="shared" si="57"/>
        <v>2.2349999999951251</v>
      </c>
      <c r="P238" s="124">
        <f t="shared" si="57"/>
        <v>2.6000000000027512</v>
      </c>
      <c r="Q238" s="124">
        <f t="shared" si="57"/>
        <v>1.6599999999983766</v>
      </c>
      <c r="R238" s="124">
        <f t="shared" si="57"/>
        <v>2.390000000001919</v>
      </c>
      <c r="S238" s="124">
        <f t="shared" si="57"/>
        <v>1.7699999999989586</v>
      </c>
      <c r="T238" s="124">
        <f t="shared" si="57"/>
        <v>2.3700000000001182</v>
      </c>
      <c r="U238" s="124">
        <f t="shared" si="57"/>
        <v>2.4550000000009504</v>
      </c>
      <c r="V238" s="495">
        <f t="shared" si="57"/>
        <v>2.1050000000005866</v>
      </c>
      <c r="W238" s="124">
        <f t="shared" si="57"/>
        <v>3.1299999999998818</v>
      </c>
      <c r="X238" s="124">
        <f t="shared" si="57"/>
        <v>1.5199999999987313</v>
      </c>
      <c r="Y238" s="124">
        <f t="shared" si="57"/>
        <v>2.1650000000033742</v>
      </c>
      <c r="Z238" s="124">
        <f t="shared" si="57"/>
        <v>2.2949999999990496</v>
      </c>
      <c r="AA238" s="124">
        <f t="shared" si="57"/>
        <v>1.7499999999986358</v>
      </c>
      <c r="AB238" s="124">
        <f t="shared" si="57"/>
        <v>1.1449999999997544</v>
      </c>
      <c r="AC238" s="124">
        <f t="shared" si="57"/>
        <v>47.519999999998618</v>
      </c>
    </row>
    <row r="239" spans="1:30" s="5" customFormat="1" ht="10.5" customHeight="1" thickBot="1">
      <c r="A239" s="1339"/>
      <c r="B239" s="1340"/>
      <c r="C239" s="9" t="s">
        <v>482</v>
      </c>
      <c r="D239" s="9"/>
      <c r="E239" s="124">
        <f>E181+E185+E189+E193+E197+E201+E205++E209+E213+E217+E221+E225+E229+E233</f>
        <v>0.51499999999896318</v>
      </c>
      <c r="F239" s="124">
        <f t="shared" si="57"/>
        <v>0.49500000000080036</v>
      </c>
      <c r="G239" s="124">
        <f t="shared" si="57"/>
        <v>1.1350000000007867</v>
      </c>
      <c r="H239" s="495">
        <f t="shared" si="57"/>
        <v>0.55500000000085947</v>
      </c>
      <c r="I239" s="124">
        <f t="shared" si="57"/>
        <v>0.73499999999876309</v>
      </c>
      <c r="J239" s="124">
        <f t="shared" si="57"/>
        <v>0.51500000000078217</v>
      </c>
      <c r="K239" s="124">
        <f t="shared" si="57"/>
        <v>0.71500000000162345</v>
      </c>
      <c r="L239" s="124">
        <f t="shared" si="57"/>
        <v>0.8549999999991087</v>
      </c>
      <c r="M239" s="124">
        <f t="shared" si="57"/>
        <v>0.48999999999944066</v>
      </c>
      <c r="N239" s="495">
        <f t="shared" si="57"/>
        <v>0.93499999999949068</v>
      </c>
      <c r="O239" s="124">
        <f t="shared" si="57"/>
        <v>0.55500000000085947</v>
      </c>
      <c r="P239" s="124">
        <f t="shared" si="57"/>
        <v>1.1149999999988722</v>
      </c>
      <c r="Q239" s="124">
        <f t="shared" si="57"/>
        <v>0.59000000000105501</v>
      </c>
      <c r="R239" s="124">
        <f t="shared" si="57"/>
        <v>1.1899999999997135</v>
      </c>
      <c r="S239" s="124">
        <f t="shared" si="57"/>
        <v>0.78999999999950887</v>
      </c>
      <c r="T239" s="124">
        <f t="shared" si="57"/>
        <v>0.62499999999957367</v>
      </c>
      <c r="U239" s="124">
        <f t="shared" si="57"/>
        <v>0.70000000000038654</v>
      </c>
      <c r="V239" s="495">
        <f t="shared" si="57"/>
        <v>0.78999999999950887</v>
      </c>
      <c r="W239" s="124">
        <f t="shared" si="57"/>
        <v>1.1900000000014188</v>
      </c>
      <c r="X239" s="124">
        <f t="shared" si="57"/>
        <v>0.68999999999789452</v>
      </c>
      <c r="Y239" s="124">
        <f t="shared" si="57"/>
        <v>0.5950000000016189</v>
      </c>
      <c r="Z239" s="124">
        <f t="shared" si="57"/>
        <v>0.55499999999983629</v>
      </c>
      <c r="AA239" s="124">
        <f t="shared" si="57"/>
        <v>0.35500000000092768</v>
      </c>
      <c r="AB239" s="124">
        <f t="shared" si="57"/>
        <v>0.57499999999984652</v>
      </c>
      <c r="AC239" s="124">
        <f t="shared" si="57"/>
        <v>17.260000000001639</v>
      </c>
    </row>
    <row r="240" spans="1:30" s="5" customFormat="1" ht="10.5" customHeight="1">
      <c r="A240" s="1341" t="s">
        <v>155</v>
      </c>
      <c r="B240" s="1342"/>
      <c r="C240" s="7" t="s">
        <v>481</v>
      </c>
      <c r="D240" s="7"/>
      <c r="E240" s="121">
        <f>E164+E169-E238</f>
        <v>0.40999999999905867</v>
      </c>
      <c r="F240" s="121">
        <f t="shared" ref="F240:AC241" si="58">F164+F169-F238</f>
        <v>-4.9999999992905941E-2</v>
      </c>
      <c r="G240" s="121">
        <f t="shared" si="58"/>
        <v>-8.9999999999804459E-2</v>
      </c>
      <c r="H240" s="470">
        <f t="shared" si="58"/>
        <v>0.14999999998531166</v>
      </c>
      <c r="I240" s="121">
        <f t="shared" si="58"/>
        <v>-9.0949470177292824E-13</v>
      </c>
      <c r="J240" s="121">
        <f t="shared" si="58"/>
        <v>-0.13499999999669399</v>
      </c>
      <c r="K240" s="121">
        <f t="shared" si="58"/>
        <v>0.12499999999795364</v>
      </c>
      <c r="L240" s="121">
        <f t="shared" si="58"/>
        <v>4.5000000003142304E-2</v>
      </c>
      <c r="M240" s="121">
        <f t="shared" si="58"/>
        <v>-9.9999999996498445E-2</v>
      </c>
      <c r="N240" s="470">
        <f t="shared" si="58"/>
        <v>0.19500000000050477</v>
      </c>
      <c r="O240" s="121">
        <f t="shared" si="58"/>
        <v>-7.4999999991632649E-2</v>
      </c>
      <c r="P240" s="121">
        <f t="shared" si="58"/>
        <v>3.9999999989390744E-2</v>
      </c>
      <c r="Q240" s="121">
        <f t="shared" si="58"/>
        <v>0.3800000000134105</v>
      </c>
      <c r="R240" s="121">
        <f t="shared" si="58"/>
        <v>-0.35000000001195986</v>
      </c>
      <c r="S240" s="121">
        <f t="shared" si="58"/>
        <v>0.14999999999929514</v>
      </c>
      <c r="T240" s="121">
        <f t="shared" si="58"/>
        <v>2.9999999997698978E-2</v>
      </c>
      <c r="U240" s="121">
        <f t="shared" si="58"/>
        <v>-5.4999999992219273E-2</v>
      </c>
      <c r="V240" s="470">
        <f t="shared" si="58"/>
        <v>0.17499999999461124</v>
      </c>
      <c r="W240" s="121">
        <f t="shared" si="58"/>
        <v>-0.8500000000046839</v>
      </c>
      <c r="X240" s="121">
        <f t="shared" si="58"/>
        <v>1.0000000000126192</v>
      </c>
      <c r="Y240" s="121">
        <f t="shared" si="58"/>
        <v>-5.0000000107957021E-3</v>
      </c>
      <c r="Z240" s="121">
        <f t="shared" si="58"/>
        <v>0.10500000000968157</v>
      </c>
      <c r="AA240" s="121">
        <f t="shared" si="58"/>
        <v>0.40999999999394277</v>
      </c>
      <c r="AB240" s="121">
        <f t="shared" si="58"/>
        <v>-6.4999999998008207E-2</v>
      </c>
      <c r="AC240" s="121">
        <f t="shared" si="58"/>
        <v>1.4400000000005093</v>
      </c>
    </row>
    <row r="241" spans="1:29" s="5" customFormat="1" ht="10.5" customHeight="1" thickBot="1">
      <c r="A241" s="1339"/>
      <c r="B241" s="1340"/>
      <c r="C241" s="9" t="s">
        <v>482</v>
      </c>
      <c r="D241" s="9"/>
      <c r="E241" s="124">
        <f>E165+E170-E239</f>
        <v>-0.15499999999929059</v>
      </c>
      <c r="F241" s="124">
        <f t="shared" si="58"/>
        <v>-0.13500000000112777</v>
      </c>
      <c r="G241" s="124">
        <f t="shared" si="58"/>
        <v>-0.53500000000133241</v>
      </c>
      <c r="H241" s="495">
        <f t="shared" si="58"/>
        <v>1.0050000000004502</v>
      </c>
      <c r="I241" s="124">
        <f t="shared" si="58"/>
        <v>-0.25499999999851752</v>
      </c>
      <c r="J241" s="124">
        <f t="shared" si="58"/>
        <v>-0.27500000000100044</v>
      </c>
      <c r="K241" s="124">
        <f t="shared" si="58"/>
        <v>-0.35500000000195087</v>
      </c>
      <c r="L241" s="124">
        <f t="shared" si="58"/>
        <v>-0.25499999999965439</v>
      </c>
      <c r="M241" s="124">
        <f t="shared" si="58"/>
        <v>0.23000000000263299</v>
      </c>
      <c r="N241" s="495">
        <f t="shared" si="58"/>
        <v>-0.33500000000003638</v>
      </c>
      <c r="O241" s="124">
        <f t="shared" si="58"/>
        <v>0.16499999999848569</v>
      </c>
      <c r="P241" s="124">
        <f t="shared" si="58"/>
        <v>-0.39499999999952706</v>
      </c>
      <c r="Q241" s="124">
        <f t="shared" si="58"/>
        <v>0.12999999999829015</v>
      </c>
      <c r="R241" s="124">
        <f t="shared" si="58"/>
        <v>-0.83000000000004093</v>
      </c>
      <c r="S241" s="124">
        <f t="shared" si="58"/>
        <v>-0.42999999999642569</v>
      </c>
      <c r="T241" s="124">
        <f t="shared" si="58"/>
        <v>-0.14500000000001023</v>
      </c>
      <c r="U241" s="124">
        <f t="shared" si="58"/>
        <v>0.13999999999884949</v>
      </c>
      <c r="V241" s="495">
        <f t="shared" si="58"/>
        <v>0.16999999999961801</v>
      </c>
      <c r="W241" s="124">
        <f t="shared" si="58"/>
        <v>-0.59000000000196451</v>
      </c>
      <c r="X241" s="124">
        <f t="shared" si="58"/>
        <v>-8.9999999995711732E-2</v>
      </c>
      <c r="Y241" s="124">
        <f t="shared" si="58"/>
        <v>-0.2350000000012642</v>
      </c>
      <c r="Z241" s="124">
        <f t="shared" si="58"/>
        <v>0.28499999999939973</v>
      </c>
      <c r="AA241" s="124">
        <f t="shared" si="58"/>
        <v>0.48499999999830834</v>
      </c>
      <c r="AB241" s="124">
        <f t="shared" si="58"/>
        <v>0.74499999999895294</v>
      </c>
      <c r="AC241" s="124">
        <f t="shared" si="58"/>
        <v>-1.6600000000028672</v>
      </c>
    </row>
    <row r="242" spans="1:29" s="32" customFormat="1" ht="10.5" customHeight="1">
      <c r="A242" s="1376" t="s">
        <v>9</v>
      </c>
      <c r="B242" s="1377"/>
      <c r="C242" s="14" t="s">
        <v>481</v>
      </c>
      <c r="D242" s="14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103"/>
    </row>
    <row r="243" spans="1:29" s="32" customFormat="1" ht="10.5" customHeight="1" thickBot="1">
      <c r="A243" s="1378"/>
      <c r="B243" s="1379"/>
      <c r="C243" s="15" t="s">
        <v>482</v>
      </c>
      <c r="D243" s="15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4"/>
      <c r="AC243" s="105"/>
    </row>
    <row r="244" spans="1:29" s="44" customFormat="1" ht="30" customHeight="1" thickBot="1">
      <c r="A244" s="42"/>
      <c r="B244" s="43"/>
      <c r="C244" s="157"/>
      <c r="D244" s="157"/>
      <c r="E244" s="109"/>
      <c r="F244" s="109"/>
      <c r="G244" s="109"/>
      <c r="H244" s="111"/>
      <c r="I244" s="109"/>
      <c r="J244" s="109"/>
      <c r="K244" s="109"/>
      <c r="L244" s="109"/>
      <c r="M244" s="109"/>
      <c r="N244" s="111"/>
      <c r="O244" s="109"/>
      <c r="P244" s="109"/>
      <c r="Q244" s="109"/>
      <c r="R244" s="109"/>
      <c r="S244" s="109"/>
      <c r="T244" s="109"/>
      <c r="U244" s="109"/>
      <c r="V244" s="111"/>
      <c r="W244" s="109"/>
      <c r="X244" s="109"/>
      <c r="Y244" s="109"/>
      <c r="Z244" s="109"/>
      <c r="AA244" s="109"/>
      <c r="AB244" s="109"/>
      <c r="AC244" s="109"/>
    </row>
    <row r="245" spans="1:29" s="5" customFormat="1" ht="28.5" customHeight="1">
      <c r="A245" s="149" t="s">
        <v>17</v>
      </c>
      <c r="B245" s="150" t="s">
        <v>5</v>
      </c>
      <c r="C245" s="6" t="s">
        <v>14</v>
      </c>
      <c r="D245" s="282" t="s">
        <v>495</v>
      </c>
      <c r="E245" s="1323" t="s">
        <v>15</v>
      </c>
      <c r="F245" s="1323"/>
      <c r="G245" s="1323"/>
      <c r="H245" s="1323"/>
      <c r="I245" s="1323"/>
      <c r="J245" s="1323"/>
      <c r="K245" s="1323"/>
      <c r="L245" s="1323"/>
      <c r="M245" s="1323"/>
      <c r="N245" s="1323"/>
      <c r="O245" s="1323"/>
      <c r="P245" s="1323"/>
      <c r="Q245" s="1323"/>
      <c r="R245" s="1323"/>
      <c r="S245" s="1323"/>
      <c r="T245" s="1323"/>
      <c r="U245" s="1323"/>
      <c r="V245" s="1323"/>
      <c r="W245" s="1323"/>
      <c r="X245" s="1323"/>
      <c r="Y245" s="1323"/>
      <c r="Z245" s="1323"/>
      <c r="AA245" s="1323"/>
      <c r="AB245" s="1323"/>
      <c r="AC245" s="1324" t="s">
        <v>10</v>
      </c>
    </row>
    <row r="246" spans="1:29" s="13" customFormat="1" ht="12.75" customHeight="1" thickBot="1">
      <c r="A246" s="1326" t="s">
        <v>318</v>
      </c>
      <c r="B246" s="1327"/>
      <c r="C246" s="17"/>
      <c r="D246" s="17"/>
      <c r="E246" s="18">
        <v>1</v>
      </c>
      <c r="F246" s="18">
        <v>2</v>
      </c>
      <c r="G246" s="18">
        <v>3</v>
      </c>
      <c r="H246" s="18">
        <v>4</v>
      </c>
      <c r="I246" s="18">
        <v>5</v>
      </c>
      <c r="J246" s="18">
        <v>6</v>
      </c>
      <c r="K246" s="18">
        <v>7</v>
      </c>
      <c r="L246" s="18">
        <v>8</v>
      </c>
      <c r="M246" s="18">
        <v>9</v>
      </c>
      <c r="N246" s="18">
        <v>10</v>
      </c>
      <c r="O246" s="18">
        <v>11</v>
      </c>
      <c r="P246" s="18">
        <v>12</v>
      </c>
      <c r="Q246" s="18">
        <v>13</v>
      </c>
      <c r="R246" s="18">
        <v>14</v>
      </c>
      <c r="S246" s="18">
        <v>15</v>
      </c>
      <c r="T246" s="18">
        <v>16</v>
      </c>
      <c r="U246" s="18">
        <v>17</v>
      </c>
      <c r="V246" s="18">
        <v>18</v>
      </c>
      <c r="W246" s="18">
        <v>19</v>
      </c>
      <c r="X246" s="18">
        <v>20</v>
      </c>
      <c r="Y246" s="18">
        <v>21</v>
      </c>
      <c r="Z246" s="18">
        <v>22</v>
      </c>
      <c r="AA246" s="18">
        <v>23</v>
      </c>
      <c r="AB246" s="18">
        <v>24</v>
      </c>
      <c r="AC246" s="1325"/>
    </row>
    <row r="247" spans="1:29" s="13" customFormat="1" ht="12.75" customHeight="1">
      <c r="A247" s="19" t="s">
        <v>286</v>
      </c>
      <c r="B247" s="20"/>
      <c r="C247" s="21"/>
      <c r="D247" s="21"/>
      <c r="E247" s="20">
        <v>1</v>
      </c>
      <c r="F247" s="20">
        <v>1</v>
      </c>
      <c r="G247" s="20">
        <v>1</v>
      </c>
      <c r="H247" s="20">
        <v>1</v>
      </c>
      <c r="I247" s="20">
        <v>1</v>
      </c>
      <c r="J247" s="20">
        <v>1</v>
      </c>
      <c r="K247" s="20">
        <v>1</v>
      </c>
      <c r="L247" s="20">
        <v>1</v>
      </c>
      <c r="M247" s="20">
        <v>1</v>
      </c>
      <c r="N247" s="20">
        <v>1</v>
      </c>
      <c r="O247" s="20">
        <v>1</v>
      </c>
      <c r="P247" s="20">
        <v>1</v>
      </c>
      <c r="Q247" s="20">
        <v>1</v>
      </c>
      <c r="R247" s="20">
        <v>1</v>
      </c>
      <c r="S247" s="20">
        <v>1</v>
      </c>
      <c r="T247" s="20">
        <v>1</v>
      </c>
      <c r="U247" s="20">
        <v>1</v>
      </c>
      <c r="V247" s="20">
        <v>1</v>
      </c>
      <c r="W247" s="20">
        <v>1</v>
      </c>
      <c r="X247" s="20">
        <v>1</v>
      </c>
      <c r="Y247" s="20">
        <v>1</v>
      </c>
      <c r="Z247" s="20">
        <v>1</v>
      </c>
      <c r="AA247" s="20">
        <v>1</v>
      </c>
      <c r="AB247" s="20">
        <v>1</v>
      </c>
      <c r="AC247" s="22"/>
    </row>
    <row r="248" spans="1:29" s="13" customFormat="1" ht="12.75" customHeight="1" thickBot="1">
      <c r="A248" s="38" t="s">
        <v>287</v>
      </c>
      <c r="B248" s="39"/>
      <c r="C248" s="40"/>
      <c r="D248" s="40"/>
      <c r="E248" s="39">
        <v>1</v>
      </c>
      <c r="F248" s="39">
        <v>1</v>
      </c>
      <c r="G248" s="39">
        <v>1</v>
      </c>
      <c r="H248" s="39">
        <v>1</v>
      </c>
      <c r="I248" s="39">
        <v>1</v>
      </c>
      <c r="J248" s="39">
        <v>1</v>
      </c>
      <c r="K248" s="39">
        <v>1</v>
      </c>
      <c r="L248" s="39">
        <v>1</v>
      </c>
      <c r="M248" s="39">
        <v>1</v>
      </c>
      <c r="N248" s="39">
        <v>1</v>
      </c>
      <c r="O248" s="39">
        <v>1</v>
      </c>
      <c r="P248" s="39">
        <v>1</v>
      </c>
      <c r="Q248" s="39">
        <v>1</v>
      </c>
      <c r="R248" s="39">
        <v>1</v>
      </c>
      <c r="S248" s="39">
        <v>1</v>
      </c>
      <c r="T248" s="39">
        <v>1</v>
      </c>
      <c r="U248" s="39">
        <v>1</v>
      </c>
      <c r="V248" s="39">
        <v>1</v>
      </c>
      <c r="W248" s="39">
        <v>1</v>
      </c>
      <c r="X248" s="39">
        <v>1</v>
      </c>
      <c r="Y248" s="39">
        <v>1</v>
      </c>
      <c r="Z248" s="39">
        <v>1</v>
      </c>
      <c r="AA248" s="39">
        <v>1</v>
      </c>
      <c r="AB248" s="39">
        <v>1</v>
      </c>
      <c r="AC248" s="193"/>
    </row>
    <row r="249" spans="1:29" s="5" customFormat="1" ht="11.25">
      <c r="A249" s="1320" t="s">
        <v>122</v>
      </c>
      <c r="B249" s="1317" t="s">
        <v>313</v>
      </c>
      <c r="C249" s="10" t="s">
        <v>481</v>
      </c>
      <c r="D249" s="10" t="s">
        <v>503</v>
      </c>
      <c r="E249" s="121">
        <v>0.6</v>
      </c>
      <c r="F249" s="121">
        <v>0.67</v>
      </c>
      <c r="G249" s="121">
        <v>0.6</v>
      </c>
      <c r="H249" s="470">
        <v>0.57999999999999996</v>
      </c>
      <c r="I249" s="121">
        <v>0.57999999999999996</v>
      </c>
      <c r="J249" s="121">
        <v>0.6</v>
      </c>
      <c r="K249" s="121">
        <v>0.64</v>
      </c>
      <c r="L249" s="121">
        <v>0.68799999999999994</v>
      </c>
      <c r="M249" s="121">
        <v>0.8</v>
      </c>
      <c r="N249" s="470">
        <v>0.8</v>
      </c>
      <c r="O249" s="121">
        <v>1.04</v>
      </c>
      <c r="P249" s="121">
        <v>1.04</v>
      </c>
      <c r="Q249" s="121">
        <v>0.96</v>
      </c>
      <c r="R249" s="121">
        <v>0.96</v>
      </c>
      <c r="S249" s="121">
        <v>0.88</v>
      </c>
      <c r="T249" s="121">
        <v>0.8</v>
      </c>
      <c r="U249" s="121">
        <v>0.72</v>
      </c>
      <c r="V249" s="470">
        <v>0.88</v>
      </c>
      <c r="W249" s="121">
        <v>0.96</v>
      </c>
      <c r="X249" s="121">
        <v>0.88</v>
      </c>
      <c r="Y249" s="121">
        <v>0.96</v>
      </c>
      <c r="Z249" s="121">
        <v>0.86</v>
      </c>
      <c r="AA249" s="121">
        <v>0.86</v>
      </c>
      <c r="AB249" s="121">
        <v>0.8</v>
      </c>
      <c r="AC249" s="136">
        <f>SUM(E249:AB249)</f>
        <v>19.158000000000001</v>
      </c>
    </row>
    <row r="250" spans="1:29" s="5" customFormat="1" ht="11.25">
      <c r="A250" s="1321"/>
      <c r="B250" s="1318"/>
      <c r="C250" s="11" t="s">
        <v>482</v>
      </c>
      <c r="D250" s="11" t="s">
        <v>503</v>
      </c>
      <c r="E250" s="122">
        <v>0.34133333333375049</v>
      </c>
      <c r="F250" s="122">
        <v>0.34133333333375049</v>
      </c>
      <c r="G250" s="122">
        <v>0.34133333333375049</v>
      </c>
      <c r="H250" s="471">
        <v>0.34133333333375049</v>
      </c>
      <c r="I250" s="122">
        <v>0.34133333333375049</v>
      </c>
      <c r="J250" s="122">
        <v>0.34133333333375049</v>
      </c>
      <c r="K250" s="122">
        <v>0.34133333333375049</v>
      </c>
      <c r="L250" s="122">
        <v>0.34133333333375049</v>
      </c>
      <c r="M250" s="122">
        <v>0.34133333333375049</v>
      </c>
      <c r="N250" s="471">
        <v>0.34133333333375049</v>
      </c>
      <c r="O250" s="122">
        <v>0.34133333333375049</v>
      </c>
      <c r="P250" s="122">
        <v>0.34133333333375049</v>
      </c>
      <c r="Q250" s="122">
        <v>0.34133333333375049</v>
      </c>
      <c r="R250" s="122">
        <v>0.34133333333375049</v>
      </c>
      <c r="S250" s="122">
        <v>0.34133333333375049</v>
      </c>
      <c r="T250" s="122">
        <v>0.34133333333375049</v>
      </c>
      <c r="U250" s="122">
        <v>0.34133333333375049</v>
      </c>
      <c r="V250" s="471">
        <v>0.34133333333375049</v>
      </c>
      <c r="W250" s="122">
        <v>0.34133333333375049</v>
      </c>
      <c r="X250" s="122">
        <v>0.34133333333375049</v>
      </c>
      <c r="Y250" s="122">
        <v>0.34133333333375049</v>
      </c>
      <c r="Z250" s="122">
        <v>0.34133333333375049</v>
      </c>
      <c r="AA250" s="122">
        <v>0.34133333333375049</v>
      </c>
      <c r="AB250" s="122">
        <v>0.34133333332465554</v>
      </c>
      <c r="AC250" s="136">
        <f>SUM(E250:AB250)</f>
        <v>8.1920000000009168</v>
      </c>
    </row>
    <row r="251" spans="1:29" s="5" customFormat="1" ht="12">
      <c r="A251" s="1321"/>
      <c r="B251" s="1318"/>
      <c r="C251" s="11" t="s">
        <v>8</v>
      </c>
      <c r="D251" s="8" t="s">
        <v>463</v>
      </c>
      <c r="E251" s="792">
        <v>49</v>
      </c>
      <c r="F251" s="1194">
        <v>47</v>
      </c>
      <c r="G251" s="1194">
        <v>48</v>
      </c>
      <c r="H251" s="473">
        <v>49</v>
      </c>
      <c r="I251" s="1194">
        <v>48</v>
      </c>
      <c r="J251" s="1194">
        <v>51</v>
      </c>
      <c r="K251" s="1194">
        <v>54</v>
      </c>
      <c r="L251" s="1194">
        <v>53</v>
      </c>
      <c r="M251" s="1194">
        <v>56</v>
      </c>
      <c r="N251" s="473">
        <v>52</v>
      </c>
      <c r="O251" s="1194">
        <v>57</v>
      </c>
      <c r="P251" s="1194">
        <v>52</v>
      </c>
      <c r="Q251" s="1194">
        <v>52</v>
      </c>
      <c r="R251" s="1194">
        <v>52</v>
      </c>
      <c r="S251" s="1194">
        <v>58</v>
      </c>
      <c r="T251" s="1194">
        <v>59</v>
      </c>
      <c r="U251" s="1194">
        <v>62</v>
      </c>
      <c r="V251" s="473">
        <v>60</v>
      </c>
      <c r="W251" s="1194">
        <v>63</v>
      </c>
      <c r="X251" s="1194">
        <v>57</v>
      </c>
      <c r="Y251" s="1194">
        <v>57</v>
      </c>
      <c r="Z251" s="1194">
        <v>58</v>
      </c>
      <c r="AA251" s="1194">
        <v>51</v>
      </c>
      <c r="AB251" s="666">
        <v>54</v>
      </c>
      <c r="AC251" s="136"/>
    </row>
    <row r="252" spans="1:29" s="5" customFormat="1" ht="12" thickBot="1">
      <c r="A252" s="1321"/>
      <c r="B252" s="1318"/>
      <c r="C252" s="11" t="s">
        <v>16</v>
      </c>
      <c r="D252" s="11"/>
      <c r="E252" s="127">
        <f t="shared" ref="E252:AC252" si="59">E250/E249</f>
        <v>0.56888888888958422</v>
      </c>
      <c r="F252" s="127">
        <f t="shared" si="59"/>
        <v>0.50945273631903054</v>
      </c>
      <c r="G252" s="127">
        <f t="shared" si="59"/>
        <v>0.56888888888958422</v>
      </c>
      <c r="H252" s="471">
        <f t="shared" si="59"/>
        <v>0.58850574712715609</v>
      </c>
      <c r="I252" s="127">
        <f t="shared" si="59"/>
        <v>0.58850574712715609</v>
      </c>
      <c r="J252" s="127">
        <f t="shared" si="59"/>
        <v>0.56888888888958422</v>
      </c>
      <c r="K252" s="127">
        <f t="shared" si="59"/>
        <v>0.53333333333398514</v>
      </c>
      <c r="L252" s="127">
        <f t="shared" si="59"/>
        <v>0.49612403100835833</v>
      </c>
      <c r="M252" s="127">
        <f t="shared" si="59"/>
        <v>0.42666666666718811</v>
      </c>
      <c r="N252" s="471">
        <f t="shared" si="59"/>
        <v>0.42666666666718811</v>
      </c>
      <c r="O252" s="127">
        <f t="shared" si="59"/>
        <v>0.32820512820552933</v>
      </c>
      <c r="P252" s="127">
        <f t="shared" si="59"/>
        <v>0.32820512820552933</v>
      </c>
      <c r="Q252" s="127">
        <f t="shared" si="59"/>
        <v>0.35555555555599011</v>
      </c>
      <c r="R252" s="127">
        <f t="shared" si="59"/>
        <v>0.35555555555599011</v>
      </c>
      <c r="S252" s="127">
        <f t="shared" si="59"/>
        <v>0.38787878787926194</v>
      </c>
      <c r="T252" s="127">
        <f t="shared" si="59"/>
        <v>0.42666666666718811</v>
      </c>
      <c r="U252" s="127">
        <f t="shared" si="59"/>
        <v>0.47407407407465346</v>
      </c>
      <c r="V252" s="471">
        <f t="shared" si="59"/>
        <v>0.38787878787926194</v>
      </c>
      <c r="W252" s="127">
        <f t="shared" si="59"/>
        <v>0.35555555555599011</v>
      </c>
      <c r="X252" s="127">
        <f t="shared" si="59"/>
        <v>0.38787878787926194</v>
      </c>
      <c r="Y252" s="127">
        <f t="shared" si="59"/>
        <v>0.35555555555599011</v>
      </c>
      <c r="Z252" s="127">
        <f t="shared" si="59"/>
        <v>0.3968992248066866</v>
      </c>
      <c r="AA252" s="127">
        <f t="shared" si="59"/>
        <v>0.3968992248066866</v>
      </c>
      <c r="AB252" s="127">
        <f t="shared" si="59"/>
        <v>0.42666666665581943</v>
      </c>
      <c r="AC252" s="136">
        <f t="shared" si="59"/>
        <v>0.42760204614265146</v>
      </c>
    </row>
    <row r="253" spans="1:29" s="5" customFormat="1" ht="11.25">
      <c r="A253" s="1320" t="s">
        <v>99</v>
      </c>
      <c r="B253" s="1317" t="s">
        <v>314</v>
      </c>
      <c r="C253" s="10" t="s">
        <v>481</v>
      </c>
      <c r="D253" s="10" t="s">
        <v>503</v>
      </c>
      <c r="E253" s="121">
        <v>0.08</v>
      </c>
      <c r="F253" s="121">
        <v>0.08</v>
      </c>
      <c r="G253" s="121">
        <v>8.7999999999999995E-2</v>
      </c>
      <c r="H253" s="470">
        <v>0.08</v>
      </c>
      <c r="I253" s="121">
        <v>8.7999999999999995E-2</v>
      </c>
      <c r="J253" s="121">
        <v>0.08</v>
      </c>
      <c r="K253" s="121">
        <v>0.08</v>
      </c>
      <c r="L253" s="121">
        <v>0.10266666666666424</v>
      </c>
      <c r="M253" s="121">
        <v>0.10266666666666424</v>
      </c>
      <c r="N253" s="470">
        <v>0.10266666666666424</v>
      </c>
      <c r="O253" s="121">
        <v>0.12</v>
      </c>
      <c r="P253" s="121">
        <v>0.12</v>
      </c>
      <c r="Q253" s="121">
        <v>0.10266666666666424</v>
      </c>
      <c r="R253" s="121">
        <v>0.12</v>
      </c>
      <c r="S253" s="121">
        <v>0.112</v>
      </c>
      <c r="T253" s="121">
        <v>0.112</v>
      </c>
      <c r="U253" s="121">
        <v>0.12</v>
      </c>
      <c r="V253" s="470">
        <v>0.12</v>
      </c>
      <c r="W253" s="121">
        <v>0.112</v>
      </c>
      <c r="X253" s="121">
        <v>0.112</v>
      </c>
      <c r="Y253" s="121">
        <v>0.12</v>
      </c>
      <c r="Z253" s="121">
        <v>0.10266666666666424</v>
      </c>
      <c r="AA253" s="121">
        <v>0.10266666666666424</v>
      </c>
      <c r="AB253" s="121">
        <v>0.10266666666666424</v>
      </c>
      <c r="AC253" s="136">
        <f>SUM(E253:AB253)</f>
        <v>2.4626666666666508</v>
      </c>
    </row>
    <row r="254" spans="1:29" s="5" customFormat="1" ht="11.25">
      <c r="A254" s="1343"/>
      <c r="B254" s="1344"/>
      <c r="C254" s="11" t="s">
        <v>482</v>
      </c>
      <c r="D254" s="11" t="s">
        <v>503</v>
      </c>
      <c r="E254" s="122">
        <v>9.0000000000145519E-2</v>
      </c>
      <c r="F254" s="122">
        <v>9.0000000000145519E-2</v>
      </c>
      <c r="G254" s="122">
        <v>9.0000000000145519E-2</v>
      </c>
      <c r="H254" s="471">
        <v>9.0000000000145519E-2</v>
      </c>
      <c r="I254" s="122">
        <v>9.0000000000145519E-2</v>
      </c>
      <c r="J254" s="122">
        <v>9.0000000000145519E-2</v>
      </c>
      <c r="K254" s="122">
        <v>9.0000000000145519E-2</v>
      </c>
      <c r="L254" s="122">
        <v>9.0000000000145519E-2</v>
      </c>
      <c r="M254" s="122">
        <v>9.0000000000145519E-2</v>
      </c>
      <c r="N254" s="471">
        <v>9.0000000000145519E-2</v>
      </c>
      <c r="O254" s="122">
        <v>9.0000000000145519E-2</v>
      </c>
      <c r="P254" s="122">
        <v>9.0000000000145519E-2</v>
      </c>
      <c r="Q254" s="122">
        <v>9.0000000000145519E-2</v>
      </c>
      <c r="R254" s="122">
        <v>9.0000000000145519E-2</v>
      </c>
      <c r="S254" s="122">
        <v>9.0000000000145519E-2</v>
      </c>
      <c r="T254" s="122">
        <v>9.0000000000145519E-2</v>
      </c>
      <c r="U254" s="122">
        <v>9.0000000000145519E-2</v>
      </c>
      <c r="V254" s="471">
        <v>9.0000000000145519E-2</v>
      </c>
      <c r="W254" s="122">
        <v>9.0000000000145519E-2</v>
      </c>
      <c r="X254" s="122">
        <v>9.0000000000145519E-2</v>
      </c>
      <c r="Y254" s="122">
        <v>9.0000000000145519E-2</v>
      </c>
      <c r="Z254" s="122">
        <v>9.0000000000145519E-2</v>
      </c>
      <c r="AA254" s="122">
        <v>9.0000000000145519E-2</v>
      </c>
      <c r="AB254" s="122">
        <v>8.9999999996962288E-2</v>
      </c>
      <c r="AC254" s="136">
        <f>SUM(E254:AB254)</f>
        <v>2.1600000000003092</v>
      </c>
    </row>
    <row r="255" spans="1:29" s="5" customFormat="1" ht="12">
      <c r="A255" s="1343"/>
      <c r="B255" s="1344"/>
      <c r="C255" s="11" t="s">
        <v>8</v>
      </c>
      <c r="D255" s="8" t="s">
        <v>463</v>
      </c>
      <c r="E255" s="792">
        <v>7</v>
      </c>
      <c r="F255" s="657">
        <v>6</v>
      </c>
      <c r="G255" s="657">
        <v>6</v>
      </c>
      <c r="H255" s="473">
        <v>6</v>
      </c>
      <c r="I255" s="657">
        <v>6</v>
      </c>
      <c r="J255" s="657">
        <v>7</v>
      </c>
      <c r="K255" s="657">
        <v>7</v>
      </c>
      <c r="L255" s="657">
        <v>9</v>
      </c>
      <c r="M255" s="657">
        <v>9</v>
      </c>
      <c r="N255" s="473">
        <v>11</v>
      </c>
      <c r="O255" s="657">
        <v>7</v>
      </c>
      <c r="P255" s="657">
        <v>11</v>
      </c>
      <c r="Q255" s="657">
        <v>9</v>
      </c>
      <c r="R255" s="657">
        <v>8</v>
      </c>
      <c r="S255" s="657">
        <v>6</v>
      </c>
      <c r="T255" s="657">
        <v>4</v>
      </c>
      <c r="U255" s="657">
        <v>7</v>
      </c>
      <c r="V255" s="473">
        <v>6</v>
      </c>
      <c r="W255" s="657">
        <v>6</v>
      </c>
      <c r="X255" s="657">
        <v>7</v>
      </c>
      <c r="Y255" s="657">
        <v>6</v>
      </c>
      <c r="Z255" s="657">
        <v>7</v>
      </c>
      <c r="AA255" s="657">
        <v>7</v>
      </c>
      <c r="AB255" s="658">
        <v>7</v>
      </c>
      <c r="AC255" s="136"/>
    </row>
    <row r="256" spans="1:29" s="5" customFormat="1" ht="12" thickBot="1">
      <c r="A256" s="1343"/>
      <c r="B256" s="1344"/>
      <c r="C256" s="11" t="s">
        <v>16</v>
      </c>
      <c r="D256" s="11"/>
      <c r="E256" s="127">
        <f t="shared" ref="E256:AC256" si="60">E254/E253</f>
        <v>1.125000000001819</v>
      </c>
      <c r="F256" s="127">
        <f t="shared" si="60"/>
        <v>1.125000000001819</v>
      </c>
      <c r="G256" s="127">
        <f t="shared" si="60"/>
        <v>1.0227272727289265</v>
      </c>
      <c r="H256" s="471">
        <f t="shared" si="60"/>
        <v>1.125000000001819</v>
      </c>
      <c r="I256" s="127">
        <f t="shared" si="60"/>
        <v>1.0227272727289265</v>
      </c>
      <c r="J256" s="127">
        <f t="shared" si="60"/>
        <v>1.125000000001819</v>
      </c>
      <c r="K256" s="127">
        <f t="shared" si="60"/>
        <v>1.125000000001819</v>
      </c>
      <c r="L256" s="127">
        <f t="shared" si="60"/>
        <v>0.87662337662481471</v>
      </c>
      <c r="M256" s="127">
        <f t="shared" si="60"/>
        <v>0.87662337662481471</v>
      </c>
      <c r="N256" s="471">
        <f t="shared" si="60"/>
        <v>0.87662337662481471</v>
      </c>
      <c r="O256" s="127">
        <f t="shared" si="60"/>
        <v>0.7500000000012127</v>
      </c>
      <c r="P256" s="127">
        <f t="shared" si="60"/>
        <v>0.7500000000012127</v>
      </c>
      <c r="Q256" s="127">
        <f t="shared" si="60"/>
        <v>0.87662337662481471</v>
      </c>
      <c r="R256" s="127">
        <f t="shared" si="60"/>
        <v>0.7500000000012127</v>
      </c>
      <c r="S256" s="127">
        <f t="shared" si="60"/>
        <v>0.80357142857272779</v>
      </c>
      <c r="T256" s="127">
        <f t="shared" si="60"/>
        <v>0.80357142857272779</v>
      </c>
      <c r="U256" s="127">
        <f t="shared" si="60"/>
        <v>0.7500000000012127</v>
      </c>
      <c r="V256" s="471">
        <f t="shared" si="60"/>
        <v>0.7500000000012127</v>
      </c>
      <c r="W256" s="127">
        <f t="shared" si="60"/>
        <v>0.80357142857272779</v>
      </c>
      <c r="X256" s="127">
        <f t="shared" si="60"/>
        <v>0.80357142857272779</v>
      </c>
      <c r="Y256" s="127">
        <f t="shared" si="60"/>
        <v>0.7500000000012127</v>
      </c>
      <c r="Z256" s="127">
        <f t="shared" si="60"/>
        <v>0.87662337662481471</v>
      </c>
      <c r="AA256" s="127">
        <f t="shared" si="60"/>
        <v>0.87662337662481471</v>
      </c>
      <c r="AB256" s="127">
        <f t="shared" si="60"/>
        <v>0.87662337659380918</v>
      </c>
      <c r="AC256" s="136">
        <f t="shared" si="60"/>
        <v>0.87709799675162015</v>
      </c>
    </row>
    <row r="257" spans="1:30" s="5" customFormat="1" ht="11.25">
      <c r="A257" s="292" t="s">
        <v>515</v>
      </c>
      <c r="B257" s="293"/>
      <c r="C257" s="294"/>
      <c r="D257" s="294"/>
      <c r="E257" s="295">
        <f t="shared" ref="E257:AB257" si="61">E249+E253</f>
        <v>0.67999999999999994</v>
      </c>
      <c r="F257" s="295">
        <f t="shared" si="61"/>
        <v>0.75</v>
      </c>
      <c r="G257" s="295">
        <f t="shared" si="61"/>
        <v>0.68799999999999994</v>
      </c>
      <c r="H257" s="295">
        <f t="shared" si="61"/>
        <v>0.65999999999999992</v>
      </c>
      <c r="I257" s="295">
        <f t="shared" si="61"/>
        <v>0.66799999999999993</v>
      </c>
      <c r="J257" s="295">
        <f t="shared" si="61"/>
        <v>0.67999999999999994</v>
      </c>
      <c r="K257" s="295">
        <f t="shared" si="61"/>
        <v>0.72</v>
      </c>
      <c r="L257" s="295">
        <f t="shared" si="61"/>
        <v>0.79066666666666419</v>
      </c>
      <c r="M257" s="295">
        <f t="shared" si="61"/>
        <v>0.90266666666666429</v>
      </c>
      <c r="N257" s="295">
        <f t="shared" si="61"/>
        <v>0.90266666666666429</v>
      </c>
      <c r="O257" s="295">
        <f t="shared" si="61"/>
        <v>1.1600000000000001</v>
      </c>
      <c r="P257" s="295">
        <f t="shared" si="61"/>
        <v>1.1600000000000001</v>
      </c>
      <c r="Q257" s="295">
        <f t="shared" si="61"/>
        <v>1.0626666666666642</v>
      </c>
      <c r="R257" s="295">
        <f t="shared" si="61"/>
        <v>1.08</v>
      </c>
      <c r="S257" s="295">
        <f t="shared" si="61"/>
        <v>0.99199999999999999</v>
      </c>
      <c r="T257" s="295">
        <f t="shared" si="61"/>
        <v>0.91200000000000003</v>
      </c>
      <c r="U257" s="295">
        <f t="shared" si="61"/>
        <v>0.84</v>
      </c>
      <c r="V257" s="295">
        <f t="shared" si="61"/>
        <v>1</v>
      </c>
      <c r="W257" s="295">
        <f t="shared" si="61"/>
        <v>1.0720000000000001</v>
      </c>
      <c r="X257" s="295">
        <f t="shared" si="61"/>
        <v>0.99199999999999999</v>
      </c>
      <c r="Y257" s="617">
        <f t="shared" si="61"/>
        <v>1.08</v>
      </c>
      <c r="Z257" s="295">
        <f t="shared" si="61"/>
        <v>0.96266666666666423</v>
      </c>
      <c r="AA257" s="295">
        <f t="shared" si="61"/>
        <v>0.96266666666666423</v>
      </c>
      <c r="AB257" s="295">
        <f t="shared" si="61"/>
        <v>0.90266666666666429</v>
      </c>
      <c r="AC257" s="295"/>
    </row>
    <row r="258" spans="1:30" s="5" customFormat="1" ht="11.25">
      <c r="A258" s="297" t="s">
        <v>516</v>
      </c>
      <c r="B258" s="298"/>
      <c r="C258" s="299"/>
      <c r="D258" s="299"/>
      <c r="E258" s="307">
        <f t="shared" ref="E258:AB258" si="62">E250+E254</f>
        <v>0.43133333333389601</v>
      </c>
      <c r="F258" s="307">
        <f t="shared" si="62"/>
        <v>0.43133333333389601</v>
      </c>
      <c r="G258" s="307">
        <f t="shared" si="62"/>
        <v>0.43133333333389601</v>
      </c>
      <c r="H258" s="307">
        <f t="shared" si="62"/>
        <v>0.43133333333389601</v>
      </c>
      <c r="I258" s="307">
        <f t="shared" si="62"/>
        <v>0.43133333333389601</v>
      </c>
      <c r="J258" s="307">
        <f t="shared" si="62"/>
        <v>0.43133333333389601</v>
      </c>
      <c r="K258" s="307">
        <f t="shared" si="62"/>
        <v>0.43133333333389601</v>
      </c>
      <c r="L258" s="307">
        <f t="shared" si="62"/>
        <v>0.43133333333389601</v>
      </c>
      <c r="M258" s="307">
        <f t="shared" si="62"/>
        <v>0.43133333333389601</v>
      </c>
      <c r="N258" s="307">
        <f t="shared" si="62"/>
        <v>0.43133333333389601</v>
      </c>
      <c r="O258" s="307">
        <f t="shared" si="62"/>
        <v>0.43133333333389601</v>
      </c>
      <c r="P258" s="307">
        <f t="shared" si="62"/>
        <v>0.43133333333389601</v>
      </c>
      <c r="Q258" s="307">
        <f t="shared" si="62"/>
        <v>0.43133333333389601</v>
      </c>
      <c r="R258" s="307">
        <f t="shared" si="62"/>
        <v>0.43133333333389601</v>
      </c>
      <c r="S258" s="307">
        <f t="shared" si="62"/>
        <v>0.43133333333389601</v>
      </c>
      <c r="T258" s="307">
        <f t="shared" si="62"/>
        <v>0.43133333333389601</v>
      </c>
      <c r="U258" s="307">
        <f t="shared" si="62"/>
        <v>0.43133333333389601</v>
      </c>
      <c r="V258" s="307">
        <f t="shared" si="62"/>
        <v>0.43133333333389601</v>
      </c>
      <c r="W258" s="307">
        <f t="shared" si="62"/>
        <v>0.43133333333389601</v>
      </c>
      <c r="X258" s="307">
        <f t="shared" si="62"/>
        <v>0.43133333333389601</v>
      </c>
      <c r="Y258" s="620">
        <f t="shared" si="62"/>
        <v>0.43133333333389601</v>
      </c>
      <c r="Z258" s="307">
        <f t="shared" si="62"/>
        <v>0.43133333333389601</v>
      </c>
      <c r="AA258" s="307">
        <f t="shared" si="62"/>
        <v>0.43133333333389601</v>
      </c>
      <c r="AB258" s="307">
        <f t="shared" si="62"/>
        <v>0.43133333332161783</v>
      </c>
      <c r="AC258" s="307"/>
    </row>
    <row r="259" spans="1:30" s="5" customFormat="1" ht="12" thickBot="1">
      <c r="A259" s="302" t="s">
        <v>517</v>
      </c>
      <c r="B259" s="303"/>
      <c r="C259" s="304"/>
      <c r="D259" s="304"/>
      <c r="E259" s="305">
        <f t="shared" ref="E259:AB259" si="63">SQRT(E257*E257+E258*E258)</f>
        <v>0.80526296602099479</v>
      </c>
      <c r="F259" s="305">
        <f t="shared" si="63"/>
        <v>0.86518694190615808</v>
      </c>
      <c r="G259" s="305">
        <f t="shared" si="63"/>
        <v>0.81202982977531668</v>
      </c>
      <c r="H259" s="305">
        <f t="shared" si="63"/>
        <v>0.78844685581523488</v>
      </c>
      <c r="I259" s="305">
        <f t="shared" si="63"/>
        <v>0.79515561020779424</v>
      </c>
      <c r="J259" s="305">
        <f t="shared" si="63"/>
        <v>0.80526296602099479</v>
      </c>
      <c r="K259" s="305">
        <f t="shared" si="63"/>
        <v>0.83931427036893025</v>
      </c>
      <c r="L259" s="305">
        <f t="shared" si="63"/>
        <v>0.90066765358965994</v>
      </c>
      <c r="M259" s="305">
        <f t="shared" si="63"/>
        <v>1.0004276863202242</v>
      </c>
      <c r="N259" s="305">
        <f t="shared" si="63"/>
        <v>1.0004276863202242</v>
      </c>
      <c r="O259" s="305">
        <f t="shared" si="63"/>
        <v>1.2375978524726561</v>
      </c>
      <c r="P259" s="305">
        <f t="shared" si="63"/>
        <v>1.2375978524726561</v>
      </c>
      <c r="Q259" s="305">
        <f t="shared" si="63"/>
        <v>1.1468691681658241</v>
      </c>
      <c r="R259" s="305">
        <f t="shared" si="63"/>
        <v>1.1629481692856867</v>
      </c>
      <c r="S259" s="305">
        <f t="shared" si="63"/>
        <v>1.0817173588534714</v>
      </c>
      <c r="T259" s="305">
        <f t="shared" si="63"/>
        <v>1.008856999006762</v>
      </c>
      <c r="U259" s="305">
        <f t="shared" si="63"/>
        <v>0.94427138283701562</v>
      </c>
      <c r="V259" s="305">
        <f t="shared" si="63"/>
        <v>1.089058512865553</v>
      </c>
      <c r="W259" s="305">
        <f t="shared" si="63"/>
        <v>1.1555225849999342</v>
      </c>
      <c r="X259" s="305">
        <f t="shared" si="63"/>
        <v>1.0817173588534714</v>
      </c>
      <c r="Y259" s="619">
        <f t="shared" si="63"/>
        <v>1.1629481692856867</v>
      </c>
      <c r="Z259" s="305">
        <f t="shared" si="63"/>
        <v>1.0548817732599405</v>
      </c>
      <c r="AA259" s="305">
        <f t="shared" si="63"/>
        <v>1.0548817732599405</v>
      </c>
      <c r="AB259" s="305">
        <f t="shared" si="63"/>
        <v>1.0004276863149304</v>
      </c>
      <c r="AC259" s="306"/>
      <c r="AD259" s="132">
        <f>MAX(E259:AB259)</f>
        <v>1.2375978524726561</v>
      </c>
    </row>
    <row r="260" spans="1:30" s="13" customFormat="1" ht="14.25" customHeight="1" thickBot="1">
      <c r="A260" s="153" t="s">
        <v>303</v>
      </c>
      <c r="B260" s="154"/>
      <c r="C260" s="155"/>
      <c r="D260" s="155"/>
      <c r="E260" s="3">
        <v>1</v>
      </c>
      <c r="F260" s="3">
        <v>2</v>
      </c>
      <c r="G260" s="3">
        <v>3</v>
      </c>
      <c r="H260" s="3">
        <v>4</v>
      </c>
      <c r="I260" s="3">
        <v>5</v>
      </c>
      <c r="J260" s="3">
        <v>6</v>
      </c>
      <c r="K260" s="3">
        <v>7</v>
      </c>
      <c r="L260" s="3">
        <v>8</v>
      </c>
      <c r="M260" s="3">
        <v>9</v>
      </c>
      <c r="N260" s="3">
        <v>10</v>
      </c>
      <c r="O260" s="3">
        <v>11</v>
      </c>
      <c r="P260" s="3">
        <v>12</v>
      </c>
      <c r="Q260" s="3">
        <v>13</v>
      </c>
      <c r="R260" s="3">
        <v>14</v>
      </c>
      <c r="S260" s="3">
        <v>15</v>
      </c>
      <c r="T260" s="3">
        <v>16</v>
      </c>
      <c r="U260" s="3">
        <v>17</v>
      </c>
      <c r="V260" s="3">
        <v>18</v>
      </c>
      <c r="W260" s="3">
        <v>19</v>
      </c>
      <c r="X260" s="3">
        <v>20</v>
      </c>
      <c r="Y260" s="3">
        <v>21</v>
      </c>
      <c r="Z260" s="3">
        <v>22</v>
      </c>
      <c r="AA260" s="3">
        <v>23</v>
      </c>
      <c r="AB260" s="3">
        <v>24</v>
      </c>
      <c r="AC260" s="156"/>
    </row>
    <row r="261" spans="1:30" s="32" customFormat="1" ht="14.25" customHeight="1">
      <c r="A261" s="28" t="s">
        <v>144</v>
      </c>
      <c r="B261" s="475"/>
      <c r="C261" s="476" t="s">
        <v>13</v>
      </c>
      <c r="D261" s="476" t="s">
        <v>463</v>
      </c>
      <c r="E261" s="343">
        <v>10.5</v>
      </c>
      <c r="F261" s="343">
        <v>10.5</v>
      </c>
      <c r="G261" s="343">
        <v>10.5</v>
      </c>
      <c r="H261" s="343">
        <v>10.5</v>
      </c>
      <c r="I261" s="343">
        <v>10.5</v>
      </c>
      <c r="J261" s="343">
        <v>10.5</v>
      </c>
      <c r="K261" s="343">
        <v>10.399999618530273</v>
      </c>
      <c r="L261" s="343">
        <v>10.300000190734863</v>
      </c>
      <c r="M261" s="343">
        <v>10.300000190734863</v>
      </c>
      <c r="N261" s="343">
        <v>10.300000190734863</v>
      </c>
      <c r="O261" s="343">
        <v>10.300000190734863</v>
      </c>
      <c r="P261" s="343">
        <v>10.300000190734863</v>
      </c>
      <c r="Q261" s="343">
        <v>10.5</v>
      </c>
      <c r="R261" s="343">
        <v>10.399999618530273</v>
      </c>
      <c r="S261" s="343">
        <v>10.399999618530273</v>
      </c>
      <c r="T261" s="343">
        <v>10.300000190734863</v>
      </c>
      <c r="U261" s="343">
        <v>10.300000190734863</v>
      </c>
      <c r="V261" s="343">
        <v>10.399999618530273</v>
      </c>
      <c r="W261" s="343">
        <v>10.399999618530273</v>
      </c>
      <c r="X261" s="343">
        <v>10.399999618530273</v>
      </c>
      <c r="Y261" s="343">
        <v>10.399999618530273</v>
      </c>
      <c r="Z261" s="343">
        <v>10.399999618530273</v>
      </c>
      <c r="AA261" s="343">
        <v>10.5</v>
      </c>
      <c r="AB261" s="343">
        <v>10.5</v>
      </c>
      <c r="AC261" s="478"/>
    </row>
    <row r="262" spans="1:30" s="32" customFormat="1" ht="14.25" customHeight="1" thickBot="1">
      <c r="A262" s="35" t="s">
        <v>145</v>
      </c>
      <c r="B262" s="36"/>
      <c r="C262" s="482" t="s">
        <v>13</v>
      </c>
      <c r="D262" s="482" t="s">
        <v>463</v>
      </c>
      <c r="E262" s="1214">
        <v>10.399999618530273</v>
      </c>
      <c r="F262" s="1214">
        <v>10.399999618530273</v>
      </c>
      <c r="G262" s="1214">
        <v>10.399999618530273</v>
      </c>
      <c r="H262" s="1214">
        <v>10.399999618530273</v>
      </c>
      <c r="I262" s="1214">
        <v>10.399999618530273</v>
      </c>
      <c r="J262" s="1214">
        <v>10.399999618530273</v>
      </c>
      <c r="K262" s="1214">
        <v>10.300000190734863</v>
      </c>
      <c r="L262" s="1214">
        <v>10.199999809265137</v>
      </c>
      <c r="M262" s="1214">
        <v>10.199999809265137</v>
      </c>
      <c r="N262" s="1214">
        <v>10.199999809265137</v>
      </c>
      <c r="O262" s="1214">
        <v>10.199999809265137</v>
      </c>
      <c r="P262" s="1214">
        <v>10.199999809265137</v>
      </c>
      <c r="Q262" s="1214">
        <v>10.300000190734863</v>
      </c>
      <c r="R262" s="1214">
        <v>10.300000190734863</v>
      </c>
      <c r="S262" s="1214">
        <v>10.300000190734863</v>
      </c>
      <c r="T262" s="1214">
        <v>10.300000190734863</v>
      </c>
      <c r="U262" s="1214">
        <v>10.199999809265137</v>
      </c>
      <c r="V262" s="1214">
        <v>10.300000190734863</v>
      </c>
      <c r="W262" s="1214">
        <v>10.399999618530273</v>
      </c>
      <c r="X262" s="1214">
        <v>10.399999618530273</v>
      </c>
      <c r="Y262" s="1214">
        <v>10.300000190734863</v>
      </c>
      <c r="Z262" s="1214">
        <v>10.399999618530273</v>
      </c>
      <c r="AA262" s="1214">
        <v>10.399999618530273</v>
      </c>
      <c r="AB262" s="1214">
        <v>10.399999618530273</v>
      </c>
      <c r="AC262" s="485"/>
    </row>
    <row r="263" spans="1:30" s="5" customFormat="1" ht="11.25">
      <c r="A263" s="1320" t="s">
        <v>319</v>
      </c>
      <c r="B263" s="1317" t="s">
        <v>320</v>
      </c>
      <c r="C263" s="10" t="s">
        <v>481</v>
      </c>
      <c r="D263" s="10" t="s">
        <v>503</v>
      </c>
      <c r="E263" s="121">
        <v>0.08</v>
      </c>
      <c r="F263" s="121">
        <v>0.08</v>
      </c>
      <c r="G263" s="121">
        <v>0.09</v>
      </c>
      <c r="H263" s="470">
        <v>0.08</v>
      </c>
      <c r="I263" s="121">
        <v>0.08</v>
      </c>
      <c r="J263" s="121">
        <v>0.09</v>
      </c>
      <c r="K263" s="121">
        <v>0.09</v>
      </c>
      <c r="L263" s="121">
        <v>0.14000000000000001</v>
      </c>
      <c r="M263" s="121">
        <v>0.12243750000004638</v>
      </c>
      <c r="N263" s="470">
        <v>0.14000000000000001</v>
      </c>
      <c r="O263" s="121">
        <v>0.14000000000000001</v>
      </c>
      <c r="P263" s="121">
        <v>0.15</v>
      </c>
      <c r="Q263" s="121">
        <v>0.16</v>
      </c>
      <c r="R263" s="121">
        <v>0.14000000000000001</v>
      </c>
      <c r="S263" s="121">
        <v>0.13</v>
      </c>
      <c r="T263" s="121">
        <v>0.12243750000004638</v>
      </c>
      <c r="U263" s="121">
        <v>0.13</v>
      </c>
      <c r="V263" s="470">
        <v>0.13</v>
      </c>
      <c r="W263" s="121">
        <v>0.14000000000000001</v>
      </c>
      <c r="X263" s="121">
        <v>0.15</v>
      </c>
      <c r="Y263" s="121">
        <v>0.15</v>
      </c>
      <c r="Z263" s="121">
        <v>0.14000000000000001</v>
      </c>
      <c r="AA263" s="121">
        <v>0.14000000000000001</v>
      </c>
      <c r="AB263" s="121">
        <v>0.1224374999990232</v>
      </c>
      <c r="AC263" s="136">
        <f>SUM(E263:AB263)</f>
        <v>2.9373124999991158</v>
      </c>
    </row>
    <row r="264" spans="1:30" s="5" customFormat="1" ht="11.25">
      <c r="A264" s="1321"/>
      <c r="B264" s="1318"/>
      <c r="C264" s="11" t="s">
        <v>482</v>
      </c>
      <c r="D264" s="11" t="s">
        <v>503</v>
      </c>
      <c r="E264" s="122">
        <v>1.1312500000002501E-2</v>
      </c>
      <c r="F264" s="122">
        <v>1.1312500000002501E-2</v>
      </c>
      <c r="G264" s="122">
        <v>1.1312500000002501E-2</v>
      </c>
      <c r="H264" s="471">
        <v>1.1312500000002501E-2</v>
      </c>
      <c r="I264" s="122">
        <v>1.1312500000002501E-2</v>
      </c>
      <c r="J264" s="122">
        <v>1.1312500000002501E-2</v>
      </c>
      <c r="K264" s="122">
        <v>1.1312500000002501E-2</v>
      </c>
      <c r="L264" s="122">
        <v>1.1312500000002501E-2</v>
      </c>
      <c r="M264" s="122">
        <v>1.1312500000002501E-2</v>
      </c>
      <c r="N264" s="471">
        <v>1.1312500000002501E-2</v>
      </c>
      <c r="O264" s="122">
        <v>1.1312500000002501E-2</v>
      </c>
      <c r="P264" s="122">
        <v>1.1312500000002501E-2</v>
      </c>
      <c r="Q264" s="122">
        <v>1.1312500000002501E-2</v>
      </c>
      <c r="R264" s="122">
        <v>1.1312500000002501E-2</v>
      </c>
      <c r="S264" s="122">
        <v>1.1312500000002501E-2</v>
      </c>
      <c r="T264" s="122">
        <v>1.1312500000002501E-2</v>
      </c>
      <c r="U264" s="122">
        <v>1.1312500000002501E-2</v>
      </c>
      <c r="V264" s="471">
        <v>1.1312500000002501E-2</v>
      </c>
      <c r="W264" s="122">
        <v>1.1312500000002501E-2</v>
      </c>
      <c r="X264" s="122">
        <v>1.1312500000002501E-2</v>
      </c>
      <c r="Y264" s="122">
        <v>1.1312500000002501E-2</v>
      </c>
      <c r="Z264" s="122">
        <v>1.1312500000002501E-2</v>
      </c>
      <c r="AA264" s="122">
        <v>1.1312500000002501E-2</v>
      </c>
      <c r="AB264" s="122">
        <v>1.1312499999938552E-2</v>
      </c>
      <c r="AC264" s="136">
        <f>SUM(E264:AB264)</f>
        <v>0.27149999999999608</v>
      </c>
    </row>
    <row r="265" spans="1:30" s="5" customFormat="1" ht="12">
      <c r="A265" s="1321"/>
      <c r="B265" s="1318"/>
      <c r="C265" s="11" t="s">
        <v>8</v>
      </c>
      <c r="D265" s="8" t="s">
        <v>463</v>
      </c>
      <c r="E265" s="792">
        <v>8</v>
      </c>
      <c r="F265" s="659">
        <v>8</v>
      </c>
      <c r="G265" s="659">
        <v>8</v>
      </c>
      <c r="H265" s="473">
        <v>9</v>
      </c>
      <c r="I265" s="659">
        <v>8</v>
      </c>
      <c r="J265" s="659">
        <v>8</v>
      </c>
      <c r="K265" s="659">
        <v>8</v>
      </c>
      <c r="L265" s="659">
        <v>8</v>
      </c>
      <c r="M265" s="659">
        <v>6</v>
      </c>
      <c r="N265" s="473">
        <v>6</v>
      </c>
      <c r="O265" s="659">
        <v>6</v>
      </c>
      <c r="P265" s="659">
        <v>6</v>
      </c>
      <c r="Q265" s="659">
        <v>5</v>
      </c>
      <c r="R265" s="659">
        <v>6</v>
      </c>
      <c r="S265" s="659">
        <v>8</v>
      </c>
      <c r="T265" s="659">
        <v>6</v>
      </c>
      <c r="U265" s="659">
        <v>10</v>
      </c>
      <c r="V265" s="473">
        <v>7</v>
      </c>
      <c r="W265" s="659">
        <v>10</v>
      </c>
      <c r="X265" s="659">
        <v>8</v>
      </c>
      <c r="Y265" s="659">
        <v>8</v>
      </c>
      <c r="Z265" s="659">
        <v>10</v>
      </c>
      <c r="AA265" s="659">
        <v>8</v>
      </c>
      <c r="AB265" s="660">
        <v>10</v>
      </c>
      <c r="AC265" s="136"/>
    </row>
    <row r="266" spans="1:30" s="5" customFormat="1" ht="12" thickBot="1">
      <c r="A266" s="1322"/>
      <c r="B266" s="1319"/>
      <c r="C266" s="48" t="s">
        <v>16</v>
      </c>
      <c r="D266" s="48"/>
      <c r="E266" s="127">
        <f t="shared" ref="E266:AC266" si="64">E264/E263</f>
        <v>0.14140625000003126</v>
      </c>
      <c r="F266" s="127">
        <f t="shared" si="64"/>
        <v>0.14140625000003126</v>
      </c>
      <c r="G266" s="127">
        <f t="shared" si="64"/>
        <v>0.12569444444447225</v>
      </c>
      <c r="H266" s="471">
        <f t="shared" si="64"/>
        <v>0.14140625000003126</v>
      </c>
      <c r="I266" s="127">
        <f t="shared" si="64"/>
        <v>0.14140625000003126</v>
      </c>
      <c r="J266" s="127">
        <f t="shared" si="64"/>
        <v>0.12569444444447225</v>
      </c>
      <c r="K266" s="127">
        <f t="shared" si="64"/>
        <v>0.12569444444447225</v>
      </c>
      <c r="L266" s="127">
        <f t="shared" si="64"/>
        <v>8.080357142858928E-2</v>
      </c>
      <c r="M266" s="127">
        <f t="shared" si="64"/>
        <v>9.2394078611521921E-2</v>
      </c>
      <c r="N266" s="471">
        <f t="shared" si="64"/>
        <v>8.080357142858928E-2</v>
      </c>
      <c r="O266" s="127">
        <f t="shared" si="64"/>
        <v>8.080357142858928E-2</v>
      </c>
      <c r="P266" s="127">
        <f t="shared" si="64"/>
        <v>7.5416666666683341E-2</v>
      </c>
      <c r="Q266" s="127">
        <f t="shared" si="64"/>
        <v>7.0703125000015632E-2</v>
      </c>
      <c r="R266" s="127">
        <f t="shared" si="64"/>
        <v>8.080357142858928E-2</v>
      </c>
      <c r="S266" s="127">
        <f t="shared" si="64"/>
        <v>8.701923076925E-2</v>
      </c>
      <c r="T266" s="127">
        <f t="shared" si="64"/>
        <v>9.2394078611521921E-2</v>
      </c>
      <c r="U266" s="127">
        <f t="shared" si="64"/>
        <v>8.701923076925E-2</v>
      </c>
      <c r="V266" s="471">
        <f t="shared" si="64"/>
        <v>8.701923076925E-2</v>
      </c>
      <c r="W266" s="127">
        <f t="shared" si="64"/>
        <v>8.080357142858928E-2</v>
      </c>
      <c r="X266" s="127">
        <f t="shared" si="64"/>
        <v>7.5416666666683341E-2</v>
      </c>
      <c r="Y266" s="127">
        <f t="shared" si="64"/>
        <v>7.5416666666683341E-2</v>
      </c>
      <c r="Z266" s="127">
        <f t="shared" si="64"/>
        <v>8.080357142858928E-2</v>
      </c>
      <c r="AA266" s="127">
        <f t="shared" si="64"/>
        <v>8.080357142858928E-2</v>
      </c>
      <c r="AB266" s="127">
        <f t="shared" si="64"/>
        <v>9.2394078611771735E-2</v>
      </c>
      <c r="AC266" s="134">
        <f t="shared" si="64"/>
        <v>9.2431431793545224E-2</v>
      </c>
    </row>
    <row r="267" spans="1:30" s="5" customFormat="1" ht="11.25">
      <c r="A267" s="1320" t="s">
        <v>124</v>
      </c>
      <c r="B267" s="1317" t="s">
        <v>321</v>
      </c>
      <c r="C267" s="10" t="s">
        <v>481</v>
      </c>
      <c r="D267" s="10" t="s">
        <v>503</v>
      </c>
      <c r="E267" s="121">
        <v>2.3833333333357132E-2</v>
      </c>
      <c r="F267" s="121">
        <v>2.3833333333357132E-2</v>
      </c>
      <c r="G267" s="121">
        <v>2.3833333333357132E-2</v>
      </c>
      <c r="H267" s="470">
        <v>2.3833333333357132E-2</v>
      </c>
      <c r="I267" s="121">
        <v>2.3833333333357132E-2</v>
      </c>
      <c r="J267" s="121">
        <v>2.3833333333357132E-2</v>
      </c>
      <c r="K267" s="121">
        <v>2.3833333333357132E-2</v>
      </c>
      <c r="L267" s="121">
        <v>2.3833333333357132E-2</v>
      </c>
      <c r="M267" s="121">
        <v>2.3833333333357132E-2</v>
      </c>
      <c r="N267" s="470">
        <v>2.3833333333357132E-2</v>
      </c>
      <c r="O267" s="121">
        <v>2.3833333333357132E-2</v>
      </c>
      <c r="P267" s="121">
        <v>2.3833333333357132E-2</v>
      </c>
      <c r="Q267" s="121">
        <v>2.3833333333357132E-2</v>
      </c>
      <c r="R267" s="121">
        <v>2.3833333333357132E-2</v>
      </c>
      <c r="S267" s="121">
        <v>2.3833333333357132E-2</v>
      </c>
      <c r="T267" s="121">
        <v>2.3833333333357132E-2</v>
      </c>
      <c r="U267" s="121">
        <v>2.3833333333357132E-2</v>
      </c>
      <c r="V267" s="470">
        <v>2.3833333333357132E-2</v>
      </c>
      <c r="W267" s="121">
        <v>2.3833333333357132E-2</v>
      </c>
      <c r="X267" s="121">
        <v>2.3833333333357132E-2</v>
      </c>
      <c r="Y267" s="121">
        <v>2.3833333333357132E-2</v>
      </c>
      <c r="Z267" s="121">
        <v>2.3833333333357132E-2</v>
      </c>
      <c r="AA267" s="121">
        <v>2.3833333333357132E-2</v>
      </c>
      <c r="AB267" s="121">
        <v>2.3833333332731854E-2</v>
      </c>
      <c r="AC267" s="136">
        <f>SUM(E267:AB267)</f>
        <v>0.57199999999994589</v>
      </c>
    </row>
    <row r="268" spans="1:30" s="5" customFormat="1" ht="11.25">
      <c r="A268" s="1321"/>
      <c r="B268" s="1318"/>
      <c r="C268" s="11" t="s">
        <v>482</v>
      </c>
      <c r="D268" s="11" t="s">
        <v>503</v>
      </c>
      <c r="E268" s="122">
        <v>8.5000000000263753E-3</v>
      </c>
      <c r="F268" s="122">
        <v>8.5000000000263753E-3</v>
      </c>
      <c r="G268" s="122">
        <v>8.5000000000263753E-3</v>
      </c>
      <c r="H268" s="471">
        <v>8.5000000000263753E-3</v>
      </c>
      <c r="I268" s="122">
        <v>8.5000000000263753E-3</v>
      </c>
      <c r="J268" s="122">
        <v>8.5000000000263753E-3</v>
      </c>
      <c r="K268" s="122">
        <v>8.5000000000263753E-3</v>
      </c>
      <c r="L268" s="122">
        <v>8.5000000000263753E-3</v>
      </c>
      <c r="M268" s="122">
        <v>8.5000000000263753E-3</v>
      </c>
      <c r="N268" s="471">
        <v>8.5000000000263753E-3</v>
      </c>
      <c r="O268" s="122">
        <v>8.5000000000263753E-3</v>
      </c>
      <c r="P268" s="122">
        <v>8.5000000000263753E-3</v>
      </c>
      <c r="Q268" s="122">
        <v>8.5000000000263753E-3</v>
      </c>
      <c r="R268" s="122">
        <v>8.5000000000263753E-3</v>
      </c>
      <c r="S268" s="122">
        <v>8.5000000000263753E-3</v>
      </c>
      <c r="T268" s="122">
        <v>8.5000000000263753E-3</v>
      </c>
      <c r="U268" s="122">
        <v>8.5000000000263753E-3</v>
      </c>
      <c r="V268" s="471">
        <v>8.5000000000263753E-3</v>
      </c>
      <c r="W268" s="122">
        <v>8.5000000000263753E-3</v>
      </c>
      <c r="X268" s="122">
        <v>8.5000000000263753E-3</v>
      </c>
      <c r="Y268" s="122">
        <v>8.5000000000263753E-3</v>
      </c>
      <c r="Z268" s="122">
        <v>8.5000000000263753E-3</v>
      </c>
      <c r="AA268" s="122">
        <v>8.5000000000263753E-3</v>
      </c>
      <c r="AB268" s="122">
        <v>8.4999999994010977E-3</v>
      </c>
      <c r="AC268" s="136">
        <f>SUM(E268:AB268)</f>
        <v>0.20400000000000773</v>
      </c>
    </row>
    <row r="269" spans="1:30" s="5" customFormat="1" ht="12">
      <c r="A269" s="1321"/>
      <c r="B269" s="1318"/>
      <c r="C269" s="11" t="s">
        <v>8</v>
      </c>
      <c r="D269" s="8" t="s">
        <v>463</v>
      </c>
      <c r="E269" s="792">
        <v>1</v>
      </c>
      <c r="F269" s="661">
        <v>1</v>
      </c>
      <c r="G269" s="661">
        <v>3</v>
      </c>
      <c r="H269" s="473">
        <v>1</v>
      </c>
      <c r="I269" s="661">
        <v>2</v>
      </c>
      <c r="J269" s="661">
        <v>2</v>
      </c>
      <c r="K269" s="661">
        <v>2</v>
      </c>
      <c r="L269" s="661">
        <v>2</v>
      </c>
      <c r="M269" s="661">
        <v>1</v>
      </c>
      <c r="N269" s="473">
        <v>2</v>
      </c>
      <c r="O269" s="661">
        <v>1</v>
      </c>
      <c r="P269" s="661">
        <v>2</v>
      </c>
      <c r="Q269" s="661">
        <v>1</v>
      </c>
      <c r="R269" s="661">
        <v>2</v>
      </c>
      <c r="S269" s="661">
        <v>1</v>
      </c>
      <c r="T269" s="661">
        <v>2</v>
      </c>
      <c r="U269" s="661">
        <v>2</v>
      </c>
      <c r="V269" s="473">
        <v>2</v>
      </c>
      <c r="W269" s="661">
        <v>2</v>
      </c>
      <c r="X269" s="661">
        <v>3</v>
      </c>
      <c r="Y269" s="661">
        <v>2</v>
      </c>
      <c r="Z269" s="661">
        <v>2</v>
      </c>
      <c r="AA269" s="661">
        <v>2</v>
      </c>
      <c r="AB269" s="662">
        <v>3</v>
      </c>
      <c r="AC269" s="136"/>
    </row>
    <row r="270" spans="1:30" s="5" customFormat="1" ht="12" thickBot="1">
      <c r="A270" s="1322"/>
      <c r="B270" s="1319"/>
      <c r="C270" s="48" t="s">
        <v>16</v>
      </c>
      <c r="D270" s="48"/>
      <c r="E270" s="127">
        <f t="shared" ref="E270:AC270" si="65">E268/E267</f>
        <v>0.35664335664410718</v>
      </c>
      <c r="F270" s="127">
        <f t="shared" si="65"/>
        <v>0.35664335664410718</v>
      </c>
      <c r="G270" s="127">
        <f t="shared" si="65"/>
        <v>0.35664335664410718</v>
      </c>
      <c r="H270" s="471">
        <f t="shared" si="65"/>
        <v>0.35664335664410718</v>
      </c>
      <c r="I270" s="127">
        <f t="shared" si="65"/>
        <v>0.35664335664410718</v>
      </c>
      <c r="J270" s="127">
        <f t="shared" si="65"/>
        <v>0.35664335664410718</v>
      </c>
      <c r="K270" s="127">
        <f t="shared" si="65"/>
        <v>0.35664335664410718</v>
      </c>
      <c r="L270" s="127">
        <f t="shared" si="65"/>
        <v>0.35664335664410718</v>
      </c>
      <c r="M270" s="127">
        <f t="shared" si="65"/>
        <v>0.35664335664410718</v>
      </c>
      <c r="N270" s="471">
        <f t="shared" si="65"/>
        <v>0.35664335664410718</v>
      </c>
      <c r="O270" s="127">
        <f t="shared" si="65"/>
        <v>0.35664335664410718</v>
      </c>
      <c r="P270" s="127">
        <f t="shared" si="65"/>
        <v>0.35664335664410718</v>
      </c>
      <c r="Q270" s="127">
        <f t="shared" si="65"/>
        <v>0.35664335664410718</v>
      </c>
      <c r="R270" s="127">
        <f t="shared" si="65"/>
        <v>0.35664335664410718</v>
      </c>
      <c r="S270" s="127">
        <f t="shared" si="65"/>
        <v>0.35664335664410718</v>
      </c>
      <c r="T270" s="127">
        <f t="shared" si="65"/>
        <v>0.35664335664410718</v>
      </c>
      <c r="U270" s="127">
        <f t="shared" si="65"/>
        <v>0.35664335664410718</v>
      </c>
      <c r="V270" s="471">
        <f t="shared" si="65"/>
        <v>0.35664335664410718</v>
      </c>
      <c r="W270" s="127">
        <f t="shared" si="65"/>
        <v>0.35664335664410718</v>
      </c>
      <c r="X270" s="127">
        <f t="shared" si="65"/>
        <v>0.35664335664410718</v>
      </c>
      <c r="Y270" s="127">
        <f t="shared" si="65"/>
        <v>0.35664335664410718</v>
      </c>
      <c r="Z270" s="127">
        <f t="shared" si="65"/>
        <v>0.35664335664410718</v>
      </c>
      <c r="AA270" s="127">
        <f t="shared" si="65"/>
        <v>0.35664335664410718</v>
      </c>
      <c r="AB270" s="127">
        <f t="shared" si="65"/>
        <v>0.35664335662722846</v>
      </c>
      <c r="AC270" s="134">
        <f t="shared" si="65"/>
        <v>0.35664335664340391</v>
      </c>
    </row>
    <row r="271" spans="1:30" s="5" customFormat="1" ht="11.25">
      <c r="A271" s="1320" t="s">
        <v>100</v>
      </c>
      <c r="B271" s="1317" t="s">
        <v>660</v>
      </c>
      <c r="C271" s="10" t="s">
        <v>481</v>
      </c>
      <c r="D271" s="10" t="s">
        <v>503</v>
      </c>
      <c r="E271" s="121">
        <v>0.47</v>
      </c>
      <c r="F271" s="121">
        <v>0.47</v>
      </c>
      <c r="G271" s="121">
        <v>0.4</v>
      </c>
      <c r="H271" s="470">
        <v>0.49</v>
      </c>
      <c r="I271" s="121">
        <v>0.5</v>
      </c>
      <c r="J271" s="121">
        <v>0.52</v>
      </c>
      <c r="K271" s="121">
        <v>0.55000000000000004</v>
      </c>
      <c r="L271" s="121">
        <v>0.6</v>
      </c>
      <c r="M271" s="121">
        <v>0.66</v>
      </c>
      <c r="N271" s="470">
        <v>0.7</v>
      </c>
      <c r="O271" s="121">
        <v>0.78</v>
      </c>
      <c r="P271" s="121">
        <v>0.8</v>
      </c>
      <c r="Q271" s="121">
        <v>0.7</v>
      </c>
      <c r="R271" s="121">
        <v>0.76</v>
      </c>
      <c r="S271" s="121">
        <v>0.8</v>
      </c>
      <c r="T271" s="121">
        <v>0.83</v>
      </c>
      <c r="U271" s="121">
        <v>0.8</v>
      </c>
      <c r="V271" s="470">
        <v>0.82</v>
      </c>
      <c r="W271" s="121">
        <v>0.83</v>
      </c>
      <c r="X271" s="121">
        <v>0.76</v>
      </c>
      <c r="Y271" s="121">
        <v>0.73</v>
      </c>
      <c r="Z271" s="121">
        <v>0.68</v>
      </c>
      <c r="AA271" s="121">
        <v>0.6656250000005457</v>
      </c>
      <c r="AB271" s="121">
        <v>0.66562499998690328</v>
      </c>
      <c r="AC271" s="136">
        <f>SUM(E271:AB271)</f>
        <v>15.981249999987451</v>
      </c>
    </row>
    <row r="272" spans="1:30" s="5" customFormat="1" ht="11.25">
      <c r="A272" s="1321"/>
      <c r="B272" s="1318"/>
      <c r="C272" s="11" t="s">
        <v>482</v>
      </c>
      <c r="D272" s="11" t="s">
        <v>503</v>
      </c>
      <c r="E272" s="122">
        <v>0.32350000000042201</v>
      </c>
      <c r="F272" s="122">
        <v>0.32350000000042201</v>
      </c>
      <c r="G272" s="122">
        <v>0.32350000000042201</v>
      </c>
      <c r="H272" s="471">
        <v>0.32350000000042201</v>
      </c>
      <c r="I272" s="122">
        <v>0.32350000000042201</v>
      </c>
      <c r="J272" s="122">
        <v>0.32350000000042201</v>
      </c>
      <c r="K272" s="122">
        <v>0.32350000000042201</v>
      </c>
      <c r="L272" s="122">
        <v>0.32350000000042201</v>
      </c>
      <c r="M272" s="122">
        <v>0.32350000000042201</v>
      </c>
      <c r="N272" s="471">
        <v>0.32350000000042201</v>
      </c>
      <c r="O272" s="122">
        <v>0.32350000000042201</v>
      </c>
      <c r="P272" s="122">
        <v>0.32350000000042201</v>
      </c>
      <c r="Q272" s="122">
        <v>0.32350000000042201</v>
      </c>
      <c r="R272" s="122">
        <v>0.32350000000042201</v>
      </c>
      <c r="S272" s="122">
        <v>0.32350000000042201</v>
      </c>
      <c r="T272" s="122">
        <v>0.32350000000042201</v>
      </c>
      <c r="U272" s="122">
        <v>0.32350000000042201</v>
      </c>
      <c r="V272" s="471">
        <v>0.32350000000042201</v>
      </c>
      <c r="W272" s="122">
        <v>0.32350000000042201</v>
      </c>
      <c r="X272" s="122">
        <v>0.32350000000042201</v>
      </c>
      <c r="Y272" s="122">
        <v>0.32350000000042201</v>
      </c>
      <c r="Z272" s="122">
        <v>0.32350000000042201</v>
      </c>
      <c r="AA272" s="122">
        <v>0.32350000000042201</v>
      </c>
      <c r="AB272" s="122">
        <v>0.32349999998950807</v>
      </c>
      <c r="AC272" s="136">
        <f>SUM(E272:AB272)</f>
        <v>7.7639999999992142</v>
      </c>
    </row>
    <row r="273" spans="1:29" s="5" customFormat="1" ht="12">
      <c r="A273" s="1321"/>
      <c r="B273" s="1318"/>
      <c r="C273" s="11" t="s">
        <v>8</v>
      </c>
      <c r="D273" s="8" t="s">
        <v>463</v>
      </c>
      <c r="E273" s="792">
        <v>34</v>
      </c>
      <c r="F273" s="663">
        <v>33</v>
      </c>
      <c r="G273" s="663">
        <v>32</v>
      </c>
      <c r="H273" s="473">
        <v>32</v>
      </c>
      <c r="I273" s="663">
        <v>34</v>
      </c>
      <c r="J273" s="663">
        <v>34</v>
      </c>
      <c r="K273" s="663">
        <v>41</v>
      </c>
      <c r="L273" s="663">
        <v>41</v>
      </c>
      <c r="M273" s="663">
        <v>42</v>
      </c>
      <c r="N273" s="473">
        <v>42</v>
      </c>
      <c r="O273" s="663">
        <v>42</v>
      </c>
      <c r="P273" s="663">
        <v>41</v>
      </c>
      <c r="Q273" s="663">
        <v>39</v>
      </c>
      <c r="R273" s="663">
        <v>39</v>
      </c>
      <c r="S273" s="663">
        <v>41</v>
      </c>
      <c r="T273" s="663">
        <v>45</v>
      </c>
      <c r="U273" s="663">
        <v>45</v>
      </c>
      <c r="V273" s="473">
        <v>47</v>
      </c>
      <c r="W273" s="663">
        <v>46</v>
      </c>
      <c r="X273" s="663">
        <v>44</v>
      </c>
      <c r="Y273" s="663">
        <v>43</v>
      </c>
      <c r="Z273" s="663">
        <v>41</v>
      </c>
      <c r="AA273" s="663">
        <v>38</v>
      </c>
      <c r="AB273" s="664">
        <v>35</v>
      </c>
      <c r="AC273" s="136"/>
    </row>
    <row r="274" spans="1:29" s="5" customFormat="1" ht="12" thickBot="1">
      <c r="A274" s="1322"/>
      <c r="B274" s="1319"/>
      <c r="C274" s="48" t="s">
        <v>16</v>
      </c>
      <c r="D274" s="48"/>
      <c r="E274" s="127">
        <f t="shared" ref="E274:AC274" si="66">E272/E271</f>
        <v>0.68829787234132345</v>
      </c>
      <c r="F274" s="127">
        <f t="shared" si="66"/>
        <v>0.68829787234132345</v>
      </c>
      <c r="G274" s="127">
        <f t="shared" si="66"/>
        <v>0.80875000000105501</v>
      </c>
      <c r="H274" s="471">
        <f t="shared" si="66"/>
        <v>0.66020408163351429</v>
      </c>
      <c r="I274" s="127">
        <f t="shared" si="66"/>
        <v>0.64700000000084401</v>
      </c>
      <c r="J274" s="127">
        <f t="shared" si="66"/>
        <v>0.6221153846161962</v>
      </c>
      <c r="K274" s="127">
        <f t="shared" si="66"/>
        <v>0.58818181818258541</v>
      </c>
      <c r="L274" s="127">
        <f t="shared" si="66"/>
        <v>0.53916666666737001</v>
      </c>
      <c r="M274" s="127">
        <f t="shared" si="66"/>
        <v>0.49015151515215455</v>
      </c>
      <c r="N274" s="471">
        <f t="shared" si="66"/>
        <v>0.46214285714346004</v>
      </c>
      <c r="O274" s="127">
        <f t="shared" si="66"/>
        <v>0.41474358974413078</v>
      </c>
      <c r="P274" s="127">
        <f t="shared" si="66"/>
        <v>0.40437500000052751</v>
      </c>
      <c r="Q274" s="127">
        <f t="shared" si="66"/>
        <v>0.46214285714346004</v>
      </c>
      <c r="R274" s="127">
        <f t="shared" si="66"/>
        <v>0.42565789473739735</v>
      </c>
      <c r="S274" s="127">
        <f t="shared" si="66"/>
        <v>0.40437500000052751</v>
      </c>
      <c r="T274" s="127">
        <f t="shared" si="66"/>
        <v>0.38975903614508678</v>
      </c>
      <c r="U274" s="127">
        <f t="shared" si="66"/>
        <v>0.40437500000052751</v>
      </c>
      <c r="V274" s="471">
        <f t="shared" si="66"/>
        <v>0.39451219512246588</v>
      </c>
      <c r="W274" s="127">
        <f t="shared" si="66"/>
        <v>0.38975903614508678</v>
      </c>
      <c r="X274" s="127">
        <f t="shared" si="66"/>
        <v>0.42565789473739735</v>
      </c>
      <c r="Y274" s="127">
        <f t="shared" si="66"/>
        <v>0.44315068493208493</v>
      </c>
      <c r="Z274" s="127">
        <f t="shared" si="66"/>
        <v>0.47573529411826765</v>
      </c>
      <c r="AA274" s="127">
        <f t="shared" si="66"/>
        <v>0.48600938967159707</v>
      </c>
      <c r="AB274" s="127">
        <f t="shared" si="66"/>
        <v>0.48600938966516161</v>
      </c>
      <c r="AC274" s="134">
        <f t="shared" si="66"/>
        <v>0.48581931951538904</v>
      </c>
    </row>
    <row r="275" spans="1:29" s="5" customFormat="1" ht="11.25">
      <c r="A275" s="1320" t="s">
        <v>101</v>
      </c>
      <c r="B275" s="1317" t="s">
        <v>661</v>
      </c>
      <c r="C275" s="10" t="s">
        <v>481</v>
      </c>
      <c r="D275" s="10" t="s">
        <v>503</v>
      </c>
      <c r="E275" s="91"/>
      <c r="F275" s="91"/>
      <c r="G275" s="91"/>
      <c r="H275" s="470"/>
      <c r="I275" s="91"/>
      <c r="J275" s="91"/>
      <c r="K275" s="91"/>
      <c r="L275" s="91"/>
      <c r="M275" s="91"/>
      <c r="N275" s="470"/>
      <c r="O275" s="91"/>
      <c r="P275" s="91"/>
      <c r="Q275" s="91"/>
      <c r="R275" s="91"/>
      <c r="S275" s="91"/>
      <c r="T275" s="91"/>
      <c r="U275" s="91"/>
      <c r="V275" s="470"/>
      <c r="W275" s="91"/>
      <c r="X275" s="91"/>
      <c r="Y275" s="91"/>
      <c r="Z275" s="91"/>
      <c r="AA275" s="91"/>
      <c r="AB275" s="91"/>
      <c r="AC275" s="136">
        <f>SUM(E275:AB275)</f>
        <v>0</v>
      </c>
    </row>
    <row r="276" spans="1:29" s="5" customFormat="1" ht="11.25">
      <c r="A276" s="1385"/>
      <c r="B276" s="1318"/>
      <c r="C276" s="11" t="s">
        <v>482</v>
      </c>
      <c r="D276" s="11" t="s">
        <v>503</v>
      </c>
      <c r="E276" s="93"/>
      <c r="F276" s="93"/>
      <c r="G276" s="93"/>
      <c r="H276" s="471"/>
      <c r="I276" s="93"/>
      <c r="J276" s="93"/>
      <c r="K276" s="93"/>
      <c r="L276" s="93"/>
      <c r="M276" s="93"/>
      <c r="N276" s="471"/>
      <c r="O276" s="93"/>
      <c r="P276" s="93"/>
      <c r="Q276" s="93"/>
      <c r="R276" s="93"/>
      <c r="S276" s="93"/>
      <c r="T276" s="93"/>
      <c r="U276" s="93"/>
      <c r="V276" s="471"/>
      <c r="W276" s="93"/>
      <c r="X276" s="93"/>
      <c r="Y276" s="93"/>
      <c r="Z276" s="93"/>
      <c r="AA276" s="93"/>
      <c r="AB276" s="93"/>
      <c r="AC276" s="136">
        <f>SUM(E276:AB276)</f>
        <v>0</v>
      </c>
    </row>
    <row r="277" spans="1:29" s="5" customFormat="1" ht="11.25">
      <c r="A277" s="1385"/>
      <c r="B277" s="1318"/>
      <c r="C277" s="11" t="s">
        <v>8</v>
      </c>
      <c r="D277" s="11" t="s">
        <v>502</v>
      </c>
      <c r="E277" s="128" t="s">
        <v>245</v>
      </c>
      <c r="F277" s="128">
        <f t="shared" ref="F277:AB277" si="67">F275*64</f>
        <v>0</v>
      </c>
      <c r="G277" s="128">
        <f t="shared" si="67"/>
        <v>0</v>
      </c>
      <c r="H277" s="473">
        <f t="shared" si="67"/>
        <v>0</v>
      </c>
      <c r="I277" s="128">
        <f t="shared" si="67"/>
        <v>0</v>
      </c>
      <c r="J277" s="128">
        <f t="shared" si="67"/>
        <v>0</v>
      </c>
      <c r="K277" s="128">
        <f t="shared" si="67"/>
        <v>0</v>
      </c>
      <c r="L277" s="128">
        <f t="shared" si="67"/>
        <v>0</v>
      </c>
      <c r="M277" s="128">
        <f t="shared" si="67"/>
        <v>0</v>
      </c>
      <c r="N277" s="473">
        <f t="shared" si="67"/>
        <v>0</v>
      </c>
      <c r="O277" s="128">
        <f t="shared" si="67"/>
        <v>0</v>
      </c>
      <c r="P277" s="128">
        <f t="shared" si="67"/>
        <v>0</v>
      </c>
      <c r="Q277" s="128">
        <f t="shared" si="67"/>
        <v>0</v>
      </c>
      <c r="R277" s="128">
        <f t="shared" si="67"/>
        <v>0</v>
      </c>
      <c r="S277" s="128">
        <f t="shared" si="67"/>
        <v>0</v>
      </c>
      <c r="T277" s="128">
        <f t="shared" si="67"/>
        <v>0</v>
      </c>
      <c r="U277" s="128">
        <f t="shared" si="67"/>
        <v>0</v>
      </c>
      <c r="V277" s="473">
        <f t="shared" si="67"/>
        <v>0</v>
      </c>
      <c r="W277" s="128">
        <f t="shared" si="67"/>
        <v>0</v>
      </c>
      <c r="X277" s="128">
        <f t="shared" si="67"/>
        <v>0</v>
      </c>
      <c r="Y277" s="128">
        <f t="shared" si="67"/>
        <v>0</v>
      </c>
      <c r="Z277" s="128">
        <f t="shared" si="67"/>
        <v>0</v>
      </c>
      <c r="AA277" s="128">
        <f t="shared" si="67"/>
        <v>0</v>
      </c>
      <c r="AB277" s="128">
        <f t="shared" si="67"/>
        <v>0</v>
      </c>
      <c r="AC277" s="136"/>
    </row>
    <row r="278" spans="1:29" s="5" customFormat="1" ht="12" thickBot="1">
      <c r="A278" s="1386"/>
      <c r="B278" s="1319"/>
      <c r="C278" s="48" t="s">
        <v>16</v>
      </c>
      <c r="D278" s="48"/>
      <c r="E278" s="127" t="e">
        <f t="shared" ref="E278:AC278" si="68">E276/E275</f>
        <v>#DIV/0!</v>
      </c>
      <c r="F278" s="127" t="e">
        <f t="shared" si="68"/>
        <v>#DIV/0!</v>
      </c>
      <c r="G278" s="127" t="e">
        <f t="shared" si="68"/>
        <v>#DIV/0!</v>
      </c>
      <c r="H278" s="471" t="e">
        <f t="shared" si="68"/>
        <v>#DIV/0!</v>
      </c>
      <c r="I278" s="127" t="e">
        <f t="shared" si="68"/>
        <v>#DIV/0!</v>
      </c>
      <c r="J278" s="127" t="e">
        <f t="shared" si="68"/>
        <v>#DIV/0!</v>
      </c>
      <c r="K278" s="127" t="e">
        <f t="shared" si="68"/>
        <v>#DIV/0!</v>
      </c>
      <c r="L278" s="127" t="e">
        <f t="shared" si="68"/>
        <v>#DIV/0!</v>
      </c>
      <c r="M278" s="127" t="e">
        <f t="shared" si="68"/>
        <v>#DIV/0!</v>
      </c>
      <c r="N278" s="471" t="e">
        <f t="shared" si="68"/>
        <v>#DIV/0!</v>
      </c>
      <c r="O278" s="127" t="e">
        <f t="shared" si="68"/>
        <v>#DIV/0!</v>
      </c>
      <c r="P278" s="127" t="e">
        <f t="shared" si="68"/>
        <v>#DIV/0!</v>
      </c>
      <c r="Q278" s="127" t="e">
        <f t="shared" si="68"/>
        <v>#DIV/0!</v>
      </c>
      <c r="R278" s="127" t="e">
        <f t="shared" si="68"/>
        <v>#DIV/0!</v>
      </c>
      <c r="S278" s="127" t="e">
        <f t="shared" si="68"/>
        <v>#DIV/0!</v>
      </c>
      <c r="T278" s="127" t="e">
        <f t="shared" si="68"/>
        <v>#DIV/0!</v>
      </c>
      <c r="U278" s="127" t="e">
        <f t="shared" si="68"/>
        <v>#DIV/0!</v>
      </c>
      <c r="V278" s="471" t="e">
        <f t="shared" si="68"/>
        <v>#DIV/0!</v>
      </c>
      <c r="W278" s="127" t="e">
        <f t="shared" si="68"/>
        <v>#DIV/0!</v>
      </c>
      <c r="X278" s="127" t="e">
        <f t="shared" si="68"/>
        <v>#DIV/0!</v>
      </c>
      <c r="Y278" s="127" t="e">
        <f t="shared" si="68"/>
        <v>#DIV/0!</v>
      </c>
      <c r="Z278" s="127" t="e">
        <f t="shared" si="68"/>
        <v>#DIV/0!</v>
      </c>
      <c r="AA278" s="127" t="e">
        <f t="shared" si="68"/>
        <v>#DIV/0!</v>
      </c>
      <c r="AB278" s="127" t="e">
        <f t="shared" si="68"/>
        <v>#DIV/0!</v>
      </c>
      <c r="AC278" s="134" t="e">
        <f t="shared" si="68"/>
        <v>#DIV/0!</v>
      </c>
    </row>
    <row r="279" spans="1:29" s="5" customFormat="1" ht="11.25">
      <c r="A279" s="1320" t="s">
        <v>110</v>
      </c>
      <c r="B279" s="1317" t="s">
        <v>322</v>
      </c>
      <c r="C279" s="10" t="s">
        <v>481</v>
      </c>
      <c r="D279" s="10" t="s">
        <v>503</v>
      </c>
      <c r="E279" s="121">
        <v>0.03</v>
      </c>
      <c r="F279" s="121">
        <v>0.03</v>
      </c>
      <c r="G279" s="121">
        <v>0.04</v>
      </c>
      <c r="H279" s="470">
        <v>0.04</v>
      </c>
      <c r="I279" s="121">
        <v>4.8750000000040927E-2</v>
      </c>
      <c r="J279" s="121">
        <v>4.8750000000040927E-2</v>
      </c>
      <c r="K279" s="121">
        <v>4.8750000000040927E-2</v>
      </c>
      <c r="L279" s="121">
        <v>4.8750000000040927E-2</v>
      </c>
      <c r="M279" s="121">
        <v>4.8750000000040927E-2</v>
      </c>
      <c r="N279" s="470">
        <v>0.06</v>
      </c>
      <c r="O279" s="121">
        <v>0.06</v>
      </c>
      <c r="P279" s="121">
        <v>0.05</v>
      </c>
      <c r="Q279" s="121">
        <v>4.8750000000040927E-2</v>
      </c>
      <c r="R279" s="121">
        <v>4.8750000000040927E-2</v>
      </c>
      <c r="S279" s="121">
        <v>4.8750000000040927E-2</v>
      </c>
      <c r="T279" s="121">
        <v>4.8750000000040927E-2</v>
      </c>
      <c r="U279" s="121">
        <v>0.06</v>
      </c>
      <c r="V279" s="470">
        <v>7.0000000000000007E-2</v>
      </c>
      <c r="W279" s="121">
        <v>0.06</v>
      </c>
      <c r="X279" s="121">
        <v>0.04</v>
      </c>
      <c r="Y279" s="121">
        <v>0.05</v>
      </c>
      <c r="Z279" s="121">
        <v>4.8750000000040927E-2</v>
      </c>
      <c r="AA279" s="121">
        <v>4.8750000000040927E-2</v>
      </c>
      <c r="AB279" s="121">
        <v>4.8749999999017746E-2</v>
      </c>
      <c r="AC279" s="136">
        <f>SUM(E279:AB279)</f>
        <v>1.1749999999994682</v>
      </c>
    </row>
    <row r="280" spans="1:29" s="5" customFormat="1" ht="11.25">
      <c r="A280" s="1385"/>
      <c r="B280" s="1318"/>
      <c r="C280" s="11" t="s">
        <v>482</v>
      </c>
      <c r="D280" s="11" t="s">
        <v>503</v>
      </c>
      <c r="E280" s="122">
        <v>7.2499999999763531E-2</v>
      </c>
      <c r="F280" s="122">
        <v>7.2499999999763531E-2</v>
      </c>
      <c r="G280" s="122">
        <v>7.2499999999763531E-2</v>
      </c>
      <c r="H280" s="471">
        <v>7.2499999999763531E-2</v>
      </c>
      <c r="I280" s="122">
        <v>7.2499999999763531E-2</v>
      </c>
      <c r="J280" s="122">
        <v>7.2499999999763531E-2</v>
      </c>
      <c r="K280" s="122">
        <v>7.2499999999763531E-2</v>
      </c>
      <c r="L280" s="122">
        <v>7.2499999999763531E-2</v>
      </c>
      <c r="M280" s="122">
        <v>7.2499999999763531E-2</v>
      </c>
      <c r="N280" s="471">
        <v>7.2499999999763531E-2</v>
      </c>
      <c r="O280" s="122">
        <v>7.2499999999763531E-2</v>
      </c>
      <c r="P280" s="122">
        <v>7.2499999999763531E-2</v>
      </c>
      <c r="Q280" s="122">
        <v>7.2499999999763531E-2</v>
      </c>
      <c r="R280" s="122">
        <v>7.2499999999763531E-2</v>
      </c>
      <c r="S280" s="122">
        <v>7.2499999999763531E-2</v>
      </c>
      <c r="T280" s="122">
        <v>7.2499999999763531E-2</v>
      </c>
      <c r="U280" s="122">
        <v>7.2499999999763531E-2</v>
      </c>
      <c r="V280" s="471">
        <v>7.2499999999763531E-2</v>
      </c>
      <c r="W280" s="122">
        <v>7.2499999999763531E-2</v>
      </c>
      <c r="X280" s="122">
        <v>7.2499999999763531E-2</v>
      </c>
      <c r="Y280" s="122">
        <v>7.2499999999763531E-2</v>
      </c>
      <c r="Z280" s="122">
        <v>7.2499999999763531E-2</v>
      </c>
      <c r="AA280" s="122">
        <v>7.2499999999763531E-2</v>
      </c>
      <c r="AB280" s="122">
        <v>7.2500000005902621E-2</v>
      </c>
      <c r="AC280" s="136">
        <f>SUM(E280:AB280)</f>
        <v>1.7400000000004638</v>
      </c>
    </row>
    <row r="281" spans="1:29" s="5" customFormat="1" ht="12">
      <c r="A281" s="1385"/>
      <c r="B281" s="1318"/>
      <c r="C281" s="11" t="s">
        <v>8</v>
      </c>
      <c r="D281" s="8" t="s">
        <v>463</v>
      </c>
      <c r="E281" s="792">
        <v>4</v>
      </c>
      <c r="F281" s="665">
        <v>4</v>
      </c>
      <c r="G281" s="665">
        <v>4</v>
      </c>
      <c r="H281" s="473">
        <v>4</v>
      </c>
      <c r="I281" s="665">
        <v>3</v>
      </c>
      <c r="J281" s="665">
        <v>3</v>
      </c>
      <c r="K281" s="665">
        <v>4</v>
      </c>
      <c r="L281" s="665">
        <v>6</v>
      </c>
      <c r="M281" s="665">
        <v>5</v>
      </c>
      <c r="N281" s="473">
        <v>8</v>
      </c>
      <c r="O281" s="665">
        <v>5</v>
      </c>
      <c r="P281" s="665">
        <v>10</v>
      </c>
      <c r="Q281" s="665">
        <v>9</v>
      </c>
      <c r="R281" s="665">
        <v>6</v>
      </c>
      <c r="S281" s="665">
        <v>3</v>
      </c>
      <c r="T281" s="665">
        <v>3</v>
      </c>
      <c r="U281" s="665">
        <v>3</v>
      </c>
      <c r="V281" s="473">
        <v>3</v>
      </c>
      <c r="W281" s="665">
        <v>3</v>
      </c>
      <c r="X281" s="665">
        <v>3</v>
      </c>
      <c r="Y281" s="665">
        <v>3</v>
      </c>
      <c r="Z281" s="665">
        <v>3</v>
      </c>
      <c r="AA281" s="665">
        <v>4</v>
      </c>
      <c r="AB281" s="666">
        <v>4</v>
      </c>
      <c r="AC281" s="136"/>
    </row>
    <row r="282" spans="1:29" s="5" customFormat="1" ht="12" thickBot="1">
      <c r="A282" s="1386"/>
      <c r="B282" s="1319"/>
      <c r="C282" s="48" t="s">
        <v>16</v>
      </c>
      <c r="D282" s="48"/>
      <c r="E282" s="127">
        <f t="shared" ref="E282:AC282" si="69">E280/E279</f>
        <v>2.4166666666587844</v>
      </c>
      <c r="F282" s="127">
        <f t="shared" si="69"/>
        <v>2.4166666666587844</v>
      </c>
      <c r="G282" s="127">
        <f t="shared" si="69"/>
        <v>1.8124999999940883</v>
      </c>
      <c r="H282" s="471">
        <f t="shared" si="69"/>
        <v>1.8124999999940883</v>
      </c>
      <c r="I282" s="127">
        <f t="shared" si="69"/>
        <v>1.4871794871733881</v>
      </c>
      <c r="J282" s="127">
        <f t="shared" si="69"/>
        <v>1.4871794871733881</v>
      </c>
      <c r="K282" s="127">
        <f t="shared" si="69"/>
        <v>1.4871794871733881</v>
      </c>
      <c r="L282" s="127">
        <f t="shared" si="69"/>
        <v>1.4871794871733881</v>
      </c>
      <c r="M282" s="127">
        <f t="shared" si="69"/>
        <v>1.4871794871733881</v>
      </c>
      <c r="N282" s="471">
        <f t="shared" si="69"/>
        <v>1.2083333333293922</v>
      </c>
      <c r="O282" s="127">
        <f t="shared" si="69"/>
        <v>1.2083333333293922</v>
      </c>
      <c r="P282" s="127">
        <f t="shared" si="69"/>
        <v>1.4499999999952706</v>
      </c>
      <c r="Q282" s="127">
        <f t="shared" si="69"/>
        <v>1.4871794871733881</v>
      </c>
      <c r="R282" s="127">
        <f t="shared" si="69"/>
        <v>1.4871794871733881</v>
      </c>
      <c r="S282" s="127">
        <f t="shared" si="69"/>
        <v>1.4871794871733881</v>
      </c>
      <c r="T282" s="127">
        <f t="shared" si="69"/>
        <v>1.4871794871733881</v>
      </c>
      <c r="U282" s="127">
        <f t="shared" si="69"/>
        <v>1.2083333333293922</v>
      </c>
      <c r="V282" s="471">
        <f t="shared" si="69"/>
        <v>1.0357142857109074</v>
      </c>
      <c r="W282" s="127">
        <f t="shared" si="69"/>
        <v>1.2083333333293922</v>
      </c>
      <c r="X282" s="127">
        <f t="shared" si="69"/>
        <v>1.8124999999940883</v>
      </c>
      <c r="Y282" s="127">
        <f t="shared" si="69"/>
        <v>1.4499999999952706</v>
      </c>
      <c r="Z282" s="127">
        <f t="shared" si="69"/>
        <v>1.4871794871733881</v>
      </c>
      <c r="AA282" s="127">
        <f t="shared" si="69"/>
        <v>1.4871794871733881</v>
      </c>
      <c r="AB282" s="127">
        <f t="shared" si="69"/>
        <v>1.4871794873305315</v>
      </c>
      <c r="AC282" s="134">
        <f t="shared" si="69"/>
        <v>1.4808510638308521</v>
      </c>
    </row>
    <row r="283" spans="1:29" s="5" customFormat="1" ht="11.25">
      <c r="A283" s="1320" t="s">
        <v>118</v>
      </c>
      <c r="B283" s="1314" t="s">
        <v>662</v>
      </c>
      <c r="C283" s="10" t="s">
        <v>481</v>
      </c>
      <c r="D283" s="10" t="s">
        <v>503</v>
      </c>
      <c r="E283" s="121">
        <v>0.04</v>
      </c>
      <c r="F283" s="121">
        <v>0.04</v>
      </c>
      <c r="G283" s="121">
        <v>0.03</v>
      </c>
      <c r="H283" s="470">
        <v>0.03</v>
      </c>
      <c r="I283" s="121">
        <v>0.04</v>
      </c>
      <c r="J283" s="121">
        <v>0.04</v>
      </c>
      <c r="K283" s="121">
        <v>5.5000000000291038E-2</v>
      </c>
      <c r="L283" s="121">
        <v>5.5000000000291038E-2</v>
      </c>
      <c r="M283" s="121">
        <v>0.08</v>
      </c>
      <c r="N283" s="470">
        <v>0.08</v>
      </c>
      <c r="O283" s="121">
        <v>5.5000000000291038E-2</v>
      </c>
      <c r="P283" s="121">
        <v>5.5000000000291038E-2</v>
      </c>
      <c r="Q283" s="121">
        <v>5.5000000000291038E-2</v>
      </c>
      <c r="R283" s="121">
        <v>5.5000000000291038E-2</v>
      </c>
      <c r="S283" s="121">
        <v>0.08</v>
      </c>
      <c r="T283" s="121">
        <v>0.08</v>
      </c>
      <c r="U283" s="121">
        <v>5.5000000000291038E-2</v>
      </c>
      <c r="V283" s="470">
        <v>0.08</v>
      </c>
      <c r="W283" s="121">
        <v>7.0000000000000007E-2</v>
      </c>
      <c r="X283" s="121">
        <v>0.04</v>
      </c>
      <c r="Y283" s="121">
        <v>0.05</v>
      </c>
      <c r="Z283" s="121">
        <v>0.05</v>
      </c>
      <c r="AA283" s="121">
        <v>5.5000000000291038E-2</v>
      </c>
      <c r="AB283" s="121">
        <v>5.4999999993015081E-2</v>
      </c>
      <c r="AC283" s="136">
        <f>SUM(E283:AB283)</f>
        <v>1.3249999999953437</v>
      </c>
    </row>
    <row r="284" spans="1:29" s="5" customFormat="1" ht="11.25">
      <c r="A284" s="1385"/>
      <c r="B284" s="1387"/>
      <c r="C284" s="11" t="s">
        <v>482</v>
      </c>
      <c r="D284" s="11" t="s">
        <v>503</v>
      </c>
      <c r="E284" s="122">
        <v>1.2499999999818101E-2</v>
      </c>
      <c r="F284" s="122">
        <v>1.2499999999818101E-2</v>
      </c>
      <c r="G284" s="122">
        <v>1.2499999999818101E-2</v>
      </c>
      <c r="H284" s="471">
        <v>1.2499999999818101E-2</v>
      </c>
      <c r="I284" s="122">
        <v>1.2499999999818101E-2</v>
      </c>
      <c r="J284" s="122">
        <v>1.2499999999818101E-2</v>
      </c>
      <c r="K284" s="122">
        <v>1.2499999999818101E-2</v>
      </c>
      <c r="L284" s="122">
        <v>1.2499999999818101E-2</v>
      </c>
      <c r="M284" s="122">
        <v>1.2499999999818101E-2</v>
      </c>
      <c r="N284" s="471">
        <v>1.2499999999818101E-2</v>
      </c>
      <c r="O284" s="122">
        <v>1.2499999999818101E-2</v>
      </c>
      <c r="P284" s="122">
        <v>1.2499999999818101E-2</v>
      </c>
      <c r="Q284" s="122">
        <v>1.2499999999818101E-2</v>
      </c>
      <c r="R284" s="122">
        <v>1.2499999999818101E-2</v>
      </c>
      <c r="S284" s="122">
        <v>1.2499999999818101E-2</v>
      </c>
      <c r="T284" s="122">
        <v>1.2499999999818101E-2</v>
      </c>
      <c r="U284" s="122">
        <v>1.2499999999818101E-2</v>
      </c>
      <c r="V284" s="471">
        <v>1.2499999999818101E-2</v>
      </c>
      <c r="W284" s="122">
        <v>1.2499999999818101E-2</v>
      </c>
      <c r="X284" s="122">
        <v>1.2499999999818101E-2</v>
      </c>
      <c r="Y284" s="122">
        <v>1.2499999999818101E-2</v>
      </c>
      <c r="Z284" s="122">
        <v>1.2499999999818101E-2</v>
      </c>
      <c r="AA284" s="122">
        <v>1.2499999999818101E-2</v>
      </c>
      <c r="AB284" s="122">
        <v>1.2500000004365575E-2</v>
      </c>
      <c r="AC284" s="136">
        <f>SUM(E284:AB284)</f>
        <v>0.3000000000001819</v>
      </c>
    </row>
    <row r="285" spans="1:29" s="5" customFormat="1" ht="12">
      <c r="A285" s="1385"/>
      <c r="B285" s="1387"/>
      <c r="C285" s="11" t="s">
        <v>8</v>
      </c>
      <c r="D285" s="8" t="s">
        <v>463</v>
      </c>
      <c r="E285" s="792">
        <v>3</v>
      </c>
      <c r="F285" s="792">
        <v>3</v>
      </c>
      <c r="G285" s="792">
        <v>3</v>
      </c>
      <c r="H285" s="473">
        <v>3</v>
      </c>
      <c r="I285" s="792">
        <v>3</v>
      </c>
      <c r="J285" s="792">
        <v>3</v>
      </c>
      <c r="K285" s="792">
        <v>3</v>
      </c>
      <c r="L285" s="792">
        <v>3</v>
      </c>
      <c r="M285" s="792">
        <v>4</v>
      </c>
      <c r="N285" s="473">
        <v>3</v>
      </c>
      <c r="O285" s="792">
        <v>3</v>
      </c>
      <c r="P285" s="792">
        <v>4</v>
      </c>
      <c r="Q285" s="792">
        <v>4</v>
      </c>
      <c r="R285" s="792">
        <v>3</v>
      </c>
      <c r="S285" s="792">
        <v>3</v>
      </c>
      <c r="T285" s="792">
        <v>3</v>
      </c>
      <c r="U285" s="792">
        <v>4</v>
      </c>
      <c r="V285" s="473">
        <v>4</v>
      </c>
      <c r="W285" s="792">
        <v>4</v>
      </c>
      <c r="X285" s="792">
        <v>4</v>
      </c>
      <c r="Y285" s="792">
        <v>4</v>
      </c>
      <c r="Z285" s="792">
        <v>3</v>
      </c>
      <c r="AA285" s="792">
        <v>4</v>
      </c>
      <c r="AB285" s="666">
        <v>4</v>
      </c>
      <c r="AC285" s="136"/>
    </row>
    <row r="286" spans="1:29" s="5" customFormat="1" ht="12" thickBot="1">
      <c r="A286" s="1386"/>
      <c r="B286" s="1388"/>
      <c r="C286" s="48" t="s">
        <v>16</v>
      </c>
      <c r="D286" s="278"/>
      <c r="E286" s="197">
        <f t="shared" ref="E286:AC286" si="70">E284/E283</f>
        <v>0.31249999999545253</v>
      </c>
      <c r="F286" s="197">
        <f t="shared" si="70"/>
        <v>0.31249999999545253</v>
      </c>
      <c r="G286" s="197">
        <f t="shared" si="70"/>
        <v>0.41666666666060337</v>
      </c>
      <c r="H286" s="471">
        <f t="shared" si="70"/>
        <v>0.41666666666060337</v>
      </c>
      <c r="I286" s="197">
        <f t="shared" si="70"/>
        <v>0.31249999999545253</v>
      </c>
      <c r="J286" s="197">
        <f t="shared" si="70"/>
        <v>0.31249999999545253</v>
      </c>
      <c r="K286" s="197">
        <f t="shared" si="70"/>
        <v>0.22727272726821737</v>
      </c>
      <c r="L286" s="197">
        <f t="shared" si="70"/>
        <v>0.22727272726821737</v>
      </c>
      <c r="M286" s="197">
        <f t="shared" si="70"/>
        <v>0.15624999999772626</v>
      </c>
      <c r="N286" s="471">
        <f t="shared" si="70"/>
        <v>0.15624999999772626</v>
      </c>
      <c r="O286" s="197">
        <f t="shared" si="70"/>
        <v>0.22727272726821737</v>
      </c>
      <c r="P286" s="197">
        <f t="shared" si="70"/>
        <v>0.22727272726821737</v>
      </c>
      <c r="Q286" s="197">
        <f t="shared" si="70"/>
        <v>0.22727272726821737</v>
      </c>
      <c r="R286" s="197">
        <f t="shared" si="70"/>
        <v>0.22727272726821737</v>
      </c>
      <c r="S286" s="197">
        <f t="shared" si="70"/>
        <v>0.15624999999772626</v>
      </c>
      <c r="T286" s="197">
        <f t="shared" si="70"/>
        <v>0.15624999999772626</v>
      </c>
      <c r="U286" s="197">
        <f t="shared" si="70"/>
        <v>0.22727272726821737</v>
      </c>
      <c r="V286" s="471">
        <f t="shared" si="70"/>
        <v>0.15624999999772626</v>
      </c>
      <c r="W286" s="197">
        <f t="shared" si="70"/>
        <v>0.17857142856882999</v>
      </c>
      <c r="X286" s="197">
        <f t="shared" si="70"/>
        <v>0.31249999999545253</v>
      </c>
      <c r="Y286" s="197">
        <f t="shared" si="70"/>
        <v>0.24999999999636202</v>
      </c>
      <c r="Z286" s="197">
        <f t="shared" si="70"/>
        <v>0.24999999999636202</v>
      </c>
      <c r="AA286" s="197">
        <f t="shared" si="70"/>
        <v>0.22727272726821737</v>
      </c>
      <c r="AB286" s="197">
        <f t="shared" si="70"/>
        <v>0.22727272738096466</v>
      </c>
      <c r="AC286" s="134">
        <f t="shared" si="70"/>
        <v>0.22641509434055559</v>
      </c>
    </row>
    <row r="287" spans="1:29" s="5" customFormat="1" ht="11.25">
      <c r="A287" s="56"/>
      <c r="B287" s="51" t="s">
        <v>18</v>
      </c>
      <c r="C287" s="10" t="s">
        <v>481</v>
      </c>
      <c r="D287" s="10" t="s">
        <v>503</v>
      </c>
      <c r="E287" s="264">
        <v>1.0833333333357586E-3</v>
      </c>
      <c r="F287" s="264">
        <v>1.0833333333357586E-3</v>
      </c>
      <c r="G287" s="264">
        <v>1.0833333333357586E-3</v>
      </c>
      <c r="H287" s="499">
        <v>1.0833333333357586E-3</v>
      </c>
      <c r="I287" s="264">
        <v>1.0833333333357586E-3</v>
      </c>
      <c r="J287" s="264">
        <v>1.0833333333357586E-3</v>
      </c>
      <c r="K287" s="264">
        <v>1.0833333333357586E-3</v>
      </c>
      <c r="L287" s="264">
        <v>1.0833333333357586E-3</v>
      </c>
      <c r="M287" s="264">
        <v>1.0833333333357586E-3</v>
      </c>
      <c r="N287" s="499">
        <v>1.0833333333357586E-3</v>
      </c>
      <c r="O287" s="264">
        <v>1.0833333333357586E-3</v>
      </c>
      <c r="P287" s="264">
        <v>1.0833333333357586E-3</v>
      </c>
      <c r="Q287" s="264">
        <v>1.0833333333357586E-3</v>
      </c>
      <c r="R287" s="264">
        <v>1.0833333333357586E-3</v>
      </c>
      <c r="S287" s="264">
        <v>1.0833333333357586E-3</v>
      </c>
      <c r="T287" s="264">
        <v>1.0833333333357586E-3</v>
      </c>
      <c r="U287" s="264">
        <v>1.0833333333357586E-3</v>
      </c>
      <c r="V287" s="499">
        <v>1.0833333333357586E-3</v>
      </c>
      <c r="W287" s="264">
        <v>1.0833333333357586E-3</v>
      </c>
      <c r="X287" s="264">
        <v>1.0833333333357586E-3</v>
      </c>
      <c r="Y287" s="264">
        <v>1.0833333333357586E-3</v>
      </c>
      <c r="Z287" s="264">
        <v>1.0833333333357586E-3</v>
      </c>
      <c r="AA287" s="264">
        <v>1.0833333333357586E-3</v>
      </c>
      <c r="AB287" s="264">
        <v>1.083333333281189E-3</v>
      </c>
      <c r="AC287" s="263">
        <f>SUM(E287:AB287)</f>
        <v>2.6000000000003628E-2</v>
      </c>
    </row>
    <row r="288" spans="1:29" s="5" customFormat="1" ht="12" thickBot="1">
      <c r="A288" s="57"/>
      <c r="B288" s="53" t="s">
        <v>19</v>
      </c>
      <c r="C288" s="47" t="s">
        <v>481</v>
      </c>
      <c r="D288" s="47" t="s">
        <v>503</v>
      </c>
      <c r="E288" s="318">
        <v>4.1666666667197206E-5</v>
      </c>
      <c r="F288" s="318">
        <v>4.1666666667197206E-5</v>
      </c>
      <c r="G288" s="318">
        <v>4.1666666667197206E-5</v>
      </c>
      <c r="H288" s="516">
        <v>4.1666666667197206E-5</v>
      </c>
      <c r="I288" s="318">
        <v>4.1666666667197206E-5</v>
      </c>
      <c r="J288" s="318">
        <v>4.1666666667197206E-5</v>
      </c>
      <c r="K288" s="318">
        <v>4.1666666667197206E-5</v>
      </c>
      <c r="L288" s="318">
        <v>4.1666666667197206E-5</v>
      </c>
      <c r="M288" s="318">
        <v>4.1666666667197206E-5</v>
      </c>
      <c r="N288" s="516">
        <v>4.1666666667197206E-5</v>
      </c>
      <c r="O288" s="318">
        <v>4.1666666667197206E-5</v>
      </c>
      <c r="P288" s="318">
        <v>4.1666666667197206E-5</v>
      </c>
      <c r="Q288" s="318">
        <v>4.1666666667197206E-5</v>
      </c>
      <c r="R288" s="318">
        <v>4.1666666667197206E-5</v>
      </c>
      <c r="S288" s="318">
        <v>4.1666666667197206E-5</v>
      </c>
      <c r="T288" s="318">
        <v>4.1666666667197206E-5</v>
      </c>
      <c r="U288" s="318">
        <v>4.1666666667197206E-5</v>
      </c>
      <c r="V288" s="516">
        <v>4.1666666667197206E-5</v>
      </c>
      <c r="W288" s="318">
        <v>4.1666666667197206E-5</v>
      </c>
      <c r="X288" s="318">
        <v>4.1666666667197206E-5</v>
      </c>
      <c r="Y288" s="318">
        <v>4.1666666667197206E-5</v>
      </c>
      <c r="Z288" s="318">
        <v>4.1666666667197206E-5</v>
      </c>
      <c r="AA288" s="318">
        <v>4.1666666667197206E-5</v>
      </c>
      <c r="AB288" s="318">
        <v>4.1666666654691652E-5</v>
      </c>
      <c r="AC288" s="318">
        <f>SUM(E288:AB288)</f>
        <v>1.0000000000002277E-3</v>
      </c>
    </row>
    <row r="289" spans="1:29" s="5" customFormat="1" ht="10.5" customHeight="1">
      <c r="A289" s="1337" t="s">
        <v>154</v>
      </c>
      <c r="B289" s="1338"/>
      <c r="C289" s="12" t="s">
        <v>481</v>
      </c>
      <c r="D289" s="12"/>
      <c r="E289" s="124">
        <f>E263+E267+E271+E275+E279+E283</f>
        <v>0.64383333333335713</v>
      </c>
      <c r="F289" s="124">
        <f t="shared" ref="F289:AC289" si="71">F263+F267+F271+F275+F279+F283</f>
        <v>0.64383333333335713</v>
      </c>
      <c r="G289" s="124">
        <f t="shared" si="71"/>
        <v>0.58383333333335719</v>
      </c>
      <c r="H289" s="495">
        <f t="shared" si="71"/>
        <v>0.66383333333335715</v>
      </c>
      <c r="I289" s="124">
        <f t="shared" si="71"/>
        <v>0.69258333333339805</v>
      </c>
      <c r="J289" s="124">
        <f t="shared" si="71"/>
        <v>0.72258333333339808</v>
      </c>
      <c r="K289" s="124">
        <f t="shared" si="71"/>
        <v>0.76758333333368911</v>
      </c>
      <c r="L289" s="124">
        <f t="shared" si="71"/>
        <v>0.86758333333368909</v>
      </c>
      <c r="M289" s="124">
        <f t="shared" si="71"/>
        <v>0.93502083333344443</v>
      </c>
      <c r="N289" s="495">
        <f t="shared" si="71"/>
        <v>1.0038333333333571</v>
      </c>
      <c r="O289" s="124">
        <f t="shared" si="71"/>
        <v>1.0588333333336482</v>
      </c>
      <c r="P289" s="124">
        <f t="shared" si="71"/>
        <v>1.0788333333336482</v>
      </c>
      <c r="Q289" s="124">
        <f t="shared" si="71"/>
        <v>0.98758333333368908</v>
      </c>
      <c r="R289" s="124">
        <f t="shared" si="71"/>
        <v>1.027583333333689</v>
      </c>
      <c r="S289" s="124">
        <f t="shared" si="71"/>
        <v>1.0825833333333983</v>
      </c>
      <c r="T289" s="124">
        <f t="shared" si="71"/>
        <v>1.1050208333334446</v>
      </c>
      <c r="U289" s="124">
        <f t="shared" si="71"/>
        <v>1.0688333333336482</v>
      </c>
      <c r="V289" s="495">
        <f t="shared" si="71"/>
        <v>1.1238333333333572</v>
      </c>
      <c r="W289" s="124">
        <f t="shared" si="71"/>
        <v>1.1238333333333572</v>
      </c>
      <c r="X289" s="124">
        <f t="shared" si="71"/>
        <v>1.0138333333333571</v>
      </c>
      <c r="Y289" s="124">
        <f t="shared" si="71"/>
        <v>1.0038333333333571</v>
      </c>
      <c r="Z289" s="124">
        <f t="shared" si="71"/>
        <v>0.94258333333339817</v>
      </c>
      <c r="AA289" s="124">
        <f t="shared" si="71"/>
        <v>0.93320833333423481</v>
      </c>
      <c r="AB289" s="124">
        <f t="shared" si="71"/>
        <v>0.91564583331069116</v>
      </c>
      <c r="AC289" s="124">
        <f t="shared" si="71"/>
        <v>21.990562499981326</v>
      </c>
    </row>
    <row r="290" spans="1:29" s="5" customFormat="1" ht="10.5" customHeight="1" thickBot="1">
      <c r="A290" s="1339"/>
      <c r="B290" s="1340"/>
      <c r="C290" s="9" t="s">
        <v>482</v>
      </c>
      <c r="D290" s="279"/>
      <c r="E290" s="124">
        <f>E264+E268+E272+E276+E280+E284</f>
        <v>0.42831250000003251</v>
      </c>
      <c r="F290" s="124">
        <f t="shared" ref="F290:AC290" si="72">F264+F268+F272+F276+F280+F284</f>
        <v>0.42831250000003251</v>
      </c>
      <c r="G290" s="124">
        <f t="shared" si="72"/>
        <v>0.42831250000003251</v>
      </c>
      <c r="H290" s="495">
        <f t="shared" si="72"/>
        <v>0.42831250000003251</v>
      </c>
      <c r="I290" s="124">
        <f t="shared" si="72"/>
        <v>0.42831250000003251</v>
      </c>
      <c r="J290" s="124">
        <f t="shared" si="72"/>
        <v>0.42831250000003251</v>
      </c>
      <c r="K290" s="124">
        <f t="shared" si="72"/>
        <v>0.42831250000003251</v>
      </c>
      <c r="L290" s="124">
        <f t="shared" si="72"/>
        <v>0.42831250000003251</v>
      </c>
      <c r="M290" s="124">
        <f t="shared" si="72"/>
        <v>0.42831250000003251</v>
      </c>
      <c r="N290" s="495">
        <f t="shared" si="72"/>
        <v>0.42831250000003251</v>
      </c>
      <c r="O290" s="124">
        <f t="shared" si="72"/>
        <v>0.42831250000003251</v>
      </c>
      <c r="P290" s="124">
        <f t="shared" si="72"/>
        <v>0.42831250000003251</v>
      </c>
      <c r="Q290" s="124">
        <f t="shared" si="72"/>
        <v>0.42831250000003251</v>
      </c>
      <c r="R290" s="124">
        <f t="shared" si="72"/>
        <v>0.42831250000003251</v>
      </c>
      <c r="S290" s="124">
        <f t="shared" si="72"/>
        <v>0.42831250000003251</v>
      </c>
      <c r="T290" s="124">
        <f t="shared" si="72"/>
        <v>0.42831250000003251</v>
      </c>
      <c r="U290" s="124">
        <f t="shared" si="72"/>
        <v>0.42831250000003251</v>
      </c>
      <c r="V290" s="495">
        <f t="shared" si="72"/>
        <v>0.42831250000003251</v>
      </c>
      <c r="W290" s="124">
        <f t="shared" si="72"/>
        <v>0.42831250000003251</v>
      </c>
      <c r="X290" s="124">
        <f t="shared" si="72"/>
        <v>0.42831250000003251</v>
      </c>
      <c r="Y290" s="124">
        <f t="shared" si="72"/>
        <v>0.42831250000003251</v>
      </c>
      <c r="Z290" s="124">
        <f t="shared" si="72"/>
        <v>0.42831250000003251</v>
      </c>
      <c r="AA290" s="124">
        <f t="shared" si="72"/>
        <v>0.42831250000003251</v>
      </c>
      <c r="AB290" s="124">
        <f t="shared" si="72"/>
        <v>0.42831249999911591</v>
      </c>
      <c r="AC290" s="124">
        <f t="shared" si="72"/>
        <v>10.279499999999864</v>
      </c>
    </row>
    <row r="291" spans="1:29" s="5" customFormat="1" ht="10.5" customHeight="1">
      <c r="A291" s="1341" t="s">
        <v>155</v>
      </c>
      <c r="B291" s="1342"/>
      <c r="C291" s="7" t="s">
        <v>481</v>
      </c>
      <c r="D291" s="7"/>
      <c r="E291" s="121">
        <f t="shared" ref="E291:AC291" si="73">E249+E253-E289</f>
        <v>3.616666666664281E-2</v>
      </c>
      <c r="F291" s="121">
        <f t="shared" si="73"/>
        <v>0.10616666666664287</v>
      </c>
      <c r="G291" s="121">
        <f t="shared" si="73"/>
        <v>0.10416666666664276</v>
      </c>
      <c r="H291" s="470">
        <f t="shared" si="73"/>
        <v>-3.833333333357225E-3</v>
      </c>
      <c r="I291" s="121">
        <f t="shared" si="73"/>
        <v>-2.4583333333398127E-2</v>
      </c>
      <c r="J291" s="121">
        <f t="shared" si="73"/>
        <v>-4.2583333333398143E-2</v>
      </c>
      <c r="K291" s="121">
        <f t="shared" si="73"/>
        <v>-4.7583333333689137E-2</v>
      </c>
      <c r="L291" s="121">
        <f t="shared" si="73"/>
        <v>-7.6916666667024902E-2</v>
      </c>
      <c r="M291" s="121">
        <f t="shared" si="73"/>
        <v>-3.2354166666780149E-2</v>
      </c>
      <c r="N291" s="470">
        <f t="shared" si="73"/>
        <v>-0.10116666666669283</v>
      </c>
      <c r="O291" s="121">
        <f t="shared" si="73"/>
        <v>0.10116666666635199</v>
      </c>
      <c r="P291" s="121">
        <f t="shared" si="73"/>
        <v>8.1166666666351972E-2</v>
      </c>
      <c r="Q291" s="121">
        <f t="shared" si="73"/>
        <v>7.5083333332975122E-2</v>
      </c>
      <c r="R291" s="121">
        <f t="shared" si="73"/>
        <v>5.2416666666311063E-2</v>
      </c>
      <c r="S291" s="121">
        <f t="shared" si="73"/>
        <v>-9.0583333333398297E-2</v>
      </c>
      <c r="T291" s="121">
        <f t="shared" si="73"/>
        <v>-0.19302083333344455</v>
      </c>
      <c r="U291" s="121">
        <f t="shared" si="73"/>
        <v>-0.22883333333364819</v>
      </c>
      <c r="V291" s="470">
        <f t="shared" si="73"/>
        <v>-0.12383333333335722</v>
      </c>
      <c r="W291" s="121">
        <f t="shared" si="73"/>
        <v>-5.1833333333357157E-2</v>
      </c>
      <c r="X291" s="121">
        <f t="shared" si="73"/>
        <v>-2.183333333335713E-2</v>
      </c>
      <c r="Y291" s="121">
        <f t="shared" si="73"/>
        <v>7.6166666666642957E-2</v>
      </c>
      <c r="Z291" s="121">
        <f t="shared" si="73"/>
        <v>2.0083333333266062E-2</v>
      </c>
      <c r="AA291" s="121">
        <f t="shared" si="73"/>
        <v>2.9458333332429421E-2</v>
      </c>
      <c r="AB291" s="121">
        <f t="shared" si="73"/>
        <v>-1.2979166644026874E-2</v>
      </c>
      <c r="AC291" s="121">
        <f t="shared" si="73"/>
        <v>-0.36989583331467557</v>
      </c>
    </row>
    <row r="292" spans="1:29" s="5" customFormat="1" ht="10.5" customHeight="1" thickBot="1">
      <c r="A292" s="1339"/>
      <c r="B292" s="1340"/>
      <c r="C292" s="9" t="s">
        <v>482</v>
      </c>
      <c r="D292" s="279"/>
      <c r="E292" s="124">
        <f t="shared" ref="E292:AC292" si="74">E250+E254-E290</f>
        <v>3.020833333863493E-3</v>
      </c>
      <c r="F292" s="124">
        <f t="shared" si="74"/>
        <v>3.020833333863493E-3</v>
      </c>
      <c r="G292" s="124">
        <f t="shared" si="74"/>
        <v>3.020833333863493E-3</v>
      </c>
      <c r="H292" s="495">
        <f t="shared" si="74"/>
        <v>3.020833333863493E-3</v>
      </c>
      <c r="I292" s="124">
        <f t="shared" si="74"/>
        <v>3.020833333863493E-3</v>
      </c>
      <c r="J292" s="124">
        <f t="shared" si="74"/>
        <v>3.020833333863493E-3</v>
      </c>
      <c r="K292" s="124">
        <f t="shared" si="74"/>
        <v>3.020833333863493E-3</v>
      </c>
      <c r="L292" s="124">
        <f t="shared" si="74"/>
        <v>3.020833333863493E-3</v>
      </c>
      <c r="M292" s="124">
        <f t="shared" si="74"/>
        <v>3.020833333863493E-3</v>
      </c>
      <c r="N292" s="495">
        <f t="shared" si="74"/>
        <v>3.020833333863493E-3</v>
      </c>
      <c r="O292" s="124">
        <f t="shared" si="74"/>
        <v>3.020833333863493E-3</v>
      </c>
      <c r="P292" s="124">
        <f t="shared" si="74"/>
        <v>3.020833333863493E-3</v>
      </c>
      <c r="Q292" s="124">
        <f t="shared" si="74"/>
        <v>3.020833333863493E-3</v>
      </c>
      <c r="R292" s="124">
        <f t="shared" si="74"/>
        <v>3.020833333863493E-3</v>
      </c>
      <c r="S292" s="124">
        <f t="shared" si="74"/>
        <v>3.020833333863493E-3</v>
      </c>
      <c r="T292" s="124">
        <f t="shared" si="74"/>
        <v>3.020833333863493E-3</v>
      </c>
      <c r="U292" s="124">
        <f t="shared" si="74"/>
        <v>3.020833333863493E-3</v>
      </c>
      <c r="V292" s="495">
        <f t="shared" si="74"/>
        <v>3.020833333863493E-3</v>
      </c>
      <c r="W292" s="124">
        <f t="shared" si="74"/>
        <v>3.020833333863493E-3</v>
      </c>
      <c r="X292" s="124">
        <f t="shared" si="74"/>
        <v>3.020833333863493E-3</v>
      </c>
      <c r="Y292" s="124">
        <f t="shared" si="74"/>
        <v>3.020833333863493E-3</v>
      </c>
      <c r="Z292" s="124">
        <f t="shared" si="74"/>
        <v>3.020833333863493E-3</v>
      </c>
      <c r="AA292" s="124">
        <f t="shared" si="74"/>
        <v>3.020833333863493E-3</v>
      </c>
      <c r="AB292" s="124">
        <f t="shared" si="74"/>
        <v>3.0208333225019146E-3</v>
      </c>
      <c r="AC292" s="124">
        <f t="shared" si="74"/>
        <v>7.2500000001362253E-2</v>
      </c>
    </row>
    <row r="293" spans="1:29" s="32" customFormat="1" ht="10.5" customHeight="1">
      <c r="A293" s="1376" t="s">
        <v>9</v>
      </c>
      <c r="B293" s="1377"/>
      <c r="C293" s="14" t="s">
        <v>481</v>
      </c>
      <c r="D293" s="14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103"/>
    </row>
    <row r="294" spans="1:29" s="32" customFormat="1" ht="10.5" customHeight="1" thickBot="1">
      <c r="A294" s="1378"/>
      <c r="B294" s="1379"/>
      <c r="C294" s="15" t="s">
        <v>482</v>
      </c>
      <c r="D294" s="15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  <c r="V294" s="104"/>
      <c r="W294" s="104"/>
      <c r="X294" s="104"/>
      <c r="Y294" s="104"/>
      <c r="Z294" s="104"/>
      <c r="AA294" s="104"/>
      <c r="AB294" s="104"/>
      <c r="AC294" s="105"/>
    </row>
    <row r="295" spans="1:29" s="44" customFormat="1" ht="30" customHeight="1" thickBot="1">
      <c r="A295" s="42"/>
      <c r="B295" s="43"/>
      <c r="E295" s="109"/>
      <c r="F295" s="109"/>
      <c r="G295" s="109"/>
      <c r="H295" s="111"/>
      <c r="I295" s="109"/>
      <c r="J295" s="109"/>
      <c r="K295" s="109"/>
      <c r="L295" s="109"/>
      <c r="M295" s="109"/>
      <c r="N295" s="111"/>
      <c r="O295" s="109"/>
      <c r="P295" s="109"/>
      <c r="Q295" s="109"/>
      <c r="R295" s="109"/>
      <c r="S295" s="109"/>
      <c r="T295" s="109"/>
      <c r="U295" s="109"/>
      <c r="V295" s="111"/>
      <c r="W295" s="109"/>
      <c r="X295" s="109"/>
      <c r="Y295" s="109"/>
      <c r="Z295" s="109"/>
      <c r="AA295" s="109"/>
      <c r="AB295" s="109"/>
      <c r="AC295" s="109"/>
    </row>
    <row r="296" spans="1:29" s="5" customFormat="1" ht="28.5" customHeight="1">
      <c r="A296" s="149" t="s">
        <v>17</v>
      </c>
      <c r="B296" s="150" t="s">
        <v>5</v>
      </c>
      <c r="C296" s="6" t="s">
        <v>14</v>
      </c>
      <c r="D296" s="282" t="s">
        <v>495</v>
      </c>
      <c r="E296" s="1323" t="s">
        <v>15</v>
      </c>
      <c r="F296" s="1323"/>
      <c r="G296" s="1323"/>
      <c r="H296" s="1323"/>
      <c r="I296" s="1323"/>
      <c r="J296" s="1323"/>
      <c r="K296" s="1323"/>
      <c r="L296" s="1323"/>
      <c r="M296" s="1323"/>
      <c r="N296" s="1323"/>
      <c r="O296" s="1323"/>
      <c r="P296" s="1323"/>
      <c r="Q296" s="1323"/>
      <c r="R296" s="1323"/>
      <c r="S296" s="1323"/>
      <c r="T296" s="1323"/>
      <c r="U296" s="1323"/>
      <c r="V296" s="1323"/>
      <c r="W296" s="1323"/>
      <c r="X296" s="1323"/>
      <c r="Y296" s="1323"/>
      <c r="Z296" s="1323"/>
      <c r="AA296" s="1323"/>
      <c r="AB296" s="1323"/>
      <c r="AC296" s="1324" t="s">
        <v>10</v>
      </c>
    </row>
    <row r="297" spans="1:29" s="13" customFormat="1" ht="12.75" customHeight="1" thickBot="1">
      <c r="A297" s="1326" t="s">
        <v>323</v>
      </c>
      <c r="B297" s="1327"/>
      <c r="C297" s="17"/>
      <c r="D297" s="17"/>
      <c r="E297" s="18">
        <v>1</v>
      </c>
      <c r="F297" s="18">
        <v>2</v>
      </c>
      <c r="G297" s="18">
        <v>3</v>
      </c>
      <c r="H297" s="18">
        <v>4</v>
      </c>
      <c r="I297" s="18">
        <v>5</v>
      </c>
      <c r="J297" s="18">
        <v>6</v>
      </c>
      <c r="K297" s="18">
        <v>7</v>
      </c>
      <c r="L297" s="18">
        <v>8</v>
      </c>
      <c r="M297" s="18">
        <v>9</v>
      </c>
      <c r="N297" s="18">
        <v>10</v>
      </c>
      <c r="O297" s="18">
        <v>11</v>
      </c>
      <c r="P297" s="18">
        <v>12</v>
      </c>
      <c r="Q297" s="18">
        <v>13</v>
      </c>
      <c r="R297" s="18">
        <v>14</v>
      </c>
      <c r="S297" s="18">
        <v>15</v>
      </c>
      <c r="T297" s="18">
        <v>16</v>
      </c>
      <c r="U297" s="18">
        <v>17</v>
      </c>
      <c r="V297" s="18">
        <v>18</v>
      </c>
      <c r="W297" s="18">
        <v>19</v>
      </c>
      <c r="X297" s="18">
        <v>20</v>
      </c>
      <c r="Y297" s="18">
        <v>21</v>
      </c>
      <c r="Z297" s="18">
        <v>22</v>
      </c>
      <c r="AA297" s="18">
        <v>23</v>
      </c>
      <c r="AB297" s="18">
        <v>24</v>
      </c>
      <c r="AC297" s="1325"/>
    </row>
    <row r="298" spans="1:29" s="13" customFormat="1" ht="12.75" customHeight="1">
      <c r="A298" s="19" t="s">
        <v>6</v>
      </c>
      <c r="B298" s="20"/>
      <c r="C298" s="21"/>
      <c r="D298" s="21"/>
      <c r="E298" s="20">
        <v>1</v>
      </c>
      <c r="F298" s="20">
        <v>1</v>
      </c>
      <c r="G298" s="20">
        <v>1</v>
      </c>
      <c r="H298" s="20">
        <v>1</v>
      </c>
      <c r="I298" s="20">
        <v>1</v>
      </c>
      <c r="J298" s="20">
        <v>1</v>
      </c>
      <c r="K298" s="20">
        <v>1</v>
      </c>
      <c r="L298" s="20">
        <v>1</v>
      </c>
      <c r="M298" s="20">
        <v>1</v>
      </c>
      <c r="N298" s="20">
        <v>1</v>
      </c>
      <c r="O298" s="20">
        <v>1</v>
      </c>
      <c r="P298" s="20">
        <v>1</v>
      </c>
      <c r="Q298" s="20">
        <v>1</v>
      </c>
      <c r="R298" s="20">
        <v>1</v>
      </c>
      <c r="S298" s="20">
        <v>1</v>
      </c>
      <c r="T298" s="20">
        <v>1</v>
      </c>
      <c r="U298" s="20">
        <v>1</v>
      </c>
      <c r="V298" s="20">
        <v>1</v>
      </c>
      <c r="W298" s="20">
        <v>1</v>
      </c>
      <c r="X298" s="20">
        <v>1</v>
      </c>
      <c r="Y298" s="20">
        <v>1</v>
      </c>
      <c r="Z298" s="20">
        <v>1</v>
      </c>
      <c r="AA298" s="20">
        <v>1</v>
      </c>
      <c r="AB298" s="20">
        <v>1</v>
      </c>
      <c r="AC298" s="22"/>
    </row>
    <row r="299" spans="1:29" s="13" customFormat="1" ht="12.75" customHeight="1" thickBot="1">
      <c r="A299" s="38" t="s">
        <v>287</v>
      </c>
      <c r="B299" s="39"/>
      <c r="C299" s="40"/>
      <c r="D299" s="40"/>
      <c r="E299" s="39">
        <v>1</v>
      </c>
      <c r="F299" s="39">
        <v>1</v>
      </c>
      <c r="G299" s="39">
        <v>1</v>
      </c>
      <c r="H299" s="39">
        <v>1</v>
      </c>
      <c r="I299" s="39">
        <v>1</v>
      </c>
      <c r="J299" s="39">
        <v>1</v>
      </c>
      <c r="K299" s="39">
        <v>1</v>
      </c>
      <c r="L299" s="39">
        <v>1</v>
      </c>
      <c r="M299" s="39">
        <v>1</v>
      </c>
      <c r="N299" s="39">
        <v>1</v>
      </c>
      <c r="O299" s="39">
        <v>1</v>
      </c>
      <c r="P299" s="39">
        <v>1</v>
      </c>
      <c r="Q299" s="39">
        <v>1</v>
      </c>
      <c r="R299" s="39">
        <v>1</v>
      </c>
      <c r="S299" s="39">
        <v>1</v>
      </c>
      <c r="T299" s="39">
        <v>1</v>
      </c>
      <c r="U299" s="39">
        <v>1</v>
      </c>
      <c r="V299" s="39">
        <v>1</v>
      </c>
      <c r="W299" s="39">
        <v>1</v>
      </c>
      <c r="X299" s="39">
        <v>1</v>
      </c>
      <c r="Y299" s="39">
        <v>1</v>
      </c>
      <c r="Z299" s="39">
        <v>1</v>
      </c>
      <c r="AA299" s="39">
        <v>1</v>
      </c>
      <c r="AB299" s="39">
        <v>1</v>
      </c>
      <c r="AC299" s="193"/>
    </row>
    <row r="300" spans="1:29" s="5" customFormat="1" ht="11.25">
      <c r="A300" s="1320" t="s">
        <v>119</v>
      </c>
      <c r="B300" s="1317" t="s">
        <v>313</v>
      </c>
      <c r="C300" s="10" t="s">
        <v>481</v>
      </c>
      <c r="D300" s="10" t="s">
        <v>503</v>
      </c>
      <c r="E300" s="121">
        <v>1.3199999999987995</v>
      </c>
      <c r="F300" s="121">
        <v>1.2960000000020955</v>
      </c>
      <c r="G300" s="121">
        <v>1.3800000000001091</v>
      </c>
      <c r="H300" s="470">
        <v>1.043999999999869</v>
      </c>
      <c r="I300" s="121">
        <v>1.4159999999992579</v>
      </c>
      <c r="J300" s="121">
        <v>1.5840000000007421</v>
      </c>
      <c r="K300" s="121">
        <v>1.3079999999990832</v>
      </c>
      <c r="L300" s="121">
        <v>1.4640000000008513</v>
      </c>
      <c r="M300" s="121">
        <v>1.6199999999998909</v>
      </c>
      <c r="N300" s="470">
        <v>2.0760000000000218</v>
      </c>
      <c r="O300" s="121">
        <v>1.8360000000002401</v>
      </c>
      <c r="P300" s="121">
        <v>2.135999999998603</v>
      </c>
      <c r="Q300" s="121">
        <v>1.9200000000009823</v>
      </c>
      <c r="R300" s="121">
        <v>1.8240000000005239</v>
      </c>
      <c r="S300" s="121">
        <v>1.9079999999985375</v>
      </c>
      <c r="T300" s="121">
        <v>2.0039999999989959</v>
      </c>
      <c r="U300" s="121">
        <v>1.7280000000000655</v>
      </c>
      <c r="V300" s="470">
        <v>1.704000000000633</v>
      </c>
      <c r="W300" s="121">
        <v>1.4159999999992579</v>
      </c>
      <c r="X300" s="121">
        <v>1.6680000000014843</v>
      </c>
      <c r="Y300" s="121">
        <v>1.5119999999997162</v>
      </c>
      <c r="Z300" s="121">
        <v>1.5119999999997162</v>
      </c>
      <c r="AA300" s="121">
        <v>1.4279999999989741</v>
      </c>
      <c r="AB300" s="121">
        <v>0.7680000000009386</v>
      </c>
      <c r="AC300" s="136">
        <f>SUM(E300:AB300)</f>
        <v>37.871999999999389</v>
      </c>
    </row>
    <row r="301" spans="1:29" s="5" customFormat="1" ht="11.25">
      <c r="A301" s="1321"/>
      <c r="B301" s="1318"/>
      <c r="C301" s="11" t="s">
        <v>482</v>
      </c>
      <c r="D301" s="11" t="s">
        <v>503</v>
      </c>
      <c r="E301" s="122">
        <v>0.35999999999967258</v>
      </c>
      <c r="F301" s="122">
        <v>0.35999999999967258</v>
      </c>
      <c r="G301" s="122">
        <v>0.37200000000075306</v>
      </c>
      <c r="H301" s="471">
        <v>0.2639999999992142</v>
      </c>
      <c r="I301" s="122">
        <v>0.39600000000018554</v>
      </c>
      <c r="J301" s="122">
        <v>0.41999999999961801</v>
      </c>
      <c r="K301" s="122">
        <v>0.34800000000132059</v>
      </c>
      <c r="L301" s="122">
        <v>0.39599999999882129</v>
      </c>
      <c r="M301" s="122">
        <v>0.42000000000098225</v>
      </c>
      <c r="N301" s="471">
        <v>0.55199999999922511</v>
      </c>
      <c r="O301" s="122">
        <v>0.5160000000000764</v>
      </c>
      <c r="P301" s="122">
        <v>0.58799999999973807</v>
      </c>
      <c r="Q301" s="122">
        <v>0.49200000000064392</v>
      </c>
      <c r="R301" s="122">
        <v>0.47999999999956344</v>
      </c>
      <c r="S301" s="122">
        <v>0.5160000000000764</v>
      </c>
      <c r="T301" s="122">
        <v>0.56400000000030559</v>
      </c>
      <c r="U301" s="122">
        <v>0.45600000000013097</v>
      </c>
      <c r="V301" s="471">
        <v>0.44400000000041473</v>
      </c>
      <c r="W301" s="122">
        <v>0.35999999999967258</v>
      </c>
      <c r="X301" s="122">
        <v>0.38399999999910506</v>
      </c>
      <c r="Y301" s="122">
        <v>0.42000000000098225</v>
      </c>
      <c r="Z301" s="122">
        <v>0.40799999999990177</v>
      </c>
      <c r="AA301" s="122">
        <v>0.40799999999990177</v>
      </c>
      <c r="AB301" s="122">
        <v>0.20399999999926877</v>
      </c>
      <c r="AC301" s="136">
        <f>SUM(E301:AB301)</f>
        <v>10.127999999999247</v>
      </c>
    </row>
    <row r="302" spans="1:29" s="5" customFormat="1" ht="11.25">
      <c r="A302" s="1321"/>
      <c r="B302" s="1318"/>
      <c r="C302" s="11" t="s">
        <v>8</v>
      </c>
      <c r="D302" s="11" t="s">
        <v>463</v>
      </c>
      <c r="E302" s="1212">
        <v>75</v>
      </c>
      <c r="F302" s="1182">
        <v>77</v>
      </c>
      <c r="G302" s="1182">
        <v>75</v>
      </c>
      <c r="H302" s="473">
        <v>76</v>
      </c>
      <c r="I302" s="1182">
        <v>77</v>
      </c>
      <c r="J302" s="1182">
        <v>81</v>
      </c>
      <c r="K302" s="1182">
        <v>88</v>
      </c>
      <c r="L302" s="1182">
        <v>94</v>
      </c>
      <c r="M302" s="1182">
        <v>119</v>
      </c>
      <c r="N302" s="473">
        <v>117</v>
      </c>
      <c r="O302" s="1182">
        <v>122</v>
      </c>
      <c r="P302" s="1182">
        <v>116</v>
      </c>
      <c r="Q302" s="1182">
        <v>112</v>
      </c>
      <c r="R302" s="1182">
        <v>111</v>
      </c>
      <c r="S302" s="1182">
        <v>116</v>
      </c>
      <c r="T302" s="1182">
        <v>117</v>
      </c>
      <c r="U302" s="1182">
        <v>100</v>
      </c>
      <c r="V302" s="473">
        <v>91</v>
      </c>
      <c r="W302" s="1182">
        <v>94</v>
      </c>
      <c r="X302" s="1182">
        <v>96</v>
      </c>
      <c r="Y302" s="1182">
        <v>94</v>
      </c>
      <c r="Z302" s="1182">
        <v>87</v>
      </c>
      <c r="AA302" s="1182">
        <v>85</v>
      </c>
      <c r="AB302" s="1183">
        <v>85</v>
      </c>
      <c r="AC302" s="136"/>
    </row>
    <row r="303" spans="1:29" s="5" customFormat="1" ht="12" thickBot="1">
      <c r="A303" s="1321"/>
      <c r="B303" s="1318"/>
      <c r="C303" s="11" t="s">
        <v>16</v>
      </c>
      <c r="D303" s="11"/>
      <c r="E303" s="127">
        <f t="shared" ref="E303:AC303" si="75">E301/E300</f>
        <v>0.27272727272727271</v>
      </c>
      <c r="F303" s="127">
        <f t="shared" si="75"/>
        <v>0.27777777777707602</v>
      </c>
      <c r="G303" s="127">
        <f t="shared" si="75"/>
        <v>0.2695652173918287</v>
      </c>
      <c r="H303" s="471">
        <f t="shared" si="75"/>
        <v>0.25287356321766985</v>
      </c>
      <c r="I303" s="127">
        <f t="shared" si="75"/>
        <v>0.27966101694943013</v>
      </c>
      <c r="J303" s="127">
        <f t="shared" si="75"/>
        <v>0.26515151515114976</v>
      </c>
      <c r="K303" s="127">
        <f t="shared" si="75"/>
        <v>0.26605504587275575</v>
      </c>
      <c r="L303" s="127">
        <f t="shared" si="75"/>
        <v>0.2704918032777261</v>
      </c>
      <c r="M303" s="127">
        <f t="shared" si="75"/>
        <v>0.25925925925988308</v>
      </c>
      <c r="N303" s="471">
        <f t="shared" si="75"/>
        <v>0.26589595375684938</v>
      </c>
      <c r="O303" s="127">
        <f t="shared" si="75"/>
        <v>0.28104575163399176</v>
      </c>
      <c r="P303" s="127">
        <f t="shared" si="75"/>
        <v>0.2752808988764619</v>
      </c>
      <c r="Q303" s="127">
        <f t="shared" si="75"/>
        <v>0.25625000000020426</v>
      </c>
      <c r="R303" s="127">
        <f t="shared" si="75"/>
        <v>0.26315789473652718</v>
      </c>
      <c r="S303" s="127">
        <f t="shared" si="75"/>
        <v>0.2704402515725744</v>
      </c>
      <c r="T303" s="127">
        <f t="shared" si="75"/>
        <v>0.28143712574879648</v>
      </c>
      <c r="U303" s="127">
        <f t="shared" si="75"/>
        <v>0.26388888888895468</v>
      </c>
      <c r="V303" s="471">
        <f t="shared" si="75"/>
        <v>0.26056338028183673</v>
      </c>
      <c r="W303" s="127">
        <f t="shared" si="75"/>
        <v>0.25423728813549523</v>
      </c>
      <c r="X303" s="124">
        <f t="shared" si="75"/>
        <v>0.2302158273373881</v>
      </c>
      <c r="Y303" s="127">
        <f t="shared" si="75"/>
        <v>0.27777777777847956</v>
      </c>
      <c r="Z303" s="127">
        <f t="shared" si="75"/>
        <v>0.2698412698412555</v>
      </c>
      <c r="AA303" s="127">
        <f t="shared" si="75"/>
        <v>0.2857142857144222</v>
      </c>
      <c r="AB303" s="127">
        <f t="shared" si="75"/>
        <v>0.26562499999872324</v>
      </c>
      <c r="AC303" s="136">
        <f t="shared" si="75"/>
        <v>0.26742712294041537</v>
      </c>
    </row>
    <row r="304" spans="1:29" s="5" customFormat="1" ht="11.25">
      <c r="A304" s="1320" t="s">
        <v>106</v>
      </c>
      <c r="B304" s="1317" t="s">
        <v>314</v>
      </c>
      <c r="C304" s="10" t="s">
        <v>481</v>
      </c>
      <c r="D304" s="10" t="s">
        <v>503</v>
      </c>
      <c r="E304" s="121">
        <v>0.15599999999903957</v>
      </c>
      <c r="F304" s="121">
        <v>0.18000000000120053</v>
      </c>
      <c r="G304" s="121">
        <v>0.19199999999818829</v>
      </c>
      <c r="H304" s="470">
        <v>0.13200000000233558</v>
      </c>
      <c r="I304" s="121">
        <v>0.19199999999818829</v>
      </c>
      <c r="J304" s="121">
        <v>0.15600000000176806</v>
      </c>
      <c r="K304" s="121">
        <v>0.19199999999818829</v>
      </c>
      <c r="L304" s="121">
        <v>0.19200000000091677</v>
      </c>
      <c r="M304" s="121">
        <v>0.19200000000091677</v>
      </c>
      <c r="N304" s="470">
        <v>0.227999999997337</v>
      </c>
      <c r="O304" s="121">
        <v>0.20400000000063301</v>
      </c>
      <c r="P304" s="121">
        <v>0.26400000000194268</v>
      </c>
      <c r="Q304" s="121">
        <v>0.20399999999790452</v>
      </c>
      <c r="R304" s="121">
        <v>0.21600000000034925</v>
      </c>
      <c r="S304" s="121">
        <v>0.21600000000034925</v>
      </c>
      <c r="T304" s="121">
        <v>0.25199999999949796</v>
      </c>
      <c r="U304" s="121">
        <v>0.20400000000063301</v>
      </c>
      <c r="V304" s="470">
        <v>0.21600000000034925</v>
      </c>
      <c r="W304" s="121">
        <v>0.16799999999875581</v>
      </c>
      <c r="X304" s="121">
        <v>0.19200000000091677</v>
      </c>
      <c r="Y304" s="121">
        <v>0.16799999999875581</v>
      </c>
      <c r="Z304" s="121">
        <v>0.1680000000014843</v>
      </c>
      <c r="AA304" s="121">
        <v>0.17999999999847205</v>
      </c>
      <c r="AB304" s="121">
        <v>9.6000000000458385E-2</v>
      </c>
      <c r="AC304" s="136">
        <f>SUM(E304:AB304)</f>
        <v>4.5599999999985812</v>
      </c>
    </row>
    <row r="305" spans="1:30" s="5" customFormat="1" ht="11.25">
      <c r="A305" s="1343"/>
      <c r="B305" s="1344"/>
      <c r="C305" s="11" t="s">
        <v>482</v>
      </c>
      <c r="D305" s="11" t="s">
        <v>503</v>
      </c>
      <c r="E305" s="122">
        <v>3.6000000000512955E-2</v>
      </c>
      <c r="F305" s="122">
        <v>3.5999999999830834E-2</v>
      </c>
      <c r="G305" s="122">
        <v>3.5999999999830834E-2</v>
      </c>
      <c r="H305" s="471">
        <v>2.4000000000114596E-2</v>
      </c>
      <c r="I305" s="122">
        <v>3.5999999999830834E-2</v>
      </c>
      <c r="J305" s="122">
        <v>3.6000000000512955E-2</v>
      </c>
      <c r="K305" s="122">
        <v>3.5999999999830834E-2</v>
      </c>
      <c r="L305" s="122">
        <v>3.5999999999830834E-2</v>
      </c>
      <c r="M305" s="122">
        <v>3.5999999999830834E-2</v>
      </c>
      <c r="N305" s="471">
        <v>4.8000000000229193E-2</v>
      </c>
      <c r="O305" s="122">
        <v>3.5999999999830834E-2</v>
      </c>
      <c r="P305" s="122">
        <v>4.8000000000229193E-2</v>
      </c>
      <c r="Q305" s="122">
        <v>4.8000000000229193E-2</v>
      </c>
      <c r="R305" s="122">
        <v>3.5999999999830834E-2</v>
      </c>
      <c r="S305" s="122">
        <v>4.7999999999547072E-2</v>
      </c>
      <c r="T305" s="122">
        <v>3.6000000000512955E-2</v>
      </c>
      <c r="U305" s="122">
        <v>3.5999999999830834E-2</v>
      </c>
      <c r="V305" s="471">
        <v>4.8000000000229193E-2</v>
      </c>
      <c r="W305" s="122">
        <v>2.3999999999432475E-2</v>
      </c>
      <c r="X305" s="122">
        <v>4.8000000000229193E-2</v>
      </c>
      <c r="Y305" s="122">
        <v>3.5999999999830834E-2</v>
      </c>
      <c r="Z305" s="122">
        <v>2.4000000000114596E-2</v>
      </c>
      <c r="AA305" s="122">
        <v>3.5999999999830834E-2</v>
      </c>
      <c r="AB305" s="122">
        <v>2.4000000000114596E-2</v>
      </c>
      <c r="AC305" s="136">
        <f>SUM(E305:AB305)</f>
        <v>0.88800000000014734</v>
      </c>
    </row>
    <row r="306" spans="1:30" s="5" customFormat="1" ht="11.25">
      <c r="A306" s="1343"/>
      <c r="B306" s="1344"/>
      <c r="C306" s="11" t="s">
        <v>8</v>
      </c>
      <c r="D306" s="11" t="s">
        <v>463</v>
      </c>
      <c r="E306" s="1212">
        <v>10</v>
      </c>
      <c r="F306" s="1182">
        <v>13</v>
      </c>
      <c r="G306" s="1182">
        <v>13</v>
      </c>
      <c r="H306" s="473">
        <v>10</v>
      </c>
      <c r="I306" s="1182">
        <v>12</v>
      </c>
      <c r="J306" s="1182">
        <v>11</v>
      </c>
      <c r="K306" s="1182">
        <v>12</v>
      </c>
      <c r="L306" s="1182">
        <v>14</v>
      </c>
      <c r="M306" s="1182">
        <v>15</v>
      </c>
      <c r="N306" s="473">
        <v>11</v>
      </c>
      <c r="O306" s="1182">
        <v>16</v>
      </c>
      <c r="P306" s="1182">
        <v>10</v>
      </c>
      <c r="Q306" s="1182">
        <v>8</v>
      </c>
      <c r="R306" s="1182">
        <v>9</v>
      </c>
      <c r="S306" s="1182">
        <v>8</v>
      </c>
      <c r="T306" s="1182">
        <v>11</v>
      </c>
      <c r="U306" s="1182">
        <v>8</v>
      </c>
      <c r="V306" s="473">
        <v>11</v>
      </c>
      <c r="W306" s="1182">
        <v>8</v>
      </c>
      <c r="X306" s="1182">
        <v>8</v>
      </c>
      <c r="Y306" s="1182">
        <v>8</v>
      </c>
      <c r="Z306" s="1182">
        <v>7</v>
      </c>
      <c r="AA306" s="1182">
        <v>9</v>
      </c>
      <c r="AB306" s="1183">
        <v>9</v>
      </c>
      <c r="AC306" s="136"/>
    </row>
    <row r="307" spans="1:30" s="5" customFormat="1" ht="12" thickBot="1">
      <c r="A307" s="1343"/>
      <c r="B307" s="1344"/>
      <c r="C307" s="11" t="s">
        <v>16</v>
      </c>
      <c r="D307" s="11"/>
      <c r="E307" s="127">
        <f t="shared" ref="E307:AC307" si="76">E305/E304</f>
        <v>0.23076923077393968</v>
      </c>
      <c r="F307" s="127">
        <f t="shared" si="76"/>
        <v>0.19999999999772627</v>
      </c>
      <c r="G307" s="127">
        <f t="shared" si="76"/>
        <v>0.18750000000088818</v>
      </c>
      <c r="H307" s="471">
        <f t="shared" si="76"/>
        <v>0.18181818181583292</v>
      </c>
      <c r="I307" s="127">
        <f t="shared" si="76"/>
        <v>0.18750000000088818</v>
      </c>
      <c r="J307" s="127">
        <f t="shared" si="76"/>
        <v>0.23076923076990347</v>
      </c>
      <c r="K307" s="127">
        <f t="shared" si="76"/>
        <v>0.18750000000088818</v>
      </c>
      <c r="L307" s="127">
        <f t="shared" si="76"/>
        <v>0.18749999999822364</v>
      </c>
      <c r="M307" s="127">
        <f t="shared" si="76"/>
        <v>0.18749999999822364</v>
      </c>
      <c r="N307" s="471">
        <f t="shared" si="76"/>
        <v>0.21052631579293782</v>
      </c>
      <c r="O307" s="127">
        <f t="shared" si="76"/>
        <v>0.17647058823391729</v>
      </c>
      <c r="P307" s="127">
        <f t="shared" si="76"/>
        <v>0.18181818181771203</v>
      </c>
      <c r="Q307" s="127">
        <f t="shared" si="76"/>
        <v>0.23529411765059924</v>
      </c>
      <c r="R307" s="127">
        <f t="shared" si="76"/>
        <v>0.166666666665614</v>
      </c>
      <c r="S307" s="127">
        <f t="shared" si="76"/>
        <v>0.22222222221976604</v>
      </c>
      <c r="T307" s="127">
        <f t="shared" si="76"/>
        <v>0.14285714285946299</v>
      </c>
      <c r="U307" s="127">
        <f t="shared" si="76"/>
        <v>0.17647058823391729</v>
      </c>
      <c r="V307" s="471">
        <f t="shared" si="76"/>
        <v>0.22222222222292398</v>
      </c>
      <c r="W307" s="127">
        <f t="shared" si="76"/>
        <v>0.14285714285482271</v>
      </c>
      <c r="X307" s="127">
        <f t="shared" si="76"/>
        <v>0.25</v>
      </c>
      <c r="Y307" s="127">
        <f t="shared" si="76"/>
        <v>0.21428571428629431</v>
      </c>
      <c r="Z307" s="127">
        <f t="shared" si="76"/>
        <v>0.14285714285656281</v>
      </c>
      <c r="AA307" s="127">
        <f t="shared" si="76"/>
        <v>0.2000000000007579</v>
      </c>
      <c r="AB307" s="127">
        <f t="shared" si="76"/>
        <v>0.25</v>
      </c>
      <c r="AC307" s="136">
        <f t="shared" si="76"/>
        <v>0.19473684210535605</v>
      </c>
    </row>
    <row r="308" spans="1:30" s="5" customFormat="1" ht="11.25">
      <c r="A308" s="292" t="s">
        <v>515</v>
      </c>
      <c r="B308" s="293"/>
      <c r="C308" s="294"/>
      <c r="D308" s="294"/>
      <c r="E308" s="295">
        <f t="shared" ref="E308:AB308" si="77">E300+E304</f>
        <v>1.475999999997839</v>
      </c>
      <c r="F308" s="295">
        <f t="shared" si="77"/>
        <v>1.476000000003296</v>
      </c>
      <c r="G308" s="295">
        <f t="shared" si="77"/>
        <v>1.5719999999982974</v>
      </c>
      <c r="H308" s="295">
        <f t="shared" si="77"/>
        <v>1.1760000000022046</v>
      </c>
      <c r="I308" s="295">
        <f t="shared" si="77"/>
        <v>1.6079999999974461</v>
      </c>
      <c r="J308" s="295">
        <f t="shared" si="77"/>
        <v>1.7400000000025102</v>
      </c>
      <c r="K308" s="295">
        <f t="shared" si="77"/>
        <v>1.4999999999972715</v>
      </c>
      <c r="L308" s="295">
        <f t="shared" si="77"/>
        <v>1.6560000000017681</v>
      </c>
      <c r="M308" s="295">
        <f t="shared" si="77"/>
        <v>1.8120000000008076</v>
      </c>
      <c r="N308" s="617">
        <f t="shared" si="77"/>
        <v>2.3039999999973588</v>
      </c>
      <c r="O308" s="295">
        <f t="shared" si="77"/>
        <v>2.0400000000008731</v>
      </c>
      <c r="P308" s="295">
        <f t="shared" si="77"/>
        <v>2.4000000000005457</v>
      </c>
      <c r="Q308" s="295">
        <f t="shared" si="77"/>
        <v>2.1239999999988868</v>
      </c>
      <c r="R308" s="295">
        <f t="shared" si="77"/>
        <v>2.0400000000008731</v>
      </c>
      <c r="S308" s="295">
        <f t="shared" si="77"/>
        <v>2.1239999999988868</v>
      </c>
      <c r="T308" s="295">
        <f t="shared" si="77"/>
        <v>2.2559999999984939</v>
      </c>
      <c r="U308" s="295">
        <f t="shared" si="77"/>
        <v>1.9320000000006985</v>
      </c>
      <c r="V308" s="295">
        <f t="shared" si="77"/>
        <v>1.9200000000009823</v>
      </c>
      <c r="W308" s="295">
        <f t="shared" si="77"/>
        <v>1.5839999999980137</v>
      </c>
      <c r="X308" s="295">
        <f t="shared" si="77"/>
        <v>1.8600000000024011</v>
      </c>
      <c r="Y308" s="295">
        <f t="shared" si="77"/>
        <v>1.679999999998472</v>
      </c>
      <c r="Z308" s="295">
        <f t="shared" si="77"/>
        <v>1.6800000000012005</v>
      </c>
      <c r="AA308" s="295">
        <f t="shared" si="77"/>
        <v>1.6079999999974461</v>
      </c>
      <c r="AB308" s="295">
        <f t="shared" si="77"/>
        <v>0.86400000000139698</v>
      </c>
      <c r="AC308" s="295"/>
    </row>
    <row r="309" spans="1:30" s="5" customFormat="1" ht="11.25">
      <c r="A309" s="297" t="s">
        <v>516</v>
      </c>
      <c r="B309" s="298"/>
      <c r="C309" s="299"/>
      <c r="D309" s="299"/>
      <c r="E309" s="307">
        <f t="shared" ref="E309:AB309" si="78">E301+E305</f>
        <v>0.39600000000018554</v>
      </c>
      <c r="F309" s="307">
        <f t="shared" si="78"/>
        <v>0.39599999999950342</v>
      </c>
      <c r="G309" s="307">
        <f t="shared" si="78"/>
        <v>0.4080000000005839</v>
      </c>
      <c r="H309" s="307">
        <f t="shared" si="78"/>
        <v>0.28799999999932879</v>
      </c>
      <c r="I309" s="307">
        <f t="shared" si="78"/>
        <v>0.43200000000001637</v>
      </c>
      <c r="J309" s="307">
        <f t="shared" si="78"/>
        <v>0.45600000000013097</v>
      </c>
      <c r="K309" s="307">
        <f t="shared" si="78"/>
        <v>0.38400000000115142</v>
      </c>
      <c r="L309" s="307">
        <f t="shared" si="78"/>
        <v>0.43199999999865213</v>
      </c>
      <c r="M309" s="307">
        <f t="shared" si="78"/>
        <v>0.45600000000081309</v>
      </c>
      <c r="N309" s="620">
        <f t="shared" si="78"/>
        <v>0.5999999999994543</v>
      </c>
      <c r="O309" s="307">
        <f t="shared" si="78"/>
        <v>0.55199999999990723</v>
      </c>
      <c r="P309" s="307">
        <f t="shared" si="78"/>
        <v>0.63599999999996726</v>
      </c>
      <c r="Q309" s="307">
        <f t="shared" si="78"/>
        <v>0.54000000000087311</v>
      </c>
      <c r="R309" s="307">
        <f t="shared" si="78"/>
        <v>0.51599999999939428</v>
      </c>
      <c r="S309" s="307">
        <f t="shared" si="78"/>
        <v>0.56399999999962347</v>
      </c>
      <c r="T309" s="307">
        <f t="shared" si="78"/>
        <v>0.60000000000081855</v>
      </c>
      <c r="U309" s="307">
        <f t="shared" si="78"/>
        <v>0.4919999999999618</v>
      </c>
      <c r="V309" s="307">
        <f t="shared" si="78"/>
        <v>0.49200000000064392</v>
      </c>
      <c r="W309" s="307">
        <f t="shared" si="78"/>
        <v>0.38399999999910506</v>
      </c>
      <c r="X309" s="307">
        <f t="shared" si="78"/>
        <v>0.43199999999933425</v>
      </c>
      <c r="Y309" s="307">
        <f t="shared" si="78"/>
        <v>0.45600000000081309</v>
      </c>
      <c r="Z309" s="307">
        <f t="shared" si="78"/>
        <v>0.43200000000001637</v>
      </c>
      <c r="AA309" s="307">
        <f t="shared" si="78"/>
        <v>0.44399999999973261</v>
      </c>
      <c r="AB309" s="307">
        <f t="shared" si="78"/>
        <v>0.22799999999938336</v>
      </c>
      <c r="AC309" s="307"/>
    </row>
    <row r="310" spans="1:30" s="5" customFormat="1" ht="12" thickBot="1">
      <c r="A310" s="302" t="s">
        <v>517</v>
      </c>
      <c r="B310" s="303"/>
      <c r="C310" s="304"/>
      <c r="D310" s="304"/>
      <c r="E310" s="305">
        <f t="shared" ref="E310:AB310" si="79">SQRT(E308*E308+E309*E309)</f>
        <v>1.5281989399269218</v>
      </c>
      <c r="F310" s="305">
        <f t="shared" si="79"/>
        <v>1.5281989399320155</v>
      </c>
      <c r="G310" s="305">
        <f t="shared" si="79"/>
        <v>1.6240837416817901</v>
      </c>
      <c r="H310" s="305">
        <f t="shared" si="79"/>
        <v>1.2107518325424078</v>
      </c>
      <c r="I310" s="305">
        <f t="shared" si="79"/>
        <v>1.665018918808973</v>
      </c>
      <c r="J310" s="305">
        <f t="shared" si="79"/>
        <v>1.7987595725968646</v>
      </c>
      <c r="K310" s="305">
        <f t="shared" si="79"/>
        <v>1.5483720483116126</v>
      </c>
      <c r="L310" s="305">
        <f t="shared" si="79"/>
        <v>1.7114204626580491</v>
      </c>
      <c r="M310" s="305">
        <f t="shared" si="79"/>
        <v>1.8684967219676005</v>
      </c>
      <c r="N310" s="619">
        <f t="shared" si="79"/>
        <v>2.3808435479861281</v>
      </c>
      <c r="O310" s="305">
        <f t="shared" si="79"/>
        <v>2.1133631964249449</v>
      </c>
      <c r="P310" s="305">
        <f t="shared" si="79"/>
        <v>2.4828403090014826</v>
      </c>
      <c r="Q310" s="305">
        <f t="shared" si="79"/>
        <v>2.1915693007514534</v>
      </c>
      <c r="R310" s="305">
        <f t="shared" si="79"/>
        <v>2.1042471337756261</v>
      </c>
      <c r="S310" s="305">
        <f t="shared" si="79"/>
        <v>2.1976059701399717</v>
      </c>
      <c r="T310" s="305">
        <f t="shared" si="79"/>
        <v>2.3344241259878604</v>
      </c>
      <c r="U310" s="305">
        <f t="shared" si="79"/>
        <v>1.9936619573043624</v>
      </c>
      <c r="V310" s="305">
        <f t="shared" si="79"/>
        <v>1.9820353175471939</v>
      </c>
      <c r="W310" s="305">
        <f t="shared" si="79"/>
        <v>1.6298809772474248</v>
      </c>
      <c r="X310" s="305">
        <f t="shared" si="79"/>
        <v>1.9095088373737255</v>
      </c>
      <c r="Y310" s="305">
        <f t="shared" si="79"/>
        <v>1.7407860293544428</v>
      </c>
      <c r="Z310" s="305">
        <f t="shared" si="79"/>
        <v>1.7346538559620615</v>
      </c>
      <c r="AA310" s="305">
        <f t="shared" si="79"/>
        <v>1.6681726529324084</v>
      </c>
      <c r="AB310" s="305">
        <f t="shared" si="79"/>
        <v>0.89357708117550372</v>
      </c>
      <c r="AC310" s="306"/>
      <c r="AD310" s="132">
        <f>MAX(E310:AB310)</f>
        <v>2.4828403090014826</v>
      </c>
    </row>
    <row r="311" spans="1:30" s="13" customFormat="1" ht="14.25" customHeight="1" thickBot="1">
      <c r="A311" s="153" t="s">
        <v>303</v>
      </c>
      <c r="B311" s="154"/>
      <c r="C311" s="155"/>
      <c r="D311" s="161"/>
      <c r="E311" s="162">
        <v>1</v>
      </c>
      <c r="F311" s="162">
        <v>2</v>
      </c>
      <c r="G311" s="162">
        <v>3</v>
      </c>
      <c r="H311" s="162">
        <v>4</v>
      </c>
      <c r="I311" s="162">
        <v>5</v>
      </c>
      <c r="J311" s="162">
        <v>6</v>
      </c>
      <c r="K311" s="162">
        <v>7</v>
      </c>
      <c r="L311" s="162">
        <v>8</v>
      </c>
      <c r="M311" s="162">
        <v>9</v>
      </c>
      <c r="N311" s="162">
        <v>10</v>
      </c>
      <c r="O311" s="162">
        <v>11</v>
      </c>
      <c r="P311" s="162">
        <v>12</v>
      </c>
      <c r="Q311" s="162">
        <v>13</v>
      </c>
      <c r="R311" s="162">
        <v>14</v>
      </c>
      <c r="S311" s="162">
        <v>15</v>
      </c>
      <c r="T311" s="162">
        <v>16</v>
      </c>
      <c r="U311" s="162">
        <v>17</v>
      </c>
      <c r="V311" s="162">
        <v>18</v>
      </c>
      <c r="W311" s="162">
        <v>19</v>
      </c>
      <c r="X311" s="162">
        <v>20</v>
      </c>
      <c r="Y311" s="162">
        <v>21</v>
      </c>
      <c r="Z311" s="162">
        <v>22</v>
      </c>
      <c r="AA311" s="162">
        <v>23</v>
      </c>
      <c r="AB311" s="162">
        <v>24</v>
      </c>
      <c r="AC311" s="163"/>
    </row>
    <row r="312" spans="1:30" s="32" customFormat="1" ht="14.25" customHeight="1">
      <c r="A312" s="28" t="s">
        <v>144</v>
      </c>
      <c r="B312" s="475"/>
      <c r="C312" s="476" t="s">
        <v>13</v>
      </c>
      <c r="D312" s="476" t="s">
        <v>463</v>
      </c>
      <c r="E312" s="343">
        <v>10.439999580383301</v>
      </c>
      <c r="F312" s="343">
        <v>10.439999580383301</v>
      </c>
      <c r="G312" s="343">
        <v>10.470000267028809</v>
      </c>
      <c r="H312" s="343">
        <v>10.430000305175781</v>
      </c>
      <c r="I312" s="343">
        <v>10.460000038146973</v>
      </c>
      <c r="J312" s="343">
        <v>10.439999580383301</v>
      </c>
      <c r="K312" s="343">
        <v>10.399999618530273</v>
      </c>
      <c r="L312" s="343">
        <v>10.350000381469727</v>
      </c>
      <c r="M312" s="343">
        <v>10.399999618530273</v>
      </c>
      <c r="N312" s="343">
        <v>10.409999847412109</v>
      </c>
      <c r="O312" s="343">
        <v>10.390000343322754</v>
      </c>
      <c r="P312" s="343">
        <v>10.449999809265137</v>
      </c>
      <c r="Q312" s="343">
        <v>10.380000114440918</v>
      </c>
      <c r="R312" s="343">
        <v>10.399999618530273</v>
      </c>
      <c r="S312" s="343">
        <v>10.399999618530273</v>
      </c>
      <c r="T312" s="343">
        <v>10.369999885559082</v>
      </c>
      <c r="U312" s="343">
        <v>10.420000076293945</v>
      </c>
      <c r="V312" s="343">
        <v>10.439999580383301</v>
      </c>
      <c r="W312" s="343">
        <v>10.420000076293945</v>
      </c>
      <c r="X312" s="343">
        <v>10.430000305175781</v>
      </c>
      <c r="Y312" s="343">
        <v>10.420000076293945</v>
      </c>
      <c r="Z312" s="343">
        <v>10.460000038146973</v>
      </c>
      <c r="AA312" s="343">
        <v>10.439999580383301</v>
      </c>
      <c r="AB312" s="343">
        <v>10.460000038146973</v>
      </c>
      <c r="AC312" s="478"/>
    </row>
    <row r="313" spans="1:30" s="32" customFormat="1" ht="14.25" customHeight="1" thickBot="1">
      <c r="A313" s="35" t="s">
        <v>145</v>
      </c>
      <c r="B313" s="36"/>
      <c r="C313" s="482" t="s">
        <v>13</v>
      </c>
      <c r="D313" s="482" t="s">
        <v>463</v>
      </c>
      <c r="E313" s="1214">
        <v>10.510000228881836</v>
      </c>
      <c r="F313" s="1214">
        <v>10.5</v>
      </c>
      <c r="G313" s="1214">
        <v>10.5</v>
      </c>
      <c r="H313" s="1214">
        <v>10.5</v>
      </c>
      <c r="I313" s="1214">
        <v>10.489999771118164</v>
      </c>
      <c r="J313" s="1214">
        <v>10.489999771118164</v>
      </c>
      <c r="K313" s="1214">
        <v>10.439999580383301</v>
      </c>
      <c r="L313" s="1214">
        <v>10.359999656677246</v>
      </c>
      <c r="M313" s="1214">
        <v>10.449999809265137</v>
      </c>
      <c r="N313" s="1214">
        <v>10.529999732971191</v>
      </c>
      <c r="O313" s="1214">
        <v>10.449999809265137</v>
      </c>
      <c r="P313" s="1214">
        <v>10.569999694824219</v>
      </c>
      <c r="Q313" s="1214">
        <v>10.520000457763672</v>
      </c>
      <c r="R313" s="1214">
        <v>10.520000457763672</v>
      </c>
      <c r="S313" s="1214">
        <v>10.539999961853027</v>
      </c>
      <c r="T313" s="1214">
        <v>10.479999542236328</v>
      </c>
      <c r="U313" s="1214">
        <v>10.489999771118164</v>
      </c>
      <c r="V313" s="1214">
        <v>10.470000267028809</v>
      </c>
      <c r="W313" s="1214">
        <v>10.510000228881836</v>
      </c>
      <c r="X313" s="1214">
        <v>10.510000228881836</v>
      </c>
      <c r="Y313" s="1214">
        <v>10.5</v>
      </c>
      <c r="Z313" s="1214">
        <v>10.550000190734863</v>
      </c>
      <c r="AA313" s="1214">
        <v>10.510000228881836</v>
      </c>
      <c r="AB313" s="1214">
        <v>10.529999732971191</v>
      </c>
      <c r="AC313" s="485"/>
    </row>
    <row r="314" spans="1:30" s="5" customFormat="1" ht="11.25">
      <c r="A314" s="1320" t="s">
        <v>94</v>
      </c>
      <c r="B314" s="1317" t="s">
        <v>663</v>
      </c>
      <c r="C314" s="10" t="s">
        <v>481</v>
      </c>
      <c r="D314" s="10" t="s">
        <v>503</v>
      </c>
      <c r="E314" s="121">
        <v>5.999999999994543E-2</v>
      </c>
      <c r="F314" s="121">
        <v>5.999999999994543E-2</v>
      </c>
      <c r="G314" s="121">
        <v>7.5000000000272848E-2</v>
      </c>
      <c r="H314" s="470">
        <v>4.4999999999618012E-2</v>
      </c>
      <c r="I314" s="121">
        <v>5.999999999994543E-2</v>
      </c>
      <c r="J314" s="121">
        <v>5.999999999994543E-2</v>
      </c>
      <c r="K314" s="121">
        <v>5.999999999994543E-2</v>
      </c>
      <c r="L314" s="121">
        <v>9.0000000000600267E-2</v>
      </c>
      <c r="M314" s="121">
        <v>5.999999999994543E-2</v>
      </c>
      <c r="N314" s="470">
        <v>7.4999999999590727E-2</v>
      </c>
      <c r="O314" s="121">
        <v>0.10500000000024556</v>
      </c>
      <c r="P314" s="121">
        <v>8.9999999999918145E-2</v>
      </c>
      <c r="Q314" s="121">
        <v>7.5000000000272848E-2</v>
      </c>
      <c r="R314" s="121">
        <v>7.4999999999590727E-2</v>
      </c>
      <c r="S314" s="121">
        <v>8.9999999999918145E-2</v>
      </c>
      <c r="T314" s="121">
        <v>0.10500000000024556</v>
      </c>
      <c r="U314" s="121">
        <v>7.5000000000272848E-2</v>
      </c>
      <c r="V314" s="470">
        <v>7.4999999999590727E-2</v>
      </c>
      <c r="W314" s="121">
        <v>5.999999999994543E-2</v>
      </c>
      <c r="X314" s="121">
        <v>7.5000000000272848E-2</v>
      </c>
      <c r="Y314" s="121">
        <v>5.999999999994543E-2</v>
      </c>
      <c r="Z314" s="121">
        <v>5.999999999994543E-2</v>
      </c>
      <c r="AA314" s="121">
        <v>7.5000000000272848E-2</v>
      </c>
      <c r="AB314" s="121">
        <v>2.9999999999972715E-2</v>
      </c>
      <c r="AC314" s="136">
        <f>SUM(E314:AB314)</f>
        <v>1.6950000000001637</v>
      </c>
    </row>
    <row r="315" spans="1:30" s="5" customFormat="1" ht="11.25">
      <c r="A315" s="1385"/>
      <c r="B315" s="1387"/>
      <c r="C315" s="11" t="s">
        <v>482</v>
      </c>
      <c r="D315" s="11" t="s">
        <v>503</v>
      </c>
      <c r="E315" s="122">
        <v>0</v>
      </c>
      <c r="F315" s="122">
        <v>0.14999999999986358</v>
      </c>
      <c r="G315" s="122">
        <v>0</v>
      </c>
      <c r="H315" s="471">
        <v>0</v>
      </c>
      <c r="I315" s="122">
        <v>0</v>
      </c>
      <c r="J315" s="122">
        <v>0</v>
      </c>
      <c r="K315" s="122">
        <v>0</v>
      </c>
      <c r="L315" s="122">
        <v>0</v>
      </c>
      <c r="M315" s="122">
        <v>0</v>
      </c>
      <c r="N315" s="471">
        <v>0</v>
      </c>
      <c r="O315" s="122">
        <v>0.15000000000020464</v>
      </c>
      <c r="P315" s="122">
        <v>0</v>
      </c>
      <c r="Q315" s="122">
        <v>0</v>
      </c>
      <c r="R315" s="122">
        <v>0</v>
      </c>
      <c r="S315" s="122">
        <v>0</v>
      </c>
      <c r="T315" s="122">
        <v>0</v>
      </c>
      <c r="U315" s="122">
        <v>0</v>
      </c>
      <c r="V315" s="471">
        <v>0.14999999999986358</v>
      </c>
      <c r="W315" s="122">
        <v>0</v>
      </c>
      <c r="X315" s="122">
        <v>0</v>
      </c>
      <c r="Y315" s="122">
        <v>0</v>
      </c>
      <c r="Z315" s="122">
        <v>0</v>
      </c>
      <c r="AA315" s="122">
        <v>0</v>
      </c>
      <c r="AB315" s="122">
        <v>0</v>
      </c>
      <c r="AC315" s="136">
        <f>SUM(E315:AB315)</f>
        <v>0.44999999999993179</v>
      </c>
    </row>
    <row r="316" spans="1:30" s="5" customFormat="1" ht="11.25">
      <c r="A316" s="1385"/>
      <c r="B316" s="1387"/>
      <c r="C316" s="11" t="s">
        <v>8</v>
      </c>
      <c r="D316" s="11" t="s">
        <v>463</v>
      </c>
      <c r="E316" s="1212">
        <v>3</v>
      </c>
      <c r="F316" s="1182">
        <v>3</v>
      </c>
      <c r="G316" s="1182">
        <v>3</v>
      </c>
      <c r="H316" s="473">
        <v>3</v>
      </c>
      <c r="I316" s="1182">
        <v>3</v>
      </c>
      <c r="J316" s="1182">
        <v>3</v>
      </c>
      <c r="K316" s="1182">
        <v>4</v>
      </c>
      <c r="L316" s="1182">
        <v>4</v>
      </c>
      <c r="M316" s="1182">
        <v>5</v>
      </c>
      <c r="N316" s="473">
        <v>4</v>
      </c>
      <c r="O316" s="1182">
        <v>4</v>
      </c>
      <c r="P316" s="1182">
        <v>4</v>
      </c>
      <c r="Q316" s="1182">
        <v>4</v>
      </c>
      <c r="R316" s="1182">
        <v>5</v>
      </c>
      <c r="S316" s="1182">
        <v>5</v>
      </c>
      <c r="T316" s="1182">
        <v>5</v>
      </c>
      <c r="U316" s="1182">
        <v>4</v>
      </c>
      <c r="V316" s="473">
        <v>4</v>
      </c>
      <c r="W316" s="1182">
        <v>3</v>
      </c>
      <c r="X316" s="1182">
        <v>3</v>
      </c>
      <c r="Y316" s="1182">
        <v>3</v>
      </c>
      <c r="Z316" s="1182">
        <v>3</v>
      </c>
      <c r="AA316" s="1182">
        <v>3</v>
      </c>
      <c r="AB316" s="1183">
        <v>3</v>
      </c>
      <c r="AC316" s="136"/>
    </row>
    <row r="317" spans="1:30" s="5" customFormat="1" ht="12" thickBot="1">
      <c r="A317" s="1386"/>
      <c r="B317" s="1388"/>
      <c r="C317" s="48" t="s">
        <v>16</v>
      </c>
      <c r="D317" s="48"/>
      <c r="E317" s="127">
        <f t="shared" ref="E317:M317" si="80">E315/E314</f>
        <v>0</v>
      </c>
      <c r="F317" s="127">
        <f t="shared" si="80"/>
        <v>2.5</v>
      </c>
      <c r="G317" s="127">
        <f t="shared" si="80"/>
        <v>0</v>
      </c>
      <c r="H317" s="471">
        <f t="shared" si="80"/>
        <v>0</v>
      </c>
      <c r="I317" s="127">
        <f t="shared" si="80"/>
        <v>0</v>
      </c>
      <c r="J317" s="127">
        <f t="shared" si="80"/>
        <v>0</v>
      </c>
      <c r="K317" s="127">
        <f t="shared" si="80"/>
        <v>0</v>
      </c>
      <c r="L317" s="127">
        <f t="shared" si="80"/>
        <v>0</v>
      </c>
      <c r="M317" s="127">
        <f t="shared" si="80"/>
        <v>0</v>
      </c>
      <c r="N317" s="471">
        <f>N315/N314</f>
        <v>0</v>
      </c>
      <c r="O317" s="127">
        <f t="shared" ref="O317:AB317" si="81">O315/O314</f>
        <v>1.4285714285700364</v>
      </c>
      <c r="P317" s="127">
        <f t="shared" si="81"/>
        <v>0</v>
      </c>
      <c r="Q317" s="127">
        <f t="shared" si="81"/>
        <v>0</v>
      </c>
      <c r="R317" s="127">
        <f t="shared" si="81"/>
        <v>0</v>
      </c>
      <c r="S317" s="127">
        <f t="shared" si="81"/>
        <v>0</v>
      </c>
      <c r="T317" s="127">
        <f t="shared" si="81"/>
        <v>0</v>
      </c>
      <c r="U317" s="127">
        <f t="shared" si="81"/>
        <v>0</v>
      </c>
      <c r="V317" s="471">
        <f t="shared" si="81"/>
        <v>2.0000000000090949</v>
      </c>
      <c r="W317" s="127">
        <f t="shared" si="81"/>
        <v>0</v>
      </c>
      <c r="X317" s="127">
        <f t="shared" si="81"/>
        <v>0</v>
      </c>
      <c r="Y317" s="127">
        <f t="shared" si="81"/>
        <v>0</v>
      </c>
      <c r="Z317" s="127">
        <f t="shared" si="81"/>
        <v>0</v>
      </c>
      <c r="AA317" s="127">
        <f t="shared" si="81"/>
        <v>0</v>
      </c>
      <c r="AB317" s="127">
        <f t="shared" si="81"/>
        <v>0</v>
      </c>
      <c r="AC317" s="134">
        <f>AC315/AC314</f>
        <v>0.26548672566365095</v>
      </c>
    </row>
    <row r="318" spans="1:30" s="5" customFormat="1" ht="11.25">
      <c r="A318" s="1320" t="s">
        <v>123</v>
      </c>
      <c r="B318" s="1314" t="s">
        <v>829</v>
      </c>
      <c r="C318" s="10" t="s">
        <v>481</v>
      </c>
      <c r="D318" s="10" t="s">
        <v>503</v>
      </c>
      <c r="E318" s="91">
        <v>1.0000000000019327E-2</v>
      </c>
      <c r="F318" s="91">
        <v>3.9999999999992042E-2</v>
      </c>
      <c r="G318" s="91">
        <v>3.9999999999992042E-2</v>
      </c>
      <c r="H318" s="470">
        <v>3.0000000000001137E-2</v>
      </c>
      <c r="I318" s="91">
        <v>5.0000000000011369E-2</v>
      </c>
      <c r="J318" s="91">
        <v>3.9999999999992042E-2</v>
      </c>
      <c r="K318" s="91">
        <v>3.9999999999992042E-2</v>
      </c>
      <c r="L318" s="91">
        <v>4.0000000000020464E-2</v>
      </c>
      <c r="M318" s="91">
        <v>3.0000000000001137E-2</v>
      </c>
      <c r="N318" s="470">
        <v>3.9999999999992042E-2</v>
      </c>
      <c r="O318" s="91">
        <v>3.9999999999992042E-2</v>
      </c>
      <c r="P318" s="91">
        <v>5.0000000000011369E-2</v>
      </c>
      <c r="Q318" s="91">
        <v>3.9999999999992042E-2</v>
      </c>
      <c r="R318" s="91">
        <v>3.9999999999992042E-2</v>
      </c>
      <c r="S318" s="91">
        <v>3.0000000000001137E-2</v>
      </c>
      <c r="T318" s="91">
        <v>5.0000000000011369E-2</v>
      </c>
      <c r="U318" s="91">
        <v>3.9999999999992042E-2</v>
      </c>
      <c r="V318" s="470">
        <v>6.0000000000002274E-2</v>
      </c>
      <c r="W318" s="91">
        <v>3.9999999999992042E-2</v>
      </c>
      <c r="X318" s="91">
        <v>4.0000000000020464E-2</v>
      </c>
      <c r="Y318" s="91">
        <v>3.9999999999992042E-2</v>
      </c>
      <c r="Z318" s="91">
        <v>3.9999999999992042E-2</v>
      </c>
      <c r="AA318" s="91">
        <v>3.9999999999992042E-2</v>
      </c>
      <c r="AB318" s="91">
        <v>3.0000000000001137E-2</v>
      </c>
      <c r="AC318" s="136">
        <f>SUM(E318:AB318)</f>
        <v>0.93999999999999773</v>
      </c>
    </row>
    <row r="319" spans="1:30" s="5" customFormat="1" ht="11.25">
      <c r="A319" s="1385"/>
      <c r="B319" s="1387"/>
      <c r="C319" s="11" t="s">
        <v>482</v>
      </c>
      <c r="D319" s="11" t="s">
        <v>503</v>
      </c>
      <c r="E319" s="122">
        <v>0</v>
      </c>
      <c r="F319" s="122">
        <v>0</v>
      </c>
      <c r="G319" s="122">
        <v>0</v>
      </c>
      <c r="H319" s="471">
        <v>0</v>
      </c>
      <c r="I319" s="122">
        <v>0</v>
      </c>
      <c r="J319" s="122">
        <v>0</v>
      </c>
      <c r="K319" s="122">
        <v>0</v>
      </c>
      <c r="L319" s="122">
        <v>0</v>
      </c>
      <c r="M319" s="122">
        <v>0</v>
      </c>
      <c r="N319" s="471">
        <v>0</v>
      </c>
      <c r="O319" s="122">
        <v>0</v>
      </c>
      <c r="P319" s="122">
        <v>0</v>
      </c>
      <c r="Q319" s="122">
        <v>0</v>
      </c>
      <c r="R319" s="122">
        <v>0</v>
      </c>
      <c r="S319" s="122">
        <v>0</v>
      </c>
      <c r="T319" s="122">
        <v>0</v>
      </c>
      <c r="U319" s="122">
        <v>0</v>
      </c>
      <c r="V319" s="471">
        <v>0</v>
      </c>
      <c r="W319" s="122">
        <v>0</v>
      </c>
      <c r="X319" s="122">
        <v>0</v>
      </c>
      <c r="Y319" s="122">
        <v>0</v>
      </c>
      <c r="Z319" s="122">
        <v>0</v>
      </c>
      <c r="AA319" s="122">
        <v>0</v>
      </c>
      <c r="AB319" s="122">
        <v>0</v>
      </c>
      <c r="AC319" s="136">
        <f>SUM(E319:AB319)</f>
        <v>0</v>
      </c>
      <c r="AD319" s="5" t="s">
        <v>469</v>
      </c>
    </row>
    <row r="320" spans="1:30" s="5" customFormat="1" ht="11.25" customHeight="1">
      <c r="A320" s="1385"/>
      <c r="B320" s="1387"/>
      <c r="C320" s="11" t="s">
        <v>8</v>
      </c>
      <c r="D320" s="11" t="s">
        <v>463</v>
      </c>
      <c r="E320" s="1212">
        <v>2</v>
      </c>
      <c r="F320" s="1182">
        <v>2</v>
      </c>
      <c r="G320" s="1182">
        <v>2</v>
      </c>
      <c r="H320" s="473">
        <v>2</v>
      </c>
      <c r="I320" s="1182">
        <v>2</v>
      </c>
      <c r="J320" s="1182">
        <v>2</v>
      </c>
      <c r="K320" s="1182">
        <v>2</v>
      </c>
      <c r="L320" s="1182">
        <v>2</v>
      </c>
      <c r="M320" s="1182">
        <v>1</v>
      </c>
      <c r="N320" s="473">
        <v>2</v>
      </c>
      <c r="O320" s="1182">
        <v>2</v>
      </c>
      <c r="P320" s="1182">
        <v>2</v>
      </c>
      <c r="Q320" s="1182">
        <v>3</v>
      </c>
      <c r="R320" s="1182">
        <v>3</v>
      </c>
      <c r="S320" s="1182">
        <v>2</v>
      </c>
      <c r="T320" s="1182">
        <v>2</v>
      </c>
      <c r="U320" s="1182">
        <v>2</v>
      </c>
      <c r="V320" s="473">
        <v>3</v>
      </c>
      <c r="W320" s="1182">
        <v>2</v>
      </c>
      <c r="X320" s="1182">
        <v>2</v>
      </c>
      <c r="Y320" s="1182">
        <v>3</v>
      </c>
      <c r="Z320" s="1182">
        <v>2</v>
      </c>
      <c r="AA320" s="1182">
        <v>2</v>
      </c>
      <c r="AB320" s="1183">
        <v>3</v>
      </c>
      <c r="AC320" s="136"/>
    </row>
    <row r="321" spans="1:30" s="5" customFormat="1" ht="12" customHeight="1" thickBot="1">
      <c r="A321" s="1386"/>
      <c r="B321" s="1388"/>
      <c r="C321" s="48" t="s">
        <v>16</v>
      </c>
      <c r="D321" s="48"/>
      <c r="E321" s="127">
        <f t="shared" ref="E321:AC321" si="82">E319/E318</f>
        <v>0</v>
      </c>
      <c r="F321" s="127">
        <f t="shared" si="82"/>
        <v>0</v>
      </c>
      <c r="G321" s="127">
        <f t="shared" si="82"/>
        <v>0</v>
      </c>
      <c r="H321" s="471">
        <f t="shared" si="82"/>
        <v>0</v>
      </c>
      <c r="I321" s="127">
        <f t="shared" si="82"/>
        <v>0</v>
      </c>
      <c r="J321" s="127">
        <f t="shared" si="82"/>
        <v>0</v>
      </c>
      <c r="K321" s="127">
        <f t="shared" si="82"/>
        <v>0</v>
      </c>
      <c r="L321" s="127">
        <f t="shared" si="82"/>
        <v>0</v>
      </c>
      <c r="M321" s="127">
        <f t="shared" si="82"/>
        <v>0</v>
      </c>
      <c r="N321" s="471">
        <f t="shared" si="82"/>
        <v>0</v>
      </c>
      <c r="O321" s="127">
        <f t="shared" si="82"/>
        <v>0</v>
      </c>
      <c r="P321" s="127">
        <f t="shared" si="82"/>
        <v>0</v>
      </c>
      <c r="Q321" s="127">
        <f t="shared" si="82"/>
        <v>0</v>
      </c>
      <c r="R321" s="127">
        <f t="shared" si="82"/>
        <v>0</v>
      </c>
      <c r="S321" s="127">
        <f t="shared" si="82"/>
        <v>0</v>
      </c>
      <c r="T321" s="127">
        <f t="shared" si="82"/>
        <v>0</v>
      </c>
      <c r="U321" s="127">
        <f t="shared" si="82"/>
        <v>0</v>
      </c>
      <c r="V321" s="471">
        <f t="shared" si="82"/>
        <v>0</v>
      </c>
      <c r="W321" s="127">
        <f t="shared" si="82"/>
        <v>0</v>
      </c>
      <c r="X321" s="127">
        <f t="shared" si="82"/>
        <v>0</v>
      </c>
      <c r="Y321" s="127">
        <f t="shared" si="82"/>
        <v>0</v>
      </c>
      <c r="Z321" s="127">
        <f t="shared" si="82"/>
        <v>0</v>
      </c>
      <c r="AA321" s="127">
        <f t="shared" si="82"/>
        <v>0</v>
      </c>
      <c r="AB321" s="127">
        <f t="shared" si="82"/>
        <v>0</v>
      </c>
      <c r="AC321" s="134">
        <f t="shared" si="82"/>
        <v>0</v>
      </c>
    </row>
    <row r="322" spans="1:30" s="5" customFormat="1" ht="11.25">
      <c r="A322" s="1320" t="s">
        <v>101</v>
      </c>
      <c r="B322" s="1314" t="s">
        <v>664</v>
      </c>
      <c r="C322" s="10" t="s">
        <v>481</v>
      </c>
      <c r="D322" s="10" t="s">
        <v>503</v>
      </c>
      <c r="E322" s="91">
        <v>0</v>
      </c>
      <c r="F322" s="91">
        <v>0</v>
      </c>
      <c r="G322" s="91">
        <v>0</v>
      </c>
      <c r="H322" s="470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470">
        <v>0</v>
      </c>
      <c r="O322" s="91">
        <v>0</v>
      </c>
      <c r="P322" s="91">
        <v>0</v>
      </c>
      <c r="Q322" s="91">
        <v>0</v>
      </c>
      <c r="R322" s="91">
        <v>0</v>
      </c>
      <c r="S322" s="91">
        <v>0</v>
      </c>
      <c r="T322" s="91">
        <v>0</v>
      </c>
      <c r="U322" s="91">
        <v>0</v>
      </c>
      <c r="V322" s="470">
        <v>0</v>
      </c>
      <c r="W322" s="91">
        <v>0</v>
      </c>
      <c r="X322" s="91">
        <v>0</v>
      </c>
      <c r="Y322" s="91">
        <v>0</v>
      </c>
      <c r="Z322" s="91">
        <v>0</v>
      </c>
      <c r="AA322" s="91">
        <v>0</v>
      </c>
      <c r="AB322" s="91">
        <v>0</v>
      </c>
      <c r="AC322" s="136">
        <f>SUM(E322:AB322)</f>
        <v>0</v>
      </c>
      <c r="AD322" s="5" t="s">
        <v>469</v>
      </c>
    </row>
    <row r="323" spans="1:30" s="5" customFormat="1" ht="11.25">
      <c r="A323" s="1385"/>
      <c r="B323" s="1391"/>
      <c r="C323" s="11" t="s">
        <v>482</v>
      </c>
      <c r="D323" s="11" t="s">
        <v>503</v>
      </c>
      <c r="E323" s="93">
        <v>0</v>
      </c>
      <c r="F323" s="93">
        <v>0</v>
      </c>
      <c r="G323" s="93">
        <v>0</v>
      </c>
      <c r="H323" s="471">
        <v>0</v>
      </c>
      <c r="I323" s="93">
        <v>0</v>
      </c>
      <c r="J323" s="93">
        <v>0</v>
      </c>
      <c r="K323" s="93">
        <v>0</v>
      </c>
      <c r="L323" s="93">
        <v>0</v>
      </c>
      <c r="M323" s="93">
        <v>0</v>
      </c>
      <c r="N323" s="471">
        <v>0</v>
      </c>
      <c r="O323" s="93">
        <v>0</v>
      </c>
      <c r="P323" s="93">
        <v>0</v>
      </c>
      <c r="Q323" s="93">
        <v>0</v>
      </c>
      <c r="R323" s="93">
        <v>0</v>
      </c>
      <c r="S323" s="93">
        <v>0</v>
      </c>
      <c r="T323" s="93">
        <v>0</v>
      </c>
      <c r="U323" s="93">
        <v>0</v>
      </c>
      <c r="V323" s="471">
        <v>0</v>
      </c>
      <c r="W323" s="93">
        <v>0</v>
      </c>
      <c r="X323" s="93">
        <v>0</v>
      </c>
      <c r="Y323" s="93">
        <v>0</v>
      </c>
      <c r="Z323" s="93">
        <v>0</v>
      </c>
      <c r="AA323" s="93">
        <v>0</v>
      </c>
      <c r="AB323" s="93">
        <v>0</v>
      </c>
      <c r="AC323" s="136">
        <f>SUM(E323:AB323)</f>
        <v>0</v>
      </c>
      <c r="AD323" s="5" t="s">
        <v>469</v>
      </c>
    </row>
    <row r="324" spans="1:30" s="5" customFormat="1" ht="11.25">
      <c r="A324" s="1385"/>
      <c r="B324" s="1391"/>
      <c r="C324" s="11" t="s">
        <v>8</v>
      </c>
      <c r="D324" s="11" t="s">
        <v>463</v>
      </c>
      <c r="E324" s="1212">
        <v>0</v>
      </c>
      <c r="F324" s="1182">
        <v>0</v>
      </c>
      <c r="G324" s="1182">
        <v>1</v>
      </c>
      <c r="H324" s="473">
        <v>0</v>
      </c>
      <c r="I324" s="1182">
        <v>0</v>
      </c>
      <c r="J324" s="1182">
        <v>0</v>
      </c>
      <c r="K324" s="1182">
        <v>0</v>
      </c>
      <c r="L324" s="1182">
        <v>0</v>
      </c>
      <c r="M324" s="1182">
        <v>0</v>
      </c>
      <c r="N324" s="473">
        <v>0</v>
      </c>
      <c r="O324" s="1182">
        <v>0</v>
      </c>
      <c r="P324" s="1182">
        <v>0</v>
      </c>
      <c r="Q324" s="1182">
        <v>0</v>
      </c>
      <c r="R324" s="1182">
        <v>0</v>
      </c>
      <c r="S324" s="1182">
        <v>0</v>
      </c>
      <c r="T324" s="1182">
        <v>0</v>
      </c>
      <c r="U324" s="1182">
        <v>0</v>
      </c>
      <c r="V324" s="473">
        <v>1</v>
      </c>
      <c r="W324" s="1182">
        <v>0</v>
      </c>
      <c r="X324" s="1182">
        <v>1</v>
      </c>
      <c r="Y324" s="1182">
        <v>1</v>
      </c>
      <c r="Z324" s="1182">
        <v>0</v>
      </c>
      <c r="AA324" s="1182">
        <v>1</v>
      </c>
      <c r="AB324" s="1183">
        <v>1</v>
      </c>
      <c r="AC324" s="442"/>
    </row>
    <row r="325" spans="1:30" s="5" customFormat="1" ht="12" thickBot="1">
      <c r="A325" s="1386"/>
      <c r="B325" s="1392"/>
      <c r="C325" s="48" t="s">
        <v>16</v>
      </c>
      <c r="D325" s="48"/>
      <c r="E325" s="125" t="e">
        <f t="shared" ref="E325:AC325" si="83">E323/E322</f>
        <v>#DIV/0!</v>
      </c>
      <c r="F325" s="125" t="e">
        <f t="shared" si="83"/>
        <v>#DIV/0!</v>
      </c>
      <c r="G325" s="125" t="e">
        <f t="shared" si="83"/>
        <v>#DIV/0!</v>
      </c>
      <c r="H325" s="471" t="e">
        <f t="shared" si="83"/>
        <v>#DIV/0!</v>
      </c>
      <c r="I325" s="125" t="e">
        <f t="shared" si="83"/>
        <v>#DIV/0!</v>
      </c>
      <c r="J325" s="125" t="e">
        <f t="shared" si="83"/>
        <v>#DIV/0!</v>
      </c>
      <c r="K325" s="125" t="e">
        <f t="shared" si="83"/>
        <v>#DIV/0!</v>
      </c>
      <c r="L325" s="125" t="e">
        <f t="shared" si="83"/>
        <v>#DIV/0!</v>
      </c>
      <c r="M325" s="125" t="e">
        <f t="shared" si="83"/>
        <v>#DIV/0!</v>
      </c>
      <c r="N325" s="471" t="e">
        <f t="shared" si="83"/>
        <v>#DIV/0!</v>
      </c>
      <c r="O325" s="125" t="e">
        <f t="shared" si="83"/>
        <v>#DIV/0!</v>
      </c>
      <c r="P325" s="125" t="e">
        <f t="shared" si="83"/>
        <v>#DIV/0!</v>
      </c>
      <c r="Q325" s="125" t="e">
        <f t="shared" si="83"/>
        <v>#DIV/0!</v>
      </c>
      <c r="R325" s="125" t="e">
        <f t="shared" si="83"/>
        <v>#DIV/0!</v>
      </c>
      <c r="S325" s="125" t="e">
        <f t="shared" si="83"/>
        <v>#DIV/0!</v>
      </c>
      <c r="T325" s="125" t="e">
        <f t="shared" si="83"/>
        <v>#DIV/0!</v>
      </c>
      <c r="U325" s="125" t="e">
        <f t="shared" si="83"/>
        <v>#DIV/0!</v>
      </c>
      <c r="V325" s="471" t="e">
        <f t="shared" si="83"/>
        <v>#DIV/0!</v>
      </c>
      <c r="W325" s="125" t="e">
        <f t="shared" si="83"/>
        <v>#DIV/0!</v>
      </c>
      <c r="X325" s="125" t="e">
        <f t="shared" si="83"/>
        <v>#DIV/0!</v>
      </c>
      <c r="Y325" s="125" t="e">
        <f t="shared" si="83"/>
        <v>#DIV/0!</v>
      </c>
      <c r="Z325" s="125" t="e">
        <f t="shared" si="83"/>
        <v>#DIV/0!</v>
      </c>
      <c r="AA325" s="125" t="e">
        <f t="shared" si="83"/>
        <v>#DIV/0!</v>
      </c>
      <c r="AB325" s="125" t="e">
        <f t="shared" si="83"/>
        <v>#DIV/0!</v>
      </c>
      <c r="AC325" s="443" t="e">
        <f t="shared" si="83"/>
        <v>#DIV/0!</v>
      </c>
    </row>
    <row r="326" spans="1:30" s="5" customFormat="1" ht="11.25" customHeight="1">
      <c r="A326" s="1320" t="s">
        <v>102</v>
      </c>
      <c r="B326" s="1317" t="s">
        <v>324</v>
      </c>
      <c r="C326" s="10" t="s">
        <v>481</v>
      </c>
      <c r="D326" s="10" t="s">
        <v>503</v>
      </c>
      <c r="E326" s="121">
        <v>4.5000000000982254E-2</v>
      </c>
      <c r="F326" s="121">
        <v>5.999999999994543E-2</v>
      </c>
      <c r="G326" s="121">
        <v>4.4999999999618012E-2</v>
      </c>
      <c r="H326" s="470">
        <v>3.0000000000654836E-2</v>
      </c>
      <c r="I326" s="121">
        <v>5.999999999994543E-2</v>
      </c>
      <c r="J326" s="121">
        <v>5.999999999994543E-2</v>
      </c>
      <c r="K326" s="121">
        <v>4.4999999999618012E-2</v>
      </c>
      <c r="L326" s="121">
        <v>5.999999999994543E-2</v>
      </c>
      <c r="M326" s="121">
        <v>5.999999999994543E-2</v>
      </c>
      <c r="N326" s="470">
        <v>7.5000000000272848E-2</v>
      </c>
      <c r="O326" s="121">
        <v>5.999999999994543E-2</v>
      </c>
      <c r="P326" s="121">
        <v>8.9999999999236024E-2</v>
      </c>
      <c r="Q326" s="121">
        <v>3.0000000000654836E-2</v>
      </c>
      <c r="R326" s="121">
        <v>8.9999999999236024E-2</v>
      </c>
      <c r="S326" s="121">
        <v>7.5000000000272848E-2</v>
      </c>
      <c r="T326" s="121">
        <v>5.999999999994543E-2</v>
      </c>
      <c r="U326" s="121">
        <v>5.999999999994543E-2</v>
      </c>
      <c r="V326" s="470">
        <v>5.999999999994543E-2</v>
      </c>
      <c r="W326" s="121">
        <v>4.5000000000982254E-2</v>
      </c>
      <c r="X326" s="121">
        <v>5.999999999994543E-2</v>
      </c>
      <c r="Y326" s="121">
        <v>4.4999999999618012E-2</v>
      </c>
      <c r="Z326" s="121">
        <v>4.4999999999618012E-2</v>
      </c>
      <c r="AA326" s="121">
        <v>4.5000000000982254E-2</v>
      </c>
      <c r="AB326" s="121">
        <v>2.9999999999290594E-2</v>
      </c>
      <c r="AC326" s="136">
        <f>SUM(E326:AB326)</f>
        <v>1.3350000000004911</v>
      </c>
    </row>
    <row r="327" spans="1:30" s="5" customFormat="1" ht="11.25" customHeight="1">
      <c r="A327" s="1385"/>
      <c r="B327" s="1387"/>
      <c r="C327" s="11" t="s">
        <v>482</v>
      </c>
      <c r="D327" s="11" t="s">
        <v>503</v>
      </c>
      <c r="E327" s="122">
        <v>0</v>
      </c>
      <c r="F327" s="122">
        <v>0</v>
      </c>
      <c r="G327" s="122">
        <v>0</v>
      </c>
      <c r="H327" s="471">
        <v>0</v>
      </c>
      <c r="I327" s="122">
        <v>0</v>
      </c>
      <c r="J327" s="122">
        <v>0</v>
      </c>
      <c r="K327" s="122">
        <v>0</v>
      </c>
      <c r="L327" s="122">
        <v>0</v>
      </c>
      <c r="M327" s="122">
        <v>0.14999999999986358</v>
      </c>
      <c r="N327" s="471">
        <v>0</v>
      </c>
      <c r="O327" s="122">
        <v>0</v>
      </c>
      <c r="P327" s="122">
        <v>0</v>
      </c>
      <c r="Q327" s="122">
        <v>0</v>
      </c>
      <c r="R327" s="122">
        <v>0</v>
      </c>
      <c r="S327" s="122">
        <v>0.14999999999986358</v>
      </c>
      <c r="T327" s="122">
        <v>0</v>
      </c>
      <c r="U327" s="122">
        <v>0</v>
      </c>
      <c r="V327" s="471">
        <v>0</v>
      </c>
      <c r="W327" s="122">
        <v>0</v>
      </c>
      <c r="X327" s="122">
        <v>0</v>
      </c>
      <c r="Y327" s="122">
        <v>0</v>
      </c>
      <c r="Z327" s="122">
        <v>0</v>
      </c>
      <c r="AA327" s="122">
        <v>0</v>
      </c>
      <c r="AB327" s="122">
        <v>0</v>
      </c>
      <c r="AC327" s="136">
        <f>SUM(E327:AB327)</f>
        <v>0.29999999999972715</v>
      </c>
    </row>
    <row r="328" spans="1:30" s="5" customFormat="1" ht="11.25" customHeight="1">
      <c r="A328" s="1385"/>
      <c r="B328" s="1387"/>
      <c r="C328" s="11" t="s">
        <v>8</v>
      </c>
      <c r="D328" s="11" t="s">
        <v>463</v>
      </c>
      <c r="E328" s="1212">
        <v>4</v>
      </c>
      <c r="F328" s="1182">
        <v>5</v>
      </c>
      <c r="G328" s="1182">
        <v>4</v>
      </c>
      <c r="H328" s="473">
        <v>4</v>
      </c>
      <c r="I328" s="1182">
        <v>4</v>
      </c>
      <c r="J328" s="1182">
        <v>5</v>
      </c>
      <c r="K328" s="1182">
        <v>4</v>
      </c>
      <c r="L328" s="1182">
        <v>7</v>
      </c>
      <c r="M328" s="1182">
        <v>7</v>
      </c>
      <c r="N328" s="473">
        <v>8</v>
      </c>
      <c r="O328" s="1182">
        <v>8</v>
      </c>
      <c r="P328" s="1182">
        <v>8</v>
      </c>
      <c r="Q328" s="1182">
        <v>7</v>
      </c>
      <c r="R328" s="1182">
        <v>7</v>
      </c>
      <c r="S328" s="1182">
        <v>6</v>
      </c>
      <c r="T328" s="1182">
        <v>7</v>
      </c>
      <c r="U328" s="1182">
        <v>5</v>
      </c>
      <c r="V328" s="473">
        <v>4</v>
      </c>
      <c r="W328" s="1182">
        <v>5</v>
      </c>
      <c r="X328" s="1182">
        <v>5</v>
      </c>
      <c r="Y328" s="1182">
        <v>4</v>
      </c>
      <c r="Z328" s="1182">
        <v>4</v>
      </c>
      <c r="AA328" s="1182">
        <v>4</v>
      </c>
      <c r="AB328" s="1183">
        <v>4</v>
      </c>
      <c r="AC328" s="136"/>
    </row>
    <row r="329" spans="1:30" s="5" customFormat="1" ht="12" customHeight="1" thickBot="1">
      <c r="A329" s="1386"/>
      <c r="B329" s="1388"/>
      <c r="C329" s="48" t="s">
        <v>16</v>
      </c>
      <c r="D329" s="48"/>
      <c r="E329" s="127">
        <f t="shared" ref="E329:AC329" si="84">E327/E326</f>
        <v>0</v>
      </c>
      <c r="F329" s="127">
        <f t="shared" si="84"/>
        <v>0</v>
      </c>
      <c r="G329" s="127">
        <f t="shared" si="84"/>
        <v>0</v>
      </c>
      <c r="H329" s="471">
        <f t="shared" si="84"/>
        <v>0</v>
      </c>
      <c r="I329" s="127">
        <f t="shared" si="84"/>
        <v>0</v>
      </c>
      <c r="J329" s="127">
        <f t="shared" si="84"/>
        <v>0</v>
      </c>
      <c r="K329" s="127">
        <f t="shared" si="84"/>
        <v>0</v>
      </c>
      <c r="L329" s="127">
        <f t="shared" si="84"/>
        <v>0</v>
      </c>
      <c r="M329" s="127">
        <f t="shared" si="84"/>
        <v>2.5</v>
      </c>
      <c r="N329" s="471">
        <f t="shared" si="84"/>
        <v>0</v>
      </c>
      <c r="O329" s="127">
        <f t="shared" si="84"/>
        <v>0</v>
      </c>
      <c r="P329" s="127">
        <f t="shared" si="84"/>
        <v>0</v>
      </c>
      <c r="Q329" s="127">
        <f t="shared" si="84"/>
        <v>0</v>
      </c>
      <c r="R329" s="127">
        <f t="shared" si="84"/>
        <v>0</v>
      </c>
      <c r="S329" s="127">
        <f t="shared" si="84"/>
        <v>1.9999999999909051</v>
      </c>
      <c r="T329" s="127">
        <f t="shared" si="84"/>
        <v>0</v>
      </c>
      <c r="U329" s="127">
        <f t="shared" si="84"/>
        <v>0</v>
      </c>
      <c r="V329" s="471">
        <f t="shared" si="84"/>
        <v>0</v>
      </c>
      <c r="W329" s="127">
        <f t="shared" si="84"/>
        <v>0</v>
      </c>
      <c r="X329" s="127">
        <f t="shared" si="84"/>
        <v>0</v>
      </c>
      <c r="Y329" s="127">
        <f t="shared" si="84"/>
        <v>0</v>
      </c>
      <c r="Z329" s="127">
        <f t="shared" si="84"/>
        <v>0</v>
      </c>
      <c r="AA329" s="127">
        <f t="shared" si="84"/>
        <v>0</v>
      </c>
      <c r="AB329" s="127">
        <f t="shared" si="84"/>
        <v>0</v>
      </c>
      <c r="AC329" s="134">
        <f t="shared" si="84"/>
        <v>0.22471910112330845</v>
      </c>
    </row>
    <row r="330" spans="1:30" s="5" customFormat="1" ht="11.25" customHeight="1">
      <c r="A330" s="1320" t="s">
        <v>100</v>
      </c>
      <c r="B330" s="1317" t="s">
        <v>665</v>
      </c>
      <c r="C330" s="10" t="s">
        <v>481</v>
      </c>
      <c r="D330" s="10" t="s">
        <v>503</v>
      </c>
      <c r="E330" s="91">
        <v>0.31999999999993634</v>
      </c>
      <c r="F330" s="91">
        <v>0.31999999999993634</v>
      </c>
      <c r="G330" s="91">
        <v>0.31999999999993634</v>
      </c>
      <c r="H330" s="470">
        <v>0.28000000000020009</v>
      </c>
      <c r="I330" s="91">
        <v>0.31999999999993634</v>
      </c>
      <c r="J330" s="91">
        <v>0.35999999999989996</v>
      </c>
      <c r="K330" s="91">
        <v>0.27999999999997272</v>
      </c>
      <c r="L330" s="91">
        <v>0.32000000000016371</v>
      </c>
      <c r="M330" s="91">
        <v>0.48000000000001819</v>
      </c>
      <c r="N330" s="470">
        <v>0.59999999999990905</v>
      </c>
      <c r="O330" s="91">
        <v>0.51999999999998181</v>
      </c>
      <c r="P330" s="91">
        <v>0.64000000000010004</v>
      </c>
      <c r="Q330" s="91">
        <v>0.51999999999998181</v>
      </c>
      <c r="R330" s="91">
        <v>0.51999999999998181</v>
      </c>
      <c r="S330" s="91">
        <v>0.55999999999994543</v>
      </c>
      <c r="T330" s="91">
        <v>0.59999999999990905</v>
      </c>
      <c r="U330" s="91">
        <v>0.48000000000001819</v>
      </c>
      <c r="V330" s="470">
        <v>0.40000000000009095</v>
      </c>
      <c r="W330" s="91">
        <v>0.27999999999997272</v>
      </c>
      <c r="X330" s="91">
        <v>0.35999999999989996</v>
      </c>
      <c r="Y330" s="91">
        <v>0.36000000000012733</v>
      </c>
      <c r="Z330" s="91">
        <v>0.31999999999993634</v>
      </c>
      <c r="AA330" s="91">
        <v>0.31999999999993634</v>
      </c>
      <c r="AB330" s="91">
        <v>0.16000000000008185</v>
      </c>
      <c r="AC330" s="136">
        <f>SUM(E330:AB330)</f>
        <v>9.6399999999998727</v>
      </c>
    </row>
    <row r="331" spans="1:30" s="5" customFormat="1" ht="11.25" customHeight="1">
      <c r="A331" s="1385"/>
      <c r="B331" s="1387"/>
      <c r="C331" s="11" t="s">
        <v>482</v>
      </c>
      <c r="D331" s="11" t="s">
        <v>503</v>
      </c>
      <c r="E331" s="122">
        <v>0.12000000000000455</v>
      </c>
      <c r="F331" s="122">
        <v>7.9999999999984084E-2</v>
      </c>
      <c r="G331" s="122">
        <v>0.12000000000000455</v>
      </c>
      <c r="H331" s="471">
        <v>7.9999999999984084E-2</v>
      </c>
      <c r="I331" s="122">
        <v>0.12000000000000455</v>
      </c>
      <c r="J331" s="122">
        <v>8.0000000000040927E-2</v>
      </c>
      <c r="K331" s="122">
        <v>0.12000000000000455</v>
      </c>
      <c r="L331" s="122">
        <v>7.9999999999984084E-2</v>
      </c>
      <c r="M331" s="122">
        <v>0.15999999999996817</v>
      </c>
      <c r="N331" s="471">
        <v>0.16000000000002501</v>
      </c>
      <c r="O331" s="122">
        <v>0.16000000000002501</v>
      </c>
      <c r="P331" s="122">
        <v>0.19999999999998863</v>
      </c>
      <c r="Q331" s="122">
        <v>0.12000000000000455</v>
      </c>
      <c r="R331" s="122">
        <v>0.15999999999996817</v>
      </c>
      <c r="S331" s="122">
        <v>0.19999999999998863</v>
      </c>
      <c r="T331" s="122">
        <v>0.16000000000002501</v>
      </c>
      <c r="U331" s="122">
        <v>0.12000000000000455</v>
      </c>
      <c r="V331" s="471">
        <v>0.12000000000000455</v>
      </c>
      <c r="W331" s="122">
        <v>7.9999999999984084E-2</v>
      </c>
      <c r="X331" s="122">
        <v>0.12000000000000455</v>
      </c>
      <c r="Y331" s="122">
        <v>7.9999999999984084E-2</v>
      </c>
      <c r="Z331" s="122">
        <v>0.12000000000000455</v>
      </c>
      <c r="AA331" s="122">
        <v>8.0000000000040927E-2</v>
      </c>
      <c r="AB331" s="122">
        <v>3.999999999996362E-2</v>
      </c>
      <c r="AC331" s="136">
        <f>SUM(E331:AB331)</f>
        <v>2.8799999999999955</v>
      </c>
    </row>
    <row r="332" spans="1:30" s="5" customFormat="1" ht="11.25" customHeight="1">
      <c r="A332" s="1385"/>
      <c r="B332" s="1387"/>
      <c r="C332" s="11" t="s">
        <v>8</v>
      </c>
      <c r="D332" s="11" t="s">
        <v>463</v>
      </c>
      <c r="E332" s="1212">
        <v>18</v>
      </c>
      <c r="F332" s="1182">
        <v>19</v>
      </c>
      <c r="G332" s="1182">
        <v>20</v>
      </c>
      <c r="H332" s="473">
        <v>19</v>
      </c>
      <c r="I332" s="1182">
        <v>19</v>
      </c>
      <c r="J332" s="1182">
        <v>19</v>
      </c>
      <c r="K332" s="1182">
        <v>19</v>
      </c>
      <c r="L332" s="1182">
        <v>25</v>
      </c>
      <c r="M332" s="1182">
        <v>36</v>
      </c>
      <c r="N332" s="473">
        <v>31</v>
      </c>
      <c r="O332" s="1182">
        <v>33</v>
      </c>
      <c r="P332" s="1182">
        <v>30</v>
      </c>
      <c r="Q332" s="1182">
        <v>29</v>
      </c>
      <c r="R332" s="1182">
        <v>31</v>
      </c>
      <c r="S332" s="1182">
        <v>30</v>
      </c>
      <c r="T332" s="1182">
        <v>33</v>
      </c>
      <c r="U332" s="1182">
        <v>24</v>
      </c>
      <c r="V332" s="473">
        <v>19</v>
      </c>
      <c r="W332" s="1182">
        <v>20</v>
      </c>
      <c r="X332" s="1182">
        <v>19</v>
      </c>
      <c r="Y332" s="1182">
        <v>19</v>
      </c>
      <c r="Z332" s="1182">
        <v>18</v>
      </c>
      <c r="AA332" s="1182">
        <v>18</v>
      </c>
      <c r="AB332" s="1183">
        <v>18</v>
      </c>
      <c r="AC332" s="136"/>
    </row>
    <row r="333" spans="1:30" s="5" customFormat="1" ht="12" thickBot="1">
      <c r="A333" s="1386"/>
      <c r="B333" s="1388"/>
      <c r="C333" s="48" t="s">
        <v>16</v>
      </c>
      <c r="D333" s="48"/>
      <c r="E333" s="127">
        <f t="shared" ref="E333:AC333" si="85">E331/E330</f>
        <v>0.37500000000008882</v>
      </c>
      <c r="F333" s="127">
        <f t="shared" si="85"/>
        <v>0.25</v>
      </c>
      <c r="G333" s="127">
        <f t="shared" si="85"/>
        <v>0.37500000000008882</v>
      </c>
      <c r="H333" s="471">
        <f t="shared" si="85"/>
        <v>0.28571428571402468</v>
      </c>
      <c r="I333" s="127">
        <f t="shared" si="85"/>
        <v>0.37500000000008882</v>
      </c>
      <c r="J333" s="127">
        <f t="shared" si="85"/>
        <v>0.22222222222239765</v>
      </c>
      <c r="K333" s="127">
        <f t="shared" si="85"/>
        <v>0.42857142857148656</v>
      </c>
      <c r="L333" s="127">
        <f t="shared" si="85"/>
        <v>0.24999999999982236</v>
      </c>
      <c r="M333" s="127">
        <f t="shared" si="85"/>
        <v>0.33333333333325438</v>
      </c>
      <c r="N333" s="471">
        <f t="shared" si="85"/>
        <v>0.26666666666674876</v>
      </c>
      <c r="O333" s="127">
        <f t="shared" si="85"/>
        <v>0.30769230769236655</v>
      </c>
      <c r="P333" s="127">
        <f t="shared" si="85"/>
        <v>0.31249999999993339</v>
      </c>
      <c r="Q333" s="127">
        <f t="shared" si="85"/>
        <v>0.23076923076924757</v>
      </c>
      <c r="R333" s="127">
        <f t="shared" si="85"/>
        <v>0.30769230769225725</v>
      </c>
      <c r="S333" s="127">
        <f t="shared" si="85"/>
        <v>0.35714285714287164</v>
      </c>
      <c r="T333" s="127">
        <f t="shared" si="85"/>
        <v>0.26666666666674876</v>
      </c>
      <c r="U333" s="127">
        <f t="shared" si="85"/>
        <v>0.25</v>
      </c>
      <c r="V333" s="471">
        <f t="shared" si="85"/>
        <v>0.29999999999994315</v>
      </c>
      <c r="W333" s="127">
        <f t="shared" si="85"/>
        <v>0.28571428571425672</v>
      </c>
      <c r="X333" s="127">
        <f t="shared" si="85"/>
        <v>0.33333333333343862</v>
      </c>
      <c r="Y333" s="127">
        <f t="shared" si="85"/>
        <v>0.22222222222209942</v>
      </c>
      <c r="Z333" s="127">
        <f t="shared" si="85"/>
        <v>0.37500000000008882</v>
      </c>
      <c r="AA333" s="127">
        <f t="shared" si="85"/>
        <v>0.25000000000017764</v>
      </c>
      <c r="AB333" s="127">
        <f t="shared" si="85"/>
        <v>0.24999999999964473</v>
      </c>
      <c r="AC333" s="134">
        <f t="shared" si="85"/>
        <v>0.29875518672199519</v>
      </c>
    </row>
    <row r="334" spans="1:30" s="5" customFormat="1" ht="11.25" customHeight="1">
      <c r="A334" s="1320" t="s">
        <v>122</v>
      </c>
      <c r="B334" s="1317" t="s">
        <v>788</v>
      </c>
      <c r="C334" s="10" t="s">
        <v>481</v>
      </c>
      <c r="D334" s="10" t="s">
        <v>503</v>
      </c>
      <c r="E334" s="121">
        <v>9.9999999999909051E-3</v>
      </c>
      <c r="F334" s="121">
        <v>8.0000000000097771E-3</v>
      </c>
      <c r="G334" s="121">
        <v>7.9999999999813554E-3</v>
      </c>
      <c r="H334" s="470">
        <v>8.0000000000097771E-3</v>
      </c>
      <c r="I334" s="121">
        <v>9.9999999999909051E-3</v>
      </c>
      <c r="J334" s="121">
        <v>8.0000000000097771E-3</v>
      </c>
      <c r="K334" s="121">
        <v>9.9999999999909051E-3</v>
      </c>
      <c r="L334" s="121">
        <v>8.0000000000097771E-3</v>
      </c>
      <c r="M334" s="121">
        <v>7.9999999999813554E-3</v>
      </c>
      <c r="N334" s="470">
        <v>8.0000000000097771E-3</v>
      </c>
      <c r="O334" s="121">
        <v>8.0000000000097771E-3</v>
      </c>
      <c r="P334" s="121">
        <v>9.9999999999909051E-3</v>
      </c>
      <c r="Q334" s="121">
        <v>9.9999999999909051E-3</v>
      </c>
      <c r="R334" s="121">
        <v>8.0000000000097771E-3</v>
      </c>
      <c r="S334" s="121">
        <v>8.0000000000097771E-3</v>
      </c>
      <c r="T334" s="121">
        <v>9.9999999999909051E-3</v>
      </c>
      <c r="U334" s="121">
        <v>8.0000000000097771E-3</v>
      </c>
      <c r="V334" s="470">
        <v>9.9999999999909051E-3</v>
      </c>
      <c r="W334" s="121">
        <v>8.0000000000097771E-3</v>
      </c>
      <c r="X334" s="121">
        <v>9.9999999999909051E-3</v>
      </c>
      <c r="Y334" s="121">
        <v>8.0000000000097771E-3</v>
      </c>
      <c r="Z334" s="121">
        <v>9.9999999999909051E-3</v>
      </c>
      <c r="AA334" s="121">
        <v>8.0000000000097771E-3</v>
      </c>
      <c r="AB334" s="121">
        <v>6.0000000000002274E-3</v>
      </c>
      <c r="AC334" s="136">
        <f>SUM(E334:AB334)</f>
        <v>0.20799999999999841</v>
      </c>
    </row>
    <row r="335" spans="1:30" s="5" customFormat="1" ht="11.25" customHeight="1">
      <c r="A335" s="1385"/>
      <c r="B335" s="1387"/>
      <c r="C335" s="11" t="s">
        <v>482</v>
      </c>
      <c r="D335" s="11" t="s">
        <v>503</v>
      </c>
      <c r="E335" s="122">
        <v>0</v>
      </c>
      <c r="F335" s="122">
        <v>0</v>
      </c>
      <c r="G335" s="122">
        <v>0</v>
      </c>
      <c r="H335" s="471">
        <v>0</v>
      </c>
      <c r="I335" s="122">
        <v>0</v>
      </c>
      <c r="J335" s="122">
        <v>0</v>
      </c>
      <c r="K335" s="122">
        <v>0</v>
      </c>
      <c r="L335" s="122">
        <v>0</v>
      </c>
      <c r="M335" s="122">
        <v>0</v>
      </c>
      <c r="N335" s="471">
        <v>0</v>
      </c>
      <c r="O335" s="122">
        <v>0</v>
      </c>
      <c r="P335" s="122">
        <v>0</v>
      </c>
      <c r="Q335" s="122">
        <v>0</v>
      </c>
      <c r="R335" s="122">
        <v>0</v>
      </c>
      <c r="S335" s="122">
        <v>0</v>
      </c>
      <c r="T335" s="122">
        <v>0</v>
      </c>
      <c r="U335" s="122">
        <v>0</v>
      </c>
      <c r="V335" s="471">
        <v>0</v>
      </c>
      <c r="W335" s="122">
        <v>0</v>
      </c>
      <c r="X335" s="122">
        <v>0</v>
      </c>
      <c r="Y335" s="122">
        <v>0</v>
      </c>
      <c r="Z335" s="122">
        <v>0</v>
      </c>
      <c r="AA335" s="122">
        <v>0</v>
      </c>
      <c r="AB335" s="122">
        <v>0</v>
      </c>
      <c r="AC335" s="136">
        <f>SUM(E335:AB335)</f>
        <v>0</v>
      </c>
      <c r="AD335" s="5" t="s">
        <v>469</v>
      </c>
    </row>
    <row r="336" spans="1:30" s="5" customFormat="1" ht="11.25" customHeight="1">
      <c r="A336" s="1385"/>
      <c r="B336" s="1387"/>
      <c r="C336" s="11" t="s">
        <v>8</v>
      </c>
      <c r="D336" s="11" t="s">
        <v>463</v>
      </c>
      <c r="E336" s="1212">
        <v>0</v>
      </c>
      <c r="F336" s="1182">
        <v>0</v>
      </c>
      <c r="G336" s="1182">
        <v>0</v>
      </c>
      <c r="H336" s="473">
        <v>0</v>
      </c>
      <c r="I336" s="1182">
        <v>0</v>
      </c>
      <c r="J336" s="1182">
        <v>0</v>
      </c>
      <c r="K336" s="1182">
        <v>0</v>
      </c>
      <c r="L336" s="1182">
        <v>0</v>
      </c>
      <c r="M336" s="1182">
        <v>1</v>
      </c>
      <c r="N336" s="473">
        <v>1</v>
      </c>
      <c r="O336" s="1182">
        <v>0</v>
      </c>
      <c r="P336" s="1182">
        <v>1</v>
      </c>
      <c r="Q336" s="1182">
        <v>1</v>
      </c>
      <c r="R336" s="1182">
        <v>1</v>
      </c>
      <c r="S336" s="1182">
        <v>1</v>
      </c>
      <c r="T336" s="1182">
        <v>1</v>
      </c>
      <c r="U336" s="1182">
        <v>1</v>
      </c>
      <c r="V336" s="473">
        <v>1</v>
      </c>
      <c r="W336" s="1182">
        <v>1</v>
      </c>
      <c r="X336" s="1182">
        <v>0</v>
      </c>
      <c r="Y336" s="1182">
        <v>0</v>
      </c>
      <c r="Z336" s="1182">
        <v>1</v>
      </c>
      <c r="AA336" s="1182">
        <v>0</v>
      </c>
      <c r="AB336" s="1183">
        <v>0</v>
      </c>
      <c r="AC336" s="136"/>
    </row>
    <row r="337" spans="1:30" s="5" customFormat="1" ht="12" customHeight="1" thickBot="1">
      <c r="A337" s="1386"/>
      <c r="B337" s="1388"/>
      <c r="C337" s="48" t="s">
        <v>16</v>
      </c>
      <c r="D337" s="48"/>
      <c r="E337" s="127">
        <f t="shared" ref="E337:AC337" si="86">E335/E334</f>
        <v>0</v>
      </c>
      <c r="F337" s="127">
        <f t="shared" si="86"/>
        <v>0</v>
      </c>
      <c r="G337" s="127">
        <f t="shared" si="86"/>
        <v>0</v>
      </c>
      <c r="H337" s="471">
        <f t="shared" si="86"/>
        <v>0</v>
      </c>
      <c r="I337" s="127">
        <f t="shared" si="86"/>
        <v>0</v>
      </c>
      <c r="J337" s="127">
        <f t="shared" si="86"/>
        <v>0</v>
      </c>
      <c r="K337" s="127">
        <f t="shared" si="86"/>
        <v>0</v>
      </c>
      <c r="L337" s="127">
        <f t="shared" si="86"/>
        <v>0</v>
      </c>
      <c r="M337" s="127">
        <f t="shared" si="86"/>
        <v>0</v>
      </c>
      <c r="N337" s="471">
        <f t="shared" si="86"/>
        <v>0</v>
      </c>
      <c r="O337" s="127">
        <f t="shared" si="86"/>
        <v>0</v>
      </c>
      <c r="P337" s="127">
        <f t="shared" si="86"/>
        <v>0</v>
      </c>
      <c r="Q337" s="127">
        <f t="shared" si="86"/>
        <v>0</v>
      </c>
      <c r="R337" s="127">
        <f t="shared" si="86"/>
        <v>0</v>
      </c>
      <c r="S337" s="127">
        <f t="shared" si="86"/>
        <v>0</v>
      </c>
      <c r="T337" s="127">
        <f t="shared" si="86"/>
        <v>0</v>
      </c>
      <c r="U337" s="127">
        <f t="shared" si="86"/>
        <v>0</v>
      </c>
      <c r="V337" s="471">
        <f t="shared" si="86"/>
        <v>0</v>
      </c>
      <c r="W337" s="127">
        <f t="shared" si="86"/>
        <v>0</v>
      </c>
      <c r="X337" s="127">
        <f t="shared" si="86"/>
        <v>0</v>
      </c>
      <c r="Y337" s="127">
        <f t="shared" si="86"/>
        <v>0</v>
      </c>
      <c r="Z337" s="127">
        <f t="shared" si="86"/>
        <v>0</v>
      </c>
      <c r="AA337" s="127">
        <f t="shared" si="86"/>
        <v>0</v>
      </c>
      <c r="AB337" s="127">
        <f t="shared" si="86"/>
        <v>0</v>
      </c>
      <c r="AC337" s="134">
        <f t="shared" si="86"/>
        <v>0</v>
      </c>
    </row>
    <row r="338" spans="1:30" s="5" customFormat="1" ht="11.25" customHeight="1">
      <c r="A338" s="1320" t="s">
        <v>108</v>
      </c>
      <c r="B338" s="1314" t="s">
        <v>664</v>
      </c>
      <c r="C338" s="10" t="s">
        <v>481</v>
      </c>
      <c r="D338" s="10" t="s">
        <v>503</v>
      </c>
      <c r="E338" s="91">
        <v>0.43999999999869033</v>
      </c>
      <c r="F338" s="91">
        <v>0.48000000000320142</v>
      </c>
      <c r="G338" s="91">
        <v>0.51999999999679858</v>
      </c>
      <c r="H338" s="470">
        <v>0.31999999999970896</v>
      </c>
      <c r="I338" s="91">
        <v>0.56000000000130967</v>
      </c>
      <c r="J338" s="91">
        <v>0.52000000000043656</v>
      </c>
      <c r="K338" s="91">
        <v>0.52000000000043656</v>
      </c>
      <c r="L338" s="91">
        <v>0.52000000000043656</v>
      </c>
      <c r="M338" s="91">
        <v>0.47999999999956344</v>
      </c>
      <c r="N338" s="470">
        <v>0.68000000000029104</v>
      </c>
      <c r="O338" s="91">
        <v>0.52000000000043656</v>
      </c>
      <c r="P338" s="91">
        <v>0.71999999999752617</v>
      </c>
      <c r="Q338" s="91">
        <v>0.56000000000130967</v>
      </c>
      <c r="R338" s="91">
        <v>0.56000000000130967</v>
      </c>
      <c r="S338" s="91">
        <v>0.55999999999767169</v>
      </c>
      <c r="T338" s="91">
        <v>0.60000000000218279</v>
      </c>
      <c r="U338" s="91">
        <v>0.52000000000043656</v>
      </c>
      <c r="V338" s="470">
        <v>0.55999999999767169</v>
      </c>
      <c r="W338" s="91">
        <v>0.52000000000043656</v>
      </c>
      <c r="X338" s="91">
        <v>0.59999999999854481</v>
      </c>
      <c r="Y338" s="91">
        <v>0.56000000000130967</v>
      </c>
      <c r="Z338" s="91">
        <v>0.52000000000043656</v>
      </c>
      <c r="AA338" s="91">
        <v>0.52000000000043656</v>
      </c>
      <c r="AB338" s="91">
        <v>0.27999999999883585</v>
      </c>
      <c r="AC338" s="136">
        <f>SUM(E338:AB338)</f>
        <v>12.639999999999418</v>
      </c>
    </row>
    <row r="339" spans="1:30" s="5" customFormat="1" ht="11.25">
      <c r="A339" s="1385"/>
      <c r="B339" s="1391"/>
      <c r="C339" s="11" t="s">
        <v>482</v>
      </c>
      <c r="D339" s="11" t="s">
        <v>503</v>
      </c>
      <c r="E339" s="93">
        <v>0</v>
      </c>
      <c r="F339" s="93">
        <v>0</v>
      </c>
      <c r="G339" s="93">
        <v>0</v>
      </c>
      <c r="H339" s="471">
        <v>0</v>
      </c>
      <c r="I339" s="93">
        <v>0</v>
      </c>
      <c r="J339" s="93">
        <v>0</v>
      </c>
      <c r="K339" s="93">
        <v>0</v>
      </c>
      <c r="L339" s="93">
        <v>0</v>
      </c>
      <c r="M339" s="93">
        <v>0</v>
      </c>
      <c r="N339" s="471">
        <v>0</v>
      </c>
      <c r="O339" s="93">
        <v>0</v>
      </c>
      <c r="P339" s="93">
        <v>0</v>
      </c>
      <c r="Q339" s="93">
        <v>0</v>
      </c>
      <c r="R339" s="93">
        <v>0</v>
      </c>
      <c r="S339" s="93">
        <v>0</v>
      </c>
      <c r="T339" s="93">
        <v>0</v>
      </c>
      <c r="U339" s="93">
        <v>0</v>
      </c>
      <c r="V339" s="471">
        <v>0</v>
      </c>
      <c r="W339" s="93">
        <v>0</v>
      </c>
      <c r="X339" s="93">
        <v>0</v>
      </c>
      <c r="Y339" s="93">
        <v>0</v>
      </c>
      <c r="Z339" s="93">
        <v>0</v>
      </c>
      <c r="AA339" s="93">
        <v>0</v>
      </c>
      <c r="AB339" s="93">
        <v>0</v>
      </c>
      <c r="AC339" s="136">
        <f>SUM(E339:AB339)</f>
        <v>0</v>
      </c>
      <c r="AD339" s="5" t="s">
        <v>469</v>
      </c>
    </row>
    <row r="340" spans="1:30" s="5" customFormat="1" ht="11.25" customHeight="1">
      <c r="A340" s="1385"/>
      <c r="B340" s="1391"/>
      <c r="C340" s="11" t="s">
        <v>8</v>
      </c>
      <c r="D340" s="11" t="s">
        <v>463</v>
      </c>
      <c r="E340" s="1182">
        <v>2</v>
      </c>
      <c r="F340" s="1182">
        <v>2</v>
      </c>
      <c r="G340" s="1182">
        <v>1</v>
      </c>
      <c r="H340" s="473">
        <v>1</v>
      </c>
      <c r="I340" s="1182">
        <v>1</v>
      </c>
      <c r="J340" s="1182">
        <v>2</v>
      </c>
      <c r="K340" s="1182">
        <v>1</v>
      </c>
      <c r="L340" s="1182">
        <v>1</v>
      </c>
      <c r="M340" s="1182">
        <v>2</v>
      </c>
      <c r="N340" s="473">
        <v>1</v>
      </c>
      <c r="O340" s="1182">
        <v>2</v>
      </c>
      <c r="P340" s="1182">
        <v>1</v>
      </c>
      <c r="Q340" s="1182">
        <v>1</v>
      </c>
      <c r="R340" s="1182">
        <v>1</v>
      </c>
      <c r="S340" s="1182">
        <v>1</v>
      </c>
      <c r="T340" s="1182">
        <v>1</v>
      </c>
      <c r="U340" s="1182">
        <v>1</v>
      </c>
      <c r="V340" s="473">
        <v>1</v>
      </c>
      <c r="W340" s="1182">
        <v>1</v>
      </c>
      <c r="X340" s="1182">
        <v>1</v>
      </c>
      <c r="Y340" s="1182">
        <v>1</v>
      </c>
      <c r="Z340" s="1182">
        <v>1</v>
      </c>
      <c r="AA340" s="1182">
        <v>1</v>
      </c>
      <c r="AB340" s="1183">
        <v>1</v>
      </c>
      <c r="AC340" s="136"/>
    </row>
    <row r="341" spans="1:30" s="5" customFormat="1" ht="12" customHeight="1" thickBot="1">
      <c r="A341" s="1386"/>
      <c r="B341" s="1392"/>
      <c r="C341" s="48" t="s">
        <v>16</v>
      </c>
      <c r="D341" s="48"/>
      <c r="E341" s="465">
        <f t="shared" ref="E341:AC341" si="87">E339/E338</f>
        <v>0</v>
      </c>
      <c r="F341" s="465">
        <f t="shared" si="87"/>
        <v>0</v>
      </c>
      <c r="G341" s="465">
        <f t="shared" si="87"/>
        <v>0</v>
      </c>
      <c r="H341" s="471">
        <f t="shared" si="87"/>
        <v>0</v>
      </c>
      <c r="I341" s="465">
        <f t="shared" si="87"/>
        <v>0</v>
      </c>
      <c r="J341" s="465">
        <f t="shared" si="87"/>
        <v>0</v>
      </c>
      <c r="K341" s="465">
        <f t="shared" si="87"/>
        <v>0</v>
      </c>
      <c r="L341" s="465">
        <f t="shared" si="87"/>
        <v>0</v>
      </c>
      <c r="M341" s="465">
        <f t="shared" si="87"/>
        <v>0</v>
      </c>
      <c r="N341" s="471">
        <f t="shared" si="87"/>
        <v>0</v>
      </c>
      <c r="O341" s="465">
        <f t="shared" si="87"/>
        <v>0</v>
      </c>
      <c r="P341" s="465">
        <f t="shared" si="87"/>
        <v>0</v>
      </c>
      <c r="Q341" s="465">
        <f t="shared" si="87"/>
        <v>0</v>
      </c>
      <c r="R341" s="465">
        <f t="shared" si="87"/>
        <v>0</v>
      </c>
      <c r="S341" s="465">
        <f t="shared" si="87"/>
        <v>0</v>
      </c>
      <c r="T341" s="465">
        <f t="shared" si="87"/>
        <v>0</v>
      </c>
      <c r="U341" s="465">
        <f t="shared" si="87"/>
        <v>0</v>
      </c>
      <c r="V341" s="471">
        <f t="shared" si="87"/>
        <v>0</v>
      </c>
      <c r="W341" s="465">
        <f t="shared" si="87"/>
        <v>0</v>
      </c>
      <c r="X341" s="465">
        <f t="shared" si="87"/>
        <v>0</v>
      </c>
      <c r="Y341" s="465">
        <f t="shared" si="87"/>
        <v>0</v>
      </c>
      <c r="Z341" s="465">
        <f t="shared" si="87"/>
        <v>0</v>
      </c>
      <c r="AA341" s="465">
        <f t="shared" si="87"/>
        <v>0</v>
      </c>
      <c r="AB341" s="465">
        <f t="shared" si="87"/>
        <v>0</v>
      </c>
      <c r="AC341" s="134">
        <f t="shared" si="87"/>
        <v>0</v>
      </c>
    </row>
    <row r="342" spans="1:30" s="5" customFormat="1" ht="11.25">
      <c r="A342" s="1320" t="s">
        <v>110</v>
      </c>
      <c r="B342" s="1317" t="s">
        <v>642</v>
      </c>
      <c r="C342" s="10" t="s">
        <v>481</v>
      </c>
      <c r="D342" s="10" t="s">
        <v>503</v>
      </c>
      <c r="E342" s="93">
        <v>0.47999999999956344</v>
      </c>
      <c r="F342" s="93">
        <v>0.54000000000087311</v>
      </c>
      <c r="G342" s="93">
        <v>0.42000000000371074</v>
      </c>
      <c r="H342" s="470">
        <v>0.41999999999825377</v>
      </c>
      <c r="I342" s="93">
        <v>0.54000000000087311</v>
      </c>
      <c r="J342" s="93">
        <v>0.59999999999672582</v>
      </c>
      <c r="K342" s="93">
        <v>0.66000000000349246</v>
      </c>
      <c r="L342" s="93">
        <v>0.59999999999672582</v>
      </c>
      <c r="M342" s="93">
        <v>0.66000000000349246</v>
      </c>
      <c r="N342" s="470">
        <v>0.89999999999781721</v>
      </c>
      <c r="O342" s="93">
        <v>0.65999999999803549</v>
      </c>
      <c r="P342" s="93">
        <v>0.96000000000458385</v>
      </c>
      <c r="Q342" s="93">
        <v>0.78000000000065484</v>
      </c>
      <c r="R342" s="93">
        <v>0.71999999999934516</v>
      </c>
      <c r="S342" s="93">
        <v>0.78000000000065484</v>
      </c>
      <c r="T342" s="93">
        <v>0.83999999999650754</v>
      </c>
      <c r="U342" s="93">
        <v>0.66000000000349246</v>
      </c>
      <c r="V342" s="470">
        <v>0.77999999999519787</v>
      </c>
      <c r="W342" s="93">
        <v>0.54000000000087311</v>
      </c>
      <c r="X342" s="93">
        <v>0.71999999999934516</v>
      </c>
      <c r="Y342" s="122">
        <v>0.60000000000218279</v>
      </c>
      <c r="Z342" s="122">
        <v>0.65999999999803549</v>
      </c>
      <c r="AA342" s="93">
        <v>0.60000000000218279</v>
      </c>
      <c r="AB342" s="93">
        <v>0.30000000000109139</v>
      </c>
      <c r="AC342" s="136">
        <f>SUM(E342:AB342)</f>
        <v>15.420000000003711</v>
      </c>
    </row>
    <row r="343" spans="1:30" s="5" customFormat="1" ht="11.25">
      <c r="A343" s="1385"/>
      <c r="B343" s="1387"/>
      <c r="C343" s="11" t="s">
        <v>482</v>
      </c>
      <c r="D343" s="11" t="s">
        <v>503</v>
      </c>
      <c r="E343" s="122">
        <v>0</v>
      </c>
      <c r="F343" s="122">
        <v>0</v>
      </c>
      <c r="G343" s="122">
        <v>0</v>
      </c>
      <c r="H343" s="471">
        <v>0.5999999999994543</v>
      </c>
      <c r="I343" s="122">
        <v>0</v>
      </c>
      <c r="J343" s="122">
        <v>0</v>
      </c>
      <c r="K343" s="122">
        <v>0</v>
      </c>
      <c r="L343" s="122">
        <v>0.60000000000081855</v>
      </c>
      <c r="M343" s="122">
        <v>0</v>
      </c>
      <c r="N343" s="471">
        <v>0</v>
      </c>
      <c r="O343" s="122">
        <v>0.5999999999994543</v>
      </c>
      <c r="P343" s="122">
        <v>0</v>
      </c>
      <c r="Q343" s="122">
        <v>0</v>
      </c>
      <c r="R343" s="122">
        <v>0.5999999999994543</v>
      </c>
      <c r="S343" s="122">
        <v>0</v>
      </c>
      <c r="T343" s="122">
        <v>0</v>
      </c>
      <c r="U343" s="122">
        <v>0.60000000000081855</v>
      </c>
      <c r="V343" s="471">
        <v>0</v>
      </c>
      <c r="W343" s="122">
        <v>0</v>
      </c>
      <c r="X343" s="122">
        <v>0</v>
      </c>
      <c r="Y343" s="122">
        <v>0.5999999999994543</v>
      </c>
      <c r="Z343" s="122">
        <v>0</v>
      </c>
      <c r="AA343" s="122">
        <v>0</v>
      </c>
      <c r="AB343" s="124">
        <v>0</v>
      </c>
      <c r="AC343" s="136">
        <f>SUM(E343:AB343)</f>
        <v>3.5999999999994543</v>
      </c>
    </row>
    <row r="344" spans="1:30" s="5" customFormat="1" ht="11.25">
      <c r="A344" s="1385"/>
      <c r="B344" s="1387"/>
      <c r="C344" s="11" t="s">
        <v>8</v>
      </c>
      <c r="D344" s="11" t="s">
        <v>463</v>
      </c>
      <c r="E344" s="1212">
        <v>30</v>
      </c>
      <c r="F344" s="1182">
        <v>29</v>
      </c>
      <c r="G344" s="1182">
        <v>29</v>
      </c>
      <c r="H344" s="473">
        <v>29</v>
      </c>
      <c r="I344" s="1182">
        <v>30</v>
      </c>
      <c r="J344" s="1182">
        <v>33</v>
      </c>
      <c r="K344" s="1182">
        <v>35</v>
      </c>
      <c r="L344" s="1182">
        <v>39</v>
      </c>
      <c r="M344" s="1182">
        <v>47</v>
      </c>
      <c r="N344" s="473">
        <v>43</v>
      </c>
      <c r="O344" s="1182">
        <v>47</v>
      </c>
      <c r="P344" s="1182">
        <v>43</v>
      </c>
      <c r="Q344" s="1182">
        <v>45</v>
      </c>
      <c r="R344" s="1182">
        <v>40</v>
      </c>
      <c r="S344" s="1182">
        <v>42</v>
      </c>
      <c r="T344" s="1182">
        <v>43</v>
      </c>
      <c r="U344" s="1182">
        <v>41</v>
      </c>
      <c r="V344" s="473">
        <v>38</v>
      </c>
      <c r="W344" s="1182">
        <v>37</v>
      </c>
      <c r="X344" s="1182">
        <v>36</v>
      </c>
      <c r="Y344" s="1182">
        <v>37</v>
      </c>
      <c r="Z344" s="1182">
        <v>34</v>
      </c>
      <c r="AA344" s="1182">
        <v>32</v>
      </c>
      <c r="AB344" s="1183">
        <v>31</v>
      </c>
      <c r="AC344" s="136"/>
    </row>
    <row r="345" spans="1:30" s="5" customFormat="1" ht="12" thickBot="1">
      <c r="A345" s="1386"/>
      <c r="B345" s="1388"/>
      <c r="C345" s="48" t="s">
        <v>16</v>
      </c>
      <c r="D345" s="48"/>
      <c r="E345" s="127">
        <f t="shared" ref="E345:AC345" si="88">E343/E342</f>
        <v>0</v>
      </c>
      <c r="F345" s="127">
        <f t="shared" si="88"/>
        <v>0</v>
      </c>
      <c r="G345" s="127">
        <f t="shared" si="88"/>
        <v>0</v>
      </c>
      <c r="H345" s="471">
        <f t="shared" si="88"/>
        <v>1.4285714285760689</v>
      </c>
      <c r="I345" s="127">
        <f t="shared" si="88"/>
        <v>0</v>
      </c>
      <c r="J345" s="127">
        <f t="shared" si="88"/>
        <v>0</v>
      </c>
      <c r="K345" s="127">
        <f t="shared" si="88"/>
        <v>0</v>
      </c>
      <c r="L345" s="127">
        <f t="shared" si="88"/>
        <v>1.0000000000068212</v>
      </c>
      <c r="M345" s="127">
        <f t="shared" si="88"/>
        <v>0</v>
      </c>
      <c r="N345" s="471">
        <f t="shared" si="88"/>
        <v>0</v>
      </c>
      <c r="O345" s="127">
        <f t="shared" si="88"/>
        <v>0.90909090909278822</v>
      </c>
      <c r="P345" s="127">
        <f t="shared" si="88"/>
        <v>0</v>
      </c>
      <c r="Q345" s="127">
        <f t="shared" si="88"/>
        <v>0</v>
      </c>
      <c r="R345" s="127">
        <f t="shared" si="88"/>
        <v>0.83333333333333337</v>
      </c>
      <c r="S345" s="127">
        <f t="shared" si="88"/>
        <v>0</v>
      </c>
      <c r="T345" s="127">
        <f t="shared" si="88"/>
        <v>0</v>
      </c>
      <c r="U345" s="127">
        <f t="shared" si="88"/>
        <v>0.90909090908733881</v>
      </c>
      <c r="V345" s="471">
        <f t="shared" si="88"/>
        <v>0</v>
      </c>
      <c r="W345" s="127">
        <f t="shared" si="88"/>
        <v>0</v>
      </c>
      <c r="X345" s="127">
        <f t="shared" si="88"/>
        <v>0</v>
      </c>
      <c r="Y345" s="127">
        <f t="shared" si="88"/>
        <v>0.99999999999545253</v>
      </c>
      <c r="Z345" s="127">
        <f t="shared" si="88"/>
        <v>0</v>
      </c>
      <c r="AA345" s="127">
        <f t="shared" si="88"/>
        <v>0</v>
      </c>
      <c r="AB345" s="127">
        <f t="shared" si="88"/>
        <v>0</v>
      </c>
      <c r="AC345" s="134">
        <f t="shared" si="88"/>
        <v>0.23346303501936369</v>
      </c>
    </row>
    <row r="346" spans="1:30" s="5" customFormat="1" ht="11.25">
      <c r="A346" s="1320" t="s">
        <v>111</v>
      </c>
      <c r="B346" s="1317" t="s">
        <v>31</v>
      </c>
      <c r="C346" s="10" t="s">
        <v>481</v>
      </c>
      <c r="D346" s="10"/>
      <c r="E346" s="91"/>
      <c r="F346" s="91"/>
      <c r="G346" s="91"/>
      <c r="H346" s="469"/>
      <c r="I346" s="91"/>
      <c r="J346" s="91"/>
      <c r="K346" s="91"/>
      <c r="L346" s="91"/>
      <c r="M346" s="91"/>
      <c r="N346" s="469"/>
      <c r="O346" s="91"/>
      <c r="P346" s="91"/>
      <c r="Q346" s="91"/>
      <c r="R346" s="91"/>
      <c r="S346" s="91"/>
      <c r="T346" s="91"/>
      <c r="U346" s="91"/>
      <c r="V346" s="469"/>
      <c r="W346" s="91"/>
      <c r="X346" s="91"/>
      <c r="Y346" s="91"/>
      <c r="Z346" s="91"/>
      <c r="AA346" s="91"/>
      <c r="AB346" s="91"/>
      <c r="AC346" s="136">
        <f>SUM(E346:AB346)</f>
        <v>0</v>
      </c>
    </row>
    <row r="347" spans="1:30" s="5" customFormat="1" ht="11.25">
      <c r="A347" s="1385"/>
      <c r="B347" s="1387"/>
      <c r="C347" s="11" t="s">
        <v>482</v>
      </c>
      <c r="D347" s="11"/>
      <c r="E347" s="93"/>
      <c r="F347" s="93"/>
      <c r="G347" s="93"/>
      <c r="H347" s="474"/>
      <c r="I347" s="93"/>
      <c r="J347" s="93"/>
      <c r="K347" s="93"/>
      <c r="L347" s="93"/>
      <c r="M347" s="93"/>
      <c r="N347" s="474"/>
      <c r="O347" s="93"/>
      <c r="P347" s="93"/>
      <c r="Q347" s="93"/>
      <c r="R347" s="93"/>
      <c r="S347" s="93"/>
      <c r="T347" s="93"/>
      <c r="U347" s="93"/>
      <c r="V347" s="474"/>
      <c r="W347" s="93"/>
      <c r="X347" s="93"/>
      <c r="Y347" s="93"/>
      <c r="Z347" s="93"/>
      <c r="AA347" s="93"/>
      <c r="AB347" s="93"/>
      <c r="AC347" s="136">
        <f>SUM(E347:AB347)</f>
        <v>0</v>
      </c>
    </row>
    <row r="348" spans="1:30" s="5" customFormat="1" ht="11.25">
      <c r="A348" s="1385"/>
      <c r="B348" s="1387"/>
      <c r="C348" s="11" t="s">
        <v>8</v>
      </c>
      <c r="D348" s="11"/>
      <c r="E348" s="128">
        <f>E346*64</f>
        <v>0</v>
      </c>
      <c r="F348" s="128">
        <f t="shared" ref="F348:AB348" si="89">F346*64</f>
        <v>0</v>
      </c>
      <c r="G348" s="128">
        <f t="shared" si="89"/>
        <v>0</v>
      </c>
      <c r="H348" s="538">
        <f t="shared" si="89"/>
        <v>0</v>
      </c>
      <c r="I348" s="128">
        <f t="shared" si="89"/>
        <v>0</v>
      </c>
      <c r="J348" s="128">
        <f t="shared" si="89"/>
        <v>0</v>
      </c>
      <c r="K348" s="128">
        <f t="shared" si="89"/>
        <v>0</v>
      </c>
      <c r="L348" s="128">
        <f t="shared" si="89"/>
        <v>0</v>
      </c>
      <c r="M348" s="128">
        <f t="shared" si="89"/>
        <v>0</v>
      </c>
      <c r="N348" s="538">
        <f t="shared" si="89"/>
        <v>0</v>
      </c>
      <c r="O348" s="128">
        <f t="shared" si="89"/>
        <v>0</v>
      </c>
      <c r="P348" s="128">
        <f t="shared" si="89"/>
        <v>0</v>
      </c>
      <c r="Q348" s="128">
        <f t="shared" si="89"/>
        <v>0</v>
      </c>
      <c r="R348" s="128">
        <f t="shared" si="89"/>
        <v>0</v>
      </c>
      <c r="S348" s="128">
        <f t="shared" si="89"/>
        <v>0</v>
      </c>
      <c r="T348" s="128">
        <f t="shared" si="89"/>
        <v>0</v>
      </c>
      <c r="U348" s="128">
        <f t="shared" si="89"/>
        <v>0</v>
      </c>
      <c r="V348" s="538">
        <f t="shared" si="89"/>
        <v>0</v>
      </c>
      <c r="W348" s="128">
        <f t="shared" si="89"/>
        <v>0</v>
      </c>
      <c r="X348" s="128">
        <f t="shared" si="89"/>
        <v>0</v>
      </c>
      <c r="Y348" s="128">
        <f t="shared" si="89"/>
        <v>0</v>
      </c>
      <c r="Z348" s="128">
        <f t="shared" si="89"/>
        <v>0</v>
      </c>
      <c r="AA348" s="128">
        <f t="shared" si="89"/>
        <v>0</v>
      </c>
      <c r="AB348" s="128">
        <f t="shared" si="89"/>
        <v>0</v>
      </c>
      <c r="AC348" s="136"/>
    </row>
    <row r="349" spans="1:30" s="5" customFormat="1" ht="12" thickBot="1">
      <c r="A349" s="1386"/>
      <c r="B349" s="1388"/>
      <c r="C349" s="48" t="s">
        <v>16</v>
      </c>
      <c r="D349" s="48"/>
      <c r="E349" s="127" t="e">
        <f t="shared" ref="E349:AC349" si="90">E347/E346</f>
        <v>#DIV/0!</v>
      </c>
      <c r="F349" s="127" t="e">
        <f t="shared" si="90"/>
        <v>#DIV/0!</v>
      </c>
      <c r="G349" s="127" t="e">
        <f t="shared" si="90"/>
        <v>#DIV/0!</v>
      </c>
      <c r="H349" s="471" t="e">
        <f t="shared" si="90"/>
        <v>#DIV/0!</v>
      </c>
      <c r="I349" s="127" t="e">
        <f t="shared" si="90"/>
        <v>#DIV/0!</v>
      </c>
      <c r="J349" s="127" t="e">
        <f t="shared" si="90"/>
        <v>#DIV/0!</v>
      </c>
      <c r="K349" s="127" t="e">
        <f t="shared" si="90"/>
        <v>#DIV/0!</v>
      </c>
      <c r="L349" s="127" t="e">
        <f t="shared" si="90"/>
        <v>#DIV/0!</v>
      </c>
      <c r="M349" s="127" t="e">
        <f t="shared" si="90"/>
        <v>#DIV/0!</v>
      </c>
      <c r="N349" s="471" t="e">
        <f t="shared" si="90"/>
        <v>#DIV/0!</v>
      </c>
      <c r="O349" s="127" t="e">
        <f t="shared" si="90"/>
        <v>#DIV/0!</v>
      </c>
      <c r="P349" s="127" t="e">
        <f t="shared" si="90"/>
        <v>#DIV/0!</v>
      </c>
      <c r="Q349" s="127" t="e">
        <f t="shared" si="90"/>
        <v>#DIV/0!</v>
      </c>
      <c r="R349" s="127" t="e">
        <f t="shared" si="90"/>
        <v>#DIV/0!</v>
      </c>
      <c r="S349" s="127" t="e">
        <f t="shared" si="90"/>
        <v>#DIV/0!</v>
      </c>
      <c r="T349" s="127" t="e">
        <f t="shared" si="90"/>
        <v>#DIV/0!</v>
      </c>
      <c r="U349" s="127" t="e">
        <f t="shared" si="90"/>
        <v>#DIV/0!</v>
      </c>
      <c r="V349" s="471" t="e">
        <f t="shared" si="90"/>
        <v>#DIV/0!</v>
      </c>
      <c r="W349" s="127" t="e">
        <f t="shared" si="90"/>
        <v>#DIV/0!</v>
      </c>
      <c r="X349" s="127" t="e">
        <f t="shared" si="90"/>
        <v>#DIV/0!</v>
      </c>
      <c r="Y349" s="127" t="e">
        <f t="shared" si="90"/>
        <v>#DIV/0!</v>
      </c>
      <c r="Z349" s="127" t="e">
        <f t="shared" si="90"/>
        <v>#DIV/0!</v>
      </c>
      <c r="AA349" s="127" t="e">
        <f t="shared" si="90"/>
        <v>#DIV/0!</v>
      </c>
      <c r="AB349" s="127" t="e">
        <f t="shared" si="90"/>
        <v>#DIV/0!</v>
      </c>
      <c r="AC349" s="134" t="e">
        <f t="shared" si="90"/>
        <v>#DIV/0!</v>
      </c>
    </row>
    <row r="350" spans="1:30" s="5" customFormat="1" ht="11.25">
      <c r="A350" s="1320" t="s">
        <v>112</v>
      </c>
      <c r="B350" s="1317" t="s">
        <v>31</v>
      </c>
      <c r="C350" s="10" t="s">
        <v>481</v>
      </c>
      <c r="D350" s="10"/>
      <c r="E350" s="91"/>
      <c r="F350" s="91"/>
      <c r="G350" s="91"/>
      <c r="H350" s="469"/>
      <c r="I350" s="91"/>
      <c r="J350" s="91"/>
      <c r="K350" s="91"/>
      <c r="L350" s="91"/>
      <c r="M350" s="91"/>
      <c r="N350" s="469"/>
      <c r="O350" s="91"/>
      <c r="P350" s="91"/>
      <c r="Q350" s="91"/>
      <c r="R350" s="91"/>
      <c r="S350" s="91"/>
      <c r="T350" s="91"/>
      <c r="U350" s="91"/>
      <c r="V350" s="469"/>
      <c r="W350" s="91"/>
      <c r="X350" s="91"/>
      <c r="Y350" s="91"/>
      <c r="Z350" s="91"/>
      <c r="AA350" s="91"/>
      <c r="AB350" s="91"/>
      <c r="AC350" s="136">
        <f>SUM(E350:AB350)</f>
        <v>0</v>
      </c>
    </row>
    <row r="351" spans="1:30" s="5" customFormat="1" ht="11.25">
      <c r="A351" s="1385"/>
      <c r="B351" s="1387"/>
      <c r="C351" s="11" t="s">
        <v>482</v>
      </c>
      <c r="D351" s="11"/>
      <c r="E351" s="93"/>
      <c r="F351" s="93"/>
      <c r="G351" s="93"/>
      <c r="H351" s="474"/>
      <c r="I351" s="93"/>
      <c r="J351" s="93"/>
      <c r="K351" s="93"/>
      <c r="L351" s="93"/>
      <c r="M351" s="93"/>
      <c r="N351" s="474"/>
      <c r="O351" s="93"/>
      <c r="P351" s="93"/>
      <c r="Q351" s="93"/>
      <c r="R351" s="93"/>
      <c r="S351" s="93"/>
      <c r="T351" s="93"/>
      <c r="U351" s="93"/>
      <c r="V351" s="474"/>
      <c r="W351" s="93"/>
      <c r="X351" s="93"/>
      <c r="Y351" s="93"/>
      <c r="Z351" s="93"/>
      <c r="AA351" s="93"/>
      <c r="AB351" s="93"/>
      <c r="AC351" s="136">
        <f>SUM(E351:AB351)</f>
        <v>0</v>
      </c>
    </row>
    <row r="352" spans="1:30" s="5" customFormat="1" ht="11.25">
      <c r="A352" s="1385"/>
      <c r="B352" s="1387"/>
      <c r="C352" s="11" t="s">
        <v>8</v>
      </c>
      <c r="D352" s="11"/>
      <c r="E352" s="128">
        <f>E350*64</f>
        <v>0</v>
      </c>
      <c r="F352" s="128">
        <f t="shared" ref="F352:AB352" si="91">F350*64</f>
        <v>0</v>
      </c>
      <c r="G352" s="128">
        <f t="shared" si="91"/>
        <v>0</v>
      </c>
      <c r="H352" s="538">
        <f t="shared" si="91"/>
        <v>0</v>
      </c>
      <c r="I352" s="128">
        <f t="shared" si="91"/>
        <v>0</v>
      </c>
      <c r="J352" s="128">
        <f t="shared" si="91"/>
        <v>0</v>
      </c>
      <c r="K352" s="128">
        <f t="shared" si="91"/>
        <v>0</v>
      </c>
      <c r="L352" s="128">
        <f t="shared" si="91"/>
        <v>0</v>
      </c>
      <c r="M352" s="128">
        <f t="shared" si="91"/>
        <v>0</v>
      </c>
      <c r="N352" s="538">
        <f t="shared" si="91"/>
        <v>0</v>
      </c>
      <c r="O352" s="128">
        <f t="shared" si="91"/>
        <v>0</v>
      </c>
      <c r="P352" s="128">
        <f t="shared" si="91"/>
        <v>0</v>
      </c>
      <c r="Q352" s="128">
        <f t="shared" si="91"/>
        <v>0</v>
      </c>
      <c r="R352" s="128">
        <f t="shared" si="91"/>
        <v>0</v>
      </c>
      <c r="S352" s="128">
        <f t="shared" si="91"/>
        <v>0</v>
      </c>
      <c r="T352" s="128">
        <f t="shared" si="91"/>
        <v>0</v>
      </c>
      <c r="U352" s="128">
        <f t="shared" si="91"/>
        <v>0</v>
      </c>
      <c r="V352" s="538">
        <f t="shared" si="91"/>
        <v>0</v>
      </c>
      <c r="W352" s="128">
        <f t="shared" si="91"/>
        <v>0</v>
      </c>
      <c r="X352" s="128">
        <f t="shared" si="91"/>
        <v>0</v>
      </c>
      <c r="Y352" s="128">
        <f t="shared" si="91"/>
        <v>0</v>
      </c>
      <c r="Z352" s="128">
        <f t="shared" si="91"/>
        <v>0</v>
      </c>
      <c r="AA352" s="128">
        <f t="shared" si="91"/>
        <v>0</v>
      </c>
      <c r="AB352" s="128">
        <f t="shared" si="91"/>
        <v>0</v>
      </c>
      <c r="AC352" s="136"/>
    </row>
    <row r="353" spans="1:30" s="5" customFormat="1" ht="12" thickBot="1">
      <c r="A353" s="1386"/>
      <c r="B353" s="1388"/>
      <c r="C353" s="48" t="s">
        <v>16</v>
      </c>
      <c r="D353" s="48"/>
      <c r="E353" s="127" t="e">
        <f t="shared" ref="E353:AC353" si="92">E351/E350</f>
        <v>#DIV/0!</v>
      </c>
      <c r="F353" s="127" t="e">
        <f t="shared" si="92"/>
        <v>#DIV/0!</v>
      </c>
      <c r="G353" s="127" t="e">
        <f t="shared" si="92"/>
        <v>#DIV/0!</v>
      </c>
      <c r="H353" s="471" t="e">
        <f t="shared" si="92"/>
        <v>#DIV/0!</v>
      </c>
      <c r="I353" s="127" t="e">
        <f t="shared" si="92"/>
        <v>#DIV/0!</v>
      </c>
      <c r="J353" s="127" t="e">
        <f t="shared" si="92"/>
        <v>#DIV/0!</v>
      </c>
      <c r="K353" s="127" t="e">
        <f t="shared" si="92"/>
        <v>#DIV/0!</v>
      </c>
      <c r="L353" s="127" t="e">
        <f t="shared" si="92"/>
        <v>#DIV/0!</v>
      </c>
      <c r="M353" s="127" t="e">
        <f t="shared" si="92"/>
        <v>#DIV/0!</v>
      </c>
      <c r="N353" s="471" t="e">
        <f t="shared" si="92"/>
        <v>#DIV/0!</v>
      </c>
      <c r="O353" s="127" t="e">
        <f t="shared" si="92"/>
        <v>#DIV/0!</v>
      </c>
      <c r="P353" s="127" t="e">
        <f t="shared" si="92"/>
        <v>#DIV/0!</v>
      </c>
      <c r="Q353" s="127" t="e">
        <f t="shared" si="92"/>
        <v>#DIV/0!</v>
      </c>
      <c r="R353" s="127" t="e">
        <f t="shared" si="92"/>
        <v>#DIV/0!</v>
      </c>
      <c r="S353" s="127" t="e">
        <f t="shared" si="92"/>
        <v>#DIV/0!</v>
      </c>
      <c r="T353" s="127" t="e">
        <f t="shared" si="92"/>
        <v>#DIV/0!</v>
      </c>
      <c r="U353" s="127" t="e">
        <f t="shared" si="92"/>
        <v>#DIV/0!</v>
      </c>
      <c r="V353" s="471" t="e">
        <f t="shared" si="92"/>
        <v>#DIV/0!</v>
      </c>
      <c r="W353" s="127" t="e">
        <f t="shared" si="92"/>
        <v>#DIV/0!</v>
      </c>
      <c r="X353" s="127" t="e">
        <f t="shared" si="92"/>
        <v>#DIV/0!</v>
      </c>
      <c r="Y353" s="127" t="e">
        <f t="shared" si="92"/>
        <v>#DIV/0!</v>
      </c>
      <c r="Z353" s="127" t="e">
        <f t="shared" si="92"/>
        <v>#DIV/0!</v>
      </c>
      <c r="AA353" s="127" t="e">
        <f t="shared" si="92"/>
        <v>#DIV/0!</v>
      </c>
      <c r="AB353" s="127" t="e">
        <f t="shared" si="92"/>
        <v>#DIV/0!</v>
      </c>
      <c r="AC353" s="134" t="e">
        <f t="shared" si="92"/>
        <v>#DIV/0!</v>
      </c>
    </row>
    <row r="354" spans="1:30" s="5" customFormat="1" ht="11.25">
      <c r="A354" s="56"/>
      <c r="B354" s="51" t="s">
        <v>18</v>
      </c>
      <c r="C354" s="10" t="s">
        <v>481</v>
      </c>
      <c r="D354" s="10" t="s">
        <v>503</v>
      </c>
      <c r="E354" s="264">
        <v>0</v>
      </c>
      <c r="F354" s="264">
        <v>0</v>
      </c>
      <c r="G354" s="264">
        <v>0</v>
      </c>
      <c r="H354" s="499">
        <v>0</v>
      </c>
      <c r="I354" s="264">
        <v>0</v>
      </c>
      <c r="J354" s="264">
        <v>0</v>
      </c>
      <c r="K354" s="264">
        <v>0</v>
      </c>
      <c r="L354" s="264">
        <v>0</v>
      </c>
      <c r="M354" s="264">
        <v>0</v>
      </c>
      <c r="N354" s="499">
        <v>0</v>
      </c>
      <c r="O354" s="264">
        <v>0</v>
      </c>
      <c r="P354" s="264">
        <v>0</v>
      </c>
      <c r="Q354" s="264">
        <v>0</v>
      </c>
      <c r="R354" s="264">
        <v>0</v>
      </c>
      <c r="S354" s="264">
        <v>0</v>
      </c>
      <c r="T354" s="264">
        <v>0</v>
      </c>
      <c r="U354" s="264">
        <v>0</v>
      </c>
      <c r="V354" s="499">
        <v>0</v>
      </c>
      <c r="W354" s="264">
        <v>0</v>
      </c>
      <c r="X354" s="264">
        <v>0</v>
      </c>
      <c r="Y354" s="264">
        <v>0</v>
      </c>
      <c r="Z354" s="264">
        <v>0</v>
      </c>
      <c r="AA354" s="264">
        <v>0</v>
      </c>
      <c r="AB354" s="264">
        <v>0</v>
      </c>
      <c r="AC354" s="273">
        <f>SUM(E354:AB354)</f>
        <v>0</v>
      </c>
      <c r="AD354" s="5" t="s">
        <v>469</v>
      </c>
    </row>
    <row r="355" spans="1:30" s="5" customFormat="1" ht="12" thickBot="1">
      <c r="A355" s="57"/>
      <c r="B355" s="53" t="s">
        <v>19</v>
      </c>
      <c r="C355" s="47" t="s">
        <v>481</v>
      </c>
      <c r="D355" s="47" t="s">
        <v>503</v>
      </c>
      <c r="E355" s="95">
        <v>1.9000000000014554E-2</v>
      </c>
      <c r="F355" s="95">
        <v>2.0999999999985447E-2</v>
      </c>
      <c r="G355" s="95">
        <v>2.2999999999992724E-2</v>
      </c>
      <c r="H355" s="496">
        <v>1.6000000000021827E-2</v>
      </c>
      <c r="I355" s="95">
        <v>2.1999999999970897E-2</v>
      </c>
      <c r="J355" s="95">
        <v>1.9000000000014554E-2</v>
      </c>
      <c r="K355" s="95">
        <v>2.2000000000007278E-2</v>
      </c>
      <c r="L355" s="95">
        <v>1.8999999999978173E-2</v>
      </c>
      <c r="M355" s="95">
        <v>1.6000000000021827E-2</v>
      </c>
      <c r="N355" s="496">
        <v>2.2000000000007278E-2</v>
      </c>
      <c r="O355" s="95">
        <v>1.7999999999992723E-2</v>
      </c>
      <c r="P355" s="95">
        <v>2.2000000000007278E-2</v>
      </c>
      <c r="Q355" s="95">
        <v>1.8999999999978173E-2</v>
      </c>
      <c r="R355" s="95">
        <v>1.7999999999992723E-2</v>
      </c>
      <c r="S355" s="95">
        <v>1.9000000000014554E-2</v>
      </c>
      <c r="T355" s="95">
        <v>0.02</v>
      </c>
      <c r="U355" s="95">
        <v>1.7999999999992723E-2</v>
      </c>
      <c r="V355" s="496">
        <v>2.1000000000021828E-2</v>
      </c>
      <c r="W355" s="95">
        <v>1.6999999999970896E-2</v>
      </c>
      <c r="X355" s="95">
        <v>0.02</v>
      </c>
      <c r="Y355" s="95">
        <v>1.8000000000029104E-2</v>
      </c>
      <c r="Z355" s="95">
        <v>0.02</v>
      </c>
      <c r="AA355" s="95">
        <v>1.8999999999978173E-2</v>
      </c>
      <c r="AB355" s="95">
        <v>1.1000000000021827E-2</v>
      </c>
      <c r="AC355" s="232">
        <f>SUM(E355:AB355)</f>
        <v>0.45900000000001456</v>
      </c>
    </row>
    <row r="356" spans="1:30" s="5" customFormat="1" ht="10.5" customHeight="1">
      <c r="A356" s="1337" t="s">
        <v>154</v>
      </c>
      <c r="B356" s="1338"/>
      <c r="C356" s="12" t="s">
        <v>481</v>
      </c>
      <c r="D356" s="12"/>
      <c r="E356" s="124">
        <f>E314+E318+E322+E326+E330+E334+E338+E342+E346+E350</f>
        <v>1.364999999999128</v>
      </c>
      <c r="F356" s="124">
        <f t="shared" ref="F356:AC357" si="93">F314+F318+F322+F326+F330+F334+F338+F342+F346+F350</f>
        <v>1.5080000000039036</v>
      </c>
      <c r="G356" s="124">
        <f t="shared" si="93"/>
        <v>1.4280000000003099</v>
      </c>
      <c r="H356" s="495">
        <f t="shared" si="93"/>
        <v>1.1329999999984466</v>
      </c>
      <c r="I356" s="124">
        <f t="shared" si="93"/>
        <v>1.6000000000020123</v>
      </c>
      <c r="J356" s="124">
        <f t="shared" si="93"/>
        <v>1.647999999996955</v>
      </c>
      <c r="K356" s="124">
        <f t="shared" si="93"/>
        <v>1.6150000000034481</v>
      </c>
      <c r="L356" s="124">
        <f t="shared" si="93"/>
        <v>1.637999999997902</v>
      </c>
      <c r="M356" s="124">
        <f t="shared" si="93"/>
        <v>1.7780000000029474</v>
      </c>
      <c r="N356" s="495">
        <f t="shared" si="93"/>
        <v>2.3779999999978827</v>
      </c>
      <c r="O356" s="124">
        <f t="shared" si="93"/>
        <v>1.9129999999986467</v>
      </c>
      <c r="P356" s="124">
        <f t="shared" si="93"/>
        <v>2.5600000000013665</v>
      </c>
      <c r="Q356" s="124">
        <f t="shared" si="93"/>
        <v>2.015000000002857</v>
      </c>
      <c r="R356" s="124">
        <f t="shared" si="93"/>
        <v>2.0129999999994652</v>
      </c>
      <c r="S356" s="124">
        <f t="shared" si="93"/>
        <v>2.1029999999984739</v>
      </c>
      <c r="T356" s="124">
        <f t="shared" si="93"/>
        <v>2.2649999999987926</v>
      </c>
      <c r="U356" s="124">
        <f t="shared" si="93"/>
        <v>1.8430000000041673</v>
      </c>
      <c r="V356" s="495">
        <f t="shared" si="93"/>
        <v>1.9449999999924898</v>
      </c>
      <c r="W356" s="124">
        <f t="shared" si="93"/>
        <v>1.4930000000022119</v>
      </c>
      <c r="X356" s="124">
        <f t="shared" si="93"/>
        <v>1.8649999999980196</v>
      </c>
      <c r="Y356" s="124">
        <f t="shared" si="93"/>
        <v>1.6730000000031851</v>
      </c>
      <c r="Z356" s="124">
        <f t="shared" si="93"/>
        <v>1.6549999999979548</v>
      </c>
      <c r="AA356" s="124">
        <f t="shared" si="93"/>
        <v>1.6080000000038126</v>
      </c>
      <c r="AB356" s="124">
        <f t="shared" si="93"/>
        <v>0.83599999999927377</v>
      </c>
      <c r="AC356" s="124">
        <f t="shared" si="93"/>
        <v>41.878000000003652</v>
      </c>
    </row>
    <row r="357" spans="1:30" s="5" customFormat="1" ht="10.5" customHeight="1" thickBot="1">
      <c r="A357" s="1339"/>
      <c r="B357" s="1340"/>
      <c r="C357" s="9" t="s">
        <v>482</v>
      </c>
      <c r="D357" s="9"/>
      <c r="E357" s="124">
        <f>E315+E319+E323+E327+E331+E335+E339+E343+E347+E351</f>
        <v>0.12000000000000455</v>
      </c>
      <c r="F357" s="124">
        <f t="shared" si="93"/>
        <v>0.22999999999984766</v>
      </c>
      <c r="G357" s="124">
        <f t="shared" si="93"/>
        <v>0.12000000000000455</v>
      </c>
      <c r="H357" s="495">
        <f t="shared" si="93"/>
        <v>0.67999999999943839</v>
      </c>
      <c r="I357" s="124">
        <f t="shared" si="93"/>
        <v>0.12000000000000455</v>
      </c>
      <c r="J357" s="124">
        <f t="shared" si="93"/>
        <v>8.0000000000040927E-2</v>
      </c>
      <c r="K357" s="124">
        <f t="shared" si="93"/>
        <v>0.12000000000000455</v>
      </c>
      <c r="L357" s="124">
        <f t="shared" si="93"/>
        <v>0.68000000000080263</v>
      </c>
      <c r="M357" s="124">
        <f t="shared" si="93"/>
        <v>0.30999999999983174</v>
      </c>
      <c r="N357" s="495">
        <f t="shared" si="93"/>
        <v>0.16000000000002501</v>
      </c>
      <c r="O357" s="124">
        <f t="shared" si="93"/>
        <v>0.90999999999968395</v>
      </c>
      <c r="P357" s="124">
        <f t="shared" si="93"/>
        <v>0.19999999999998863</v>
      </c>
      <c r="Q357" s="124">
        <f t="shared" si="93"/>
        <v>0.12000000000000455</v>
      </c>
      <c r="R357" s="124">
        <f t="shared" si="93"/>
        <v>0.75999999999942247</v>
      </c>
      <c r="S357" s="124">
        <f t="shared" si="93"/>
        <v>0.34999999999985221</v>
      </c>
      <c r="T357" s="124">
        <f t="shared" si="93"/>
        <v>0.16000000000002501</v>
      </c>
      <c r="U357" s="124">
        <f t="shared" si="93"/>
        <v>0.72000000000082309</v>
      </c>
      <c r="V357" s="495">
        <f t="shared" si="93"/>
        <v>0.26999999999986812</v>
      </c>
      <c r="W357" s="124">
        <f t="shared" si="93"/>
        <v>7.9999999999984084E-2</v>
      </c>
      <c r="X357" s="124">
        <f t="shared" si="93"/>
        <v>0.12000000000000455</v>
      </c>
      <c r="Y357" s="124">
        <f t="shared" si="93"/>
        <v>0.67999999999943839</v>
      </c>
      <c r="Z357" s="124">
        <f t="shared" si="93"/>
        <v>0.12000000000000455</v>
      </c>
      <c r="AA357" s="124">
        <f t="shared" si="93"/>
        <v>8.0000000000040927E-2</v>
      </c>
      <c r="AB357" s="124">
        <f t="shared" si="93"/>
        <v>3.999999999996362E-2</v>
      </c>
      <c r="AC357" s="124">
        <f t="shared" si="93"/>
        <v>7.2299999999991087</v>
      </c>
    </row>
    <row r="358" spans="1:30" s="5" customFormat="1" ht="10.5" customHeight="1">
      <c r="A358" s="1341" t="s">
        <v>155</v>
      </c>
      <c r="B358" s="1342"/>
      <c r="C358" s="7" t="s">
        <v>481</v>
      </c>
      <c r="D358" s="7"/>
      <c r="E358" s="121">
        <f t="shared" ref="E358:AC358" si="94">E300+E304-E356</f>
        <v>0.11099999999871102</v>
      </c>
      <c r="F358" s="121">
        <f t="shared" si="94"/>
        <v>-3.2000000000607542E-2</v>
      </c>
      <c r="G358" s="121">
        <f t="shared" si="94"/>
        <v>0.14399999999798752</v>
      </c>
      <c r="H358" s="470">
        <f t="shared" si="94"/>
        <v>4.3000000003758032E-2</v>
      </c>
      <c r="I358" s="121">
        <f t="shared" si="94"/>
        <v>7.9999999954338818E-3</v>
      </c>
      <c r="J358" s="121">
        <f t="shared" si="94"/>
        <v>9.2000000005555194E-2</v>
      </c>
      <c r="K358" s="121">
        <f t="shared" si="94"/>
        <v>-0.11500000000617661</v>
      </c>
      <c r="L358" s="121">
        <f t="shared" si="94"/>
        <v>1.8000000003866035E-2</v>
      </c>
      <c r="M358" s="121">
        <f t="shared" si="94"/>
        <v>3.3999999997860186E-2</v>
      </c>
      <c r="N358" s="470">
        <f t="shared" si="94"/>
        <v>-7.4000000000523869E-2</v>
      </c>
      <c r="O358" s="121">
        <f t="shared" si="94"/>
        <v>0.12700000000222644</v>
      </c>
      <c r="P358" s="121">
        <f t="shared" si="94"/>
        <v>-0.16000000000082082</v>
      </c>
      <c r="Q358" s="121">
        <f t="shared" si="94"/>
        <v>0.10899999999602983</v>
      </c>
      <c r="R358" s="121">
        <f t="shared" si="94"/>
        <v>2.7000000001407898E-2</v>
      </c>
      <c r="S358" s="121">
        <f t="shared" si="94"/>
        <v>2.1000000000412911E-2</v>
      </c>
      <c r="T358" s="121">
        <f t="shared" si="94"/>
        <v>-9.000000000298769E-3</v>
      </c>
      <c r="U358" s="121">
        <f t="shared" si="94"/>
        <v>8.8999999996531187E-2</v>
      </c>
      <c r="V358" s="470">
        <f t="shared" si="94"/>
        <v>-2.4999999991507593E-2</v>
      </c>
      <c r="W358" s="121">
        <f t="shared" si="94"/>
        <v>9.0999999995801772E-2</v>
      </c>
      <c r="X358" s="121">
        <f t="shared" si="94"/>
        <v>-4.9999999956185093E-3</v>
      </c>
      <c r="Y358" s="121">
        <f t="shared" si="94"/>
        <v>6.9999999952869985E-3</v>
      </c>
      <c r="Z358" s="121">
        <f t="shared" si="94"/>
        <v>2.5000000003245759E-2</v>
      </c>
      <c r="AA358" s="121">
        <f t="shared" si="94"/>
        <v>-6.3664629124104977E-12</v>
      </c>
      <c r="AB358" s="121">
        <f t="shared" si="94"/>
        <v>2.8000000002123215E-2</v>
      </c>
      <c r="AC358" s="121">
        <f t="shared" si="94"/>
        <v>0.5539999999943177</v>
      </c>
    </row>
    <row r="359" spans="1:30" s="5" customFormat="1" ht="10.5" customHeight="1" thickBot="1">
      <c r="A359" s="1339"/>
      <c r="B359" s="1340"/>
      <c r="C359" s="9" t="s">
        <v>482</v>
      </c>
      <c r="D359" s="9"/>
      <c r="E359" s="124">
        <f t="shared" ref="E359:AC359" si="95">E301+E305-E357</f>
        <v>0.27600000000018099</v>
      </c>
      <c r="F359" s="124">
        <f t="shared" si="95"/>
        <v>0.16599999999965576</v>
      </c>
      <c r="G359" s="124">
        <f t="shared" si="95"/>
        <v>0.28800000000057935</v>
      </c>
      <c r="H359" s="495">
        <f t="shared" si="95"/>
        <v>-0.39200000000010959</v>
      </c>
      <c r="I359" s="124">
        <f t="shared" si="95"/>
        <v>0.31200000000001182</v>
      </c>
      <c r="J359" s="124">
        <f t="shared" si="95"/>
        <v>0.37600000000009004</v>
      </c>
      <c r="K359" s="124">
        <f t="shared" si="95"/>
        <v>0.26400000000114687</v>
      </c>
      <c r="L359" s="124">
        <f t="shared" si="95"/>
        <v>-0.2480000000021505</v>
      </c>
      <c r="M359" s="124">
        <f t="shared" si="95"/>
        <v>0.14600000000098134</v>
      </c>
      <c r="N359" s="495">
        <f t="shared" si="95"/>
        <v>0.43999999999942929</v>
      </c>
      <c r="O359" s="124">
        <f t="shared" si="95"/>
        <v>-0.35799999999977672</v>
      </c>
      <c r="P359" s="124">
        <f t="shared" si="95"/>
        <v>0.43599999999997863</v>
      </c>
      <c r="Q359" s="124">
        <f t="shared" si="95"/>
        <v>0.42000000000086857</v>
      </c>
      <c r="R359" s="124">
        <f t="shared" si="95"/>
        <v>-0.24400000000002819</v>
      </c>
      <c r="S359" s="124">
        <f t="shared" si="95"/>
        <v>0.21399999999977126</v>
      </c>
      <c r="T359" s="124">
        <f t="shared" si="95"/>
        <v>0.44000000000079353</v>
      </c>
      <c r="U359" s="124">
        <f t="shared" si="95"/>
        <v>-0.22800000000086129</v>
      </c>
      <c r="V359" s="495">
        <f t="shared" si="95"/>
        <v>0.2220000000007758</v>
      </c>
      <c r="W359" s="124">
        <f t="shared" si="95"/>
        <v>0.30399999999912097</v>
      </c>
      <c r="X359" s="124">
        <f t="shared" si="95"/>
        <v>0.3119999999993297</v>
      </c>
      <c r="Y359" s="124">
        <f t="shared" si="95"/>
        <v>-0.2239999999986253</v>
      </c>
      <c r="Z359" s="124">
        <f t="shared" si="95"/>
        <v>0.31200000000001182</v>
      </c>
      <c r="AA359" s="124">
        <f t="shared" si="95"/>
        <v>0.36399999999969168</v>
      </c>
      <c r="AB359" s="124">
        <f t="shared" si="95"/>
        <v>0.18799999999941974</v>
      </c>
      <c r="AC359" s="124">
        <f t="shared" si="95"/>
        <v>3.7860000000002856</v>
      </c>
    </row>
    <row r="360" spans="1:30" s="32" customFormat="1" ht="10.5" customHeight="1">
      <c r="A360" s="1376" t="s">
        <v>9</v>
      </c>
      <c r="B360" s="1377"/>
      <c r="C360" s="14" t="s">
        <v>481</v>
      </c>
      <c r="D360" s="14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103"/>
    </row>
    <row r="361" spans="1:30" s="32" customFormat="1" ht="10.5" customHeight="1" thickBot="1">
      <c r="A361" s="1378"/>
      <c r="B361" s="1379"/>
      <c r="C361" s="15" t="s">
        <v>482</v>
      </c>
      <c r="D361" s="15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  <c r="R361" s="104"/>
      <c r="S361" s="104"/>
      <c r="T361" s="104"/>
      <c r="U361" s="104"/>
      <c r="V361" s="104"/>
      <c r="W361" s="104"/>
      <c r="X361" s="104"/>
      <c r="Y361" s="104"/>
      <c r="Z361" s="104"/>
      <c r="AA361" s="104"/>
      <c r="AB361" s="104"/>
      <c r="AC361" s="105"/>
    </row>
    <row r="362" spans="1:30" s="44" customFormat="1" ht="33.75" customHeight="1" thickBot="1">
      <c r="A362" s="42"/>
      <c r="B362" s="43"/>
      <c r="E362" s="109"/>
      <c r="F362" s="109"/>
      <c r="G362" s="109"/>
      <c r="H362" s="111"/>
      <c r="I362" s="109"/>
      <c r="J362" s="109"/>
      <c r="K362" s="109"/>
      <c r="L362" s="109"/>
      <c r="M362" s="109"/>
      <c r="N362" s="111"/>
      <c r="O362" s="109"/>
      <c r="P362" s="109"/>
      <c r="Q362" s="109"/>
      <c r="R362" s="109"/>
      <c r="S362" s="109"/>
      <c r="T362" s="109"/>
      <c r="U362" s="109"/>
      <c r="V362" s="111"/>
      <c r="W362" s="109"/>
      <c r="X362" s="109"/>
      <c r="Y362" s="109"/>
      <c r="Z362" s="109"/>
      <c r="AA362" s="109"/>
      <c r="AB362" s="109"/>
      <c r="AC362" s="109"/>
    </row>
    <row r="363" spans="1:30" s="5" customFormat="1" ht="28.5" customHeight="1">
      <c r="A363" s="149" t="s">
        <v>17</v>
      </c>
      <c r="B363" s="150" t="s">
        <v>5</v>
      </c>
      <c r="C363" s="6" t="s">
        <v>14</v>
      </c>
      <c r="D363" s="282" t="s">
        <v>495</v>
      </c>
      <c r="E363" s="1323" t="s">
        <v>15</v>
      </c>
      <c r="F363" s="1323"/>
      <c r="G363" s="1323"/>
      <c r="H363" s="1323"/>
      <c r="I363" s="1323"/>
      <c r="J363" s="1323"/>
      <c r="K363" s="1323"/>
      <c r="L363" s="1323"/>
      <c r="M363" s="1323"/>
      <c r="N363" s="1323"/>
      <c r="O363" s="1323"/>
      <c r="P363" s="1323"/>
      <c r="Q363" s="1323"/>
      <c r="R363" s="1323"/>
      <c r="S363" s="1323"/>
      <c r="T363" s="1323"/>
      <c r="U363" s="1323"/>
      <c r="V363" s="1323"/>
      <c r="W363" s="1323"/>
      <c r="X363" s="1323"/>
      <c r="Y363" s="1323"/>
      <c r="Z363" s="1323"/>
      <c r="AA363" s="1323"/>
      <c r="AB363" s="1323"/>
      <c r="AC363" s="1324" t="s">
        <v>10</v>
      </c>
    </row>
    <row r="364" spans="1:30" s="13" customFormat="1" ht="12.75" customHeight="1" thickBot="1">
      <c r="A364" s="1326" t="s">
        <v>451</v>
      </c>
      <c r="B364" s="1327"/>
      <c r="C364" s="17"/>
      <c r="D364" s="17"/>
      <c r="E364" s="18">
        <v>1</v>
      </c>
      <c r="F364" s="18">
        <v>2</v>
      </c>
      <c r="G364" s="18">
        <v>3</v>
      </c>
      <c r="H364" s="18">
        <v>4</v>
      </c>
      <c r="I364" s="18">
        <v>5</v>
      </c>
      <c r="J364" s="18">
        <v>6</v>
      </c>
      <c r="K364" s="18">
        <v>7</v>
      </c>
      <c r="L364" s="18">
        <v>8</v>
      </c>
      <c r="M364" s="18">
        <v>9</v>
      </c>
      <c r="N364" s="18">
        <v>10</v>
      </c>
      <c r="O364" s="18">
        <v>11</v>
      </c>
      <c r="P364" s="18">
        <v>12</v>
      </c>
      <c r="Q364" s="18">
        <v>13</v>
      </c>
      <c r="R364" s="18">
        <v>14</v>
      </c>
      <c r="S364" s="18">
        <v>15</v>
      </c>
      <c r="T364" s="18">
        <v>16</v>
      </c>
      <c r="U364" s="18">
        <v>17</v>
      </c>
      <c r="V364" s="18">
        <v>18</v>
      </c>
      <c r="W364" s="18">
        <v>19</v>
      </c>
      <c r="X364" s="18">
        <v>20</v>
      </c>
      <c r="Y364" s="18">
        <v>21</v>
      </c>
      <c r="Z364" s="18">
        <v>22</v>
      </c>
      <c r="AA364" s="18">
        <v>23</v>
      </c>
      <c r="AB364" s="18">
        <v>24</v>
      </c>
      <c r="AC364" s="1325"/>
    </row>
    <row r="365" spans="1:30" s="13" customFormat="1" ht="12.75" customHeight="1">
      <c r="A365" s="19" t="s">
        <v>286</v>
      </c>
      <c r="B365" s="20"/>
      <c r="C365" s="21"/>
      <c r="D365" s="21"/>
      <c r="E365" s="20">
        <v>1</v>
      </c>
      <c r="F365" s="20">
        <v>1</v>
      </c>
      <c r="G365" s="20">
        <v>1</v>
      </c>
      <c r="H365" s="20">
        <v>1</v>
      </c>
      <c r="I365" s="20">
        <v>1</v>
      </c>
      <c r="J365" s="20">
        <v>1</v>
      </c>
      <c r="K365" s="20">
        <v>1</v>
      </c>
      <c r="L365" s="20">
        <v>1</v>
      </c>
      <c r="M365" s="20">
        <v>1</v>
      </c>
      <c r="N365" s="20">
        <v>1</v>
      </c>
      <c r="O365" s="20">
        <v>1</v>
      </c>
      <c r="P365" s="20">
        <v>1</v>
      </c>
      <c r="Q365" s="20">
        <v>1</v>
      </c>
      <c r="R365" s="20">
        <v>1</v>
      </c>
      <c r="S365" s="20">
        <v>1</v>
      </c>
      <c r="T365" s="20">
        <v>1</v>
      </c>
      <c r="U365" s="20">
        <v>1</v>
      </c>
      <c r="V365" s="20">
        <v>1</v>
      </c>
      <c r="W365" s="20">
        <v>1</v>
      </c>
      <c r="X365" s="20">
        <v>1</v>
      </c>
      <c r="Y365" s="20">
        <v>1</v>
      </c>
      <c r="Z365" s="20">
        <v>1</v>
      </c>
      <c r="AA365" s="20">
        <v>1</v>
      </c>
      <c r="AB365" s="20">
        <v>1</v>
      </c>
      <c r="AC365" s="22"/>
    </row>
    <row r="366" spans="1:30" s="13" customFormat="1" ht="12.75" customHeight="1" thickBot="1">
      <c r="A366" s="38" t="s">
        <v>287</v>
      </c>
      <c r="B366" s="39"/>
      <c r="C366" s="40"/>
      <c r="D366" s="40"/>
      <c r="E366" s="39">
        <v>1</v>
      </c>
      <c r="F366" s="39">
        <v>1</v>
      </c>
      <c r="G366" s="39">
        <v>1</v>
      </c>
      <c r="H366" s="39">
        <v>1</v>
      </c>
      <c r="I366" s="39">
        <v>1</v>
      </c>
      <c r="J366" s="39">
        <v>1</v>
      </c>
      <c r="K366" s="39">
        <v>1</v>
      </c>
      <c r="L366" s="39">
        <v>1</v>
      </c>
      <c r="M366" s="39">
        <v>1</v>
      </c>
      <c r="N366" s="39">
        <v>1</v>
      </c>
      <c r="O366" s="39">
        <v>1</v>
      </c>
      <c r="P366" s="39">
        <v>1</v>
      </c>
      <c r="Q366" s="39">
        <v>1</v>
      </c>
      <c r="R366" s="39">
        <v>1</v>
      </c>
      <c r="S366" s="39">
        <v>1</v>
      </c>
      <c r="T366" s="39">
        <v>1</v>
      </c>
      <c r="U366" s="39">
        <v>1</v>
      </c>
      <c r="V366" s="39">
        <v>1</v>
      </c>
      <c r="W366" s="39">
        <v>1</v>
      </c>
      <c r="X366" s="39">
        <v>1</v>
      </c>
      <c r="Y366" s="39">
        <v>1</v>
      </c>
      <c r="Z366" s="39">
        <v>1</v>
      </c>
      <c r="AA366" s="39">
        <v>1</v>
      </c>
      <c r="AB366" s="39">
        <v>1</v>
      </c>
      <c r="AC366" s="41"/>
    </row>
    <row r="367" spans="1:30" s="5" customFormat="1" ht="11.25">
      <c r="A367" s="1320" t="s">
        <v>109</v>
      </c>
      <c r="B367" s="1317" t="s">
        <v>288</v>
      </c>
      <c r="C367" s="10" t="s">
        <v>481</v>
      </c>
      <c r="D367" s="10" t="s">
        <v>503</v>
      </c>
      <c r="E367" s="121">
        <v>1.02</v>
      </c>
      <c r="F367" s="121">
        <v>0.94</v>
      </c>
      <c r="G367" s="121">
        <v>0.91</v>
      </c>
      <c r="H367" s="470">
        <v>0.97</v>
      </c>
      <c r="I367" s="121">
        <v>1.1000000000000001</v>
      </c>
      <c r="J367" s="121">
        <v>1.2</v>
      </c>
      <c r="K367" s="121">
        <v>1.4293333333334886</v>
      </c>
      <c r="L367" s="121">
        <v>1.52933333333349</v>
      </c>
      <c r="M367" s="121">
        <v>1.82933333333349</v>
      </c>
      <c r="N367" s="470">
        <v>1.7293333333334899</v>
      </c>
      <c r="O367" s="121">
        <v>1.7293333333334899</v>
      </c>
      <c r="P367" s="121">
        <v>1.6293333333334901</v>
      </c>
      <c r="Q367" s="121">
        <v>1.6293333333334901</v>
      </c>
      <c r="R367" s="121">
        <v>1.6</v>
      </c>
      <c r="S367" s="121">
        <v>1.6</v>
      </c>
      <c r="T367" s="121">
        <v>1.63999999999651</v>
      </c>
      <c r="U367" s="121">
        <v>1.55800000000454</v>
      </c>
      <c r="V367" s="470">
        <v>1.46599999999686</v>
      </c>
      <c r="W367" s="121">
        <v>1.4640000000031399</v>
      </c>
      <c r="X367" s="121">
        <v>1.3799999999930199</v>
      </c>
      <c r="Y367" s="121">
        <v>1.4400000000052386</v>
      </c>
      <c r="Z367" s="121">
        <v>1.3199999999982499</v>
      </c>
      <c r="AA367" s="121">
        <v>1.2580000000001701</v>
      </c>
      <c r="AB367" s="121">
        <v>1</v>
      </c>
      <c r="AC367" s="133">
        <f>SUM(E367:AB367)</f>
        <v>33.37133333333216</v>
      </c>
    </row>
    <row r="368" spans="1:30" s="5" customFormat="1" ht="11.25">
      <c r="A368" s="1321"/>
      <c r="B368" s="1318"/>
      <c r="C368" s="11" t="s">
        <v>482</v>
      </c>
      <c r="D368" s="11" t="s">
        <v>502</v>
      </c>
      <c r="E368" s="122">
        <f>SQRT((E369*E379*1.73/1000)^2-E367^2)</f>
        <v>0.44173091078512877</v>
      </c>
      <c r="F368" s="122">
        <f t="shared" ref="F368:AC368" si="96">SQRT((F369*F379*1.73/1000)^2-F367^2)</f>
        <v>0.52742807384512158</v>
      </c>
      <c r="G368" s="122">
        <f t="shared" si="96"/>
        <v>0.53778473472198873</v>
      </c>
      <c r="H368" s="471">
        <f t="shared" si="96"/>
        <v>0.54279480242819145</v>
      </c>
      <c r="I368" s="122">
        <f t="shared" si="96"/>
        <v>0.35690850111617384</v>
      </c>
      <c r="J368" s="122">
        <f t="shared" si="96"/>
        <v>0.33645284707833095</v>
      </c>
      <c r="K368" s="122">
        <f t="shared" si="96"/>
        <v>0.52868115653489112</v>
      </c>
      <c r="L368" s="122">
        <f t="shared" si="96"/>
        <v>0.77929132398968581</v>
      </c>
      <c r="M368" s="122">
        <f t="shared" si="96"/>
        <v>0.83755830721544011</v>
      </c>
      <c r="N368" s="471">
        <f t="shared" si="96"/>
        <v>0.90043066022501694</v>
      </c>
      <c r="O368" s="122">
        <f t="shared" si="96"/>
        <v>0.83057343378495352</v>
      </c>
      <c r="P368" s="122">
        <f t="shared" si="96"/>
        <v>0.96101585233836662</v>
      </c>
      <c r="Q368" s="122">
        <f t="shared" si="96"/>
        <v>0.85738860306196807</v>
      </c>
      <c r="R368" s="122">
        <f t="shared" si="96"/>
        <v>0.81085069523180175</v>
      </c>
      <c r="S368" s="122">
        <f t="shared" si="96"/>
        <v>0.80455470591104494</v>
      </c>
      <c r="T368" s="122">
        <f t="shared" si="96"/>
        <v>0.73327490839234388</v>
      </c>
      <c r="U368" s="122">
        <f t="shared" si="96"/>
        <v>0.87758849127713057</v>
      </c>
      <c r="V368" s="471">
        <f t="shared" si="96"/>
        <v>0.69304586525732981</v>
      </c>
      <c r="W368" s="122">
        <f t="shared" si="96"/>
        <v>0.58293328944713696</v>
      </c>
      <c r="X368" s="122">
        <f t="shared" si="96"/>
        <v>0.60981578545619008</v>
      </c>
      <c r="Y368" s="122">
        <f t="shared" si="96"/>
        <v>0.48633608501260062</v>
      </c>
      <c r="Z368" s="122">
        <f t="shared" si="96"/>
        <v>0.47676708147707031</v>
      </c>
      <c r="AA368" s="122">
        <f t="shared" si="96"/>
        <v>0.45009909682180699</v>
      </c>
      <c r="AB368" s="122">
        <f t="shared" si="96"/>
        <v>0.62778302432050492</v>
      </c>
      <c r="AC368" s="122" t="e">
        <f t="shared" si="96"/>
        <v>#NUM!</v>
      </c>
      <c r="AD368" s="5" t="s">
        <v>469</v>
      </c>
    </row>
    <row r="369" spans="1:30" s="5" customFormat="1" ht="12">
      <c r="A369" s="1321"/>
      <c r="B369" s="1318"/>
      <c r="C369" s="11" t="s">
        <v>8</v>
      </c>
      <c r="D369" s="11" t="s">
        <v>463</v>
      </c>
      <c r="E369" s="792">
        <v>99</v>
      </c>
      <c r="F369" s="792">
        <v>96</v>
      </c>
      <c r="G369" s="792">
        <v>94</v>
      </c>
      <c r="H369" s="473">
        <v>99</v>
      </c>
      <c r="I369" s="792">
        <v>103</v>
      </c>
      <c r="J369" s="792">
        <v>111</v>
      </c>
      <c r="K369" s="792">
        <v>137</v>
      </c>
      <c r="L369" s="792">
        <v>156</v>
      </c>
      <c r="M369" s="792">
        <v>182</v>
      </c>
      <c r="N369" s="473">
        <v>175</v>
      </c>
      <c r="O369" s="792">
        <v>173</v>
      </c>
      <c r="P369" s="792">
        <v>169</v>
      </c>
      <c r="Q369" s="792">
        <v>165</v>
      </c>
      <c r="R369" s="792">
        <v>161</v>
      </c>
      <c r="S369" s="792">
        <v>160</v>
      </c>
      <c r="T369" s="792">
        <v>162</v>
      </c>
      <c r="U369" s="792">
        <v>161</v>
      </c>
      <c r="V369" s="473">
        <v>146</v>
      </c>
      <c r="W369" s="792">
        <v>141</v>
      </c>
      <c r="X369" s="792">
        <v>135</v>
      </c>
      <c r="Y369" s="792">
        <v>136</v>
      </c>
      <c r="Z369" s="792">
        <v>125</v>
      </c>
      <c r="AA369" s="792">
        <v>119</v>
      </c>
      <c r="AB369" s="792">
        <v>105</v>
      </c>
      <c r="AC369" s="129"/>
    </row>
    <row r="370" spans="1:30" s="5" customFormat="1" ht="12" thickBot="1">
      <c r="A370" s="1332"/>
      <c r="B370" s="1346"/>
      <c r="C370" s="47" t="s">
        <v>16</v>
      </c>
      <c r="D370" s="47"/>
      <c r="E370" s="192">
        <f t="shared" ref="E370:AC370" si="97">E368/E367</f>
        <v>0.43306952037757723</v>
      </c>
      <c r="F370" s="192">
        <f t="shared" si="97"/>
        <v>0.56109369557991662</v>
      </c>
      <c r="G370" s="192">
        <f t="shared" si="97"/>
        <v>0.59097223595822934</v>
      </c>
      <c r="H370" s="471">
        <f t="shared" si="97"/>
        <v>0.55958227054452725</v>
      </c>
      <c r="I370" s="192">
        <f t="shared" si="97"/>
        <v>0.32446227374197617</v>
      </c>
      <c r="J370" s="192">
        <f t="shared" si="97"/>
        <v>0.28037737256527578</v>
      </c>
      <c r="K370" s="192">
        <f t="shared" si="97"/>
        <v>0.36987954048612431</v>
      </c>
      <c r="L370" s="192">
        <f t="shared" si="97"/>
        <v>0.50956276634019571</v>
      </c>
      <c r="M370" s="192">
        <f t="shared" si="97"/>
        <v>0.45784892887137485</v>
      </c>
      <c r="N370" s="471">
        <f t="shared" si="97"/>
        <v>0.52068079812544454</v>
      </c>
      <c r="O370" s="192">
        <f t="shared" si="97"/>
        <v>0.48028533179541921</v>
      </c>
      <c r="P370" s="192">
        <f t="shared" si="97"/>
        <v>0.58982151330090482</v>
      </c>
      <c r="Q370" s="192">
        <f t="shared" si="97"/>
        <v>0.52622050106089546</v>
      </c>
      <c r="R370" s="192">
        <f t="shared" si="97"/>
        <v>0.50678168451987604</v>
      </c>
      <c r="S370" s="192">
        <f t="shared" si="97"/>
        <v>0.50284669119440306</v>
      </c>
      <c r="T370" s="192">
        <f t="shared" si="97"/>
        <v>0.44711884658164897</v>
      </c>
      <c r="U370" s="192">
        <f t="shared" si="97"/>
        <v>0.56327887758316642</v>
      </c>
      <c r="V370" s="471">
        <f t="shared" si="97"/>
        <v>0.47274615638391149</v>
      </c>
      <c r="W370" s="192">
        <f t="shared" si="97"/>
        <v>0.39817847639746362</v>
      </c>
      <c r="X370" s="192">
        <f t="shared" si="97"/>
        <v>0.44189549670961925</v>
      </c>
      <c r="Y370" s="192">
        <f t="shared" si="97"/>
        <v>0.33773339236863287</v>
      </c>
      <c r="Z370" s="192">
        <f t="shared" si="97"/>
        <v>0.36118718293765334</v>
      </c>
      <c r="AA370" s="192">
        <f t="shared" si="97"/>
        <v>0.35778942513652318</v>
      </c>
      <c r="AB370" s="192">
        <f t="shared" si="97"/>
        <v>0.62778302432050492</v>
      </c>
      <c r="AC370" s="134" t="e">
        <f t="shared" si="97"/>
        <v>#NUM!</v>
      </c>
    </row>
    <row r="371" spans="1:30" s="5" customFormat="1" ht="11.25">
      <c r="A371" s="1330" t="s">
        <v>102</v>
      </c>
      <c r="B371" s="1331" t="s">
        <v>450</v>
      </c>
      <c r="C371" s="69" t="s">
        <v>481</v>
      </c>
      <c r="D371" s="69" t="s">
        <v>503</v>
      </c>
      <c r="E371" s="124">
        <v>0.79999615800000001</v>
      </c>
      <c r="F371" s="124">
        <v>0.77000000000261903</v>
      </c>
      <c r="G371" s="124">
        <v>0.77399999999703095</v>
      </c>
      <c r="H371" s="470">
        <v>0.770000000003492</v>
      </c>
      <c r="I371" s="124">
        <v>0.77866666666435802</v>
      </c>
      <c r="J371" s="124">
        <v>0.93866666666435772</v>
      </c>
      <c r="K371" s="124">
        <v>0.93866666666435772</v>
      </c>
      <c r="L371" s="124">
        <v>1.08</v>
      </c>
      <c r="M371" s="124">
        <v>1.08</v>
      </c>
      <c r="N371" s="470">
        <v>1.08</v>
      </c>
      <c r="O371" s="124">
        <v>1.08</v>
      </c>
      <c r="P371" s="124">
        <v>0.93866666666435772</v>
      </c>
      <c r="Q371" s="124">
        <v>0.96866666668182</v>
      </c>
      <c r="R371" s="124">
        <v>1.1000000000104999</v>
      </c>
      <c r="S371" s="124">
        <v>1.02400000000008</v>
      </c>
      <c r="T371" s="124">
        <v>1.1000000000000001</v>
      </c>
      <c r="U371" s="124">
        <v>1.06</v>
      </c>
      <c r="V371" s="470">
        <v>0.99000000000349198</v>
      </c>
      <c r="W371" s="124">
        <v>1.1100000000000001</v>
      </c>
      <c r="X371" s="124">
        <v>1.1000000000000001</v>
      </c>
      <c r="Y371" s="124">
        <v>1.1000000000000001</v>
      </c>
      <c r="Z371" s="124">
        <v>1.02</v>
      </c>
      <c r="AA371" s="124">
        <v>0.9</v>
      </c>
      <c r="AB371" s="124">
        <v>0.9</v>
      </c>
      <c r="AC371" s="136">
        <f>SUM(E371:AB371)</f>
        <v>23.401329491356464</v>
      </c>
    </row>
    <row r="372" spans="1:30" s="5" customFormat="1" ht="11.25">
      <c r="A372" s="1343"/>
      <c r="B372" s="1344"/>
      <c r="C372" s="11" t="s">
        <v>482</v>
      </c>
      <c r="D372" s="11" t="s">
        <v>503</v>
      </c>
      <c r="E372" s="122">
        <f>SQRT((E373*E380*1.73/1000)^2-E371^2)</f>
        <v>0.5525965504228737</v>
      </c>
      <c r="F372" s="122">
        <f t="shared" ref="F372:AC372" si="98">SQRT((F373*F380*1.73/1000)^2-F371^2)</f>
        <v>0.47864186078306586</v>
      </c>
      <c r="G372" s="122">
        <f t="shared" si="98"/>
        <v>0.49329865604771439</v>
      </c>
      <c r="H372" s="471">
        <f t="shared" si="98"/>
        <v>0.4812909775243609</v>
      </c>
      <c r="I372" s="122">
        <f t="shared" si="98"/>
        <v>0.44495602387728039</v>
      </c>
      <c r="J372" s="122">
        <f t="shared" si="98"/>
        <v>0.29346026646274065</v>
      </c>
      <c r="K372" s="122">
        <f t="shared" si="98"/>
        <v>0.37046015948091987</v>
      </c>
      <c r="L372" s="122">
        <f t="shared" si="98"/>
        <v>0.40510529870853212</v>
      </c>
      <c r="M372" s="122">
        <f t="shared" si="98"/>
        <v>0.39418812971726491</v>
      </c>
      <c r="N372" s="471">
        <f t="shared" si="98"/>
        <v>0.4495474330863965</v>
      </c>
      <c r="O372" s="122">
        <f t="shared" si="98"/>
        <v>0.33616454911586202</v>
      </c>
      <c r="P372" s="122">
        <f t="shared" si="98"/>
        <v>0.59213734655093331</v>
      </c>
      <c r="Q372" s="122">
        <f t="shared" si="98"/>
        <v>0.45737133671578861</v>
      </c>
      <c r="R372" s="122">
        <f t="shared" si="98"/>
        <v>0.23709236745065845</v>
      </c>
      <c r="S372" s="122">
        <f t="shared" si="98"/>
        <v>0.58830906185410836</v>
      </c>
      <c r="T372" s="122">
        <f t="shared" si="98"/>
        <v>0.66299329488669867</v>
      </c>
      <c r="U372" s="122">
        <f t="shared" si="98"/>
        <v>0.59977426637581988</v>
      </c>
      <c r="V372" s="471">
        <f t="shared" si="98"/>
        <v>0.52377778937482578</v>
      </c>
      <c r="W372" s="122">
        <f t="shared" si="98"/>
        <v>0.58987344018477783</v>
      </c>
      <c r="X372" s="122">
        <f t="shared" si="98"/>
        <v>0.56930990463084297</v>
      </c>
      <c r="Y372" s="122">
        <f t="shared" si="98"/>
        <v>0.56930990463084297</v>
      </c>
      <c r="Z372" s="122">
        <f t="shared" si="98"/>
        <v>0.64879105473749721</v>
      </c>
      <c r="AA372" s="122">
        <f t="shared" si="98"/>
        <v>0.60729817756173965</v>
      </c>
      <c r="AB372" s="122">
        <f t="shared" si="98"/>
        <v>0.61327823383100166</v>
      </c>
      <c r="AC372" s="122" t="e">
        <f t="shared" si="98"/>
        <v>#NUM!</v>
      </c>
    </row>
    <row r="373" spans="1:30" s="5" customFormat="1" ht="12">
      <c r="A373" s="1343"/>
      <c r="B373" s="1344"/>
      <c r="C373" s="11" t="s">
        <v>8</v>
      </c>
      <c r="D373" s="11" t="s">
        <v>463</v>
      </c>
      <c r="E373" s="764">
        <v>87</v>
      </c>
      <c r="F373" s="765">
        <v>81</v>
      </c>
      <c r="G373" s="765">
        <v>82</v>
      </c>
      <c r="H373" s="473">
        <v>81</v>
      </c>
      <c r="I373" s="765">
        <v>80</v>
      </c>
      <c r="J373" s="765">
        <v>88</v>
      </c>
      <c r="K373" s="765">
        <v>91</v>
      </c>
      <c r="L373" s="765">
        <v>105</v>
      </c>
      <c r="M373" s="765">
        <v>104</v>
      </c>
      <c r="N373" s="473">
        <v>105</v>
      </c>
      <c r="O373" s="765">
        <v>102</v>
      </c>
      <c r="P373" s="765">
        <v>99</v>
      </c>
      <c r="Q373" s="765">
        <v>96</v>
      </c>
      <c r="R373" s="765">
        <v>101</v>
      </c>
      <c r="S373" s="765">
        <v>106</v>
      </c>
      <c r="T373" s="765">
        <v>116</v>
      </c>
      <c r="U373" s="765">
        <v>110</v>
      </c>
      <c r="V373" s="473">
        <v>101</v>
      </c>
      <c r="W373" s="765">
        <v>113</v>
      </c>
      <c r="X373" s="765">
        <v>111</v>
      </c>
      <c r="Y373" s="765">
        <v>111</v>
      </c>
      <c r="Z373" s="765">
        <v>108</v>
      </c>
      <c r="AA373" s="765">
        <v>97</v>
      </c>
      <c r="AB373" s="766">
        <v>97</v>
      </c>
      <c r="AC373" s="136"/>
    </row>
    <row r="374" spans="1:30" s="5" customFormat="1" ht="12" thickBot="1">
      <c r="A374" s="1343"/>
      <c r="B374" s="1344"/>
      <c r="C374" s="11" t="s">
        <v>16</v>
      </c>
      <c r="D374" s="11"/>
      <c r="E374" s="127">
        <f t="shared" ref="E374:AC374" si="99">E372/E371</f>
        <v>0.69074900535069028</v>
      </c>
      <c r="F374" s="127">
        <f t="shared" si="99"/>
        <v>0.62161280620965953</v>
      </c>
      <c r="G374" s="127">
        <f t="shared" si="99"/>
        <v>0.63733676492197244</v>
      </c>
      <c r="H374" s="471">
        <f t="shared" si="99"/>
        <v>0.62505321756127041</v>
      </c>
      <c r="I374" s="127">
        <f t="shared" si="99"/>
        <v>0.57143324984409194</v>
      </c>
      <c r="J374" s="127">
        <f t="shared" si="99"/>
        <v>0.31263522705624558</v>
      </c>
      <c r="K374" s="127">
        <f t="shared" si="99"/>
        <v>0.39466636308433717</v>
      </c>
      <c r="L374" s="127">
        <f t="shared" si="99"/>
        <v>0.37509749880419641</v>
      </c>
      <c r="M374" s="127">
        <f t="shared" si="99"/>
        <v>0.3649890089974675</v>
      </c>
      <c r="N374" s="471">
        <f t="shared" si="99"/>
        <v>0.4162476232281449</v>
      </c>
      <c r="O374" s="127">
        <f t="shared" si="99"/>
        <v>0.31126347140357591</v>
      </c>
      <c r="P374" s="127">
        <f t="shared" si="99"/>
        <v>0.63082813908280166</v>
      </c>
      <c r="Q374" s="127">
        <f t="shared" si="99"/>
        <v>0.47216586721469417</v>
      </c>
      <c r="R374" s="127">
        <f t="shared" si="99"/>
        <v>0.21553851586217757</v>
      </c>
      <c r="S374" s="127">
        <f t="shared" si="99"/>
        <v>0.57452056821685782</v>
      </c>
      <c r="T374" s="127">
        <f t="shared" si="99"/>
        <v>0.60272117716972606</v>
      </c>
      <c r="U374" s="127">
        <f t="shared" si="99"/>
        <v>0.56582477959983002</v>
      </c>
      <c r="V374" s="471">
        <f t="shared" si="99"/>
        <v>0.5290684741141195</v>
      </c>
      <c r="W374" s="127">
        <f t="shared" si="99"/>
        <v>0.53141751367998002</v>
      </c>
      <c r="X374" s="127">
        <f t="shared" si="99"/>
        <v>0.5175544587553117</v>
      </c>
      <c r="Y374" s="127">
        <f t="shared" si="99"/>
        <v>0.5175544587553117</v>
      </c>
      <c r="Z374" s="127">
        <f t="shared" si="99"/>
        <v>0.63606966150735023</v>
      </c>
      <c r="AA374" s="127">
        <f t="shared" si="99"/>
        <v>0.67477575284637736</v>
      </c>
      <c r="AB374" s="127">
        <f t="shared" si="99"/>
        <v>0.68142025981222409</v>
      </c>
      <c r="AC374" s="136" t="e">
        <f t="shared" si="99"/>
        <v>#NUM!</v>
      </c>
    </row>
    <row r="375" spans="1:30" s="5" customFormat="1" ht="11.25">
      <c r="A375" s="292" t="s">
        <v>515</v>
      </c>
      <c r="B375" s="293"/>
      <c r="C375" s="294"/>
      <c r="D375" s="294"/>
      <c r="E375" s="295">
        <f t="shared" ref="E375:AB375" si="100">E367+E371</f>
        <v>1.8199961579999999</v>
      </c>
      <c r="F375" s="295">
        <f t="shared" si="100"/>
        <v>1.710000000002619</v>
      </c>
      <c r="G375" s="295">
        <f t="shared" si="100"/>
        <v>1.683999999997031</v>
      </c>
      <c r="H375" s="295">
        <f t="shared" si="100"/>
        <v>1.7400000000034921</v>
      </c>
      <c r="I375" s="295">
        <f t="shared" si="100"/>
        <v>1.8786666666643581</v>
      </c>
      <c r="J375" s="295">
        <f t="shared" si="100"/>
        <v>2.1386666666643577</v>
      </c>
      <c r="K375" s="295">
        <f t="shared" si="100"/>
        <v>2.3679999999978465</v>
      </c>
      <c r="L375" s="295">
        <f t="shared" si="100"/>
        <v>2.60933333333349</v>
      </c>
      <c r="M375" s="617">
        <f t="shared" si="100"/>
        <v>2.9093333333334899</v>
      </c>
      <c r="N375" s="295">
        <f t="shared" si="100"/>
        <v>2.8093333333334902</v>
      </c>
      <c r="O375" s="295">
        <f t="shared" si="100"/>
        <v>2.8093333333334902</v>
      </c>
      <c r="P375" s="295">
        <f t="shared" si="100"/>
        <v>2.5679999999978476</v>
      </c>
      <c r="Q375" s="295">
        <f t="shared" si="100"/>
        <v>2.5980000000153103</v>
      </c>
      <c r="R375" s="295">
        <f t="shared" si="100"/>
        <v>2.7000000000105002</v>
      </c>
      <c r="S375" s="295">
        <f t="shared" si="100"/>
        <v>2.62400000000008</v>
      </c>
      <c r="T375" s="295">
        <f t="shared" si="100"/>
        <v>2.7399999999965101</v>
      </c>
      <c r="U375" s="295">
        <f t="shared" si="100"/>
        <v>2.6180000000045398</v>
      </c>
      <c r="V375" s="295">
        <f t="shared" si="100"/>
        <v>2.4560000000003521</v>
      </c>
      <c r="W375" s="295">
        <f t="shared" si="100"/>
        <v>2.57400000000314</v>
      </c>
      <c r="X375" s="295">
        <f t="shared" si="100"/>
        <v>2.4799999999930202</v>
      </c>
      <c r="Y375" s="295">
        <f t="shared" si="100"/>
        <v>2.5400000000052385</v>
      </c>
      <c r="Z375" s="295">
        <f t="shared" si="100"/>
        <v>2.3399999999982501</v>
      </c>
      <c r="AA375" s="295">
        <f t="shared" si="100"/>
        <v>2.15800000000017</v>
      </c>
      <c r="AB375" s="295">
        <f t="shared" si="100"/>
        <v>1.9</v>
      </c>
      <c r="AC375" s="295"/>
    </row>
    <row r="376" spans="1:30" s="5" customFormat="1" ht="11.25">
      <c r="A376" s="297" t="s">
        <v>516</v>
      </c>
      <c r="B376" s="298"/>
      <c r="C376" s="299"/>
      <c r="D376" s="299"/>
      <c r="E376" s="307">
        <f t="shared" ref="E376:AB376" si="101">E368+E372</f>
        <v>0.99432746120800242</v>
      </c>
      <c r="F376" s="307">
        <f t="shared" si="101"/>
        <v>1.0060699346281874</v>
      </c>
      <c r="G376" s="307">
        <f t="shared" si="101"/>
        <v>1.031083390769703</v>
      </c>
      <c r="H376" s="307">
        <f t="shared" si="101"/>
        <v>1.0240857799525522</v>
      </c>
      <c r="I376" s="307">
        <f t="shared" si="101"/>
        <v>0.80186452499345418</v>
      </c>
      <c r="J376" s="307">
        <f t="shared" si="101"/>
        <v>0.6299131135410716</v>
      </c>
      <c r="K376" s="307">
        <f t="shared" si="101"/>
        <v>0.89914131601581104</v>
      </c>
      <c r="L376" s="307">
        <f t="shared" si="101"/>
        <v>1.1843966226982179</v>
      </c>
      <c r="M376" s="620">
        <f t="shared" si="101"/>
        <v>1.2317464369327049</v>
      </c>
      <c r="N376" s="307">
        <f t="shared" si="101"/>
        <v>1.3499780933114134</v>
      </c>
      <c r="O376" s="307">
        <f t="shared" si="101"/>
        <v>1.1667379829008155</v>
      </c>
      <c r="P376" s="307">
        <f t="shared" si="101"/>
        <v>1.5531531988892999</v>
      </c>
      <c r="Q376" s="307">
        <f t="shared" si="101"/>
        <v>1.3147599397777567</v>
      </c>
      <c r="R376" s="307">
        <f t="shared" si="101"/>
        <v>1.0479430626824602</v>
      </c>
      <c r="S376" s="307">
        <f t="shared" si="101"/>
        <v>1.3928637677651534</v>
      </c>
      <c r="T376" s="307">
        <f t="shared" si="101"/>
        <v>1.3962682032790426</v>
      </c>
      <c r="U376" s="307">
        <f t="shared" si="101"/>
        <v>1.4773627576529504</v>
      </c>
      <c r="V376" s="307">
        <f t="shared" si="101"/>
        <v>1.2168236546321556</v>
      </c>
      <c r="W376" s="307">
        <f t="shared" si="101"/>
        <v>1.1728067296319149</v>
      </c>
      <c r="X376" s="307">
        <f t="shared" si="101"/>
        <v>1.1791256900870331</v>
      </c>
      <c r="Y376" s="307">
        <f t="shared" si="101"/>
        <v>1.0556459896434436</v>
      </c>
      <c r="Z376" s="307">
        <f t="shared" si="101"/>
        <v>1.1255581362145675</v>
      </c>
      <c r="AA376" s="307">
        <f t="shared" si="101"/>
        <v>1.0573972743835467</v>
      </c>
      <c r="AB376" s="307">
        <f t="shared" si="101"/>
        <v>1.2410612581515066</v>
      </c>
      <c r="AC376" s="307"/>
    </row>
    <row r="377" spans="1:30" s="5" customFormat="1" ht="12" thickBot="1">
      <c r="A377" s="302" t="s">
        <v>517</v>
      </c>
      <c r="B377" s="303"/>
      <c r="C377" s="304"/>
      <c r="D377" s="304"/>
      <c r="E377" s="305">
        <f t="shared" ref="E377:AB377" si="102">SQRT(E375*E375+E376*E376)</f>
        <v>2.0739028702538391</v>
      </c>
      <c r="F377" s="305">
        <f t="shared" si="102"/>
        <v>1.9840052200968934</v>
      </c>
      <c r="G377" s="305">
        <f t="shared" si="102"/>
        <v>1.9745857688920854</v>
      </c>
      <c r="H377" s="305">
        <f t="shared" si="102"/>
        <v>2.0189976930925848</v>
      </c>
      <c r="I377" s="305">
        <f t="shared" si="102"/>
        <v>2.042639263521278</v>
      </c>
      <c r="J377" s="305">
        <f t="shared" si="102"/>
        <v>2.2295034518278376</v>
      </c>
      <c r="K377" s="305">
        <f t="shared" si="102"/>
        <v>2.5329585677930946</v>
      </c>
      <c r="L377" s="305">
        <f t="shared" si="102"/>
        <v>2.8655568052830862</v>
      </c>
      <c r="M377" s="619">
        <f t="shared" si="102"/>
        <v>3.1593384955306338</v>
      </c>
      <c r="N377" s="305">
        <f t="shared" si="102"/>
        <v>3.1168565302559852</v>
      </c>
      <c r="O377" s="305">
        <f t="shared" si="102"/>
        <v>3.0419781883705417</v>
      </c>
      <c r="P377" s="305">
        <f t="shared" si="102"/>
        <v>3.0011512556365783</v>
      </c>
      <c r="Q377" s="305">
        <f t="shared" si="102"/>
        <v>2.9117344829712688</v>
      </c>
      <c r="R377" s="305">
        <f t="shared" si="102"/>
        <v>2.8962362926185761</v>
      </c>
      <c r="S377" s="305">
        <f t="shared" si="102"/>
        <v>2.9707651330176472</v>
      </c>
      <c r="T377" s="305">
        <f t="shared" si="102"/>
        <v>3.0752503793136849</v>
      </c>
      <c r="U377" s="305">
        <f t="shared" si="102"/>
        <v>3.0060812892740776</v>
      </c>
      <c r="V377" s="305">
        <f t="shared" si="102"/>
        <v>2.7409114919081361</v>
      </c>
      <c r="W377" s="305">
        <f t="shared" si="102"/>
        <v>2.8285953448816379</v>
      </c>
      <c r="X377" s="305">
        <f t="shared" si="102"/>
        <v>2.746040311610265</v>
      </c>
      <c r="Y377" s="305">
        <f t="shared" si="102"/>
        <v>2.7506341915050969</v>
      </c>
      <c r="Z377" s="305">
        <f t="shared" si="102"/>
        <v>2.596628798652326</v>
      </c>
      <c r="AA377" s="305">
        <f t="shared" si="102"/>
        <v>2.4031339945734378</v>
      </c>
      <c r="AB377" s="305">
        <f t="shared" si="102"/>
        <v>2.269412489276597</v>
      </c>
      <c r="AC377" s="306"/>
      <c r="AD377" s="132">
        <f>MAX(E377:AB377)</f>
        <v>3.1593384955306338</v>
      </c>
    </row>
    <row r="378" spans="1:30" s="13" customFormat="1" ht="14.25" customHeight="1" thickBot="1">
      <c r="A378" s="1259" t="s">
        <v>848</v>
      </c>
      <c r="B378" s="1258"/>
      <c r="C378" s="11" t="s">
        <v>8</v>
      </c>
      <c r="D378" s="1260" t="s">
        <v>463</v>
      </c>
      <c r="E378" s="791">
        <v>24</v>
      </c>
      <c r="F378" s="793">
        <v>23</v>
      </c>
      <c r="G378" s="793">
        <v>23</v>
      </c>
      <c r="H378" s="793">
        <v>24</v>
      </c>
      <c r="I378" s="793">
        <v>25</v>
      </c>
      <c r="J378" s="793">
        <v>26</v>
      </c>
      <c r="K378" s="793">
        <v>31</v>
      </c>
      <c r="L378" s="793">
        <v>35</v>
      </c>
      <c r="M378" s="793">
        <v>39</v>
      </c>
      <c r="N378" s="793">
        <v>38</v>
      </c>
      <c r="O378" s="793">
        <v>37</v>
      </c>
      <c r="P378" s="793">
        <v>37</v>
      </c>
      <c r="Q378" s="793">
        <v>36</v>
      </c>
      <c r="R378" s="793">
        <v>36</v>
      </c>
      <c r="S378" s="793">
        <v>35</v>
      </c>
      <c r="T378" s="793">
        <v>36</v>
      </c>
      <c r="U378" s="793">
        <v>35</v>
      </c>
      <c r="V378" s="793">
        <v>34</v>
      </c>
      <c r="W378" s="793">
        <v>31</v>
      </c>
      <c r="X378" s="793">
        <v>31</v>
      </c>
      <c r="Y378" s="793">
        <v>31</v>
      </c>
      <c r="Z378" s="793">
        <v>29</v>
      </c>
      <c r="AA378" s="793">
        <v>27</v>
      </c>
      <c r="AB378" s="794">
        <v>26</v>
      </c>
      <c r="AC378" s="156"/>
    </row>
    <row r="379" spans="1:30" s="32" customFormat="1" ht="14.25" customHeight="1">
      <c r="A379" s="28" t="s">
        <v>148</v>
      </c>
      <c r="B379" s="475"/>
      <c r="C379" s="476" t="s">
        <v>13</v>
      </c>
      <c r="D379" s="476" t="s">
        <v>463</v>
      </c>
      <c r="E379" s="343">
        <v>6.4899997711181641</v>
      </c>
      <c r="F379" s="343">
        <v>6.4899997711181641</v>
      </c>
      <c r="G379" s="343">
        <v>6.5</v>
      </c>
      <c r="H379" s="343">
        <v>6.4899997711181641</v>
      </c>
      <c r="I379" s="343">
        <v>6.4899997711181641</v>
      </c>
      <c r="J379" s="343">
        <v>6.4899997711181641</v>
      </c>
      <c r="K379" s="343">
        <v>6.429999828338623</v>
      </c>
      <c r="L379" s="343">
        <v>6.3600001335144043</v>
      </c>
      <c r="M379" s="343">
        <v>6.3899998664855957</v>
      </c>
      <c r="N379" s="343">
        <v>6.440000057220459</v>
      </c>
      <c r="O379" s="343">
        <v>6.4099998474121094</v>
      </c>
      <c r="P379" s="343">
        <v>6.4699997901916504</v>
      </c>
      <c r="Q379" s="343">
        <v>6.4499998092651367</v>
      </c>
      <c r="R379" s="343">
        <v>6.440000057220459</v>
      </c>
      <c r="S379" s="343">
        <v>6.4699997901916504</v>
      </c>
      <c r="T379" s="343">
        <v>6.4099998474121094</v>
      </c>
      <c r="U379" s="343">
        <v>6.4200000762939453</v>
      </c>
      <c r="V379" s="343">
        <v>6.4200000762939453</v>
      </c>
      <c r="W379" s="343">
        <v>6.4600000381469727</v>
      </c>
      <c r="X379" s="343">
        <v>6.4600000381469727</v>
      </c>
      <c r="Y379" s="343">
        <v>6.4600000381469727</v>
      </c>
      <c r="Z379" s="343">
        <v>6.4899997711181641</v>
      </c>
      <c r="AA379" s="343">
        <v>6.4899997711181641</v>
      </c>
      <c r="AB379" s="343">
        <v>6.5</v>
      </c>
      <c r="AC379" s="478"/>
    </row>
    <row r="380" spans="1:30" s="32" customFormat="1" ht="14.25" customHeight="1" thickBot="1">
      <c r="A380" s="35" t="s">
        <v>149</v>
      </c>
      <c r="B380" s="36"/>
      <c r="C380" s="482" t="s">
        <v>13</v>
      </c>
      <c r="D380" s="482" t="s">
        <v>463</v>
      </c>
      <c r="E380" s="1214">
        <v>6.4600000381469727</v>
      </c>
      <c r="F380" s="1214">
        <v>6.4699997901916504</v>
      </c>
      <c r="G380" s="1214">
        <v>6.4699997901916504</v>
      </c>
      <c r="H380" s="1214">
        <v>6.4800000190734863</v>
      </c>
      <c r="I380" s="1214">
        <v>6.4800000190734863</v>
      </c>
      <c r="J380" s="1214">
        <v>6.4600000381469727</v>
      </c>
      <c r="K380" s="1214">
        <v>6.4099998474121094</v>
      </c>
      <c r="L380" s="1214">
        <v>6.3499999046325684</v>
      </c>
      <c r="M380" s="1214">
        <v>6.3899998664855957</v>
      </c>
      <c r="N380" s="1214">
        <v>6.440000057220459</v>
      </c>
      <c r="O380" s="1214">
        <v>6.4099998474121094</v>
      </c>
      <c r="P380" s="1214">
        <v>6.4800000190734863</v>
      </c>
      <c r="Q380" s="1214">
        <v>6.4499998092651367</v>
      </c>
      <c r="R380" s="1214">
        <v>6.440000057220459</v>
      </c>
      <c r="S380" s="1214">
        <v>6.440000057220459</v>
      </c>
      <c r="T380" s="1214">
        <v>6.4000000953674316</v>
      </c>
      <c r="U380" s="1214">
        <v>6.4000000953674316</v>
      </c>
      <c r="V380" s="1214">
        <v>6.4099998474121094</v>
      </c>
      <c r="W380" s="1214">
        <v>6.429999828338623</v>
      </c>
      <c r="X380" s="1214">
        <v>6.4499998092651367</v>
      </c>
      <c r="Y380" s="1214">
        <v>6.4499998092651367</v>
      </c>
      <c r="Z380" s="1214">
        <v>6.4699997901916504</v>
      </c>
      <c r="AA380" s="1214">
        <v>6.4699997901916504</v>
      </c>
      <c r="AB380" s="1214">
        <v>6.4899997711181641</v>
      </c>
      <c r="AC380" s="485"/>
    </row>
    <row r="381" spans="1:30" s="5" customFormat="1" ht="11.25">
      <c r="A381" s="1320" t="s">
        <v>100</v>
      </c>
      <c r="B381" s="1317" t="s">
        <v>666</v>
      </c>
      <c r="C381" s="10" t="s">
        <v>481</v>
      </c>
      <c r="D381" s="10" t="s">
        <v>503</v>
      </c>
      <c r="E381" s="121">
        <v>0.45</v>
      </c>
      <c r="F381" s="121">
        <v>0.45</v>
      </c>
      <c r="G381" s="121">
        <v>0.71999999999934516</v>
      </c>
      <c r="H381" s="470">
        <v>0.84600000000209552</v>
      </c>
      <c r="I381" s="121">
        <v>1.060000000000946</v>
      </c>
      <c r="J381" s="121">
        <v>1.060000000000946</v>
      </c>
      <c r="K381" s="121">
        <v>1.060000000000946</v>
      </c>
      <c r="L381" s="121">
        <v>1.060000000000946</v>
      </c>
      <c r="M381" s="121">
        <v>1.060000000000946</v>
      </c>
      <c r="N381" s="470">
        <v>1.060000000000946</v>
      </c>
      <c r="O381" s="121">
        <v>1.060000000000946</v>
      </c>
      <c r="P381" s="121">
        <v>1.060000000000946</v>
      </c>
      <c r="Q381" s="121">
        <v>1.0599999999911234</v>
      </c>
      <c r="R381" s="121">
        <v>1.224000000000524</v>
      </c>
      <c r="S381" s="121">
        <v>1.2600000000013096</v>
      </c>
      <c r="T381" s="121">
        <v>1.0079999999990832</v>
      </c>
      <c r="U381" s="121">
        <v>0.97199999999829745</v>
      </c>
      <c r="V381" s="470">
        <v>1.0800000000006549</v>
      </c>
      <c r="W381" s="121">
        <v>1.0800000000006549</v>
      </c>
      <c r="X381" s="121">
        <v>0.9</v>
      </c>
      <c r="Y381" s="121">
        <v>0.9</v>
      </c>
      <c r="Z381" s="121">
        <v>0.9</v>
      </c>
      <c r="AA381" s="121">
        <v>0.97200000000157161</v>
      </c>
      <c r="AB381" s="121">
        <v>0.82799999999842844</v>
      </c>
      <c r="AC381" s="136">
        <f>SUM(E381:AB381)</f>
        <v>23.130000000000649</v>
      </c>
    </row>
    <row r="382" spans="1:30" s="5" customFormat="1" ht="11.25">
      <c r="A382" s="1385"/>
      <c r="B382" s="1387"/>
      <c r="C382" s="11" t="s">
        <v>482</v>
      </c>
      <c r="D382" s="11" t="s">
        <v>467</v>
      </c>
      <c r="E382" s="93"/>
      <c r="F382" s="93"/>
      <c r="G382" s="93"/>
      <c r="H382" s="471"/>
      <c r="I382" s="93"/>
      <c r="J382" s="93"/>
      <c r="K382" s="93"/>
      <c r="L382" s="93"/>
      <c r="M382" s="93"/>
      <c r="N382" s="471"/>
      <c r="O382" s="93"/>
      <c r="P382" s="93"/>
      <c r="Q382" s="93"/>
      <c r="R382" s="93"/>
      <c r="S382" s="93"/>
      <c r="T382" s="93"/>
      <c r="U382" s="93"/>
      <c r="V382" s="471"/>
      <c r="W382" s="93"/>
      <c r="X382" s="93"/>
      <c r="Y382" s="93"/>
      <c r="Z382" s="93"/>
      <c r="AA382" s="93"/>
      <c r="AB382" s="93"/>
      <c r="AC382" s="136">
        <f>SUM(E382:AB382)</f>
        <v>0</v>
      </c>
    </row>
    <row r="383" spans="1:30" s="5" customFormat="1" ht="12">
      <c r="A383" s="1385"/>
      <c r="B383" s="1387"/>
      <c r="C383" s="11" t="s">
        <v>8</v>
      </c>
      <c r="D383" s="11" t="s">
        <v>463</v>
      </c>
      <c r="E383" s="770">
        <v>65</v>
      </c>
      <c r="F383" s="771">
        <v>63</v>
      </c>
      <c r="G383" s="771">
        <v>60</v>
      </c>
      <c r="H383" s="473">
        <v>67</v>
      </c>
      <c r="I383" s="771">
        <v>72</v>
      </c>
      <c r="J383" s="771">
        <v>79</v>
      </c>
      <c r="K383" s="771">
        <v>94</v>
      </c>
      <c r="L383" s="771">
        <v>116</v>
      </c>
      <c r="M383" s="771">
        <v>133</v>
      </c>
      <c r="N383" s="473">
        <v>129</v>
      </c>
      <c r="O383" s="771">
        <v>130</v>
      </c>
      <c r="P383" s="771">
        <v>120</v>
      </c>
      <c r="Q383" s="771">
        <v>118</v>
      </c>
      <c r="R383" s="771">
        <v>113</v>
      </c>
      <c r="S383" s="771">
        <v>110</v>
      </c>
      <c r="T383" s="771">
        <v>114</v>
      </c>
      <c r="U383" s="771">
        <v>107</v>
      </c>
      <c r="V383" s="473">
        <v>97</v>
      </c>
      <c r="W383" s="771">
        <v>86</v>
      </c>
      <c r="X383" s="771">
        <v>82</v>
      </c>
      <c r="Y383" s="771">
        <v>84</v>
      </c>
      <c r="Z383" s="771">
        <v>76</v>
      </c>
      <c r="AA383" s="771">
        <v>74</v>
      </c>
      <c r="AB383" s="772">
        <v>67</v>
      </c>
      <c r="AC383" s="136"/>
    </row>
    <row r="384" spans="1:30" s="5" customFormat="1" ht="12" thickBot="1">
      <c r="A384" s="1386"/>
      <c r="B384" s="1388"/>
      <c r="C384" s="48" t="s">
        <v>16</v>
      </c>
      <c r="D384" s="48"/>
      <c r="E384" s="127">
        <f t="shared" ref="E384:AC384" si="103">E382/E381</f>
        <v>0</v>
      </c>
      <c r="F384" s="127">
        <f t="shared" si="103"/>
        <v>0</v>
      </c>
      <c r="G384" s="127">
        <f t="shared" si="103"/>
        <v>0</v>
      </c>
      <c r="H384" s="471">
        <f t="shared" si="103"/>
        <v>0</v>
      </c>
      <c r="I384" s="127">
        <f t="shared" si="103"/>
        <v>0</v>
      </c>
      <c r="J384" s="127">
        <f t="shared" si="103"/>
        <v>0</v>
      </c>
      <c r="K384" s="127">
        <f t="shared" si="103"/>
        <v>0</v>
      </c>
      <c r="L384" s="127">
        <f t="shared" si="103"/>
        <v>0</v>
      </c>
      <c r="M384" s="127">
        <f t="shared" si="103"/>
        <v>0</v>
      </c>
      <c r="N384" s="471">
        <f t="shared" si="103"/>
        <v>0</v>
      </c>
      <c r="O384" s="127">
        <f t="shared" si="103"/>
        <v>0</v>
      </c>
      <c r="P384" s="127">
        <f t="shared" si="103"/>
        <v>0</v>
      </c>
      <c r="Q384" s="127">
        <f t="shared" si="103"/>
        <v>0</v>
      </c>
      <c r="R384" s="127">
        <f t="shared" si="103"/>
        <v>0</v>
      </c>
      <c r="S384" s="127">
        <f t="shared" si="103"/>
        <v>0</v>
      </c>
      <c r="T384" s="127">
        <f t="shared" si="103"/>
        <v>0</v>
      </c>
      <c r="U384" s="127">
        <f t="shared" si="103"/>
        <v>0</v>
      </c>
      <c r="V384" s="471">
        <f t="shared" si="103"/>
        <v>0</v>
      </c>
      <c r="W384" s="127">
        <f t="shared" si="103"/>
        <v>0</v>
      </c>
      <c r="X384" s="127">
        <f t="shared" si="103"/>
        <v>0</v>
      </c>
      <c r="Y384" s="127">
        <f t="shared" si="103"/>
        <v>0</v>
      </c>
      <c r="Z384" s="127">
        <f t="shared" si="103"/>
        <v>0</v>
      </c>
      <c r="AA384" s="127">
        <f t="shared" si="103"/>
        <v>0</v>
      </c>
      <c r="AB384" s="127">
        <f t="shared" si="103"/>
        <v>0</v>
      </c>
      <c r="AC384" s="134">
        <f t="shared" si="103"/>
        <v>0</v>
      </c>
    </row>
    <row r="385" spans="1:30" s="5" customFormat="1" ht="11.25">
      <c r="A385" s="1320" t="s">
        <v>108</v>
      </c>
      <c r="B385" s="1317" t="s">
        <v>667</v>
      </c>
      <c r="C385" s="10" t="s">
        <v>481</v>
      </c>
      <c r="D385" s="10" t="s">
        <v>503</v>
      </c>
      <c r="E385" s="121">
        <v>3.6000000000785806E-2</v>
      </c>
      <c r="F385" s="121">
        <v>3.5999999997511627E-2</v>
      </c>
      <c r="G385" s="121">
        <v>0.14400000000314322</v>
      </c>
      <c r="H385" s="470">
        <v>0.14399999999986904</v>
      </c>
      <c r="I385" s="121">
        <v>0.13599999999933063</v>
      </c>
      <c r="J385" s="121">
        <v>0.13599999999933063</v>
      </c>
      <c r="K385" s="121">
        <v>0.13599999999933063</v>
      </c>
      <c r="L385" s="121">
        <v>0.13599999999933063</v>
      </c>
      <c r="M385" s="121">
        <v>0.13599999999933063</v>
      </c>
      <c r="N385" s="470">
        <v>0.13599999999933063</v>
      </c>
      <c r="O385" s="121">
        <v>0.13599999999933063</v>
      </c>
      <c r="P385" s="121">
        <v>0.13599999999933063</v>
      </c>
      <c r="Q385" s="121">
        <v>0.13600000000260479</v>
      </c>
      <c r="R385" s="121">
        <v>0.14399999999986904</v>
      </c>
      <c r="S385" s="121">
        <v>0.14399999999986904</v>
      </c>
      <c r="T385" s="121">
        <v>0.18000000000065483</v>
      </c>
      <c r="U385" s="121">
        <v>0.18000000000065483</v>
      </c>
      <c r="V385" s="470">
        <v>0.14399999999986904</v>
      </c>
      <c r="W385" s="121">
        <v>0.14399999999986904</v>
      </c>
      <c r="X385" s="121">
        <v>0.14399999999986904</v>
      </c>
      <c r="Y385" s="121">
        <v>0.14399999999986904</v>
      </c>
      <c r="Z385" s="121">
        <v>0.21600000000144065</v>
      </c>
      <c r="AA385" s="121">
        <v>0.21599999999816646</v>
      </c>
      <c r="AB385" s="121">
        <v>0.14399999999986904</v>
      </c>
      <c r="AC385" s="136">
        <f>SUM(E385:AB385)</f>
        <v>3.3839999999985606</v>
      </c>
    </row>
    <row r="386" spans="1:30" s="5" customFormat="1" ht="11.25">
      <c r="A386" s="1385"/>
      <c r="B386" s="1387"/>
      <c r="C386" s="11" t="s">
        <v>482</v>
      </c>
      <c r="D386" s="11" t="s">
        <v>467</v>
      </c>
      <c r="E386" s="93"/>
      <c r="F386" s="93"/>
      <c r="G386" s="93"/>
      <c r="H386" s="471"/>
      <c r="I386" s="93"/>
      <c r="J386" s="93"/>
      <c r="K386" s="93"/>
      <c r="L386" s="93"/>
      <c r="M386" s="93"/>
      <c r="N386" s="471"/>
      <c r="O386" s="93"/>
      <c r="P386" s="93"/>
      <c r="Q386" s="93"/>
      <c r="R386" s="93"/>
      <c r="S386" s="93"/>
      <c r="T386" s="93"/>
      <c r="U386" s="93"/>
      <c r="V386" s="471"/>
      <c r="W386" s="93"/>
      <c r="X386" s="93"/>
      <c r="Y386" s="93"/>
      <c r="Z386" s="93"/>
      <c r="AA386" s="93"/>
      <c r="AB386" s="93"/>
      <c r="AC386" s="136">
        <f>SUM(E386:AB386)</f>
        <v>0</v>
      </c>
    </row>
    <row r="387" spans="1:30" s="5" customFormat="1" ht="12">
      <c r="A387" s="1385"/>
      <c r="B387" s="1387"/>
      <c r="C387" s="11" t="s">
        <v>8</v>
      </c>
      <c r="D387" s="11" t="s">
        <v>463</v>
      </c>
      <c r="E387" s="776">
        <v>10</v>
      </c>
      <c r="F387" s="777">
        <v>8</v>
      </c>
      <c r="G387" s="777">
        <v>9</v>
      </c>
      <c r="H387" s="473">
        <v>7</v>
      </c>
      <c r="I387" s="777">
        <v>8</v>
      </c>
      <c r="J387" s="777">
        <v>8</v>
      </c>
      <c r="K387" s="777">
        <v>10</v>
      </c>
      <c r="L387" s="777">
        <v>11</v>
      </c>
      <c r="M387" s="777">
        <v>12</v>
      </c>
      <c r="N387" s="473">
        <v>14</v>
      </c>
      <c r="O387" s="777">
        <v>15</v>
      </c>
      <c r="P387" s="777">
        <v>17</v>
      </c>
      <c r="Q387" s="777">
        <v>16</v>
      </c>
      <c r="R387" s="777">
        <v>14</v>
      </c>
      <c r="S387" s="777">
        <v>15</v>
      </c>
      <c r="T387" s="777">
        <v>12</v>
      </c>
      <c r="U387" s="777">
        <v>11</v>
      </c>
      <c r="V387" s="473">
        <v>14</v>
      </c>
      <c r="W387" s="777">
        <v>15</v>
      </c>
      <c r="X387" s="777">
        <v>16</v>
      </c>
      <c r="Y387" s="777">
        <v>14</v>
      </c>
      <c r="Z387" s="777">
        <v>11</v>
      </c>
      <c r="AA387" s="777">
        <v>11</v>
      </c>
      <c r="AB387" s="778">
        <v>14</v>
      </c>
      <c r="AC387" s="136"/>
    </row>
    <row r="388" spans="1:30" s="5" customFormat="1" ht="12" thickBot="1">
      <c r="A388" s="1386"/>
      <c r="B388" s="1388"/>
      <c r="C388" s="48" t="s">
        <v>16</v>
      </c>
      <c r="D388" s="48"/>
      <c r="E388" s="127">
        <f t="shared" ref="E388:AC388" si="104">E386/E385</f>
        <v>0</v>
      </c>
      <c r="F388" s="127">
        <f t="shared" si="104"/>
        <v>0</v>
      </c>
      <c r="G388" s="127">
        <f t="shared" si="104"/>
        <v>0</v>
      </c>
      <c r="H388" s="471">
        <f t="shared" si="104"/>
        <v>0</v>
      </c>
      <c r="I388" s="127">
        <f t="shared" si="104"/>
        <v>0</v>
      </c>
      <c r="J388" s="127">
        <f t="shared" si="104"/>
        <v>0</v>
      </c>
      <c r="K388" s="127">
        <f t="shared" si="104"/>
        <v>0</v>
      </c>
      <c r="L388" s="127">
        <f t="shared" si="104"/>
        <v>0</v>
      </c>
      <c r="M388" s="127">
        <f t="shared" si="104"/>
        <v>0</v>
      </c>
      <c r="N388" s="471">
        <f t="shared" si="104"/>
        <v>0</v>
      </c>
      <c r="O388" s="127">
        <f t="shared" si="104"/>
        <v>0</v>
      </c>
      <c r="P388" s="127">
        <f t="shared" si="104"/>
        <v>0</v>
      </c>
      <c r="Q388" s="127">
        <f t="shared" si="104"/>
        <v>0</v>
      </c>
      <c r="R388" s="127">
        <f t="shared" si="104"/>
        <v>0</v>
      </c>
      <c r="S388" s="127">
        <f t="shared" si="104"/>
        <v>0</v>
      </c>
      <c r="T388" s="127">
        <f t="shared" si="104"/>
        <v>0</v>
      </c>
      <c r="U388" s="127">
        <f t="shared" si="104"/>
        <v>0</v>
      </c>
      <c r="V388" s="471">
        <f t="shared" si="104"/>
        <v>0</v>
      </c>
      <c r="W388" s="127">
        <f t="shared" si="104"/>
        <v>0</v>
      </c>
      <c r="X388" s="127">
        <f t="shared" si="104"/>
        <v>0</v>
      </c>
      <c r="Y388" s="127">
        <f t="shared" si="104"/>
        <v>0</v>
      </c>
      <c r="Z388" s="127">
        <f t="shared" si="104"/>
        <v>0</v>
      </c>
      <c r="AA388" s="127">
        <f t="shared" si="104"/>
        <v>0</v>
      </c>
      <c r="AB388" s="127">
        <f t="shared" si="104"/>
        <v>0</v>
      </c>
      <c r="AC388" s="134">
        <f t="shared" si="104"/>
        <v>0</v>
      </c>
    </row>
    <row r="389" spans="1:30" s="5" customFormat="1" ht="11.25">
      <c r="A389" s="1320" t="s">
        <v>118</v>
      </c>
      <c r="B389" s="1317" t="s">
        <v>668</v>
      </c>
      <c r="C389" s="10" t="s">
        <v>481</v>
      </c>
      <c r="D389" s="10" t="s">
        <v>503</v>
      </c>
      <c r="E389" s="121">
        <v>9.0000000000327415E-2</v>
      </c>
      <c r="F389" s="121">
        <v>0.12599999999947614</v>
      </c>
      <c r="G389" s="121">
        <v>0.21599999999980354</v>
      </c>
      <c r="H389" s="470">
        <v>0.25200000000058936</v>
      </c>
      <c r="I389" s="121">
        <v>0.2000000000003638</v>
      </c>
      <c r="J389" s="121">
        <v>0.2000000000003638</v>
      </c>
      <c r="K389" s="121">
        <v>0.2000000000003638</v>
      </c>
      <c r="L389" s="121">
        <v>0.2000000000003638</v>
      </c>
      <c r="M389" s="121">
        <v>0.2000000000003638</v>
      </c>
      <c r="N389" s="470">
        <v>0.2000000000003638</v>
      </c>
      <c r="O389" s="121">
        <v>0.2000000000003638</v>
      </c>
      <c r="P389" s="121">
        <v>0.2000000000003638</v>
      </c>
      <c r="Q389" s="121">
        <v>0.19999999999708962</v>
      </c>
      <c r="R389" s="121">
        <v>0.306000000000131</v>
      </c>
      <c r="S389" s="121">
        <v>0.35999999999967258</v>
      </c>
      <c r="T389" s="121">
        <v>0.35999999999967258</v>
      </c>
      <c r="U389" s="121">
        <v>0.35999999999967258</v>
      </c>
      <c r="V389" s="470">
        <v>0.36000000000130966</v>
      </c>
      <c r="W389" s="121">
        <v>0.26999999999934515</v>
      </c>
      <c r="X389" s="121">
        <v>0.26999999999934515</v>
      </c>
      <c r="Y389" s="121">
        <v>0.27000000000098229</v>
      </c>
      <c r="Z389" s="121">
        <v>0.26999999999934515</v>
      </c>
      <c r="AA389" s="121">
        <v>0.21599999999980354</v>
      </c>
      <c r="AB389" s="121">
        <v>0.18000000000065483</v>
      </c>
      <c r="AC389" s="136">
        <f>SUM(E389:AB389)</f>
        <v>5.706000000000131</v>
      </c>
    </row>
    <row r="390" spans="1:30" s="5" customFormat="1" ht="11.25">
      <c r="A390" s="1385"/>
      <c r="B390" s="1387"/>
      <c r="C390" s="11" t="s">
        <v>482</v>
      </c>
      <c r="D390" s="11" t="s">
        <v>467</v>
      </c>
      <c r="E390" s="93"/>
      <c r="F390" s="93"/>
      <c r="G390" s="93"/>
      <c r="H390" s="471"/>
      <c r="I390" s="93"/>
      <c r="J390" s="93"/>
      <c r="K390" s="93"/>
      <c r="L390" s="93"/>
      <c r="M390" s="93"/>
      <c r="N390" s="471"/>
      <c r="O390" s="93"/>
      <c r="P390" s="93"/>
      <c r="Q390" s="93"/>
      <c r="R390" s="93"/>
      <c r="S390" s="93"/>
      <c r="T390" s="93"/>
      <c r="U390" s="93"/>
      <c r="V390" s="471"/>
      <c r="W390" s="93"/>
      <c r="X390" s="93"/>
      <c r="Y390" s="93"/>
      <c r="Z390" s="93"/>
      <c r="AA390" s="93"/>
      <c r="AB390" s="93"/>
      <c r="AC390" s="136">
        <f>SUM(E390:AB390)</f>
        <v>0</v>
      </c>
    </row>
    <row r="391" spans="1:30" s="5" customFormat="1" ht="12">
      <c r="A391" s="1385"/>
      <c r="B391" s="1387"/>
      <c r="C391" s="11" t="s">
        <v>8</v>
      </c>
      <c r="D391" s="11" t="s">
        <v>463</v>
      </c>
      <c r="E391" s="782">
        <v>20</v>
      </c>
      <c r="F391" s="783">
        <v>19</v>
      </c>
      <c r="G391" s="783">
        <v>18</v>
      </c>
      <c r="H391" s="473">
        <v>18</v>
      </c>
      <c r="I391" s="783">
        <v>17</v>
      </c>
      <c r="J391" s="783">
        <v>18</v>
      </c>
      <c r="K391" s="783">
        <v>23</v>
      </c>
      <c r="L391" s="783">
        <v>23</v>
      </c>
      <c r="M391" s="783">
        <v>25</v>
      </c>
      <c r="N391" s="473">
        <v>26</v>
      </c>
      <c r="O391" s="783">
        <v>25</v>
      </c>
      <c r="P391" s="783">
        <v>25</v>
      </c>
      <c r="Q391" s="783">
        <v>21</v>
      </c>
      <c r="R391" s="783">
        <v>24</v>
      </c>
      <c r="S391" s="783">
        <v>27</v>
      </c>
      <c r="T391" s="783">
        <v>29</v>
      </c>
      <c r="U391" s="783">
        <v>31</v>
      </c>
      <c r="V391" s="473">
        <v>31</v>
      </c>
      <c r="W391" s="783">
        <v>32</v>
      </c>
      <c r="X391" s="783">
        <v>33</v>
      </c>
      <c r="Y391" s="783">
        <v>32</v>
      </c>
      <c r="Z391" s="783">
        <v>29</v>
      </c>
      <c r="AA391" s="783">
        <v>26</v>
      </c>
      <c r="AB391" s="784">
        <v>22</v>
      </c>
      <c r="AC391" s="136"/>
    </row>
    <row r="392" spans="1:30" s="5" customFormat="1" ht="12" thickBot="1">
      <c r="A392" s="1386"/>
      <c r="B392" s="1388"/>
      <c r="C392" s="48" t="s">
        <v>16</v>
      </c>
      <c r="D392" s="48"/>
      <c r="E392" s="127">
        <f t="shared" ref="E392:AC392" si="105">E390/E389</f>
        <v>0</v>
      </c>
      <c r="F392" s="127">
        <f t="shared" si="105"/>
        <v>0</v>
      </c>
      <c r="G392" s="127">
        <f t="shared" si="105"/>
        <v>0</v>
      </c>
      <c r="H392" s="471">
        <f t="shared" si="105"/>
        <v>0</v>
      </c>
      <c r="I392" s="127">
        <f t="shared" si="105"/>
        <v>0</v>
      </c>
      <c r="J392" s="127">
        <f t="shared" si="105"/>
        <v>0</v>
      </c>
      <c r="K392" s="127">
        <f t="shared" si="105"/>
        <v>0</v>
      </c>
      <c r="L392" s="127">
        <f t="shared" si="105"/>
        <v>0</v>
      </c>
      <c r="M392" s="127">
        <f t="shared" si="105"/>
        <v>0</v>
      </c>
      <c r="N392" s="471">
        <f t="shared" si="105"/>
        <v>0</v>
      </c>
      <c r="O392" s="127">
        <f t="shared" si="105"/>
        <v>0</v>
      </c>
      <c r="P392" s="127">
        <f t="shared" si="105"/>
        <v>0</v>
      </c>
      <c r="Q392" s="127">
        <f t="shared" si="105"/>
        <v>0</v>
      </c>
      <c r="R392" s="127">
        <f t="shared" si="105"/>
        <v>0</v>
      </c>
      <c r="S392" s="127">
        <f t="shared" si="105"/>
        <v>0</v>
      </c>
      <c r="T392" s="127">
        <f t="shared" si="105"/>
        <v>0</v>
      </c>
      <c r="U392" s="127">
        <f t="shared" si="105"/>
        <v>0</v>
      </c>
      <c r="V392" s="471">
        <f t="shared" si="105"/>
        <v>0</v>
      </c>
      <c r="W392" s="127">
        <f t="shared" si="105"/>
        <v>0</v>
      </c>
      <c r="X392" s="127">
        <f t="shared" si="105"/>
        <v>0</v>
      </c>
      <c r="Y392" s="127">
        <f t="shared" si="105"/>
        <v>0</v>
      </c>
      <c r="Z392" s="127">
        <f t="shared" si="105"/>
        <v>0</v>
      </c>
      <c r="AA392" s="127">
        <f t="shared" si="105"/>
        <v>0</v>
      </c>
      <c r="AB392" s="127">
        <f t="shared" si="105"/>
        <v>0</v>
      </c>
      <c r="AC392" s="134">
        <f t="shared" si="105"/>
        <v>0</v>
      </c>
    </row>
    <row r="393" spans="1:30" s="5" customFormat="1" ht="11.25">
      <c r="A393" s="1320" t="s">
        <v>111</v>
      </c>
      <c r="B393" s="1317" t="s">
        <v>325</v>
      </c>
      <c r="C393" s="10" t="s">
        <v>481</v>
      </c>
      <c r="D393" s="10" t="s">
        <v>503</v>
      </c>
      <c r="E393" s="121">
        <v>3.6000000000785806E-2</v>
      </c>
      <c r="F393" s="121">
        <v>3.6000000000785806E-2</v>
      </c>
      <c r="G393" s="121">
        <v>7.1999999998297426E-2</v>
      </c>
      <c r="H393" s="470">
        <v>5.4000000001178709E-2</v>
      </c>
      <c r="I393" s="121">
        <v>5.7999999999810828E-2</v>
      </c>
      <c r="J393" s="121">
        <v>5.7999999999810828E-2</v>
      </c>
      <c r="K393" s="121">
        <v>5.7999999999810828E-2</v>
      </c>
      <c r="L393" s="121">
        <v>5.7999999999810828E-2</v>
      </c>
      <c r="M393" s="121">
        <v>5.7999999999810828E-2</v>
      </c>
      <c r="N393" s="470">
        <v>5.7999999999810828E-2</v>
      </c>
      <c r="O393" s="121">
        <v>5.7999999999810828E-2</v>
      </c>
      <c r="P393" s="121">
        <v>5.7999999999810828E-2</v>
      </c>
      <c r="Q393" s="121">
        <v>5.7999999999810828E-2</v>
      </c>
      <c r="R393" s="121">
        <v>5.4000000001178709E-2</v>
      </c>
      <c r="S393" s="121">
        <v>7.1999999998297426E-2</v>
      </c>
      <c r="T393" s="121">
        <v>7.2000000001571612E-2</v>
      </c>
      <c r="U393" s="121">
        <v>8.9999999998690336E-2</v>
      </c>
      <c r="V393" s="470">
        <v>7.2000000001571612E-2</v>
      </c>
      <c r="W393" s="121">
        <v>7.1999999998297426E-2</v>
      </c>
      <c r="X393" s="121">
        <v>5.4000000001178709E-2</v>
      </c>
      <c r="Y393" s="121">
        <v>5.4000000001178709E-2</v>
      </c>
      <c r="Z393" s="121">
        <v>7.1999999998297426E-2</v>
      </c>
      <c r="AA393" s="121">
        <v>3.6000000000785806E-2</v>
      </c>
      <c r="AB393" s="121">
        <v>5.4000000001178709E-2</v>
      </c>
      <c r="AC393" s="136">
        <f>SUM(E393:AB393)</f>
        <v>1.4220000000015716</v>
      </c>
    </row>
    <row r="394" spans="1:30" s="5" customFormat="1" ht="11.25">
      <c r="A394" s="1385"/>
      <c r="B394" s="1387"/>
      <c r="C394" s="11" t="s">
        <v>482</v>
      </c>
      <c r="D394" s="11" t="s">
        <v>503</v>
      </c>
      <c r="E394" s="122">
        <v>0</v>
      </c>
      <c r="F394" s="122">
        <v>0</v>
      </c>
      <c r="G394" s="122">
        <v>0</v>
      </c>
      <c r="H394" s="471">
        <v>0</v>
      </c>
      <c r="I394" s="122">
        <v>0</v>
      </c>
      <c r="J394" s="122">
        <v>0</v>
      </c>
      <c r="K394" s="122">
        <v>0</v>
      </c>
      <c r="L394" s="122">
        <v>0</v>
      </c>
      <c r="M394" s="122">
        <v>0</v>
      </c>
      <c r="N394" s="471">
        <v>0</v>
      </c>
      <c r="O394" s="122">
        <v>0</v>
      </c>
      <c r="P394" s="122">
        <v>0</v>
      </c>
      <c r="Q394" s="122">
        <v>0</v>
      </c>
      <c r="R394" s="122">
        <v>0</v>
      </c>
      <c r="S394" s="122">
        <v>0</v>
      </c>
      <c r="T394" s="122">
        <v>0</v>
      </c>
      <c r="U394" s="122">
        <v>0</v>
      </c>
      <c r="V394" s="471">
        <v>0</v>
      </c>
      <c r="W394" s="122">
        <v>0</v>
      </c>
      <c r="X394" s="122">
        <v>0</v>
      </c>
      <c r="Y394" s="122">
        <v>0</v>
      </c>
      <c r="Z394" s="122">
        <v>0</v>
      </c>
      <c r="AA394" s="122">
        <v>0</v>
      </c>
      <c r="AB394" s="122">
        <v>0</v>
      </c>
      <c r="AC394" s="136">
        <f>SUM(E394:AB394)</f>
        <v>0</v>
      </c>
      <c r="AD394" s="5" t="s">
        <v>469</v>
      </c>
    </row>
    <row r="395" spans="1:30" s="5" customFormat="1" ht="12">
      <c r="A395" s="1385"/>
      <c r="B395" s="1387"/>
      <c r="C395" s="11" t="s">
        <v>8</v>
      </c>
      <c r="D395" s="11" t="s">
        <v>463</v>
      </c>
      <c r="E395" s="785">
        <v>0</v>
      </c>
      <c r="F395" s="786">
        <v>1</v>
      </c>
      <c r="G395" s="786">
        <v>1</v>
      </c>
      <c r="H395" s="473">
        <v>0</v>
      </c>
      <c r="I395" s="786">
        <v>1</v>
      </c>
      <c r="J395" s="786">
        <v>0</v>
      </c>
      <c r="K395" s="786">
        <v>0</v>
      </c>
      <c r="L395" s="786">
        <v>1</v>
      </c>
      <c r="M395" s="786">
        <v>3</v>
      </c>
      <c r="N395" s="473">
        <v>2</v>
      </c>
      <c r="O395" s="786">
        <v>3</v>
      </c>
      <c r="P395" s="786">
        <v>2</v>
      </c>
      <c r="Q395" s="786">
        <v>4</v>
      </c>
      <c r="R395" s="786">
        <v>4</v>
      </c>
      <c r="S395" s="786">
        <v>2</v>
      </c>
      <c r="T395" s="786">
        <v>3</v>
      </c>
      <c r="U395" s="786">
        <v>3</v>
      </c>
      <c r="V395" s="473">
        <v>8</v>
      </c>
      <c r="W395" s="786">
        <v>0</v>
      </c>
      <c r="X395" s="786">
        <v>1</v>
      </c>
      <c r="Y395" s="786">
        <v>1</v>
      </c>
      <c r="Z395" s="786">
        <v>1</v>
      </c>
      <c r="AA395" s="786">
        <v>1</v>
      </c>
      <c r="AB395" s="787">
        <v>0</v>
      </c>
      <c r="AC395" s="136"/>
    </row>
    <row r="396" spans="1:30" s="5" customFormat="1" ht="12" thickBot="1">
      <c r="A396" s="1393"/>
      <c r="B396" s="1388"/>
      <c r="C396" s="48" t="s">
        <v>16</v>
      </c>
      <c r="D396" s="48"/>
      <c r="E396" s="127">
        <f t="shared" ref="E396:AC396" si="106">E394/E393</f>
        <v>0</v>
      </c>
      <c r="F396" s="127">
        <f t="shared" si="106"/>
        <v>0</v>
      </c>
      <c r="G396" s="127">
        <f t="shared" si="106"/>
        <v>0</v>
      </c>
      <c r="H396" s="471">
        <f t="shared" si="106"/>
        <v>0</v>
      </c>
      <c r="I396" s="127">
        <f t="shared" si="106"/>
        <v>0</v>
      </c>
      <c r="J396" s="127">
        <f t="shared" si="106"/>
        <v>0</v>
      </c>
      <c r="K396" s="127">
        <f t="shared" si="106"/>
        <v>0</v>
      </c>
      <c r="L396" s="127">
        <f t="shared" si="106"/>
        <v>0</v>
      </c>
      <c r="M396" s="127">
        <f t="shared" si="106"/>
        <v>0</v>
      </c>
      <c r="N396" s="471">
        <f t="shared" si="106"/>
        <v>0</v>
      </c>
      <c r="O396" s="127">
        <f t="shared" si="106"/>
        <v>0</v>
      </c>
      <c r="P396" s="127">
        <f t="shared" si="106"/>
        <v>0</v>
      </c>
      <c r="Q396" s="127">
        <f t="shared" si="106"/>
        <v>0</v>
      </c>
      <c r="R396" s="127">
        <f t="shared" si="106"/>
        <v>0</v>
      </c>
      <c r="S396" s="127">
        <f t="shared" si="106"/>
        <v>0</v>
      </c>
      <c r="T396" s="127">
        <f t="shared" si="106"/>
        <v>0</v>
      </c>
      <c r="U396" s="127">
        <f t="shared" si="106"/>
        <v>0</v>
      </c>
      <c r="V396" s="471">
        <f t="shared" si="106"/>
        <v>0</v>
      </c>
      <c r="W396" s="127">
        <f t="shared" si="106"/>
        <v>0</v>
      </c>
      <c r="X396" s="127">
        <f t="shared" si="106"/>
        <v>0</v>
      </c>
      <c r="Y396" s="127">
        <f t="shared" si="106"/>
        <v>0</v>
      </c>
      <c r="Z396" s="127">
        <f t="shared" si="106"/>
        <v>0</v>
      </c>
      <c r="AA396" s="127">
        <f t="shared" si="106"/>
        <v>0</v>
      </c>
      <c r="AB396" s="127">
        <f t="shared" si="106"/>
        <v>0</v>
      </c>
      <c r="AC396" s="134">
        <f t="shared" si="106"/>
        <v>0</v>
      </c>
    </row>
    <row r="397" spans="1:30" s="5" customFormat="1" ht="11.25">
      <c r="A397" s="1380" t="s">
        <v>121</v>
      </c>
      <c r="B397" s="1363" t="s">
        <v>669</v>
      </c>
      <c r="C397" s="10" t="s">
        <v>481</v>
      </c>
      <c r="D397" s="10" t="s">
        <v>503</v>
      </c>
      <c r="E397" s="121">
        <v>3.6000000000785806E-2</v>
      </c>
      <c r="F397" s="121">
        <v>3.5999999999148713E-2</v>
      </c>
      <c r="G397" s="121">
        <v>3.6000000000785806E-2</v>
      </c>
      <c r="H397" s="470">
        <v>3.5999999999148713E-2</v>
      </c>
      <c r="I397" s="121">
        <v>3.6000000000785806E-2</v>
      </c>
      <c r="J397" s="121">
        <v>3.5999999999148713E-2</v>
      </c>
      <c r="K397" s="121">
        <v>3.6000000000785806E-2</v>
      </c>
      <c r="L397" s="121">
        <v>3.5999999999148713E-2</v>
      </c>
      <c r="M397" s="121">
        <v>7.1999999999934519E-2</v>
      </c>
      <c r="N397" s="470">
        <v>3.6000000000785806E-2</v>
      </c>
      <c r="O397" s="121">
        <v>3.5999999999148713E-2</v>
      </c>
      <c r="P397" s="121">
        <v>3.6000000000785806E-2</v>
      </c>
      <c r="Q397" s="121">
        <v>3.5999999999148713E-2</v>
      </c>
      <c r="R397" s="121">
        <v>0</v>
      </c>
      <c r="S397" s="121">
        <v>3.6000000000785806E-2</v>
      </c>
      <c r="T397" s="121">
        <v>0</v>
      </c>
      <c r="U397" s="121">
        <v>3.5999999999148713E-2</v>
      </c>
      <c r="V397" s="470">
        <v>0</v>
      </c>
      <c r="W397" s="121">
        <v>3.6000000000785806E-2</v>
      </c>
      <c r="X397" s="121">
        <v>3.5999999999148713E-2</v>
      </c>
      <c r="Y397" s="121">
        <v>0</v>
      </c>
      <c r="Z397" s="121">
        <v>3.6000000000785806E-2</v>
      </c>
      <c r="AA397" s="121">
        <v>3.5999999999148713E-2</v>
      </c>
      <c r="AB397" s="121">
        <v>0</v>
      </c>
      <c r="AC397" s="136">
        <f>SUM(E397:AB397)</f>
        <v>0.71999999999934527</v>
      </c>
    </row>
    <row r="398" spans="1:30" s="5" customFormat="1" ht="11.25">
      <c r="A398" s="1381"/>
      <c r="B398" s="1383"/>
      <c r="C398" s="11" t="s">
        <v>482</v>
      </c>
      <c r="D398" s="11" t="s">
        <v>467</v>
      </c>
      <c r="E398" s="93"/>
      <c r="F398" s="93"/>
      <c r="G398" s="93"/>
      <c r="H398" s="471"/>
      <c r="I398" s="93"/>
      <c r="J398" s="93"/>
      <c r="K398" s="93"/>
      <c r="L398" s="93"/>
      <c r="M398" s="93"/>
      <c r="N398" s="471"/>
      <c r="O398" s="93"/>
      <c r="P398" s="93"/>
      <c r="Q398" s="93"/>
      <c r="R398" s="93"/>
      <c r="S398" s="93"/>
      <c r="T398" s="93"/>
      <c r="U398" s="93"/>
      <c r="V398" s="471"/>
      <c r="W398" s="93"/>
      <c r="X398" s="93"/>
      <c r="Y398" s="93"/>
      <c r="Z398" s="93"/>
      <c r="AA398" s="93"/>
      <c r="AB398" s="93"/>
      <c r="AC398" s="136">
        <f>SUM(E398:AB398)</f>
        <v>0</v>
      </c>
    </row>
    <row r="399" spans="1:30" s="5" customFormat="1" ht="12">
      <c r="A399" s="1381"/>
      <c r="B399" s="1383"/>
      <c r="C399" s="11" t="s">
        <v>8</v>
      </c>
      <c r="D399" s="11" t="s">
        <v>463</v>
      </c>
      <c r="E399" s="788">
        <v>0</v>
      </c>
      <c r="F399" s="789">
        <v>0</v>
      </c>
      <c r="G399" s="789">
        <v>1</v>
      </c>
      <c r="H399" s="473">
        <v>1</v>
      </c>
      <c r="I399" s="789">
        <v>1</v>
      </c>
      <c r="J399" s="789">
        <v>1</v>
      </c>
      <c r="K399" s="789">
        <v>3</v>
      </c>
      <c r="L399" s="789">
        <v>5</v>
      </c>
      <c r="M399" s="789">
        <v>6</v>
      </c>
      <c r="N399" s="473">
        <v>4</v>
      </c>
      <c r="O399" s="789">
        <v>4</v>
      </c>
      <c r="P399" s="789">
        <v>4</v>
      </c>
      <c r="Q399" s="789">
        <v>2</v>
      </c>
      <c r="R399" s="789">
        <v>2</v>
      </c>
      <c r="S399" s="789">
        <v>2</v>
      </c>
      <c r="T399" s="789">
        <v>5</v>
      </c>
      <c r="U399" s="789">
        <v>6</v>
      </c>
      <c r="V399" s="473">
        <v>8</v>
      </c>
      <c r="W399" s="789">
        <v>3</v>
      </c>
      <c r="X399" s="789">
        <v>3</v>
      </c>
      <c r="Y399" s="789">
        <v>1</v>
      </c>
      <c r="Z399" s="789">
        <v>2</v>
      </c>
      <c r="AA399" s="789">
        <v>1</v>
      </c>
      <c r="AB399" s="790">
        <v>1</v>
      </c>
      <c r="AC399" s="136"/>
    </row>
    <row r="400" spans="1:30" s="5" customFormat="1" ht="12" thickBot="1">
      <c r="A400" s="1382"/>
      <c r="B400" s="1384"/>
      <c r="C400" s="48" t="s">
        <v>16</v>
      </c>
      <c r="D400" s="48"/>
      <c r="E400" s="127">
        <f t="shared" ref="E400:AC400" si="107">E398/E397</f>
        <v>0</v>
      </c>
      <c r="F400" s="127">
        <f t="shared" si="107"/>
        <v>0</v>
      </c>
      <c r="G400" s="127">
        <f t="shared" si="107"/>
        <v>0</v>
      </c>
      <c r="H400" s="471">
        <f t="shared" si="107"/>
        <v>0</v>
      </c>
      <c r="I400" s="127">
        <f t="shared" si="107"/>
        <v>0</v>
      </c>
      <c r="J400" s="127">
        <f t="shared" si="107"/>
        <v>0</v>
      </c>
      <c r="K400" s="127">
        <f t="shared" si="107"/>
        <v>0</v>
      </c>
      <c r="L400" s="127">
        <f t="shared" si="107"/>
        <v>0</v>
      </c>
      <c r="M400" s="127">
        <f t="shared" si="107"/>
        <v>0</v>
      </c>
      <c r="N400" s="471">
        <f t="shared" si="107"/>
        <v>0</v>
      </c>
      <c r="O400" s="127">
        <f t="shared" si="107"/>
        <v>0</v>
      </c>
      <c r="P400" s="127">
        <f t="shared" si="107"/>
        <v>0</v>
      </c>
      <c r="Q400" s="127">
        <f t="shared" si="107"/>
        <v>0</v>
      </c>
      <c r="R400" s="127" t="e">
        <f t="shared" si="107"/>
        <v>#DIV/0!</v>
      </c>
      <c r="S400" s="127">
        <f t="shared" si="107"/>
        <v>0</v>
      </c>
      <c r="T400" s="127" t="e">
        <f t="shared" si="107"/>
        <v>#DIV/0!</v>
      </c>
      <c r="U400" s="127">
        <f t="shared" si="107"/>
        <v>0</v>
      </c>
      <c r="V400" s="471" t="e">
        <f t="shared" si="107"/>
        <v>#DIV/0!</v>
      </c>
      <c r="W400" s="127">
        <f t="shared" si="107"/>
        <v>0</v>
      </c>
      <c r="X400" s="127">
        <f t="shared" si="107"/>
        <v>0</v>
      </c>
      <c r="Y400" s="127" t="e">
        <f t="shared" si="107"/>
        <v>#DIV/0!</v>
      </c>
      <c r="Z400" s="127">
        <f t="shared" si="107"/>
        <v>0</v>
      </c>
      <c r="AA400" s="127">
        <f t="shared" si="107"/>
        <v>0</v>
      </c>
      <c r="AB400" s="127" t="e">
        <f t="shared" si="107"/>
        <v>#DIV/0!</v>
      </c>
      <c r="AC400" s="134">
        <f t="shared" si="107"/>
        <v>0</v>
      </c>
    </row>
    <row r="401" spans="1:29" s="5" customFormat="1" ht="11.25">
      <c r="A401" s="1320" t="s">
        <v>124</v>
      </c>
      <c r="B401" s="1317" t="s">
        <v>670</v>
      </c>
      <c r="C401" s="10" t="s">
        <v>481</v>
      </c>
      <c r="D401" s="10" t="s">
        <v>503</v>
      </c>
      <c r="E401" s="121">
        <v>9.0000000001964509E-2</v>
      </c>
      <c r="F401" s="121">
        <v>0.12599999999947614</v>
      </c>
      <c r="G401" s="121">
        <v>0.23399999999855936</v>
      </c>
      <c r="H401" s="470">
        <v>0.23400000000183355</v>
      </c>
      <c r="I401" s="121">
        <v>0.16399999999957801</v>
      </c>
      <c r="J401" s="121">
        <v>0.16399999999957801</v>
      </c>
      <c r="K401" s="121">
        <v>0.16399999999957801</v>
      </c>
      <c r="L401" s="121">
        <v>0.16399999999957801</v>
      </c>
      <c r="M401" s="121">
        <v>0.16399999999957801</v>
      </c>
      <c r="N401" s="470">
        <v>0.16399999999957801</v>
      </c>
      <c r="O401" s="121">
        <v>0.16399999999957801</v>
      </c>
      <c r="P401" s="121">
        <v>0.16399999999957801</v>
      </c>
      <c r="Q401" s="121">
        <v>0.16400000000285217</v>
      </c>
      <c r="R401" s="121">
        <v>0.25199999999895228</v>
      </c>
      <c r="S401" s="121">
        <v>0.18000000000065483</v>
      </c>
      <c r="T401" s="121">
        <v>0.18000000000065483</v>
      </c>
      <c r="U401" s="121">
        <v>0.18000000000065483</v>
      </c>
      <c r="V401" s="470">
        <v>0.14399999999986904</v>
      </c>
      <c r="W401" s="121">
        <v>0.18000000000065483</v>
      </c>
      <c r="X401" s="121">
        <v>0.17999999999738067</v>
      </c>
      <c r="Y401" s="121">
        <v>0.18000000000065483</v>
      </c>
      <c r="Z401" s="121">
        <v>0.18000000000065483</v>
      </c>
      <c r="AA401" s="121">
        <v>0.19800000000104775</v>
      </c>
      <c r="AB401" s="121">
        <v>0.16200000000026193</v>
      </c>
      <c r="AC401" s="136">
        <f>SUM(E401:AB401)</f>
        <v>4.17600000000275</v>
      </c>
    </row>
    <row r="402" spans="1:29" s="5" customFormat="1" ht="11.25">
      <c r="A402" s="1385"/>
      <c r="B402" s="1387"/>
      <c r="C402" s="11" t="s">
        <v>482</v>
      </c>
      <c r="D402" s="11" t="s">
        <v>467</v>
      </c>
      <c r="E402" s="93"/>
      <c r="F402" s="93"/>
      <c r="G402" s="93"/>
      <c r="H402" s="471"/>
      <c r="I402" s="93"/>
      <c r="J402" s="93"/>
      <c r="K402" s="93"/>
      <c r="L402" s="93"/>
      <c r="M402" s="93"/>
      <c r="N402" s="471"/>
      <c r="O402" s="93"/>
      <c r="P402" s="93"/>
      <c r="Q402" s="93"/>
      <c r="R402" s="93"/>
      <c r="S402" s="93"/>
      <c r="T402" s="93"/>
      <c r="U402" s="93"/>
      <c r="V402" s="471"/>
      <c r="W402" s="93"/>
      <c r="X402" s="93"/>
      <c r="Y402" s="93"/>
      <c r="Z402" s="93"/>
      <c r="AA402" s="93"/>
      <c r="AB402" s="93"/>
      <c r="AC402" s="136">
        <f>SUM(E402:AB402)</f>
        <v>0</v>
      </c>
    </row>
    <row r="403" spans="1:29" s="5" customFormat="1" ht="12">
      <c r="A403" s="1385"/>
      <c r="B403" s="1387"/>
      <c r="C403" s="11" t="s">
        <v>8</v>
      </c>
      <c r="D403" s="11" t="s">
        <v>463</v>
      </c>
      <c r="E403" s="767">
        <v>24</v>
      </c>
      <c r="F403" s="768">
        <v>23</v>
      </c>
      <c r="G403" s="768">
        <v>23</v>
      </c>
      <c r="H403" s="473">
        <v>23</v>
      </c>
      <c r="I403" s="768">
        <v>24</v>
      </c>
      <c r="J403" s="768">
        <v>24</v>
      </c>
      <c r="K403" s="768">
        <v>22</v>
      </c>
      <c r="L403" s="768">
        <v>23</v>
      </c>
      <c r="M403" s="768">
        <v>23</v>
      </c>
      <c r="N403" s="473">
        <v>23</v>
      </c>
      <c r="O403" s="768">
        <v>23</v>
      </c>
      <c r="P403" s="768">
        <v>24</v>
      </c>
      <c r="Q403" s="768">
        <v>24</v>
      </c>
      <c r="R403" s="768">
        <v>23</v>
      </c>
      <c r="S403" s="768">
        <v>24</v>
      </c>
      <c r="T403" s="768">
        <v>23</v>
      </c>
      <c r="U403" s="768">
        <v>22</v>
      </c>
      <c r="V403" s="473">
        <v>21</v>
      </c>
      <c r="W403" s="768">
        <v>24</v>
      </c>
      <c r="X403" s="768">
        <v>24</v>
      </c>
      <c r="Y403" s="768">
        <v>23</v>
      </c>
      <c r="Z403" s="768">
        <v>23</v>
      </c>
      <c r="AA403" s="768">
        <v>24</v>
      </c>
      <c r="AB403" s="769">
        <v>24</v>
      </c>
      <c r="AC403" s="136"/>
    </row>
    <row r="404" spans="1:29" s="5" customFormat="1" ht="12" thickBot="1">
      <c r="A404" s="1386"/>
      <c r="B404" s="1388"/>
      <c r="C404" s="48" t="s">
        <v>16</v>
      </c>
      <c r="D404" s="48"/>
      <c r="E404" s="127">
        <f t="shared" ref="E404:AC404" si="108">E402/E401</f>
        <v>0</v>
      </c>
      <c r="F404" s="127">
        <f t="shared" si="108"/>
        <v>0</v>
      </c>
      <c r="G404" s="127">
        <f t="shared" si="108"/>
        <v>0</v>
      </c>
      <c r="H404" s="471">
        <f t="shared" si="108"/>
        <v>0</v>
      </c>
      <c r="I404" s="127">
        <f t="shared" si="108"/>
        <v>0</v>
      </c>
      <c r="J404" s="127">
        <f t="shared" si="108"/>
        <v>0</v>
      </c>
      <c r="K404" s="127">
        <f t="shared" si="108"/>
        <v>0</v>
      </c>
      <c r="L404" s="127">
        <f t="shared" si="108"/>
        <v>0</v>
      </c>
      <c r="M404" s="127">
        <f t="shared" si="108"/>
        <v>0</v>
      </c>
      <c r="N404" s="471">
        <f t="shared" si="108"/>
        <v>0</v>
      </c>
      <c r="O404" s="127">
        <f t="shared" si="108"/>
        <v>0</v>
      </c>
      <c r="P404" s="127">
        <f t="shared" si="108"/>
        <v>0</v>
      </c>
      <c r="Q404" s="127">
        <f t="shared" si="108"/>
        <v>0</v>
      </c>
      <c r="R404" s="127">
        <f t="shared" si="108"/>
        <v>0</v>
      </c>
      <c r="S404" s="127">
        <f t="shared" si="108"/>
        <v>0</v>
      </c>
      <c r="T404" s="127">
        <f t="shared" si="108"/>
        <v>0</v>
      </c>
      <c r="U404" s="127">
        <f t="shared" si="108"/>
        <v>0</v>
      </c>
      <c r="V404" s="471">
        <f t="shared" si="108"/>
        <v>0</v>
      </c>
      <c r="W404" s="127">
        <f t="shared" si="108"/>
        <v>0</v>
      </c>
      <c r="X404" s="127">
        <f t="shared" si="108"/>
        <v>0</v>
      </c>
      <c r="Y404" s="127">
        <f t="shared" si="108"/>
        <v>0</v>
      </c>
      <c r="Z404" s="127">
        <f t="shared" si="108"/>
        <v>0</v>
      </c>
      <c r="AA404" s="127">
        <f t="shared" si="108"/>
        <v>0</v>
      </c>
      <c r="AB404" s="127">
        <f t="shared" si="108"/>
        <v>0</v>
      </c>
      <c r="AC404" s="134">
        <f t="shared" si="108"/>
        <v>0</v>
      </c>
    </row>
    <row r="405" spans="1:29" s="5" customFormat="1" ht="11.25">
      <c r="A405" s="1320" t="s">
        <v>94</v>
      </c>
      <c r="B405" s="1317" t="s">
        <v>671</v>
      </c>
      <c r="C405" s="10" t="s">
        <v>481</v>
      </c>
      <c r="D405" s="10" t="s">
        <v>503</v>
      </c>
      <c r="E405" s="121">
        <v>0.34199999999927971</v>
      </c>
      <c r="F405" s="121">
        <v>0.21600000000144065</v>
      </c>
      <c r="G405" s="121">
        <v>0.50399999999954159</v>
      </c>
      <c r="H405" s="470">
        <v>0.50399999999954159</v>
      </c>
      <c r="I405" s="121">
        <v>0.54400000000059667</v>
      </c>
      <c r="J405" s="121">
        <v>0.54400000000059667</v>
      </c>
      <c r="K405" s="121">
        <v>0.54400000000059667</v>
      </c>
      <c r="L405" s="121">
        <v>0.54400000000059667</v>
      </c>
      <c r="M405" s="121">
        <v>0.54400000000059667</v>
      </c>
      <c r="N405" s="470">
        <v>0.54400000000059667</v>
      </c>
      <c r="O405" s="121">
        <v>0.54400000000059667</v>
      </c>
      <c r="P405" s="121">
        <v>0.54400000000059667</v>
      </c>
      <c r="Q405" s="121">
        <v>0.54399999999568538</v>
      </c>
      <c r="R405" s="121">
        <v>0.93599999999914874</v>
      </c>
      <c r="S405" s="121">
        <v>0.50400000000117873</v>
      </c>
      <c r="T405" s="121">
        <v>0.71999999999934516</v>
      </c>
      <c r="U405" s="121">
        <v>0.54000000000032744</v>
      </c>
      <c r="V405" s="470">
        <v>0.612000000000262</v>
      </c>
      <c r="W405" s="121">
        <v>0.53999999999869031</v>
      </c>
      <c r="X405" s="121">
        <v>0.7200000000009823</v>
      </c>
      <c r="Y405" s="121">
        <v>1.0079999999990832</v>
      </c>
      <c r="Z405" s="121">
        <v>1.0620000000002621</v>
      </c>
      <c r="AA405" s="121">
        <v>0.82800000000006546</v>
      </c>
      <c r="AB405" s="121">
        <v>0.63000000000065481</v>
      </c>
      <c r="AC405" s="136">
        <f>SUM(E405:AB405)</f>
        <v>14.562000000000261</v>
      </c>
    </row>
    <row r="406" spans="1:29" s="5" customFormat="1" ht="11.25">
      <c r="A406" s="1385"/>
      <c r="B406" s="1387"/>
      <c r="C406" s="11" t="s">
        <v>482</v>
      </c>
      <c r="D406" s="11" t="s">
        <v>467</v>
      </c>
      <c r="E406" s="93"/>
      <c r="F406" s="93"/>
      <c r="G406" s="93"/>
      <c r="H406" s="471"/>
      <c r="I406" s="93"/>
      <c r="J406" s="93"/>
      <c r="K406" s="93"/>
      <c r="L406" s="93"/>
      <c r="M406" s="93"/>
      <c r="N406" s="471"/>
      <c r="O406" s="93"/>
      <c r="P406" s="93"/>
      <c r="Q406" s="93"/>
      <c r="R406" s="93"/>
      <c r="S406" s="93"/>
      <c r="T406" s="93"/>
      <c r="U406" s="93"/>
      <c r="V406" s="471"/>
      <c r="W406" s="93"/>
      <c r="X406" s="93"/>
      <c r="Y406" s="93"/>
      <c r="Z406" s="93"/>
      <c r="AA406" s="93"/>
      <c r="AB406" s="93"/>
      <c r="AC406" s="136">
        <f>SUM(E406:AB406)</f>
        <v>0</v>
      </c>
    </row>
    <row r="407" spans="1:29" s="5" customFormat="1" ht="12">
      <c r="A407" s="1385"/>
      <c r="B407" s="1387"/>
      <c r="C407" s="11" t="s">
        <v>8</v>
      </c>
      <c r="D407" s="11" t="s">
        <v>463</v>
      </c>
      <c r="E407" s="773">
        <v>42</v>
      </c>
      <c r="F407" s="774">
        <v>39</v>
      </c>
      <c r="G407" s="774">
        <v>38</v>
      </c>
      <c r="H407" s="473">
        <v>40</v>
      </c>
      <c r="I407" s="774">
        <v>36</v>
      </c>
      <c r="J407" s="774">
        <v>41</v>
      </c>
      <c r="K407" s="774">
        <v>48</v>
      </c>
      <c r="L407" s="774">
        <v>60</v>
      </c>
      <c r="M407" s="774">
        <v>61</v>
      </c>
      <c r="N407" s="473">
        <v>62</v>
      </c>
      <c r="O407" s="774">
        <v>60</v>
      </c>
      <c r="P407" s="774">
        <v>60</v>
      </c>
      <c r="Q407" s="774">
        <v>55</v>
      </c>
      <c r="R407" s="774">
        <v>57</v>
      </c>
      <c r="S407" s="774">
        <v>59</v>
      </c>
      <c r="T407" s="774">
        <v>69</v>
      </c>
      <c r="U407" s="774">
        <v>66</v>
      </c>
      <c r="V407" s="473">
        <v>62</v>
      </c>
      <c r="W407" s="774">
        <v>63</v>
      </c>
      <c r="X407" s="774">
        <v>67</v>
      </c>
      <c r="Y407" s="774">
        <v>64</v>
      </c>
      <c r="Z407" s="774">
        <v>61</v>
      </c>
      <c r="AA407" s="774">
        <v>50</v>
      </c>
      <c r="AB407" s="775">
        <v>47</v>
      </c>
      <c r="AC407" s="136"/>
    </row>
    <row r="408" spans="1:29" s="5" customFormat="1" ht="12" thickBot="1">
      <c r="A408" s="1386"/>
      <c r="B408" s="1388"/>
      <c r="C408" s="48" t="s">
        <v>16</v>
      </c>
      <c r="D408" s="48"/>
      <c r="E408" s="127">
        <f t="shared" ref="E408:AC408" si="109">E406/E405</f>
        <v>0</v>
      </c>
      <c r="F408" s="127">
        <f t="shared" si="109"/>
        <v>0</v>
      </c>
      <c r="G408" s="127">
        <f t="shared" si="109"/>
        <v>0</v>
      </c>
      <c r="H408" s="471">
        <f t="shared" si="109"/>
        <v>0</v>
      </c>
      <c r="I408" s="127">
        <f t="shared" si="109"/>
        <v>0</v>
      </c>
      <c r="J408" s="127">
        <f t="shared" si="109"/>
        <v>0</v>
      </c>
      <c r="K408" s="127">
        <f t="shared" si="109"/>
        <v>0</v>
      </c>
      <c r="L408" s="127">
        <f t="shared" si="109"/>
        <v>0</v>
      </c>
      <c r="M408" s="127">
        <f t="shared" si="109"/>
        <v>0</v>
      </c>
      <c r="N408" s="471">
        <f t="shared" si="109"/>
        <v>0</v>
      </c>
      <c r="O408" s="127">
        <f t="shared" si="109"/>
        <v>0</v>
      </c>
      <c r="P408" s="127">
        <f t="shared" si="109"/>
        <v>0</v>
      </c>
      <c r="Q408" s="127">
        <f t="shared" si="109"/>
        <v>0</v>
      </c>
      <c r="R408" s="127">
        <f t="shared" si="109"/>
        <v>0</v>
      </c>
      <c r="S408" s="127">
        <f t="shared" si="109"/>
        <v>0</v>
      </c>
      <c r="T408" s="127">
        <f t="shared" si="109"/>
        <v>0</v>
      </c>
      <c r="U408" s="127">
        <f t="shared" si="109"/>
        <v>0</v>
      </c>
      <c r="V408" s="471">
        <f t="shared" si="109"/>
        <v>0</v>
      </c>
      <c r="W408" s="127">
        <f t="shared" si="109"/>
        <v>0</v>
      </c>
      <c r="X408" s="127">
        <f t="shared" si="109"/>
        <v>0</v>
      </c>
      <c r="Y408" s="127">
        <f t="shared" si="109"/>
        <v>0</v>
      </c>
      <c r="Z408" s="127">
        <f t="shared" si="109"/>
        <v>0</v>
      </c>
      <c r="AA408" s="127">
        <f t="shared" si="109"/>
        <v>0</v>
      </c>
      <c r="AB408" s="127">
        <f t="shared" si="109"/>
        <v>0</v>
      </c>
      <c r="AC408" s="134">
        <f t="shared" si="109"/>
        <v>0</v>
      </c>
    </row>
    <row r="409" spans="1:29" s="5" customFormat="1" ht="11.25">
      <c r="A409" s="1320" t="s">
        <v>101</v>
      </c>
      <c r="B409" s="1317" t="s">
        <v>672</v>
      </c>
      <c r="C409" s="10" t="s">
        <v>481</v>
      </c>
      <c r="D409" s="10" t="s">
        <v>503</v>
      </c>
      <c r="E409" s="121">
        <v>0.10799999999990177</v>
      </c>
      <c r="F409" s="121">
        <v>0.18000000000065483</v>
      </c>
      <c r="G409" s="121">
        <v>0.2339999999993779</v>
      </c>
      <c r="H409" s="470">
        <v>0.21600000000062211</v>
      </c>
      <c r="I409" s="121">
        <v>0.21399999999966896</v>
      </c>
      <c r="J409" s="121">
        <v>0.21399999999966896</v>
      </c>
      <c r="K409" s="121">
        <v>0.21399999999966896</v>
      </c>
      <c r="L409" s="121">
        <v>0.21399999999966896</v>
      </c>
      <c r="M409" s="121">
        <v>0.21399999999966896</v>
      </c>
      <c r="N409" s="470">
        <v>0.21399999999966896</v>
      </c>
      <c r="O409" s="121">
        <v>0.21399999999966896</v>
      </c>
      <c r="P409" s="121">
        <v>0.21399999999966896</v>
      </c>
      <c r="Q409" s="121">
        <v>0.21400000000212457</v>
      </c>
      <c r="R409" s="121">
        <v>0.23400000000019647</v>
      </c>
      <c r="S409" s="121">
        <v>0.21599999999980354</v>
      </c>
      <c r="T409" s="121">
        <v>0.21599999999980354</v>
      </c>
      <c r="U409" s="121">
        <v>0.25200000000058936</v>
      </c>
      <c r="V409" s="470">
        <v>0.2519999999997708</v>
      </c>
      <c r="W409" s="121">
        <v>0.28799999999973808</v>
      </c>
      <c r="X409" s="121">
        <v>0.25200000000058936</v>
      </c>
      <c r="Y409" s="121">
        <v>0.2339999999993779</v>
      </c>
      <c r="Z409" s="121">
        <v>0.27000000000016372</v>
      </c>
      <c r="AA409" s="121">
        <v>0.2519999999997708</v>
      </c>
      <c r="AB409" s="121">
        <v>0.18000000000065483</v>
      </c>
      <c r="AC409" s="136">
        <f>SUM(E409:AB409)</f>
        <v>5.3100000000004917</v>
      </c>
    </row>
    <row r="410" spans="1:29" s="5" customFormat="1" ht="11.25">
      <c r="A410" s="1385"/>
      <c r="B410" s="1387"/>
      <c r="C410" s="11" t="s">
        <v>482</v>
      </c>
      <c r="D410" s="11" t="s">
        <v>467</v>
      </c>
      <c r="E410" s="93"/>
      <c r="F410" s="93"/>
      <c r="G410" s="93"/>
      <c r="H410" s="471"/>
      <c r="I410" s="93"/>
      <c r="J410" s="93"/>
      <c r="K410" s="93"/>
      <c r="L410" s="93"/>
      <c r="M410" s="93"/>
      <c r="N410" s="471"/>
      <c r="O410" s="93"/>
      <c r="P410" s="93"/>
      <c r="Q410" s="93"/>
      <c r="R410" s="93"/>
      <c r="S410" s="93"/>
      <c r="T410" s="93"/>
      <c r="U410" s="93"/>
      <c r="V410" s="471"/>
      <c r="W410" s="93"/>
      <c r="X410" s="93"/>
      <c r="Y410" s="93"/>
      <c r="Z410" s="93"/>
      <c r="AA410" s="93"/>
      <c r="AB410" s="93"/>
      <c r="AC410" s="136">
        <f>SUM(E410:AB410)</f>
        <v>0</v>
      </c>
    </row>
    <row r="411" spans="1:29" s="5" customFormat="1" ht="12">
      <c r="A411" s="1385"/>
      <c r="B411" s="1387"/>
      <c r="C411" s="11" t="s">
        <v>8</v>
      </c>
      <c r="D411" s="11" t="s">
        <v>463</v>
      </c>
      <c r="E411" s="779">
        <v>21</v>
      </c>
      <c r="F411" s="780">
        <v>18</v>
      </c>
      <c r="G411" s="780">
        <v>21</v>
      </c>
      <c r="H411" s="473">
        <v>19</v>
      </c>
      <c r="I411" s="780">
        <v>21</v>
      </c>
      <c r="J411" s="780">
        <v>19</v>
      </c>
      <c r="K411" s="780">
        <v>22</v>
      </c>
      <c r="L411" s="780">
        <v>21</v>
      </c>
      <c r="M411" s="780">
        <v>21</v>
      </c>
      <c r="N411" s="473">
        <v>20</v>
      </c>
      <c r="O411" s="780">
        <v>20</v>
      </c>
      <c r="P411" s="780">
        <v>18</v>
      </c>
      <c r="Q411" s="780">
        <v>20</v>
      </c>
      <c r="R411" s="780">
        <v>18</v>
      </c>
      <c r="S411" s="780">
        <v>20</v>
      </c>
      <c r="T411" s="780">
        <v>21</v>
      </c>
      <c r="U411" s="780">
        <v>21</v>
      </c>
      <c r="V411" s="473">
        <v>23</v>
      </c>
      <c r="W411" s="780">
        <v>21</v>
      </c>
      <c r="X411" s="780">
        <v>23</v>
      </c>
      <c r="Y411" s="780">
        <v>23</v>
      </c>
      <c r="Z411" s="780">
        <v>23</v>
      </c>
      <c r="AA411" s="780">
        <v>22</v>
      </c>
      <c r="AB411" s="781">
        <v>24</v>
      </c>
      <c r="AC411" s="136"/>
    </row>
    <row r="412" spans="1:29" s="5" customFormat="1" ht="12" thickBot="1">
      <c r="A412" s="1393"/>
      <c r="B412" s="1398"/>
      <c r="C412" s="47" t="s">
        <v>16</v>
      </c>
      <c r="D412" s="47"/>
      <c r="E412" s="127">
        <f t="shared" ref="E412:AC412" si="110">E410/E409</f>
        <v>0</v>
      </c>
      <c r="F412" s="127">
        <f t="shared" si="110"/>
        <v>0</v>
      </c>
      <c r="G412" s="127">
        <f t="shared" si="110"/>
        <v>0</v>
      </c>
      <c r="H412" s="471">
        <f t="shared" si="110"/>
        <v>0</v>
      </c>
      <c r="I412" s="127">
        <f t="shared" si="110"/>
        <v>0</v>
      </c>
      <c r="J412" s="127">
        <f t="shared" si="110"/>
        <v>0</v>
      </c>
      <c r="K412" s="127">
        <f t="shared" si="110"/>
        <v>0</v>
      </c>
      <c r="L412" s="127">
        <f t="shared" si="110"/>
        <v>0</v>
      </c>
      <c r="M412" s="127">
        <f t="shared" si="110"/>
        <v>0</v>
      </c>
      <c r="N412" s="471">
        <f t="shared" si="110"/>
        <v>0</v>
      </c>
      <c r="O412" s="127">
        <f t="shared" si="110"/>
        <v>0</v>
      </c>
      <c r="P412" s="127">
        <f t="shared" si="110"/>
        <v>0</v>
      </c>
      <c r="Q412" s="127">
        <f t="shared" si="110"/>
        <v>0</v>
      </c>
      <c r="R412" s="127">
        <f t="shared" si="110"/>
        <v>0</v>
      </c>
      <c r="S412" s="127">
        <f t="shared" si="110"/>
        <v>0</v>
      </c>
      <c r="T412" s="127">
        <f t="shared" si="110"/>
        <v>0</v>
      </c>
      <c r="U412" s="127">
        <f t="shared" si="110"/>
        <v>0</v>
      </c>
      <c r="V412" s="471">
        <f t="shared" si="110"/>
        <v>0</v>
      </c>
      <c r="W412" s="127">
        <f t="shared" si="110"/>
        <v>0</v>
      </c>
      <c r="X412" s="127">
        <f t="shared" si="110"/>
        <v>0</v>
      </c>
      <c r="Y412" s="127">
        <f t="shared" si="110"/>
        <v>0</v>
      </c>
      <c r="Z412" s="127">
        <f t="shared" si="110"/>
        <v>0</v>
      </c>
      <c r="AA412" s="127">
        <f t="shared" si="110"/>
        <v>0</v>
      </c>
      <c r="AB412" s="127">
        <f t="shared" si="110"/>
        <v>0</v>
      </c>
      <c r="AC412" s="134">
        <f t="shared" si="110"/>
        <v>0</v>
      </c>
    </row>
    <row r="413" spans="1:29" s="5" customFormat="1" ht="11.25">
      <c r="A413" s="1320" t="s">
        <v>120</v>
      </c>
      <c r="B413" s="1317" t="s">
        <v>673</v>
      </c>
      <c r="C413" s="10" t="s">
        <v>481</v>
      </c>
      <c r="D413" s="10" t="s">
        <v>503</v>
      </c>
      <c r="E413" s="91"/>
      <c r="F413" s="91"/>
      <c r="G413" s="91"/>
      <c r="H413" s="469"/>
      <c r="I413" s="91"/>
      <c r="J413" s="91"/>
      <c r="K413" s="91"/>
      <c r="L413" s="91"/>
      <c r="M413" s="91"/>
      <c r="N413" s="469"/>
      <c r="O413" s="91"/>
      <c r="P413" s="91"/>
      <c r="Q413" s="91"/>
      <c r="R413" s="91"/>
      <c r="S413" s="91"/>
      <c r="T413" s="91"/>
      <c r="U413" s="91"/>
      <c r="V413" s="469"/>
      <c r="W413" s="91"/>
      <c r="X413" s="91"/>
      <c r="Y413" s="91"/>
      <c r="Z413" s="91"/>
      <c r="AA413" s="91"/>
      <c r="AB413" s="91"/>
      <c r="AC413" s="136">
        <f>SUM(E413:AB413)</f>
        <v>0</v>
      </c>
    </row>
    <row r="414" spans="1:29" s="5" customFormat="1">
      <c r="A414" s="1385"/>
      <c r="B414" s="1387"/>
      <c r="C414" s="11" t="s">
        <v>482</v>
      </c>
      <c r="D414" s="11" t="s">
        <v>467</v>
      </c>
      <c r="E414" s="231"/>
      <c r="F414" s="93"/>
      <c r="G414" s="93"/>
      <c r="H414" s="474"/>
      <c r="I414" s="93"/>
      <c r="J414" s="93"/>
      <c r="K414" s="93"/>
      <c r="L414" s="93"/>
      <c r="M414" s="93"/>
      <c r="N414" s="474"/>
      <c r="O414" s="93"/>
      <c r="P414" s="93"/>
      <c r="Q414" s="93"/>
      <c r="R414" s="93"/>
      <c r="S414" s="93"/>
      <c r="T414" s="93"/>
      <c r="U414" s="93"/>
      <c r="V414" s="474"/>
      <c r="W414" s="93"/>
      <c r="X414" s="93"/>
      <c r="Y414" s="93"/>
      <c r="Z414" s="93"/>
      <c r="AA414" s="93"/>
      <c r="AB414" s="93"/>
      <c r="AC414" s="136">
        <f>SUM(E414:AB414)</f>
        <v>0</v>
      </c>
    </row>
    <row r="415" spans="1:29" s="5" customFormat="1" ht="11.25">
      <c r="A415" s="1385"/>
      <c r="B415" s="1387"/>
      <c r="C415" s="11" t="s">
        <v>8</v>
      </c>
      <c r="D415" s="11" t="s">
        <v>463</v>
      </c>
      <c r="E415" s="128" t="s">
        <v>245</v>
      </c>
      <c r="F415" s="128">
        <f t="shared" ref="F415:AB415" si="111">F413*100</f>
        <v>0</v>
      </c>
      <c r="G415" s="128">
        <f t="shared" si="111"/>
        <v>0</v>
      </c>
      <c r="H415" s="538">
        <f t="shared" si="111"/>
        <v>0</v>
      </c>
      <c r="I415" s="128">
        <f t="shared" si="111"/>
        <v>0</v>
      </c>
      <c r="J415" s="128">
        <f t="shared" si="111"/>
        <v>0</v>
      </c>
      <c r="K415" s="128">
        <f t="shared" si="111"/>
        <v>0</v>
      </c>
      <c r="L415" s="128">
        <f t="shared" si="111"/>
        <v>0</v>
      </c>
      <c r="M415" s="128">
        <f t="shared" si="111"/>
        <v>0</v>
      </c>
      <c r="N415" s="538">
        <f t="shared" si="111"/>
        <v>0</v>
      </c>
      <c r="O415" s="128">
        <f t="shared" si="111"/>
        <v>0</v>
      </c>
      <c r="P415" s="128">
        <f t="shared" si="111"/>
        <v>0</v>
      </c>
      <c r="Q415" s="128">
        <f t="shared" si="111"/>
        <v>0</v>
      </c>
      <c r="R415" s="128">
        <f t="shared" si="111"/>
        <v>0</v>
      </c>
      <c r="S415" s="128">
        <f t="shared" si="111"/>
        <v>0</v>
      </c>
      <c r="T415" s="128">
        <f t="shared" si="111"/>
        <v>0</v>
      </c>
      <c r="U415" s="128">
        <f t="shared" si="111"/>
        <v>0</v>
      </c>
      <c r="V415" s="538">
        <f t="shared" si="111"/>
        <v>0</v>
      </c>
      <c r="W415" s="128">
        <f t="shared" si="111"/>
        <v>0</v>
      </c>
      <c r="X415" s="128">
        <f t="shared" si="111"/>
        <v>0</v>
      </c>
      <c r="Y415" s="128">
        <f t="shared" si="111"/>
        <v>0</v>
      </c>
      <c r="Z415" s="128">
        <f t="shared" si="111"/>
        <v>0</v>
      </c>
      <c r="AA415" s="128">
        <f t="shared" si="111"/>
        <v>0</v>
      </c>
      <c r="AB415" s="128">
        <f t="shared" si="111"/>
        <v>0</v>
      </c>
      <c r="AC415" s="136"/>
    </row>
    <row r="416" spans="1:29" s="5" customFormat="1" ht="12" thickBot="1">
      <c r="A416" s="1386"/>
      <c r="B416" s="1388"/>
      <c r="C416" s="48" t="s">
        <v>16</v>
      </c>
      <c r="D416" s="48"/>
      <c r="E416" s="127" t="e">
        <f t="shared" ref="E416:AC416" si="112">E414/E413</f>
        <v>#DIV/0!</v>
      </c>
      <c r="F416" s="127" t="e">
        <f t="shared" si="112"/>
        <v>#DIV/0!</v>
      </c>
      <c r="G416" s="127" t="e">
        <f t="shared" si="112"/>
        <v>#DIV/0!</v>
      </c>
      <c r="H416" s="471" t="e">
        <f t="shared" si="112"/>
        <v>#DIV/0!</v>
      </c>
      <c r="I416" s="127" t="e">
        <f t="shared" si="112"/>
        <v>#DIV/0!</v>
      </c>
      <c r="J416" s="127" t="e">
        <f t="shared" si="112"/>
        <v>#DIV/0!</v>
      </c>
      <c r="K416" s="127" t="e">
        <f t="shared" si="112"/>
        <v>#DIV/0!</v>
      </c>
      <c r="L416" s="127" t="e">
        <f t="shared" si="112"/>
        <v>#DIV/0!</v>
      </c>
      <c r="M416" s="127" t="e">
        <f t="shared" si="112"/>
        <v>#DIV/0!</v>
      </c>
      <c r="N416" s="471" t="e">
        <f t="shared" si="112"/>
        <v>#DIV/0!</v>
      </c>
      <c r="O416" s="127" t="e">
        <f t="shared" si="112"/>
        <v>#DIV/0!</v>
      </c>
      <c r="P416" s="127" t="e">
        <f t="shared" si="112"/>
        <v>#DIV/0!</v>
      </c>
      <c r="Q416" s="127" t="e">
        <f t="shared" si="112"/>
        <v>#DIV/0!</v>
      </c>
      <c r="R416" s="127" t="e">
        <f t="shared" si="112"/>
        <v>#DIV/0!</v>
      </c>
      <c r="S416" s="127" t="e">
        <f t="shared" si="112"/>
        <v>#DIV/0!</v>
      </c>
      <c r="T416" s="127" t="e">
        <f t="shared" si="112"/>
        <v>#DIV/0!</v>
      </c>
      <c r="U416" s="127" t="e">
        <f t="shared" si="112"/>
        <v>#DIV/0!</v>
      </c>
      <c r="V416" s="471" t="e">
        <f t="shared" si="112"/>
        <v>#DIV/0!</v>
      </c>
      <c r="W416" s="127" t="e">
        <f t="shared" si="112"/>
        <v>#DIV/0!</v>
      </c>
      <c r="X416" s="127" t="e">
        <f t="shared" si="112"/>
        <v>#DIV/0!</v>
      </c>
      <c r="Y416" s="127" t="e">
        <f t="shared" si="112"/>
        <v>#DIV/0!</v>
      </c>
      <c r="Z416" s="127" t="e">
        <f t="shared" si="112"/>
        <v>#DIV/0!</v>
      </c>
      <c r="AA416" s="127" t="e">
        <f t="shared" si="112"/>
        <v>#DIV/0!</v>
      </c>
      <c r="AB416" s="127" t="e">
        <f t="shared" si="112"/>
        <v>#DIV/0!</v>
      </c>
      <c r="AC416" s="134" t="e">
        <f t="shared" si="112"/>
        <v>#DIV/0!</v>
      </c>
    </row>
    <row r="417" spans="1:30" s="5" customFormat="1" ht="11.25">
      <c r="A417" s="1320" t="s">
        <v>103</v>
      </c>
      <c r="B417" s="1317" t="s">
        <v>325</v>
      </c>
      <c r="C417" s="10" t="s">
        <v>481</v>
      </c>
      <c r="D417" s="10" t="s">
        <v>503</v>
      </c>
      <c r="E417" s="121">
        <v>0</v>
      </c>
      <c r="F417" s="121">
        <v>0</v>
      </c>
      <c r="G417" s="121">
        <v>0</v>
      </c>
      <c r="H417" s="469">
        <v>0</v>
      </c>
      <c r="I417" s="121">
        <v>0</v>
      </c>
      <c r="J417" s="121">
        <v>0</v>
      </c>
      <c r="K417" s="121">
        <v>0</v>
      </c>
      <c r="L417" s="121">
        <v>0</v>
      </c>
      <c r="M417" s="121">
        <v>0</v>
      </c>
      <c r="N417" s="469">
        <v>0</v>
      </c>
      <c r="O417" s="121">
        <v>0</v>
      </c>
      <c r="P417" s="121">
        <v>0</v>
      </c>
      <c r="Q417" s="121">
        <v>0</v>
      </c>
      <c r="R417" s="121">
        <v>0</v>
      </c>
      <c r="S417" s="121">
        <v>0</v>
      </c>
      <c r="T417" s="121">
        <v>0</v>
      </c>
      <c r="U417" s="121">
        <v>0</v>
      </c>
      <c r="V417" s="469">
        <v>0</v>
      </c>
      <c r="W417" s="121">
        <v>0</v>
      </c>
      <c r="X417" s="121">
        <v>0</v>
      </c>
      <c r="Y417" s="121">
        <v>0</v>
      </c>
      <c r="Z417" s="121">
        <v>0</v>
      </c>
      <c r="AA417" s="121">
        <v>0</v>
      </c>
      <c r="AB417" s="121">
        <v>0</v>
      </c>
      <c r="AC417" s="136">
        <f>SUM(E417:AB417)</f>
        <v>0</v>
      </c>
      <c r="AD417" s="5" t="s">
        <v>469</v>
      </c>
    </row>
    <row r="418" spans="1:30" s="5" customFormat="1">
      <c r="A418" s="1385"/>
      <c r="B418" s="1387"/>
      <c r="C418" s="11" t="s">
        <v>482</v>
      </c>
      <c r="D418" s="11" t="s">
        <v>467</v>
      </c>
      <c r="E418" s="231"/>
      <c r="F418" s="93"/>
      <c r="G418" s="93"/>
      <c r="H418" s="474"/>
      <c r="I418" s="93"/>
      <c r="J418" s="93"/>
      <c r="K418" s="93"/>
      <c r="L418" s="93"/>
      <c r="M418" s="93"/>
      <c r="N418" s="474"/>
      <c r="O418" s="93"/>
      <c r="P418" s="93"/>
      <c r="Q418" s="93"/>
      <c r="R418" s="93"/>
      <c r="S418" s="93"/>
      <c r="T418" s="93"/>
      <c r="U418" s="93"/>
      <c r="V418" s="474"/>
      <c r="W418" s="93"/>
      <c r="X418" s="93"/>
      <c r="Y418" s="93"/>
      <c r="Z418" s="93"/>
      <c r="AA418" s="93"/>
      <c r="AB418" s="93"/>
      <c r="AC418" s="136">
        <f>SUM(E418:AB418)</f>
        <v>0</v>
      </c>
    </row>
    <row r="419" spans="1:30" s="5" customFormat="1" ht="12">
      <c r="A419" s="1385"/>
      <c r="B419" s="1387"/>
      <c r="C419" s="11" t="s">
        <v>8</v>
      </c>
      <c r="D419" s="11" t="s">
        <v>463</v>
      </c>
      <c r="E419" s="587">
        <v>0</v>
      </c>
      <c r="F419" s="588">
        <v>0</v>
      </c>
      <c r="G419" s="588">
        <v>0</v>
      </c>
      <c r="H419" s="538">
        <v>0</v>
      </c>
      <c r="I419" s="588">
        <v>0</v>
      </c>
      <c r="J419" s="588">
        <v>0</v>
      </c>
      <c r="K419" s="588">
        <v>0</v>
      </c>
      <c r="L419" s="588">
        <v>0</v>
      </c>
      <c r="M419" s="588">
        <v>0</v>
      </c>
      <c r="N419" s="538">
        <v>0</v>
      </c>
      <c r="O419" s="588">
        <v>0</v>
      </c>
      <c r="P419" s="588">
        <v>0</v>
      </c>
      <c r="Q419" s="588">
        <v>0</v>
      </c>
      <c r="R419" s="588">
        <v>0</v>
      </c>
      <c r="S419" s="588">
        <v>0</v>
      </c>
      <c r="T419" s="588">
        <v>0</v>
      </c>
      <c r="U419" s="588">
        <v>0</v>
      </c>
      <c r="V419" s="538">
        <v>0</v>
      </c>
      <c r="W419" s="588">
        <v>0</v>
      </c>
      <c r="X419" s="588">
        <v>0</v>
      </c>
      <c r="Y419" s="588">
        <v>0</v>
      </c>
      <c r="Z419" s="588">
        <v>0</v>
      </c>
      <c r="AA419" s="588">
        <v>0</v>
      </c>
      <c r="AB419" s="589">
        <v>0</v>
      </c>
      <c r="AC419" s="136"/>
    </row>
    <row r="420" spans="1:30" s="5" customFormat="1" ht="12" thickBot="1">
      <c r="A420" s="1386"/>
      <c r="B420" s="1388"/>
      <c r="C420" s="48" t="s">
        <v>16</v>
      </c>
      <c r="D420" s="48"/>
      <c r="E420" s="127" t="e">
        <f t="shared" ref="E420:AC420" si="113">E418/E417</f>
        <v>#DIV/0!</v>
      </c>
      <c r="F420" s="127" t="e">
        <f t="shared" si="113"/>
        <v>#DIV/0!</v>
      </c>
      <c r="G420" s="127" t="e">
        <f t="shared" si="113"/>
        <v>#DIV/0!</v>
      </c>
      <c r="H420" s="471" t="e">
        <f t="shared" si="113"/>
        <v>#DIV/0!</v>
      </c>
      <c r="I420" s="127" t="e">
        <f t="shared" si="113"/>
        <v>#DIV/0!</v>
      </c>
      <c r="J420" s="127" t="e">
        <f t="shared" si="113"/>
        <v>#DIV/0!</v>
      </c>
      <c r="K420" s="127" t="e">
        <f t="shared" si="113"/>
        <v>#DIV/0!</v>
      </c>
      <c r="L420" s="127" t="e">
        <f t="shared" si="113"/>
        <v>#DIV/0!</v>
      </c>
      <c r="M420" s="127" t="e">
        <f t="shared" si="113"/>
        <v>#DIV/0!</v>
      </c>
      <c r="N420" s="471" t="e">
        <f t="shared" si="113"/>
        <v>#DIV/0!</v>
      </c>
      <c r="O420" s="127" t="e">
        <f t="shared" si="113"/>
        <v>#DIV/0!</v>
      </c>
      <c r="P420" s="127" t="e">
        <f t="shared" si="113"/>
        <v>#DIV/0!</v>
      </c>
      <c r="Q420" s="127" t="e">
        <f t="shared" si="113"/>
        <v>#DIV/0!</v>
      </c>
      <c r="R420" s="127" t="e">
        <f t="shared" si="113"/>
        <v>#DIV/0!</v>
      </c>
      <c r="S420" s="127" t="e">
        <f t="shared" si="113"/>
        <v>#DIV/0!</v>
      </c>
      <c r="T420" s="127" t="e">
        <f t="shared" si="113"/>
        <v>#DIV/0!</v>
      </c>
      <c r="U420" s="127" t="e">
        <f t="shared" si="113"/>
        <v>#DIV/0!</v>
      </c>
      <c r="V420" s="471" t="e">
        <f t="shared" si="113"/>
        <v>#DIV/0!</v>
      </c>
      <c r="W420" s="127" t="e">
        <f t="shared" si="113"/>
        <v>#DIV/0!</v>
      </c>
      <c r="X420" s="127" t="e">
        <f t="shared" si="113"/>
        <v>#DIV/0!</v>
      </c>
      <c r="Y420" s="127" t="e">
        <f t="shared" si="113"/>
        <v>#DIV/0!</v>
      </c>
      <c r="Z420" s="127" t="e">
        <f t="shared" si="113"/>
        <v>#DIV/0!</v>
      </c>
      <c r="AA420" s="127" t="e">
        <f t="shared" si="113"/>
        <v>#DIV/0!</v>
      </c>
      <c r="AB420" s="127" t="e">
        <f t="shared" si="113"/>
        <v>#DIV/0!</v>
      </c>
      <c r="AC420" s="134" t="e">
        <f t="shared" si="113"/>
        <v>#DIV/0!</v>
      </c>
    </row>
    <row r="421" spans="1:30" s="5" customFormat="1" ht="11.25">
      <c r="A421" s="56"/>
      <c r="B421" s="51" t="s">
        <v>18</v>
      </c>
      <c r="C421" s="10" t="s">
        <v>481</v>
      </c>
      <c r="D421" s="10" t="s">
        <v>503</v>
      </c>
      <c r="E421" s="264">
        <v>1.2299999999995634E-2</v>
      </c>
      <c r="F421" s="264">
        <v>0.01</v>
      </c>
      <c r="G421" s="264">
        <v>0.02</v>
      </c>
      <c r="H421" s="499">
        <v>2.350000000000364E-2</v>
      </c>
      <c r="I421" s="264">
        <v>1.5888888888885049E-2</v>
      </c>
      <c r="J421" s="264">
        <v>1.5888888888885049E-2</v>
      </c>
      <c r="K421" s="264">
        <v>1.5888888888885049E-2</v>
      </c>
      <c r="L421" s="264">
        <v>1.5888888888885049E-2</v>
      </c>
      <c r="M421" s="264">
        <v>1.5888888888885049E-2</v>
      </c>
      <c r="N421" s="499">
        <v>1.5888888888885049E-2</v>
      </c>
      <c r="O421" s="264">
        <v>1.5888888888885049E-2</v>
      </c>
      <c r="P421" s="264">
        <v>1.5888888888885049E-2</v>
      </c>
      <c r="Q421" s="264">
        <v>1.588888888892143E-2</v>
      </c>
      <c r="R421" s="264">
        <v>2.3599999999996728E-2</v>
      </c>
      <c r="S421" s="264">
        <v>0.01</v>
      </c>
      <c r="T421" s="264">
        <v>0.01</v>
      </c>
      <c r="U421" s="264">
        <v>0.01</v>
      </c>
      <c r="V421" s="499">
        <v>1.5399999999999636E-2</v>
      </c>
      <c r="W421" s="264">
        <v>0.02</v>
      </c>
      <c r="X421" s="264">
        <v>0.02</v>
      </c>
      <c r="Y421" s="264">
        <v>0.02</v>
      </c>
      <c r="Z421" s="264">
        <v>0.02</v>
      </c>
      <c r="AA421" s="264">
        <v>1.980000000000473E-2</v>
      </c>
      <c r="AB421" s="264">
        <v>0.01</v>
      </c>
      <c r="AC421" s="261">
        <f>SUM(E421:AB421)</f>
        <v>0.38760000000000228</v>
      </c>
    </row>
    <row r="422" spans="1:30" s="5" customFormat="1" ht="12" thickBot="1">
      <c r="A422" s="57"/>
      <c r="B422" s="53" t="s">
        <v>19</v>
      </c>
      <c r="C422" s="47" t="s">
        <v>481</v>
      </c>
      <c r="D422" s="47" t="s">
        <v>503</v>
      </c>
      <c r="E422" s="318">
        <v>1.2999999999999546E-3</v>
      </c>
      <c r="F422" s="318">
        <v>1.0000000000002275E-3</v>
      </c>
      <c r="G422" s="318">
        <v>2.4000000000000909E-3</v>
      </c>
      <c r="H422" s="516">
        <v>1.9999999999998864E-3</v>
      </c>
      <c r="I422" s="318">
        <v>1.6666666666668561E-3</v>
      </c>
      <c r="J422" s="318">
        <v>1.6666666666668561E-3</v>
      </c>
      <c r="K422" s="318">
        <v>1.6666666666668561E-3</v>
      </c>
      <c r="L422" s="318">
        <v>1.6666666666668561E-3</v>
      </c>
      <c r="M422" s="318">
        <v>1.6666666666668561E-3</v>
      </c>
      <c r="N422" s="516">
        <v>1.6666666666668561E-3</v>
      </c>
      <c r="O422" s="318">
        <v>1.6666666666668561E-3</v>
      </c>
      <c r="P422" s="318">
        <v>1.6666666666668561E-3</v>
      </c>
      <c r="Q422" s="318">
        <v>1.6666666666651508E-3</v>
      </c>
      <c r="R422" s="318">
        <v>2.5000000000000001E-3</v>
      </c>
      <c r="S422" s="318">
        <v>1.8000000000000683E-3</v>
      </c>
      <c r="T422" s="318">
        <v>5.0000000000011374E-4</v>
      </c>
      <c r="U422" s="318">
        <v>1.7000000000001593E-3</v>
      </c>
      <c r="V422" s="516">
        <v>1.2999999999999546E-3</v>
      </c>
      <c r="W422" s="318">
        <v>1.9999999999998864E-3</v>
      </c>
      <c r="X422" s="318">
        <v>1.5999999999996818E-3</v>
      </c>
      <c r="Y422" s="318">
        <v>1.4000000000004319E-3</v>
      </c>
      <c r="Z422" s="318">
        <v>1.9999999999998864E-3</v>
      </c>
      <c r="AA422" s="318">
        <v>2.4000000000000909E-3</v>
      </c>
      <c r="AB422" s="318">
        <v>1.9999999999998864E-3</v>
      </c>
      <c r="AC422" s="134">
        <f>SUM(E422:AB422)</f>
        <v>4.0900000000000318E-2</v>
      </c>
    </row>
    <row r="423" spans="1:30" s="5" customFormat="1" ht="10.5" customHeight="1">
      <c r="A423" s="1337" t="s">
        <v>152</v>
      </c>
      <c r="B423" s="1338"/>
      <c r="C423" s="12" t="s">
        <v>481</v>
      </c>
      <c r="D423" s="12"/>
      <c r="E423" s="124">
        <f>E381+E385+E389+E393+E397+E401+E405+E409+E413+E417</f>
        <v>1.1880000000038309</v>
      </c>
      <c r="F423" s="124">
        <f t="shared" ref="F423:AC424" si="114">F381+F385+F389+F393+F397+F401+F405+F409+F413+F417</f>
        <v>1.2059999999984938</v>
      </c>
      <c r="G423" s="124">
        <f t="shared" si="114"/>
        <v>2.1599999999988539</v>
      </c>
      <c r="H423" s="495">
        <f t="shared" si="114"/>
        <v>2.2860000000048784</v>
      </c>
      <c r="I423" s="124">
        <f t="shared" si="114"/>
        <v>2.4120000000010808</v>
      </c>
      <c r="J423" s="124">
        <f t="shared" si="114"/>
        <v>2.4119999999994439</v>
      </c>
      <c r="K423" s="124">
        <f t="shared" si="114"/>
        <v>2.4120000000010808</v>
      </c>
      <c r="L423" s="124">
        <f t="shared" si="114"/>
        <v>2.4119999999994439</v>
      </c>
      <c r="M423" s="124">
        <f t="shared" si="114"/>
        <v>2.4480000000002295</v>
      </c>
      <c r="N423" s="495">
        <f t="shared" si="114"/>
        <v>2.4120000000010808</v>
      </c>
      <c r="O423" s="124">
        <f t="shared" si="114"/>
        <v>2.4119999999994439</v>
      </c>
      <c r="P423" s="124">
        <f t="shared" si="114"/>
        <v>2.4120000000010808</v>
      </c>
      <c r="Q423" s="124">
        <f t="shared" si="114"/>
        <v>2.4119999999904391</v>
      </c>
      <c r="R423" s="124">
        <f t="shared" si="114"/>
        <v>3.15</v>
      </c>
      <c r="S423" s="124">
        <f t="shared" si="114"/>
        <v>2.7720000000015714</v>
      </c>
      <c r="T423" s="124">
        <f t="shared" si="114"/>
        <v>2.7360000000007854</v>
      </c>
      <c r="U423" s="124">
        <f t="shared" si="114"/>
        <v>2.6099999999980357</v>
      </c>
      <c r="V423" s="495">
        <f t="shared" si="114"/>
        <v>2.6640000000033073</v>
      </c>
      <c r="W423" s="124">
        <f t="shared" si="114"/>
        <v>2.6099999999980357</v>
      </c>
      <c r="X423" s="124">
        <f t="shared" si="114"/>
        <v>2.5559999999984941</v>
      </c>
      <c r="Y423" s="124">
        <f t="shared" si="114"/>
        <v>2.7900000000011458</v>
      </c>
      <c r="Z423" s="124">
        <f t="shared" si="114"/>
        <v>3.0060000000009497</v>
      </c>
      <c r="AA423" s="124">
        <f t="shared" si="114"/>
        <v>2.7540000000003602</v>
      </c>
      <c r="AB423" s="124">
        <f t="shared" si="114"/>
        <v>2.1780000000017026</v>
      </c>
      <c r="AC423" s="124">
        <f t="shared" si="114"/>
        <v>58.41000000000377</v>
      </c>
    </row>
    <row r="424" spans="1:30" s="5" customFormat="1" ht="10.5" customHeight="1" thickBot="1">
      <c r="A424" s="1339"/>
      <c r="B424" s="1340"/>
      <c r="C424" s="9" t="s">
        <v>482</v>
      </c>
      <c r="D424" s="279"/>
      <c r="E424" s="124">
        <f>E382+E386+E390+E394+E398+E402+E406+E410+E414+E418</f>
        <v>0</v>
      </c>
      <c r="F424" s="124">
        <f t="shared" si="114"/>
        <v>0</v>
      </c>
      <c r="G424" s="124">
        <f t="shared" si="114"/>
        <v>0</v>
      </c>
      <c r="H424" s="495">
        <f t="shared" si="114"/>
        <v>0</v>
      </c>
      <c r="I424" s="124">
        <f t="shared" si="114"/>
        <v>0</v>
      </c>
      <c r="J424" s="124">
        <f t="shared" si="114"/>
        <v>0</v>
      </c>
      <c r="K424" s="124">
        <f t="shared" si="114"/>
        <v>0</v>
      </c>
      <c r="L424" s="124">
        <f t="shared" si="114"/>
        <v>0</v>
      </c>
      <c r="M424" s="124">
        <f t="shared" si="114"/>
        <v>0</v>
      </c>
      <c r="N424" s="495">
        <f t="shared" si="114"/>
        <v>0</v>
      </c>
      <c r="O424" s="124">
        <f t="shared" si="114"/>
        <v>0</v>
      </c>
      <c r="P424" s="124">
        <f t="shared" si="114"/>
        <v>0</v>
      </c>
      <c r="Q424" s="124">
        <f t="shared" si="114"/>
        <v>0</v>
      </c>
      <c r="R424" s="124">
        <f t="shared" si="114"/>
        <v>0</v>
      </c>
      <c r="S424" s="124">
        <f t="shared" si="114"/>
        <v>0</v>
      </c>
      <c r="T424" s="124">
        <f t="shared" si="114"/>
        <v>0</v>
      </c>
      <c r="U424" s="124">
        <f t="shared" si="114"/>
        <v>0</v>
      </c>
      <c r="V424" s="495">
        <f t="shared" si="114"/>
        <v>0</v>
      </c>
      <c r="W424" s="124">
        <f t="shared" si="114"/>
        <v>0</v>
      </c>
      <c r="X424" s="124">
        <f t="shared" si="114"/>
        <v>0</v>
      </c>
      <c r="Y424" s="124">
        <f t="shared" si="114"/>
        <v>0</v>
      </c>
      <c r="Z424" s="124">
        <f t="shared" si="114"/>
        <v>0</v>
      </c>
      <c r="AA424" s="124">
        <f t="shared" si="114"/>
        <v>0</v>
      </c>
      <c r="AB424" s="124">
        <f t="shared" si="114"/>
        <v>0</v>
      </c>
      <c r="AC424" s="124">
        <f t="shared" si="114"/>
        <v>0</v>
      </c>
    </row>
    <row r="425" spans="1:30" s="5" customFormat="1" ht="10.5" customHeight="1">
      <c r="A425" s="1341" t="s">
        <v>153</v>
      </c>
      <c r="B425" s="1342"/>
      <c r="C425" s="7" t="s">
        <v>481</v>
      </c>
      <c r="D425" s="7"/>
      <c r="E425" s="121">
        <f t="shared" ref="E425:AC425" si="115">E367+E371-E423</f>
        <v>0.63199615799616904</v>
      </c>
      <c r="F425" s="121">
        <f t="shared" si="115"/>
        <v>0.50400000000412515</v>
      </c>
      <c r="G425" s="121">
        <f t="shared" si="115"/>
        <v>-0.47600000000182296</v>
      </c>
      <c r="H425" s="470">
        <f t="shared" si="115"/>
        <v>-0.54600000000138627</v>
      </c>
      <c r="I425" s="121">
        <f t="shared" si="115"/>
        <v>-0.53333333333672273</v>
      </c>
      <c r="J425" s="121">
        <f t="shared" si="115"/>
        <v>-0.27333333333508625</v>
      </c>
      <c r="K425" s="121">
        <f t="shared" si="115"/>
        <v>-4.4000000003234341E-2</v>
      </c>
      <c r="L425" s="121">
        <f t="shared" si="115"/>
        <v>0.19733333333404612</v>
      </c>
      <c r="M425" s="121">
        <f t="shared" si="115"/>
        <v>0.46133333333326032</v>
      </c>
      <c r="N425" s="470">
        <f t="shared" si="115"/>
        <v>0.39733333333240939</v>
      </c>
      <c r="O425" s="121">
        <f t="shared" si="115"/>
        <v>0.3973333333340463</v>
      </c>
      <c r="P425" s="121">
        <f t="shared" si="115"/>
        <v>0.15599999999676673</v>
      </c>
      <c r="Q425" s="121">
        <f t="shared" si="115"/>
        <v>0.18600000002487116</v>
      </c>
      <c r="R425" s="121">
        <f t="shared" si="115"/>
        <v>-0.44999999998949969</v>
      </c>
      <c r="S425" s="121">
        <f t="shared" si="115"/>
        <v>-0.14800000000149138</v>
      </c>
      <c r="T425" s="121">
        <f t="shared" si="115"/>
        <v>3.9999999957247567E-3</v>
      </c>
      <c r="U425" s="121">
        <f t="shared" si="115"/>
        <v>8.0000000065041377E-3</v>
      </c>
      <c r="V425" s="470">
        <f t="shared" si="115"/>
        <v>-0.20800000000295515</v>
      </c>
      <c r="W425" s="121">
        <f t="shared" si="115"/>
        <v>-3.5999999994895671E-2</v>
      </c>
      <c r="X425" s="121">
        <f t="shared" si="115"/>
        <v>-7.6000000005473911E-2</v>
      </c>
      <c r="Y425" s="121">
        <f t="shared" si="115"/>
        <v>-0.24999999999590727</v>
      </c>
      <c r="Z425" s="121">
        <f t="shared" si="115"/>
        <v>-0.66600000000269954</v>
      </c>
      <c r="AA425" s="121">
        <f t="shared" si="115"/>
        <v>-0.59600000000019016</v>
      </c>
      <c r="AB425" s="121">
        <f t="shared" si="115"/>
        <v>-0.27800000000170266</v>
      </c>
      <c r="AC425" s="121">
        <f t="shared" si="115"/>
        <v>-1.637337175315146</v>
      </c>
    </row>
    <row r="426" spans="1:30" s="5" customFormat="1" ht="10.5" customHeight="1" thickBot="1">
      <c r="A426" s="1339"/>
      <c r="B426" s="1340"/>
      <c r="C426" s="9" t="s">
        <v>482</v>
      </c>
      <c r="D426" s="279"/>
      <c r="E426" s="124">
        <f t="shared" ref="E426:AC426" si="116">E368+E372-E424</f>
        <v>0.99432746120800242</v>
      </c>
      <c r="F426" s="124">
        <f t="shared" si="116"/>
        <v>1.0060699346281874</v>
      </c>
      <c r="G426" s="124">
        <f t="shared" si="116"/>
        <v>1.031083390769703</v>
      </c>
      <c r="H426" s="495">
        <f t="shared" si="116"/>
        <v>1.0240857799525522</v>
      </c>
      <c r="I426" s="124">
        <f t="shared" si="116"/>
        <v>0.80186452499345418</v>
      </c>
      <c r="J426" s="124">
        <f t="shared" si="116"/>
        <v>0.6299131135410716</v>
      </c>
      <c r="K426" s="124">
        <f t="shared" si="116"/>
        <v>0.89914131601581104</v>
      </c>
      <c r="L426" s="124">
        <f t="shared" si="116"/>
        <v>1.1843966226982179</v>
      </c>
      <c r="M426" s="124">
        <f t="shared" si="116"/>
        <v>1.2317464369327049</v>
      </c>
      <c r="N426" s="495">
        <f t="shared" si="116"/>
        <v>1.3499780933114134</v>
      </c>
      <c r="O426" s="124">
        <f t="shared" si="116"/>
        <v>1.1667379829008155</v>
      </c>
      <c r="P426" s="124">
        <f t="shared" si="116"/>
        <v>1.5531531988892999</v>
      </c>
      <c r="Q426" s="124">
        <f t="shared" si="116"/>
        <v>1.3147599397777567</v>
      </c>
      <c r="R426" s="124">
        <f t="shared" si="116"/>
        <v>1.0479430626824602</v>
      </c>
      <c r="S426" s="124">
        <f t="shared" si="116"/>
        <v>1.3928637677651534</v>
      </c>
      <c r="T426" s="124">
        <f t="shared" si="116"/>
        <v>1.3962682032790426</v>
      </c>
      <c r="U426" s="124">
        <f t="shared" si="116"/>
        <v>1.4773627576529504</v>
      </c>
      <c r="V426" s="495">
        <f t="shared" si="116"/>
        <v>1.2168236546321556</v>
      </c>
      <c r="W426" s="124">
        <f t="shared" si="116"/>
        <v>1.1728067296319149</v>
      </c>
      <c r="X426" s="124">
        <f t="shared" si="116"/>
        <v>1.1791256900870331</v>
      </c>
      <c r="Y426" s="124">
        <f t="shared" si="116"/>
        <v>1.0556459896434436</v>
      </c>
      <c r="Z426" s="124">
        <f t="shared" si="116"/>
        <v>1.1255581362145675</v>
      </c>
      <c r="AA426" s="124">
        <f t="shared" si="116"/>
        <v>1.0573972743835467</v>
      </c>
      <c r="AB426" s="124">
        <f t="shared" si="116"/>
        <v>1.2410612581515066</v>
      </c>
      <c r="AC426" s="124" t="e">
        <f t="shared" si="116"/>
        <v>#NUM!</v>
      </c>
    </row>
    <row r="427" spans="1:30" s="32" customFormat="1" ht="10.5" customHeight="1">
      <c r="A427" s="1376" t="s">
        <v>9</v>
      </c>
      <c r="B427" s="1377"/>
      <c r="C427" s="14" t="s">
        <v>481</v>
      </c>
      <c r="D427" s="14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103"/>
    </row>
    <row r="428" spans="1:30" s="32" customFormat="1" ht="10.5" customHeight="1" thickBot="1">
      <c r="A428" s="1378"/>
      <c r="B428" s="1379"/>
      <c r="C428" s="15" t="s">
        <v>482</v>
      </c>
      <c r="D428" s="15"/>
      <c r="E428" s="104"/>
      <c r="F428" s="104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  <c r="S428" s="104"/>
      <c r="T428" s="104"/>
      <c r="U428" s="104"/>
      <c r="V428" s="104"/>
      <c r="W428" s="104"/>
      <c r="X428" s="104"/>
      <c r="Y428" s="104"/>
      <c r="Z428" s="104"/>
      <c r="AA428" s="104"/>
      <c r="AB428" s="104"/>
      <c r="AC428" s="105"/>
    </row>
    <row r="429" spans="1:30" s="44" customFormat="1" ht="30" customHeight="1" thickBot="1">
      <c r="A429" s="42"/>
      <c r="B429" s="43"/>
      <c r="E429" s="109"/>
      <c r="F429" s="109"/>
      <c r="G429" s="109"/>
      <c r="H429" s="111"/>
      <c r="I429" s="109"/>
      <c r="J429" s="109"/>
      <c r="K429" s="109"/>
      <c r="L429" s="109"/>
      <c r="M429" s="109"/>
      <c r="N429" s="111"/>
      <c r="O429" s="109"/>
      <c r="P429" s="109"/>
      <c r="Q429" s="109"/>
      <c r="R429" s="109"/>
      <c r="S429" s="109"/>
      <c r="T429" s="109"/>
      <c r="U429" s="109"/>
      <c r="V429" s="111"/>
      <c r="W429" s="109"/>
      <c r="X429" s="109"/>
      <c r="Y429" s="109"/>
      <c r="Z429" s="109"/>
      <c r="AA429" s="109"/>
      <c r="AB429" s="109"/>
      <c r="AC429" s="109"/>
    </row>
    <row r="430" spans="1:30" s="5" customFormat="1" ht="28.5" customHeight="1">
      <c r="A430" s="149" t="s">
        <v>17</v>
      </c>
      <c r="B430" s="150" t="s">
        <v>5</v>
      </c>
      <c r="C430" s="6" t="s">
        <v>14</v>
      </c>
      <c r="D430" s="282" t="s">
        <v>495</v>
      </c>
      <c r="E430" s="1323" t="s">
        <v>15</v>
      </c>
      <c r="F430" s="1323"/>
      <c r="G430" s="1323"/>
      <c r="H430" s="1323"/>
      <c r="I430" s="1323"/>
      <c r="J430" s="1323"/>
      <c r="K430" s="1323"/>
      <c r="L430" s="1323"/>
      <c r="M430" s="1323"/>
      <c r="N430" s="1323"/>
      <c r="O430" s="1323"/>
      <c r="P430" s="1323"/>
      <c r="Q430" s="1323"/>
      <c r="R430" s="1323"/>
      <c r="S430" s="1323"/>
      <c r="T430" s="1323"/>
      <c r="U430" s="1323"/>
      <c r="V430" s="1323"/>
      <c r="W430" s="1323"/>
      <c r="X430" s="1323"/>
      <c r="Y430" s="1323"/>
      <c r="Z430" s="1323"/>
      <c r="AA430" s="1323"/>
      <c r="AB430" s="1323"/>
      <c r="AC430" s="1324" t="s">
        <v>10</v>
      </c>
    </row>
    <row r="431" spans="1:30" s="13" customFormat="1" ht="12.75" customHeight="1" thickBot="1">
      <c r="A431" s="1326" t="s">
        <v>475</v>
      </c>
      <c r="B431" s="1327"/>
      <c r="C431" s="17"/>
      <c r="D431" s="17"/>
      <c r="E431" s="18">
        <v>1</v>
      </c>
      <c r="F431" s="18">
        <v>2</v>
      </c>
      <c r="G431" s="18">
        <v>3</v>
      </c>
      <c r="H431" s="18">
        <v>4</v>
      </c>
      <c r="I431" s="18">
        <v>5</v>
      </c>
      <c r="J431" s="18">
        <v>6</v>
      </c>
      <c r="K431" s="18">
        <v>7</v>
      </c>
      <c r="L431" s="18">
        <v>8</v>
      </c>
      <c r="M431" s="18">
        <v>9</v>
      </c>
      <c r="N431" s="18">
        <v>10</v>
      </c>
      <c r="O431" s="18">
        <v>11</v>
      </c>
      <c r="P431" s="18">
        <v>12</v>
      </c>
      <c r="Q431" s="18">
        <v>13</v>
      </c>
      <c r="R431" s="18">
        <v>14</v>
      </c>
      <c r="S431" s="18">
        <v>15</v>
      </c>
      <c r="T431" s="18">
        <v>16</v>
      </c>
      <c r="U431" s="18">
        <v>17</v>
      </c>
      <c r="V431" s="18">
        <v>18</v>
      </c>
      <c r="W431" s="18">
        <v>19</v>
      </c>
      <c r="X431" s="18">
        <v>20</v>
      </c>
      <c r="Y431" s="18">
        <v>21</v>
      </c>
      <c r="Z431" s="18">
        <v>22</v>
      </c>
      <c r="AA431" s="18">
        <v>23</v>
      </c>
      <c r="AB431" s="18">
        <v>24</v>
      </c>
      <c r="AC431" s="1325"/>
    </row>
    <row r="432" spans="1:30" s="13" customFormat="1" ht="12.75" customHeight="1">
      <c r="A432" s="19" t="s">
        <v>286</v>
      </c>
      <c r="B432" s="20"/>
      <c r="C432" s="21"/>
      <c r="D432" s="21"/>
      <c r="E432" s="20">
        <v>2</v>
      </c>
      <c r="F432" s="20">
        <v>2</v>
      </c>
      <c r="G432" s="20">
        <v>2</v>
      </c>
      <c r="H432" s="20">
        <v>2</v>
      </c>
      <c r="I432" s="20">
        <v>2</v>
      </c>
      <c r="J432" s="20">
        <v>2</v>
      </c>
      <c r="K432" s="20">
        <v>2</v>
      </c>
      <c r="L432" s="20">
        <v>2</v>
      </c>
      <c r="M432" s="20">
        <v>2</v>
      </c>
      <c r="N432" s="20">
        <v>2</v>
      </c>
      <c r="O432" s="20">
        <v>2</v>
      </c>
      <c r="P432" s="20">
        <v>2</v>
      </c>
      <c r="Q432" s="20">
        <v>2</v>
      </c>
      <c r="R432" s="20">
        <v>2</v>
      </c>
      <c r="S432" s="20">
        <v>2</v>
      </c>
      <c r="T432" s="20">
        <v>2</v>
      </c>
      <c r="U432" s="20">
        <v>2</v>
      </c>
      <c r="V432" s="20">
        <v>2</v>
      </c>
      <c r="W432" s="20">
        <v>2</v>
      </c>
      <c r="X432" s="20">
        <v>2</v>
      </c>
      <c r="Y432" s="20">
        <v>2</v>
      </c>
      <c r="Z432" s="20">
        <v>2</v>
      </c>
      <c r="AA432" s="20">
        <v>2</v>
      </c>
      <c r="AB432" s="20">
        <v>2</v>
      </c>
      <c r="AC432" s="440"/>
    </row>
    <row r="433" spans="1:30" s="13" customFormat="1" ht="12.75" customHeight="1" thickBot="1">
      <c r="A433" s="38" t="s">
        <v>287</v>
      </c>
      <c r="B433" s="39"/>
      <c r="C433" s="40"/>
      <c r="D433" s="40"/>
      <c r="E433" s="39">
        <v>3</v>
      </c>
      <c r="F433" s="39">
        <v>3</v>
      </c>
      <c r="G433" s="39">
        <v>3</v>
      </c>
      <c r="H433" s="39">
        <v>3</v>
      </c>
      <c r="I433" s="39">
        <v>3</v>
      </c>
      <c r="J433" s="39">
        <v>3</v>
      </c>
      <c r="K433" s="39">
        <v>3</v>
      </c>
      <c r="L433" s="39">
        <v>3</v>
      </c>
      <c r="M433" s="39">
        <v>3</v>
      </c>
      <c r="N433" s="39">
        <v>3</v>
      </c>
      <c r="O433" s="39">
        <v>3</v>
      </c>
      <c r="P433" s="39">
        <v>3</v>
      </c>
      <c r="Q433" s="39">
        <v>3</v>
      </c>
      <c r="R433" s="39">
        <v>3</v>
      </c>
      <c r="S433" s="39">
        <v>3</v>
      </c>
      <c r="T433" s="39">
        <v>3</v>
      </c>
      <c r="U433" s="39">
        <v>3</v>
      </c>
      <c r="V433" s="39">
        <v>3</v>
      </c>
      <c r="W433" s="39">
        <v>3</v>
      </c>
      <c r="X433" s="39">
        <v>3</v>
      </c>
      <c r="Y433" s="39">
        <v>3</v>
      </c>
      <c r="Z433" s="39">
        <v>3</v>
      </c>
      <c r="AA433" s="39">
        <v>3</v>
      </c>
      <c r="AB433" s="39">
        <v>3</v>
      </c>
      <c r="AC433" s="104"/>
    </row>
    <row r="434" spans="1:30" s="5" customFormat="1" ht="11.25">
      <c r="A434" s="1320" t="s">
        <v>123</v>
      </c>
      <c r="B434" s="1317" t="s">
        <v>288</v>
      </c>
      <c r="C434" s="10" t="s">
        <v>481</v>
      </c>
      <c r="D434" s="10" t="s">
        <v>503</v>
      </c>
      <c r="E434" s="121">
        <v>0.33599999999860303</v>
      </c>
      <c r="F434" s="121">
        <v>0.33600000000078578</v>
      </c>
      <c r="G434" s="121">
        <v>0.2400000000008731</v>
      </c>
      <c r="H434" s="470">
        <v>0.28799999999973808</v>
      </c>
      <c r="I434" s="121">
        <v>0.28799999999973808</v>
      </c>
      <c r="J434" s="121">
        <v>0.28799999999973808</v>
      </c>
      <c r="K434" s="121">
        <v>0.33600000000078578</v>
      </c>
      <c r="L434" s="121">
        <v>0.38399999999965073</v>
      </c>
      <c r="M434" s="121">
        <v>0.38399999999965073</v>
      </c>
      <c r="N434" s="470">
        <v>0.28799999999973808</v>
      </c>
      <c r="O434" s="121">
        <v>0.28799999999973808</v>
      </c>
      <c r="P434" s="121">
        <v>0.33600000000078578</v>
      </c>
      <c r="Q434" s="121">
        <v>0.38399999999965073</v>
      </c>
      <c r="R434" s="121">
        <v>0.38399999999965073</v>
      </c>
      <c r="S434" s="121">
        <v>0.28799999999973808</v>
      </c>
      <c r="T434" s="121">
        <v>0.28799999999973808</v>
      </c>
      <c r="U434" s="121">
        <v>0.33600000000078578</v>
      </c>
      <c r="V434" s="470">
        <v>0.33600000000078578</v>
      </c>
      <c r="W434" s="121">
        <v>0.33599999999860303</v>
      </c>
      <c r="X434" s="121">
        <v>0.33600000000078578</v>
      </c>
      <c r="Y434" s="121">
        <v>0.33599999999860303</v>
      </c>
      <c r="Z434" s="121">
        <v>0.33600000000078578</v>
      </c>
      <c r="AA434" s="121">
        <v>0.33600000000078578</v>
      </c>
      <c r="AB434" s="121">
        <v>0.33599999999860303</v>
      </c>
      <c r="AC434" s="136">
        <f>SUM(E434:AB434)</f>
        <v>7.8239999999983398</v>
      </c>
    </row>
    <row r="435" spans="1:30" s="5" customFormat="1" ht="11.25">
      <c r="A435" s="1321"/>
      <c r="B435" s="1318"/>
      <c r="C435" s="11" t="s">
        <v>482</v>
      </c>
      <c r="D435" s="11" t="s">
        <v>503</v>
      </c>
      <c r="E435" s="122">
        <v>0.14399999999986904</v>
      </c>
      <c r="F435" s="122">
        <v>0.23999999999978172</v>
      </c>
      <c r="G435" s="122">
        <v>0.19200000000091677</v>
      </c>
      <c r="H435" s="471">
        <v>0.19199999999982537</v>
      </c>
      <c r="I435" s="122">
        <v>0.14399999999986904</v>
      </c>
      <c r="J435" s="122">
        <v>0.14399999999986904</v>
      </c>
      <c r="K435" s="122">
        <v>0.19199999999982537</v>
      </c>
      <c r="L435" s="122">
        <v>0.23999999999978172</v>
      </c>
      <c r="M435" s="122">
        <v>0.19200000000091677</v>
      </c>
      <c r="N435" s="471">
        <v>0.19199999999982537</v>
      </c>
      <c r="O435" s="122">
        <v>0.14399999999986904</v>
      </c>
      <c r="P435" s="122">
        <v>0.19199999999982537</v>
      </c>
      <c r="Q435" s="122">
        <v>0.23999999999978172</v>
      </c>
      <c r="R435" s="122">
        <v>0.23999999999978172</v>
      </c>
      <c r="S435" s="122">
        <v>0.14400000000096042</v>
      </c>
      <c r="T435" s="122">
        <v>0.14399999999986904</v>
      </c>
      <c r="U435" s="122">
        <v>0.19199999999982537</v>
      </c>
      <c r="V435" s="471">
        <v>0.19199999999982537</v>
      </c>
      <c r="W435" s="122">
        <v>0.19199999999982537</v>
      </c>
      <c r="X435" s="122">
        <v>0.23999999999978172</v>
      </c>
      <c r="Y435" s="122">
        <v>0.19199999999982537</v>
      </c>
      <c r="Z435" s="122">
        <v>0.19200000000091677</v>
      </c>
      <c r="AA435" s="122">
        <v>0.19199999999982537</v>
      </c>
      <c r="AB435" s="122">
        <v>0.19199999999982537</v>
      </c>
      <c r="AC435" s="136">
        <f>SUM(E435:AB435)</f>
        <v>4.5600000000002172</v>
      </c>
    </row>
    <row r="436" spans="1:30" s="5" customFormat="1" ht="11.25">
      <c r="A436" s="1321"/>
      <c r="B436" s="1318"/>
      <c r="C436" s="11" t="s">
        <v>8</v>
      </c>
      <c r="D436" s="11" t="s">
        <v>463</v>
      </c>
      <c r="E436" s="1261">
        <v>31</v>
      </c>
      <c r="F436" s="1261">
        <v>30</v>
      </c>
      <c r="G436" s="1261">
        <v>30</v>
      </c>
      <c r="H436" s="473">
        <v>31</v>
      </c>
      <c r="I436" s="1261">
        <v>30</v>
      </c>
      <c r="J436" s="1261">
        <v>30</v>
      </c>
      <c r="K436" s="1261">
        <v>33</v>
      </c>
      <c r="L436" s="1261">
        <v>32</v>
      </c>
      <c r="M436" s="1261">
        <v>31</v>
      </c>
      <c r="N436" s="473">
        <v>30</v>
      </c>
      <c r="O436" s="1261">
        <v>33</v>
      </c>
      <c r="P436" s="1261">
        <v>33</v>
      </c>
      <c r="Q436" s="1261">
        <v>32</v>
      </c>
      <c r="R436" s="1261">
        <v>30</v>
      </c>
      <c r="S436" s="1261">
        <v>32</v>
      </c>
      <c r="T436" s="1261">
        <v>30</v>
      </c>
      <c r="U436" s="1261">
        <v>33</v>
      </c>
      <c r="V436" s="473">
        <v>32</v>
      </c>
      <c r="W436" s="1261">
        <v>30</v>
      </c>
      <c r="X436" s="1261">
        <v>33</v>
      </c>
      <c r="Y436" s="1261">
        <v>32</v>
      </c>
      <c r="Z436" s="1261">
        <v>34</v>
      </c>
      <c r="AA436" s="1261">
        <v>34</v>
      </c>
      <c r="AB436" s="1262">
        <v>31</v>
      </c>
      <c r="AC436" s="136"/>
    </row>
    <row r="437" spans="1:30" s="5" customFormat="1" ht="12" thickBot="1">
      <c r="A437" s="1322"/>
      <c r="B437" s="1319"/>
      <c r="C437" s="48" t="s">
        <v>16</v>
      </c>
      <c r="D437" s="48"/>
      <c r="E437" s="556">
        <f t="shared" ref="E437:AC437" si="117">E435/E434</f>
        <v>0.42857142857282066</v>
      </c>
      <c r="F437" s="556">
        <f t="shared" si="117"/>
        <v>0.71428571428339416</v>
      </c>
      <c r="G437" s="556">
        <f t="shared" si="117"/>
        <v>0.80000000000090954</v>
      </c>
      <c r="H437" s="471">
        <f t="shared" si="117"/>
        <v>0.66666666666666663</v>
      </c>
      <c r="I437" s="556">
        <f t="shared" si="117"/>
        <v>0.5</v>
      </c>
      <c r="J437" s="556">
        <f t="shared" si="117"/>
        <v>0.5</v>
      </c>
      <c r="K437" s="556">
        <f t="shared" si="117"/>
        <v>0.57142857142671533</v>
      </c>
      <c r="L437" s="556">
        <f t="shared" si="117"/>
        <v>0.625</v>
      </c>
      <c r="M437" s="556">
        <f t="shared" si="117"/>
        <v>0.50000000000284217</v>
      </c>
      <c r="N437" s="471">
        <f t="shared" si="117"/>
        <v>0.66666666666666663</v>
      </c>
      <c r="O437" s="556">
        <f t="shared" si="117"/>
        <v>0.5</v>
      </c>
      <c r="P437" s="556">
        <f t="shared" si="117"/>
        <v>0.57142857142671533</v>
      </c>
      <c r="Q437" s="556">
        <f t="shared" si="117"/>
        <v>0.625</v>
      </c>
      <c r="R437" s="556">
        <f t="shared" si="117"/>
        <v>0.625</v>
      </c>
      <c r="S437" s="556">
        <f t="shared" si="117"/>
        <v>0.50000000000378952</v>
      </c>
      <c r="T437" s="556">
        <f t="shared" si="117"/>
        <v>0.5</v>
      </c>
      <c r="U437" s="556">
        <f t="shared" si="117"/>
        <v>0.57142857142671533</v>
      </c>
      <c r="V437" s="471">
        <f t="shared" si="117"/>
        <v>0.57142857142671533</v>
      </c>
      <c r="W437" s="556">
        <f t="shared" si="117"/>
        <v>0.57142857143042747</v>
      </c>
      <c r="X437" s="556">
        <f t="shared" si="117"/>
        <v>0.71428571428339416</v>
      </c>
      <c r="Y437" s="556">
        <f t="shared" si="117"/>
        <v>0.57142857143042747</v>
      </c>
      <c r="Z437" s="556">
        <f t="shared" si="117"/>
        <v>0.57142857142996351</v>
      </c>
      <c r="AA437" s="556">
        <f t="shared" si="117"/>
        <v>0.57142857142671533</v>
      </c>
      <c r="AB437" s="556">
        <f t="shared" si="117"/>
        <v>0.57142857143042747</v>
      </c>
      <c r="AC437" s="416">
        <f t="shared" si="117"/>
        <v>0.58282208588972195</v>
      </c>
    </row>
    <row r="438" spans="1:30" s="5" customFormat="1" ht="11.25">
      <c r="A438" s="1320" t="s">
        <v>110</v>
      </c>
      <c r="B438" s="1317" t="s">
        <v>289</v>
      </c>
      <c r="C438" s="10" t="s">
        <v>481</v>
      </c>
      <c r="D438" s="10" t="s">
        <v>503</v>
      </c>
      <c r="E438" s="121">
        <v>0.57600000000002183</v>
      </c>
      <c r="F438" s="121">
        <v>0.52800000000006542</v>
      </c>
      <c r="G438" s="121">
        <v>0.47999999999983628</v>
      </c>
      <c r="H438" s="470">
        <v>0.52800000000006542</v>
      </c>
      <c r="I438" s="121">
        <v>0.48000000000010912</v>
      </c>
      <c r="J438" s="121">
        <v>0.52799999999979264</v>
      </c>
      <c r="K438" s="121">
        <v>0.57600000000002183</v>
      </c>
      <c r="L438" s="121">
        <v>0.57600000000002183</v>
      </c>
      <c r="M438" s="121">
        <v>0.62399999999997813</v>
      </c>
      <c r="N438" s="470">
        <v>0.52800000000006542</v>
      </c>
      <c r="O438" s="121">
        <v>0.48000000000010912</v>
      </c>
      <c r="P438" s="121">
        <v>0.52800000000006542</v>
      </c>
      <c r="Q438" s="121">
        <v>0.67199999999993454</v>
      </c>
      <c r="R438" s="121">
        <v>0.67199999999993454</v>
      </c>
      <c r="S438" s="121">
        <v>0.48000000000010912</v>
      </c>
      <c r="T438" s="121">
        <v>0.47999999999983628</v>
      </c>
      <c r="U438" s="121">
        <v>0.52800000000006542</v>
      </c>
      <c r="V438" s="470">
        <v>0.57600000000002183</v>
      </c>
      <c r="W438" s="121">
        <v>0.52800000000006542</v>
      </c>
      <c r="X438" s="121">
        <v>0.52799999999979264</v>
      </c>
      <c r="Y438" s="121">
        <v>0.52800000000006542</v>
      </c>
      <c r="Z438" s="121">
        <v>0.52800000000006542</v>
      </c>
      <c r="AA438" s="121">
        <v>0.52800000000006542</v>
      </c>
      <c r="AB438" s="121">
        <v>0.52799999999979264</v>
      </c>
      <c r="AC438" s="133">
        <f>SUM(E438:AB438)</f>
        <v>13.007999999999907</v>
      </c>
    </row>
    <row r="439" spans="1:30" s="5" customFormat="1" ht="11.25">
      <c r="A439" s="1394"/>
      <c r="B439" s="1396"/>
      <c r="C439" s="11" t="s">
        <v>482</v>
      </c>
      <c r="D439" s="11" t="s">
        <v>503</v>
      </c>
      <c r="E439" s="122">
        <v>0.28800000000001091</v>
      </c>
      <c r="F439" s="122">
        <v>0.28800000000001091</v>
      </c>
      <c r="G439" s="122">
        <v>0.24000000000005456</v>
      </c>
      <c r="H439" s="471">
        <v>0.24000000000005456</v>
      </c>
      <c r="I439" s="122">
        <v>0.28800000000001091</v>
      </c>
      <c r="J439" s="122">
        <v>0.28799999999973808</v>
      </c>
      <c r="K439" s="122">
        <v>0.28800000000001091</v>
      </c>
      <c r="L439" s="122">
        <v>0.38400000000019646</v>
      </c>
      <c r="M439" s="122">
        <v>0.28800000000001091</v>
      </c>
      <c r="N439" s="471">
        <v>0.23999999999978172</v>
      </c>
      <c r="O439" s="122">
        <v>0.28800000000001091</v>
      </c>
      <c r="P439" s="122">
        <v>0.28800000000001091</v>
      </c>
      <c r="Q439" s="122">
        <v>0.33600000000024011</v>
      </c>
      <c r="R439" s="122">
        <v>0.38399999999992357</v>
      </c>
      <c r="S439" s="122">
        <v>0.24000000000005456</v>
      </c>
      <c r="T439" s="122">
        <v>0.28800000000001091</v>
      </c>
      <c r="U439" s="122">
        <v>0.28800000000001091</v>
      </c>
      <c r="V439" s="471">
        <v>0.28799999999973808</v>
      </c>
      <c r="W439" s="122">
        <v>0.28800000000001091</v>
      </c>
      <c r="X439" s="122">
        <v>0.28800000000001091</v>
      </c>
      <c r="Y439" s="122">
        <v>0.28800000000001091</v>
      </c>
      <c r="Z439" s="122">
        <v>0.28800000000001091</v>
      </c>
      <c r="AA439" s="122">
        <v>0.24000000000005456</v>
      </c>
      <c r="AB439" s="122">
        <v>0.24000000000005456</v>
      </c>
      <c r="AC439" s="129">
        <f>SUM(E439:AB439)</f>
        <v>6.8640000000000327</v>
      </c>
    </row>
    <row r="440" spans="1:30" s="4" customFormat="1" ht="11.25">
      <c r="A440" s="1394"/>
      <c r="B440" s="1396"/>
      <c r="C440" s="11" t="s">
        <v>8</v>
      </c>
      <c r="D440" s="11" t="s">
        <v>463</v>
      </c>
      <c r="E440" s="1263">
        <v>60</v>
      </c>
      <c r="F440" s="1263">
        <v>60</v>
      </c>
      <c r="G440" s="1263">
        <v>58</v>
      </c>
      <c r="H440" s="473">
        <v>54</v>
      </c>
      <c r="I440" s="1263">
        <v>55</v>
      </c>
      <c r="J440" s="1263">
        <v>57</v>
      </c>
      <c r="K440" s="1263">
        <v>58</v>
      </c>
      <c r="L440" s="1263">
        <v>62</v>
      </c>
      <c r="M440" s="1263">
        <v>58</v>
      </c>
      <c r="N440" s="473">
        <v>60</v>
      </c>
      <c r="O440" s="1263">
        <v>57</v>
      </c>
      <c r="P440" s="1263">
        <v>59</v>
      </c>
      <c r="Q440" s="1263">
        <v>52</v>
      </c>
      <c r="R440" s="1263">
        <v>59</v>
      </c>
      <c r="S440" s="1263">
        <v>62</v>
      </c>
      <c r="T440" s="1263">
        <v>48</v>
      </c>
      <c r="U440" s="1263">
        <v>54</v>
      </c>
      <c r="V440" s="473">
        <v>54</v>
      </c>
      <c r="W440" s="1263">
        <v>60</v>
      </c>
      <c r="X440" s="1263">
        <v>58</v>
      </c>
      <c r="Y440" s="1263">
        <v>53</v>
      </c>
      <c r="Z440" s="1263">
        <v>56</v>
      </c>
      <c r="AA440" s="1263">
        <v>55</v>
      </c>
      <c r="AB440" s="1263">
        <v>59</v>
      </c>
      <c r="AC440" s="130"/>
    </row>
    <row r="441" spans="1:30" s="5" customFormat="1" ht="12" thickBot="1">
      <c r="A441" s="1395"/>
      <c r="B441" s="1397"/>
      <c r="C441" s="47" t="s">
        <v>16</v>
      </c>
      <c r="D441" s="47"/>
      <c r="E441" s="192">
        <f t="shared" ref="E441:AB441" si="118">E439/E438</f>
        <v>0.5</v>
      </c>
      <c r="F441" s="192">
        <f t="shared" si="118"/>
        <v>0.54545454545449856</v>
      </c>
      <c r="G441" s="192">
        <f t="shared" si="118"/>
        <v>0.50000000000028422</v>
      </c>
      <c r="H441" s="471">
        <f t="shared" si="118"/>
        <v>0.45454545454550155</v>
      </c>
      <c r="I441" s="192">
        <f t="shared" si="118"/>
        <v>0.59999999999988629</v>
      </c>
      <c r="J441" s="192">
        <f t="shared" si="118"/>
        <v>0.54545454545426364</v>
      </c>
      <c r="K441" s="192">
        <f t="shared" si="118"/>
        <v>0.5</v>
      </c>
      <c r="L441" s="192">
        <f t="shared" si="118"/>
        <v>0.66666666666698249</v>
      </c>
      <c r="M441" s="192">
        <f t="shared" si="118"/>
        <v>0.4615384615384952</v>
      </c>
      <c r="N441" s="471">
        <f t="shared" si="118"/>
        <v>0.45454545454498479</v>
      </c>
      <c r="O441" s="192">
        <f t="shared" si="118"/>
        <v>0.59999999999988629</v>
      </c>
      <c r="P441" s="192">
        <f t="shared" si="118"/>
        <v>0.54545454545449856</v>
      </c>
      <c r="Q441" s="192">
        <f t="shared" si="118"/>
        <v>0.50000000000040601</v>
      </c>
      <c r="R441" s="192">
        <f t="shared" si="118"/>
        <v>0.57142857142851333</v>
      </c>
      <c r="S441" s="192">
        <f t="shared" si="118"/>
        <v>0.5</v>
      </c>
      <c r="T441" s="192">
        <f t="shared" si="118"/>
        <v>0.60000000000022735</v>
      </c>
      <c r="U441" s="192">
        <f t="shared" si="118"/>
        <v>0.54545454545449856</v>
      </c>
      <c r="V441" s="471">
        <f t="shared" si="118"/>
        <v>0.49999999999952632</v>
      </c>
      <c r="W441" s="192">
        <f t="shared" si="118"/>
        <v>0.54545454545449856</v>
      </c>
      <c r="X441" s="192">
        <f t="shared" si="118"/>
        <v>0.54545454545478034</v>
      </c>
      <c r="Y441" s="192">
        <f t="shared" si="118"/>
        <v>0.54545454545449856</v>
      </c>
      <c r="Z441" s="192">
        <f t="shared" si="118"/>
        <v>0.54545454545449856</v>
      </c>
      <c r="AA441" s="192">
        <f t="shared" si="118"/>
        <v>0.45454545454550155</v>
      </c>
      <c r="AB441" s="192">
        <f t="shared" si="118"/>
        <v>0.45454545454573642</v>
      </c>
      <c r="AC441" s="134">
        <f t="shared" ref="AC441" si="119">AC439/AC438</f>
        <v>0.52767527675277381</v>
      </c>
    </row>
    <row r="442" spans="1:30" s="5" customFormat="1" ht="11.25">
      <c r="A442" s="364" t="s">
        <v>515</v>
      </c>
      <c r="B442" s="365"/>
      <c r="C442" s="1226"/>
      <c r="D442" s="1226"/>
      <c r="E442" s="307">
        <f t="shared" ref="E442:AB442" si="120">E434+E438</f>
        <v>0.9119999999986248</v>
      </c>
      <c r="F442" s="307">
        <f t="shared" si="120"/>
        <v>0.8640000000008512</v>
      </c>
      <c r="G442" s="307">
        <f t="shared" si="120"/>
        <v>0.72000000000070941</v>
      </c>
      <c r="H442" s="307">
        <f t="shared" si="120"/>
        <v>0.81599999999980355</v>
      </c>
      <c r="I442" s="307">
        <f t="shared" si="120"/>
        <v>0.76799999999984725</v>
      </c>
      <c r="J442" s="307">
        <f t="shared" si="120"/>
        <v>0.81599999999953066</v>
      </c>
      <c r="K442" s="307">
        <f t="shared" si="120"/>
        <v>0.91200000000080761</v>
      </c>
      <c r="L442" s="307">
        <f t="shared" si="120"/>
        <v>0.95999999999967256</v>
      </c>
      <c r="M442" s="307">
        <f t="shared" si="120"/>
        <v>1.0079999999996287</v>
      </c>
      <c r="N442" s="307">
        <f t="shared" si="120"/>
        <v>0.81599999999980355</v>
      </c>
      <c r="O442" s="307">
        <f t="shared" si="120"/>
        <v>0.76799999999984725</v>
      </c>
      <c r="P442" s="307">
        <f t="shared" si="120"/>
        <v>0.8640000000008512</v>
      </c>
      <c r="Q442" s="307">
        <f t="shared" si="120"/>
        <v>1.0559999999995853</v>
      </c>
      <c r="R442" s="620">
        <f t="shared" si="120"/>
        <v>1.0559999999995853</v>
      </c>
      <c r="S442" s="307">
        <f t="shared" si="120"/>
        <v>0.76799999999984725</v>
      </c>
      <c r="T442" s="307">
        <f t="shared" si="120"/>
        <v>0.76799999999957436</v>
      </c>
      <c r="U442" s="307">
        <f t="shared" si="120"/>
        <v>0.8640000000008512</v>
      </c>
      <c r="V442" s="307">
        <f t="shared" si="120"/>
        <v>0.91200000000080761</v>
      </c>
      <c r="W442" s="307">
        <f t="shared" si="120"/>
        <v>0.8639999999986685</v>
      </c>
      <c r="X442" s="307">
        <f t="shared" si="120"/>
        <v>0.86400000000057842</v>
      </c>
      <c r="Y442" s="307">
        <f t="shared" si="120"/>
        <v>0.8639999999986685</v>
      </c>
      <c r="Z442" s="307">
        <f t="shared" si="120"/>
        <v>0.8640000000008512</v>
      </c>
      <c r="AA442" s="307">
        <f t="shared" si="120"/>
        <v>0.8640000000008512</v>
      </c>
      <c r="AB442" s="307">
        <f t="shared" si="120"/>
        <v>0.86399999999839561</v>
      </c>
      <c r="AC442" s="307"/>
    </row>
    <row r="443" spans="1:30" s="5" customFormat="1" ht="11.25">
      <c r="A443" s="297" t="s">
        <v>516</v>
      </c>
      <c r="B443" s="298"/>
      <c r="C443" s="299"/>
      <c r="D443" s="299"/>
      <c r="E443" s="307">
        <f t="shared" ref="E443:AB443" si="121">E435+E439</f>
        <v>0.43199999999987992</v>
      </c>
      <c r="F443" s="307">
        <f t="shared" si="121"/>
        <v>0.52799999999979264</v>
      </c>
      <c r="G443" s="307">
        <f t="shared" si="121"/>
        <v>0.43200000000097133</v>
      </c>
      <c r="H443" s="307">
        <f t="shared" si="121"/>
        <v>0.43199999999987992</v>
      </c>
      <c r="I443" s="307">
        <f t="shared" si="121"/>
        <v>0.43199999999987992</v>
      </c>
      <c r="J443" s="307">
        <f t="shared" si="121"/>
        <v>0.43199999999960714</v>
      </c>
      <c r="K443" s="307">
        <f t="shared" si="121"/>
        <v>0.47999999999983628</v>
      </c>
      <c r="L443" s="307">
        <f t="shared" si="121"/>
        <v>0.62399999999997813</v>
      </c>
      <c r="M443" s="307">
        <f t="shared" si="121"/>
        <v>0.48000000000092768</v>
      </c>
      <c r="N443" s="307">
        <f t="shared" si="121"/>
        <v>0.43199999999960709</v>
      </c>
      <c r="O443" s="307">
        <f t="shared" si="121"/>
        <v>0.43199999999987992</v>
      </c>
      <c r="P443" s="307">
        <f t="shared" si="121"/>
        <v>0.47999999999983628</v>
      </c>
      <c r="Q443" s="307">
        <f t="shared" si="121"/>
        <v>0.57600000000002183</v>
      </c>
      <c r="R443" s="620">
        <f t="shared" si="121"/>
        <v>0.62399999999970523</v>
      </c>
      <c r="S443" s="307">
        <f t="shared" si="121"/>
        <v>0.38400000000101497</v>
      </c>
      <c r="T443" s="307">
        <f t="shared" si="121"/>
        <v>0.43199999999987992</v>
      </c>
      <c r="U443" s="307">
        <f t="shared" si="121"/>
        <v>0.47999999999983628</v>
      </c>
      <c r="V443" s="307">
        <f t="shared" si="121"/>
        <v>0.47999999999956344</v>
      </c>
      <c r="W443" s="307">
        <f t="shared" si="121"/>
        <v>0.47999999999983628</v>
      </c>
      <c r="X443" s="307">
        <f t="shared" si="121"/>
        <v>0.52799999999979264</v>
      </c>
      <c r="Y443" s="307">
        <f t="shared" si="121"/>
        <v>0.47999999999983628</v>
      </c>
      <c r="Z443" s="307">
        <f t="shared" si="121"/>
        <v>0.48000000000092768</v>
      </c>
      <c r="AA443" s="307">
        <f t="shared" si="121"/>
        <v>0.43199999999987992</v>
      </c>
      <c r="AB443" s="307">
        <f t="shared" si="121"/>
        <v>0.43199999999987992</v>
      </c>
      <c r="AC443" s="307"/>
    </row>
    <row r="444" spans="1:30" s="5" customFormat="1" ht="12" thickBot="1">
      <c r="A444" s="302" t="s">
        <v>517</v>
      </c>
      <c r="B444" s="303"/>
      <c r="C444" s="304"/>
      <c r="D444" s="304"/>
      <c r="E444" s="445">
        <f t="shared" ref="E444:AB444" si="122">SQRT(E442*E442+E443*E443)</f>
        <v>1.0091422099968803</v>
      </c>
      <c r="F444" s="445">
        <f t="shared" si="122"/>
        <v>1.0125611092676094</v>
      </c>
      <c r="G444" s="445">
        <f t="shared" si="122"/>
        <v>0.8396570728588314</v>
      </c>
      <c r="H444" s="445">
        <f t="shared" si="122"/>
        <v>0.92329843495999475</v>
      </c>
      <c r="I444" s="445">
        <f t="shared" si="122"/>
        <v>0.88116286803272736</v>
      </c>
      <c r="J444" s="305">
        <f t="shared" si="122"/>
        <v>0.92329843495962594</v>
      </c>
      <c r="K444" s="445">
        <f t="shared" si="122"/>
        <v>1.030603706572665</v>
      </c>
      <c r="L444" s="445">
        <f t="shared" si="122"/>
        <v>1.1449786024198636</v>
      </c>
      <c r="M444" s="445">
        <f t="shared" si="122"/>
        <v>1.1164515215629123</v>
      </c>
      <c r="N444" s="445">
        <f t="shared" si="122"/>
        <v>0.92329843495986708</v>
      </c>
      <c r="O444" s="445">
        <f t="shared" si="122"/>
        <v>0.88116286803272736</v>
      </c>
      <c r="P444" s="445">
        <f t="shared" si="122"/>
        <v>0.98838049353541657</v>
      </c>
      <c r="Q444" s="445">
        <f t="shared" si="122"/>
        <v>1.2028765522692466</v>
      </c>
      <c r="R444" s="1256">
        <f t="shared" si="122"/>
        <v>1.2265855045608343</v>
      </c>
      <c r="S444" s="445">
        <f t="shared" si="122"/>
        <v>0.85865010336023662</v>
      </c>
      <c r="T444" s="445">
        <f t="shared" si="122"/>
        <v>0.88116286803248944</v>
      </c>
      <c r="U444" s="445">
        <f t="shared" si="122"/>
        <v>0.98838049353541657</v>
      </c>
      <c r="V444" s="445">
        <f t="shared" si="122"/>
        <v>1.030603706572538</v>
      </c>
      <c r="W444" s="445">
        <f t="shared" si="122"/>
        <v>0.98838049353350865</v>
      </c>
      <c r="X444" s="445">
        <f t="shared" si="122"/>
        <v>1.0125611092673767</v>
      </c>
      <c r="Y444" s="445">
        <f t="shared" si="122"/>
        <v>0.98838049353350865</v>
      </c>
      <c r="Z444" s="445">
        <f t="shared" si="122"/>
        <v>0.98838049353594659</v>
      </c>
      <c r="AA444" s="445">
        <f t="shared" si="122"/>
        <v>0.9659813662806167</v>
      </c>
      <c r="AB444" s="445">
        <f t="shared" si="122"/>
        <v>0.96598136627842046</v>
      </c>
      <c r="AC444" s="306"/>
      <c r="AD444" s="408">
        <f>MAX(E444:AB444)</f>
        <v>1.2265855045608343</v>
      </c>
    </row>
    <row r="445" spans="1:30" s="13" customFormat="1" ht="14.25" customHeight="1" thickBot="1">
      <c r="A445" s="153" t="s">
        <v>290</v>
      </c>
      <c r="B445" s="154"/>
      <c r="C445" s="155"/>
      <c r="D445" s="155"/>
      <c r="E445" s="289">
        <v>1</v>
      </c>
      <c r="F445" s="289">
        <v>2</v>
      </c>
      <c r="G445" s="289">
        <v>3</v>
      </c>
      <c r="H445" s="289">
        <v>4</v>
      </c>
      <c r="I445" s="289">
        <v>5</v>
      </c>
      <c r="J445" s="289">
        <v>6</v>
      </c>
      <c r="K445" s="289">
        <v>7</v>
      </c>
      <c r="L445" s="289">
        <v>8</v>
      </c>
      <c r="M445" s="289">
        <v>9</v>
      </c>
      <c r="N445" s="289">
        <v>10</v>
      </c>
      <c r="O445" s="289">
        <v>11</v>
      </c>
      <c r="P445" s="289">
        <v>12</v>
      </c>
      <c r="Q445" s="289">
        <v>13</v>
      </c>
      <c r="R445" s="289">
        <v>14</v>
      </c>
      <c r="S445" s="289">
        <v>15</v>
      </c>
      <c r="T445" s="289">
        <v>16</v>
      </c>
      <c r="U445" s="289">
        <v>17</v>
      </c>
      <c r="V445" s="289">
        <v>18</v>
      </c>
      <c r="W445" s="289">
        <v>19</v>
      </c>
      <c r="X445" s="289">
        <v>20</v>
      </c>
      <c r="Y445" s="289">
        <v>21</v>
      </c>
      <c r="Z445" s="289">
        <v>22</v>
      </c>
      <c r="AA445" s="289">
        <v>23</v>
      </c>
      <c r="AB445" s="289">
        <v>24</v>
      </c>
      <c r="AC445" s="156"/>
    </row>
    <row r="446" spans="1:30" s="32" customFormat="1" ht="14.25" customHeight="1">
      <c r="A446" s="28" t="s">
        <v>148</v>
      </c>
      <c r="B446" s="475"/>
      <c r="C446" s="476" t="s">
        <v>13</v>
      </c>
      <c r="D446" s="476" t="s">
        <v>463</v>
      </c>
      <c r="E446" s="343">
        <v>6.5399999618530273</v>
      </c>
      <c r="F446" s="343">
        <v>6.5399999618530273</v>
      </c>
      <c r="G446" s="343">
        <v>6.5399999618530273</v>
      </c>
      <c r="H446" s="343">
        <v>6.5</v>
      </c>
      <c r="I446" s="343">
        <v>6.5199999809265137</v>
      </c>
      <c r="J446" s="343">
        <v>6.5100002288818359</v>
      </c>
      <c r="K446" s="343">
        <v>6.4699997901916504</v>
      </c>
      <c r="L446" s="343">
        <v>6.4200000762939453</v>
      </c>
      <c r="M446" s="343">
        <v>6.4600000381469727</v>
      </c>
      <c r="N446" s="343">
        <v>6.5</v>
      </c>
      <c r="O446" s="343">
        <v>6.4499998092651367</v>
      </c>
      <c r="P446" s="343">
        <v>6.5100002288818359</v>
      </c>
      <c r="Q446" s="343">
        <v>6.4699997901916504</v>
      </c>
      <c r="R446" s="343">
        <v>6.5</v>
      </c>
      <c r="S446" s="343">
        <v>6.5199999809265137</v>
      </c>
      <c r="T446" s="343">
        <v>6.4499998092651367</v>
      </c>
      <c r="U446" s="343">
        <v>6.4699997901916504</v>
      </c>
      <c r="V446" s="343">
        <v>6.4899997711181641</v>
      </c>
      <c r="W446" s="343">
        <v>6.5</v>
      </c>
      <c r="X446" s="343">
        <v>6.5199999809265137</v>
      </c>
      <c r="Y446" s="343">
        <v>6.4899997711181641</v>
      </c>
      <c r="Z446" s="343">
        <v>6.5100002288818359</v>
      </c>
      <c r="AA446" s="343">
        <v>6.5300002098083496</v>
      </c>
      <c r="AB446" s="343">
        <v>6.559999942779541</v>
      </c>
      <c r="AC446" s="478"/>
    </row>
    <row r="447" spans="1:30" s="32" customFormat="1" ht="14.25" customHeight="1" thickBot="1">
      <c r="A447" s="35" t="s">
        <v>149</v>
      </c>
      <c r="B447" s="36"/>
      <c r="C447" s="482" t="s">
        <v>13</v>
      </c>
      <c r="D447" s="482" t="s">
        <v>463</v>
      </c>
      <c r="E447" s="1214">
        <v>6.429999828338623</v>
      </c>
      <c r="F447" s="1214">
        <v>6.429999828338623</v>
      </c>
      <c r="G447" s="1214">
        <v>6.4699997901916504</v>
      </c>
      <c r="H447" s="1214">
        <v>6.4600000381469727</v>
      </c>
      <c r="I447" s="1214">
        <v>6.4699997901916504</v>
      </c>
      <c r="J447" s="1214">
        <v>6.4499998092651367</v>
      </c>
      <c r="K447" s="1214">
        <v>6.4200000762939453</v>
      </c>
      <c r="L447" s="1214">
        <v>6.4000000953674316</v>
      </c>
      <c r="M447" s="1214">
        <v>6.4800000190734863</v>
      </c>
      <c r="N447" s="1214">
        <v>6.5</v>
      </c>
      <c r="O447" s="1214">
        <v>6.4699997901916504</v>
      </c>
      <c r="P447" s="1214">
        <v>6.5</v>
      </c>
      <c r="Q447" s="1214">
        <v>6.5</v>
      </c>
      <c r="R447" s="1214">
        <v>6.5</v>
      </c>
      <c r="S447" s="1214">
        <v>6.4800000190734863</v>
      </c>
      <c r="T447" s="1214">
        <v>6.4899997711181641</v>
      </c>
      <c r="U447" s="1214">
        <v>6.4699997901916504</v>
      </c>
      <c r="V447" s="1214">
        <v>6.4600000381469727</v>
      </c>
      <c r="W447" s="1214">
        <v>6.4699997901916504</v>
      </c>
      <c r="X447" s="1214">
        <v>6.4800000190734863</v>
      </c>
      <c r="Y447" s="1214">
        <v>6.4800000190734863</v>
      </c>
      <c r="Z447" s="1214">
        <v>6.5</v>
      </c>
      <c r="AA447" s="1214">
        <v>6.4800000190734863</v>
      </c>
      <c r="AB447" s="1214">
        <v>6.4800000190734863</v>
      </c>
      <c r="AC447" s="485"/>
    </row>
    <row r="448" spans="1:30" s="5" customFormat="1" ht="11.25">
      <c r="A448" s="1320" t="s">
        <v>125</v>
      </c>
      <c r="B448" s="1317" t="s">
        <v>31</v>
      </c>
      <c r="C448" s="10" t="s">
        <v>481</v>
      </c>
      <c r="D448" s="10"/>
      <c r="E448" s="91"/>
      <c r="F448" s="91"/>
      <c r="G448" s="91"/>
      <c r="H448" s="469"/>
      <c r="I448" s="91"/>
      <c r="J448" s="91"/>
      <c r="K448" s="91"/>
      <c r="L448" s="91"/>
      <c r="M448" s="91"/>
      <c r="N448" s="469"/>
      <c r="O448" s="91"/>
      <c r="P448" s="91"/>
      <c r="Q448" s="91"/>
      <c r="R448" s="91"/>
      <c r="S448" s="91"/>
      <c r="T448" s="91"/>
      <c r="U448" s="91"/>
      <c r="V448" s="469"/>
      <c r="W448" s="91"/>
      <c r="X448" s="91"/>
      <c r="Y448" s="91"/>
      <c r="Z448" s="91"/>
      <c r="AA448" s="91"/>
      <c r="AB448" s="91"/>
      <c r="AC448" s="136"/>
    </row>
    <row r="449" spans="1:29" s="5" customFormat="1" ht="11.25">
      <c r="A449" s="1385"/>
      <c r="B449" s="1387"/>
      <c r="C449" s="11" t="s">
        <v>482</v>
      </c>
      <c r="D449" s="11"/>
      <c r="E449" s="93"/>
      <c r="F449" s="93"/>
      <c r="G449" s="93"/>
      <c r="H449" s="474"/>
      <c r="I449" s="93"/>
      <c r="J449" s="93"/>
      <c r="K449" s="93"/>
      <c r="L449" s="93"/>
      <c r="M449" s="93"/>
      <c r="N449" s="474"/>
      <c r="O449" s="93"/>
      <c r="P449" s="93"/>
      <c r="Q449" s="93"/>
      <c r="R449" s="93"/>
      <c r="S449" s="93"/>
      <c r="T449" s="93"/>
      <c r="U449" s="93"/>
      <c r="V449" s="474"/>
      <c r="W449" s="93"/>
      <c r="X449" s="93"/>
      <c r="Y449" s="93"/>
      <c r="Z449" s="93"/>
      <c r="AA449" s="93"/>
      <c r="AB449" s="93"/>
      <c r="AC449" s="136"/>
    </row>
    <row r="450" spans="1:29" s="5" customFormat="1" ht="11.25">
      <c r="A450" s="1385"/>
      <c r="B450" s="1387"/>
      <c r="C450" s="11" t="s">
        <v>8</v>
      </c>
      <c r="D450" s="11"/>
      <c r="E450" s="128"/>
      <c r="F450" s="128"/>
      <c r="G450" s="128"/>
      <c r="H450" s="538"/>
      <c r="I450" s="128"/>
      <c r="J450" s="128"/>
      <c r="K450" s="128"/>
      <c r="L450" s="128"/>
      <c r="M450" s="128"/>
      <c r="N450" s="538"/>
      <c r="O450" s="128"/>
      <c r="P450" s="128"/>
      <c r="Q450" s="128"/>
      <c r="R450" s="128"/>
      <c r="S450" s="128"/>
      <c r="T450" s="128"/>
      <c r="U450" s="128"/>
      <c r="V450" s="538"/>
      <c r="W450" s="128"/>
      <c r="X450" s="128"/>
      <c r="Y450" s="128"/>
      <c r="Z450" s="128"/>
      <c r="AA450" s="128"/>
      <c r="AB450" s="128"/>
      <c r="AC450" s="136"/>
    </row>
    <row r="451" spans="1:29" s="5" customFormat="1" ht="12" thickBot="1">
      <c r="A451" s="1386"/>
      <c r="B451" s="1388"/>
      <c r="C451" s="48" t="s">
        <v>16</v>
      </c>
      <c r="D451" s="48"/>
      <c r="E451" s="127"/>
      <c r="F451" s="127"/>
      <c r="G451" s="127"/>
      <c r="H451" s="471"/>
      <c r="I451" s="127"/>
      <c r="J451" s="127"/>
      <c r="K451" s="127"/>
      <c r="L451" s="127"/>
      <c r="M451" s="127"/>
      <c r="N451" s="471"/>
      <c r="O451" s="127"/>
      <c r="P451" s="127"/>
      <c r="Q451" s="127"/>
      <c r="R451" s="127"/>
      <c r="S451" s="127"/>
      <c r="T451" s="127"/>
      <c r="U451" s="127"/>
      <c r="V451" s="471"/>
      <c r="W451" s="127"/>
      <c r="X451" s="127"/>
      <c r="Y451" s="127"/>
      <c r="Z451" s="127"/>
      <c r="AA451" s="127"/>
      <c r="AB451" s="127"/>
      <c r="AC451" s="134"/>
    </row>
    <row r="452" spans="1:29" s="5" customFormat="1" ht="11.25">
      <c r="A452" s="1320" t="s">
        <v>122</v>
      </c>
      <c r="B452" s="1317" t="s">
        <v>674</v>
      </c>
      <c r="C452" s="10" t="s">
        <v>481</v>
      </c>
      <c r="D452" s="10" t="s">
        <v>503</v>
      </c>
      <c r="E452" s="121">
        <v>0.12000000000043655</v>
      </c>
      <c r="F452" s="121">
        <v>0.12600000000002182</v>
      </c>
      <c r="G452" s="121">
        <v>0.10200000000004365</v>
      </c>
      <c r="H452" s="470">
        <v>0.10199999999949795</v>
      </c>
      <c r="I452" s="121">
        <v>0.10200000000004365</v>
      </c>
      <c r="J452" s="121">
        <v>0.11400000000030558</v>
      </c>
      <c r="K452" s="121">
        <v>0.15600000000013095</v>
      </c>
      <c r="L452" s="121">
        <v>0.15599999999958528</v>
      </c>
      <c r="M452" s="121">
        <v>0.16200000000026193</v>
      </c>
      <c r="N452" s="470">
        <v>0.11999999999989086</v>
      </c>
      <c r="O452" s="121">
        <v>0.1320000000001528</v>
      </c>
      <c r="P452" s="121">
        <v>0.16199999999971623</v>
      </c>
      <c r="Q452" s="121">
        <v>0.16800000000039289</v>
      </c>
      <c r="R452" s="121">
        <v>0.14399999999986904</v>
      </c>
      <c r="S452" s="121">
        <v>0.10799999999962892</v>
      </c>
      <c r="T452" s="121">
        <v>0.12600000000002182</v>
      </c>
      <c r="U452" s="121">
        <v>0.15</v>
      </c>
      <c r="V452" s="470">
        <v>0.15</v>
      </c>
      <c r="W452" s="121">
        <v>0.13800000000028376</v>
      </c>
      <c r="X452" s="121">
        <v>0.13799999999973805</v>
      </c>
      <c r="Y452" s="121">
        <v>0.13800000000028376</v>
      </c>
      <c r="Z452" s="121">
        <v>0.15600000000013095</v>
      </c>
      <c r="AA452" s="121">
        <v>0.13799999999973805</v>
      </c>
      <c r="AB452" s="121">
        <v>0.13800000000028376</v>
      </c>
      <c r="AC452" s="136">
        <f>SUM(E452:AB452)</f>
        <v>3.2460000000004579</v>
      </c>
    </row>
    <row r="453" spans="1:29" s="5" customFormat="1" ht="11.25">
      <c r="A453" s="1385"/>
      <c r="B453" s="1387"/>
      <c r="C453" s="11" t="s">
        <v>482</v>
      </c>
      <c r="D453" s="11" t="s">
        <v>503</v>
      </c>
      <c r="E453" s="122">
        <v>7.2000000000207356E-2</v>
      </c>
      <c r="F453" s="122">
        <v>7.1999999999934519E-2</v>
      </c>
      <c r="G453" s="122">
        <v>5.999999999994543E-2</v>
      </c>
      <c r="H453" s="471">
        <v>5.999999999994543E-2</v>
      </c>
      <c r="I453" s="122">
        <v>5.999999999994543E-2</v>
      </c>
      <c r="J453" s="122">
        <v>6.60000000000764E-2</v>
      </c>
      <c r="K453" s="122">
        <v>7.8000000000065475E-2</v>
      </c>
      <c r="L453" s="122">
        <v>7.8000000000065475E-2</v>
      </c>
      <c r="M453" s="122">
        <v>7.7999999999792638E-2</v>
      </c>
      <c r="N453" s="471">
        <v>6.60000000000764E-2</v>
      </c>
      <c r="O453" s="122">
        <v>6.60000000000764E-2</v>
      </c>
      <c r="P453" s="122">
        <v>7.1999999999934519E-2</v>
      </c>
      <c r="Q453" s="122">
        <v>9.0000000000054564E-2</v>
      </c>
      <c r="R453" s="122">
        <v>9.0000000000054564E-2</v>
      </c>
      <c r="S453" s="122">
        <v>5.999999999994543E-2</v>
      </c>
      <c r="T453" s="122">
        <v>7.1999999999934519E-2</v>
      </c>
      <c r="U453" s="122">
        <v>7.8000000000065475E-2</v>
      </c>
      <c r="V453" s="471">
        <v>7.8000000000065475E-2</v>
      </c>
      <c r="W453" s="122">
        <v>7.1999999999934519E-2</v>
      </c>
      <c r="X453" s="122">
        <v>7.8000000000065475E-2</v>
      </c>
      <c r="Y453" s="122">
        <v>7.1999999999934519E-2</v>
      </c>
      <c r="Z453" s="122">
        <v>8.3999999999923594E-2</v>
      </c>
      <c r="AA453" s="122">
        <v>7.1999999999934519E-2</v>
      </c>
      <c r="AB453" s="122">
        <v>7.8000000000065475E-2</v>
      </c>
      <c r="AC453" s="136">
        <f>SUM(E453:AB453)</f>
        <v>1.7520000000000444</v>
      </c>
    </row>
    <row r="454" spans="1:29" s="5" customFormat="1" ht="12">
      <c r="A454" s="1385"/>
      <c r="B454" s="1387"/>
      <c r="C454" s="11" t="s">
        <v>8</v>
      </c>
      <c r="D454" s="11" t="s">
        <v>463</v>
      </c>
      <c r="E454" s="676">
        <v>12</v>
      </c>
      <c r="F454" s="676">
        <v>11</v>
      </c>
      <c r="G454" s="676">
        <v>11</v>
      </c>
      <c r="H454" s="473">
        <v>11</v>
      </c>
      <c r="I454" s="676">
        <v>11</v>
      </c>
      <c r="J454" s="676">
        <v>11</v>
      </c>
      <c r="K454" s="676">
        <v>15</v>
      </c>
      <c r="L454" s="676">
        <v>15</v>
      </c>
      <c r="M454" s="676">
        <v>14</v>
      </c>
      <c r="N454" s="473">
        <v>13</v>
      </c>
      <c r="O454" s="676">
        <v>14</v>
      </c>
      <c r="P454" s="676">
        <v>13</v>
      </c>
      <c r="Q454" s="676">
        <v>14</v>
      </c>
      <c r="R454" s="676">
        <v>13</v>
      </c>
      <c r="S454" s="676">
        <v>13</v>
      </c>
      <c r="T454" s="676">
        <v>13</v>
      </c>
      <c r="U454" s="676">
        <v>13</v>
      </c>
      <c r="V454" s="473">
        <v>13</v>
      </c>
      <c r="W454" s="676">
        <v>13</v>
      </c>
      <c r="X454" s="676">
        <v>13</v>
      </c>
      <c r="Y454" s="676">
        <v>13</v>
      </c>
      <c r="Z454" s="676">
        <v>14</v>
      </c>
      <c r="AA454" s="676">
        <v>13</v>
      </c>
      <c r="AB454" s="861">
        <v>13</v>
      </c>
      <c r="AC454" s="136"/>
    </row>
    <row r="455" spans="1:29" s="5" customFormat="1" ht="12" thickBot="1">
      <c r="A455" s="1386"/>
      <c r="B455" s="1388"/>
      <c r="C455" s="48" t="s">
        <v>16</v>
      </c>
      <c r="D455" s="48"/>
      <c r="E455" s="127">
        <f t="shared" ref="E455:AC455" si="123">E453/E452</f>
        <v>0.59999999999954523</v>
      </c>
      <c r="F455" s="127">
        <f t="shared" si="123"/>
        <v>0.57142857142795278</v>
      </c>
      <c r="G455" s="127">
        <f t="shared" si="123"/>
        <v>0.58823529411686026</v>
      </c>
      <c r="H455" s="471">
        <f t="shared" si="123"/>
        <v>0.58823529412000741</v>
      </c>
      <c r="I455" s="127">
        <f t="shared" si="123"/>
        <v>0.58823529411686026</v>
      </c>
      <c r="J455" s="127">
        <f t="shared" si="123"/>
        <v>0.57894736842017092</v>
      </c>
      <c r="K455" s="127">
        <f t="shared" si="123"/>
        <v>0.5</v>
      </c>
      <c r="L455" s="127">
        <f t="shared" si="123"/>
        <v>0.50000000000174893</v>
      </c>
      <c r="M455" s="127">
        <f t="shared" si="123"/>
        <v>0.48148148147942299</v>
      </c>
      <c r="N455" s="471">
        <f t="shared" si="123"/>
        <v>0.55000000000113691</v>
      </c>
      <c r="O455" s="127">
        <f t="shared" si="123"/>
        <v>0.5</v>
      </c>
      <c r="P455" s="127">
        <f t="shared" si="123"/>
        <v>0.44444444444481873</v>
      </c>
      <c r="Q455" s="127">
        <f t="shared" si="123"/>
        <v>0.53571428571335766</v>
      </c>
      <c r="R455" s="127">
        <f t="shared" si="123"/>
        <v>0.62500000000094735</v>
      </c>
      <c r="S455" s="127">
        <f t="shared" si="123"/>
        <v>0.55555555555695912</v>
      </c>
      <c r="T455" s="127">
        <f t="shared" si="123"/>
        <v>0.57142857142795278</v>
      </c>
      <c r="U455" s="127">
        <f t="shared" si="123"/>
        <v>0.52000000000043656</v>
      </c>
      <c r="V455" s="471">
        <f t="shared" si="123"/>
        <v>0.52000000000043656</v>
      </c>
      <c r="W455" s="127">
        <f t="shared" si="123"/>
        <v>0.52173913043323528</v>
      </c>
      <c r="X455" s="127">
        <f t="shared" si="123"/>
        <v>0.5652173913058951</v>
      </c>
      <c r="Y455" s="127">
        <f t="shared" si="123"/>
        <v>0.52173913043323528</v>
      </c>
      <c r="Z455" s="127">
        <f t="shared" si="123"/>
        <v>0.53846153846059663</v>
      </c>
      <c r="AA455" s="127">
        <f t="shared" si="123"/>
        <v>0.5217391304352984</v>
      </c>
      <c r="AB455" s="127">
        <f t="shared" si="123"/>
        <v>0.56521739130366011</v>
      </c>
      <c r="AC455" s="134">
        <f t="shared" si="123"/>
        <v>0.53974121996296898</v>
      </c>
    </row>
    <row r="456" spans="1:29" s="5" customFormat="1" ht="11.25">
      <c r="A456" s="1320" t="s">
        <v>94</v>
      </c>
      <c r="B456" s="1317" t="s">
        <v>675</v>
      </c>
      <c r="C456" s="10" t="s">
        <v>481</v>
      </c>
      <c r="D456" s="10" t="s">
        <v>503</v>
      </c>
      <c r="E456" s="121">
        <v>0.14399999999986904</v>
      </c>
      <c r="F456" s="121">
        <v>0.12600000000029468</v>
      </c>
      <c r="G456" s="121">
        <v>0.12599999999947614</v>
      </c>
      <c r="H456" s="470">
        <v>0.14399999999986904</v>
      </c>
      <c r="I456" s="121">
        <v>0.14400000000068758</v>
      </c>
      <c r="J456" s="121">
        <v>0.14399999999986904</v>
      </c>
      <c r="K456" s="121">
        <v>0.14399999999986904</v>
      </c>
      <c r="L456" s="121">
        <v>0.14399999999986904</v>
      </c>
      <c r="M456" s="121">
        <v>0.17999999999983629</v>
      </c>
      <c r="N456" s="470">
        <v>0.10799999999990177</v>
      </c>
      <c r="O456" s="121">
        <v>0.14400000000068758</v>
      </c>
      <c r="P456" s="121">
        <v>0.12599999999947614</v>
      </c>
      <c r="Q456" s="121">
        <v>0.17999999999983629</v>
      </c>
      <c r="R456" s="121">
        <v>0.12600000000029468</v>
      </c>
      <c r="S456" s="121">
        <v>0.14399999999986904</v>
      </c>
      <c r="T456" s="121">
        <v>0.14399999999986904</v>
      </c>
      <c r="U456" s="121">
        <v>0.16200000000026193</v>
      </c>
      <c r="V456" s="470">
        <v>0.16200000000026193</v>
      </c>
      <c r="W456" s="121">
        <v>0.14399999999986904</v>
      </c>
      <c r="X456" s="121">
        <v>0.14399999999986904</v>
      </c>
      <c r="Y456" s="121">
        <v>0.14399999999986904</v>
      </c>
      <c r="Z456" s="121">
        <v>0.14399999999986904</v>
      </c>
      <c r="AA456" s="121">
        <v>0.14400000000068758</v>
      </c>
      <c r="AB456" s="121">
        <v>0.14399999999986904</v>
      </c>
      <c r="AC456" s="136">
        <f>SUM(E456:AB456)</f>
        <v>3.4560000000001314</v>
      </c>
    </row>
    <row r="457" spans="1:29" s="5" customFormat="1" ht="11.25">
      <c r="A457" s="1385"/>
      <c r="B457" s="1387"/>
      <c r="C457" s="11" t="s">
        <v>482</v>
      </c>
      <c r="D457" s="11" t="s">
        <v>503</v>
      </c>
      <c r="E457" s="122">
        <v>9.0000000000327415E-2</v>
      </c>
      <c r="F457" s="122">
        <v>7.1999999999934519E-2</v>
      </c>
      <c r="G457" s="122">
        <v>7.1999999999934519E-2</v>
      </c>
      <c r="H457" s="471">
        <v>9.0000000000327415E-2</v>
      </c>
      <c r="I457" s="122">
        <v>8.9999999999508876E-2</v>
      </c>
      <c r="J457" s="122">
        <v>7.1999999999934519E-2</v>
      </c>
      <c r="K457" s="122">
        <v>9.0000000000327415E-2</v>
      </c>
      <c r="L457" s="122">
        <v>0.10799999999990177</v>
      </c>
      <c r="M457" s="122">
        <v>9.0000000000327415E-2</v>
      </c>
      <c r="N457" s="471">
        <v>5.3999999999541616E-2</v>
      </c>
      <c r="O457" s="122">
        <v>9.0000000000327415E-2</v>
      </c>
      <c r="P457" s="122">
        <v>7.1999999999934519E-2</v>
      </c>
      <c r="Q457" s="122">
        <v>0.10799999999990177</v>
      </c>
      <c r="R457" s="122">
        <v>0.10799999999990177</v>
      </c>
      <c r="S457" s="122">
        <v>5.4000000000360163E-2</v>
      </c>
      <c r="T457" s="122">
        <v>8.9999999999508876E-2</v>
      </c>
      <c r="U457" s="122">
        <v>9.0000000000327415E-2</v>
      </c>
      <c r="V457" s="471">
        <v>0.10799999999990177</v>
      </c>
      <c r="W457" s="122">
        <v>7.1999999999934519E-2</v>
      </c>
      <c r="X457" s="122">
        <v>9.0000000000327415E-2</v>
      </c>
      <c r="Y457" s="122">
        <v>7.1999999999934519E-2</v>
      </c>
      <c r="Z457" s="122">
        <v>0.10799999999990177</v>
      </c>
      <c r="AA457" s="122">
        <v>7.1999999999934519E-2</v>
      </c>
      <c r="AB457" s="122">
        <v>8.9999999999508876E-2</v>
      </c>
      <c r="AC457" s="136">
        <f>SUM(E457:AB457)</f>
        <v>2.0519999999997705</v>
      </c>
    </row>
    <row r="458" spans="1:29" s="5" customFormat="1" ht="12">
      <c r="A458" s="1385"/>
      <c r="B458" s="1387"/>
      <c r="C458" s="11" t="s">
        <v>8</v>
      </c>
      <c r="D458" s="11" t="s">
        <v>463</v>
      </c>
      <c r="E458" s="677">
        <v>15</v>
      </c>
      <c r="F458" s="677">
        <v>14</v>
      </c>
      <c r="G458" s="677">
        <v>14</v>
      </c>
      <c r="H458" s="473">
        <v>16</v>
      </c>
      <c r="I458" s="677">
        <v>14</v>
      </c>
      <c r="J458" s="677">
        <v>15</v>
      </c>
      <c r="K458" s="677">
        <v>15</v>
      </c>
      <c r="L458" s="677">
        <v>14</v>
      </c>
      <c r="M458" s="677">
        <v>15</v>
      </c>
      <c r="N458" s="473">
        <v>14</v>
      </c>
      <c r="O458" s="677">
        <v>14</v>
      </c>
      <c r="P458" s="677">
        <v>15</v>
      </c>
      <c r="Q458" s="677">
        <v>16</v>
      </c>
      <c r="R458" s="677">
        <v>15</v>
      </c>
      <c r="S458" s="677">
        <v>15</v>
      </c>
      <c r="T458" s="677">
        <v>15</v>
      </c>
      <c r="U458" s="677">
        <v>14</v>
      </c>
      <c r="V458" s="473">
        <v>13</v>
      </c>
      <c r="W458" s="677">
        <v>15</v>
      </c>
      <c r="X458" s="677">
        <v>15</v>
      </c>
      <c r="Y458" s="677">
        <v>15</v>
      </c>
      <c r="Z458" s="677">
        <v>14</v>
      </c>
      <c r="AA458" s="677">
        <v>15</v>
      </c>
      <c r="AB458" s="678">
        <v>13</v>
      </c>
      <c r="AC458" s="136"/>
    </row>
    <row r="459" spans="1:29" s="5" customFormat="1" ht="12" thickBot="1">
      <c r="A459" s="1386"/>
      <c r="B459" s="1388"/>
      <c r="C459" s="48" t="s">
        <v>16</v>
      </c>
      <c r="D459" s="48"/>
      <c r="E459" s="127">
        <f t="shared" ref="E459:AC459" si="124">E457/E456</f>
        <v>0.62500000000284217</v>
      </c>
      <c r="F459" s="127">
        <f t="shared" si="124"/>
        <v>0.57142857142671533</v>
      </c>
      <c r="G459" s="127">
        <f t="shared" si="124"/>
        <v>0.57142857143042747</v>
      </c>
      <c r="H459" s="471">
        <f t="shared" si="124"/>
        <v>0.62500000000284217</v>
      </c>
      <c r="I459" s="127">
        <f t="shared" si="124"/>
        <v>0.62499999999360512</v>
      </c>
      <c r="J459" s="127">
        <f t="shared" si="124"/>
        <v>0.5</v>
      </c>
      <c r="K459" s="127">
        <f t="shared" si="124"/>
        <v>0.62500000000284217</v>
      </c>
      <c r="L459" s="127">
        <f t="shared" si="124"/>
        <v>0.75</v>
      </c>
      <c r="M459" s="127">
        <f t="shared" si="124"/>
        <v>0.50000000000227374</v>
      </c>
      <c r="N459" s="471">
        <f t="shared" si="124"/>
        <v>0.49999999999621048</v>
      </c>
      <c r="O459" s="127">
        <f t="shared" si="124"/>
        <v>0.62499999999928946</v>
      </c>
      <c r="P459" s="127">
        <f t="shared" si="124"/>
        <v>0.57142857143042747</v>
      </c>
      <c r="Q459" s="127">
        <f t="shared" si="124"/>
        <v>0.6</v>
      </c>
      <c r="R459" s="127">
        <f t="shared" si="124"/>
        <v>0.85714285714007288</v>
      </c>
      <c r="S459" s="127">
        <f t="shared" si="124"/>
        <v>0.37500000000284217</v>
      </c>
      <c r="T459" s="127">
        <f t="shared" si="124"/>
        <v>0.62499999999715783</v>
      </c>
      <c r="U459" s="127">
        <f t="shared" si="124"/>
        <v>0.55555555555667835</v>
      </c>
      <c r="V459" s="471">
        <f t="shared" si="124"/>
        <v>0.66666666666498242</v>
      </c>
      <c r="W459" s="127">
        <f t="shared" si="124"/>
        <v>0.5</v>
      </c>
      <c r="X459" s="127">
        <f t="shared" si="124"/>
        <v>0.62500000000284217</v>
      </c>
      <c r="Y459" s="127">
        <f t="shared" si="124"/>
        <v>0.5</v>
      </c>
      <c r="Z459" s="127">
        <f t="shared" si="124"/>
        <v>0.75</v>
      </c>
      <c r="AA459" s="127">
        <f t="shared" si="124"/>
        <v>0.49999999999715783</v>
      </c>
      <c r="AB459" s="127">
        <f t="shared" si="124"/>
        <v>0.62499999999715783</v>
      </c>
      <c r="AC459" s="134">
        <f t="shared" si="124"/>
        <v>0.59374999999991096</v>
      </c>
    </row>
    <row r="460" spans="1:29" s="5" customFormat="1" ht="11.25">
      <c r="A460" s="1320" t="s">
        <v>109</v>
      </c>
      <c r="B460" s="1317" t="s">
        <v>675</v>
      </c>
      <c r="C460" s="10" t="s">
        <v>481</v>
      </c>
      <c r="D460" s="10" t="s">
        <v>503</v>
      </c>
      <c r="E460" s="121">
        <v>0.14399999999986904</v>
      </c>
      <c r="F460" s="121">
        <v>0.14399999999986904</v>
      </c>
      <c r="G460" s="121">
        <v>0.12600000000029468</v>
      </c>
      <c r="H460" s="470">
        <v>0.12600000000029468</v>
      </c>
      <c r="I460" s="121">
        <v>0.12599999999947614</v>
      </c>
      <c r="J460" s="121">
        <v>0.14400000000068758</v>
      </c>
      <c r="K460" s="121">
        <v>0.14399999999986904</v>
      </c>
      <c r="L460" s="121">
        <v>0.14399999999986904</v>
      </c>
      <c r="M460" s="121">
        <v>0.16200000000026193</v>
      </c>
      <c r="N460" s="470">
        <v>0.10799999999990177</v>
      </c>
      <c r="O460" s="121">
        <v>0.12599999999947614</v>
      </c>
      <c r="P460" s="121">
        <v>0.12600000000029468</v>
      </c>
      <c r="Q460" s="121">
        <v>0.17999999999983629</v>
      </c>
      <c r="R460" s="121">
        <v>0.17999999999983629</v>
      </c>
      <c r="S460" s="121">
        <v>0.14399999999986904</v>
      </c>
      <c r="T460" s="121">
        <v>7.2000000000753059E-2</v>
      </c>
      <c r="U460" s="121">
        <v>0.10799999999990177</v>
      </c>
      <c r="V460" s="470">
        <v>0.10799999999990177</v>
      </c>
      <c r="W460" s="121">
        <v>0.10799999999990177</v>
      </c>
      <c r="X460" s="121">
        <v>0.10799999999990177</v>
      </c>
      <c r="Y460" s="121">
        <v>0.10799999999990177</v>
      </c>
      <c r="Z460" s="121">
        <v>0.10799999999990177</v>
      </c>
      <c r="AA460" s="121">
        <v>0.10799999999990177</v>
      </c>
      <c r="AB460" s="121">
        <v>0.10800000000072033</v>
      </c>
      <c r="AC460" s="136">
        <f>SUM(E460:AB460)</f>
        <v>3.0600000000004925</v>
      </c>
    </row>
    <row r="461" spans="1:29" s="5" customFormat="1" ht="11.25">
      <c r="A461" s="1385"/>
      <c r="B461" s="1387"/>
      <c r="C461" s="11" t="s">
        <v>482</v>
      </c>
      <c r="D461" s="11" t="s">
        <v>503</v>
      </c>
      <c r="E461" s="122">
        <v>0.10799999999990177</v>
      </c>
      <c r="F461" s="122">
        <v>9.0000000000327415E-2</v>
      </c>
      <c r="G461" s="122">
        <v>0.10799999999990177</v>
      </c>
      <c r="H461" s="471">
        <v>0.12599999999947614</v>
      </c>
      <c r="I461" s="122">
        <v>0.10799999999990177</v>
      </c>
      <c r="J461" s="122">
        <v>0.16200000000026193</v>
      </c>
      <c r="K461" s="122">
        <v>9.0000000000327415E-2</v>
      </c>
      <c r="L461" s="122">
        <v>0.10799999999990177</v>
      </c>
      <c r="M461" s="122">
        <v>0.10799999999990177</v>
      </c>
      <c r="N461" s="471">
        <v>9.0000000000327415E-2</v>
      </c>
      <c r="O461" s="122">
        <v>0.10799999999990177</v>
      </c>
      <c r="P461" s="122">
        <v>0.10799999999990177</v>
      </c>
      <c r="Q461" s="122">
        <v>0.12599999999947614</v>
      </c>
      <c r="R461" s="122">
        <v>0.14400000000068758</v>
      </c>
      <c r="S461" s="122">
        <v>8.9999999999508876E-2</v>
      </c>
      <c r="T461" s="122">
        <v>9.0000000000327415E-2</v>
      </c>
      <c r="U461" s="122">
        <v>0.10799999999990177</v>
      </c>
      <c r="V461" s="471">
        <v>9.0000000000327415E-2</v>
      </c>
      <c r="W461" s="122">
        <v>8.9999999999508876E-2</v>
      </c>
      <c r="X461" s="122">
        <v>9.0000000000327415E-2</v>
      </c>
      <c r="Y461" s="122">
        <v>8.9999999999508876E-2</v>
      </c>
      <c r="Z461" s="122">
        <v>9.0000000000327415E-2</v>
      </c>
      <c r="AA461" s="122">
        <v>9.0000000000327415E-2</v>
      </c>
      <c r="AB461" s="122">
        <v>7.1999999999934519E-2</v>
      </c>
      <c r="AC461" s="136">
        <f>SUM(E461:AB461)</f>
        <v>2.4840000000001963</v>
      </c>
    </row>
    <row r="462" spans="1:29" s="5" customFormat="1" ht="12">
      <c r="A462" s="1385"/>
      <c r="B462" s="1387"/>
      <c r="C462" s="11" t="s">
        <v>8</v>
      </c>
      <c r="D462" s="11" t="s">
        <v>463</v>
      </c>
      <c r="E462" s="679">
        <v>17</v>
      </c>
      <c r="F462" s="679">
        <v>17</v>
      </c>
      <c r="G462" s="679">
        <v>15</v>
      </c>
      <c r="H462" s="473">
        <v>16</v>
      </c>
      <c r="I462" s="679">
        <v>17</v>
      </c>
      <c r="J462" s="679">
        <v>16</v>
      </c>
      <c r="K462" s="679">
        <v>17</v>
      </c>
      <c r="L462" s="679">
        <v>17</v>
      </c>
      <c r="M462" s="679">
        <v>16</v>
      </c>
      <c r="N462" s="473">
        <v>16</v>
      </c>
      <c r="O462" s="679">
        <v>17</v>
      </c>
      <c r="P462" s="679">
        <v>17</v>
      </c>
      <c r="Q462" s="679">
        <v>16</v>
      </c>
      <c r="R462" s="679">
        <v>16</v>
      </c>
      <c r="S462" s="679">
        <v>17</v>
      </c>
      <c r="T462" s="679">
        <v>12</v>
      </c>
      <c r="U462" s="679">
        <v>12</v>
      </c>
      <c r="V462" s="473">
        <v>12</v>
      </c>
      <c r="W462" s="679">
        <v>12</v>
      </c>
      <c r="X462" s="679">
        <v>13</v>
      </c>
      <c r="Y462" s="679">
        <v>12</v>
      </c>
      <c r="Z462" s="679">
        <v>12</v>
      </c>
      <c r="AA462" s="679">
        <v>13</v>
      </c>
      <c r="AB462" s="680">
        <v>13</v>
      </c>
      <c r="AC462" s="136"/>
    </row>
    <row r="463" spans="1:29" s="5" customFormat="1" ht="12" thickBot="1">
      <c r="A463" s="1386"/>
      <c r="B463" s="1388"/>
      <c r="C463" s="48" t="s">
        <v>16</v>
      </c>
      <c r="D463" s="48"/>
      <c r="E463" s="127">
        <f t="shared" ref="E463:AC463" si="125">E461/E460</f>
        <v>0.75</v>
      </c>
      <c r="F463" s="127">
        <f t="shared" si="125"/>
        <v>0.62500000000284217</v>
      </c>
      <c r="G463" s="127">
        <f t="shared" si="125"/>
        <v>0.85714285714007288</v>
      </c>
      <c r="H463" s="471">
        <f t="shared" si="125"/>
        <v>0.99999999999350364</v>
      </c>
      <c r="I463" s="127">
        <f t="shared" si="125"/>
        <v>0.8571428571456412</v>
      </c>
      <c r="J463" s="127">
        <f t="shared" si="125"/>
        <v>1.1249999999964473</v>
      </c>
      <c r="K463" s="127">
        <f t="shared" si="125"/>
        <v>0.62500000000284217</v>
      </c>
      <c r="L463" s="127">
        <f t="shared" si="125"/>
        <v>0.75</v>
      </c>
      <c r="M463" s="127">
        <f t="shared" si="125"/>
        <v>0.66666666666498242</v>
      </c>
      <c r="N463" s="471">
        <f t="shared" si="125"/>
        <v>0.83333333333712289</v>
      </c>
      <c r="O463" s="127">
        <f t="shared" si="125"/>
        <v>0.8571428571456412</v>
      </c>
      <c r="P463" s="127">
        <f t="shared" si="125"/>
        <v>0.85714285714007288</v>
      </c>
      <c r="Q463" s="127">
        <f t="shared" si="125"/>
        <v>0.69999999999772633</v>
      </c>
      <c r="R463" s="127">
        <f t="shared" si="125"/>
        <v>0.80000000000454752</v>
      </c>
      <c r="S463" s="127">
        <f t="shared" si="125"/>
        <v>0.62499999999715783</v>
      </c>
      <c r="T463" s="127">
        <f t="shared" si="125"/>
        <v>1.2499999999914735</v>
      </c>
      <c r="U463" s="127">
        <f t="shared" si="125"/>
        <v>1</v>
      </c>
      <c r="V463" s="471">
        <f t="shared" si="125"/>
        <v>0.83333333333712289</v>
      </c>
      <c r="W463" s="127">
        <f t="shared" si="125"/>
        <v>0.83333333332954385</v>
      </c>
      <c r="X463" s="127">
        <f t="shared" si="125"/>
        <v>0.83333333333712289</v>
      </c>
      <c r="Y463" s="127">
        <f t="shared" si="125"/>
        <v>0.83333333332954385</v>
      </c>
      <c r="Z463" s="127">
        <f t="shared" si="125"/>
        <v>0.83333333333712289</v>
      </c>
      <c r="AA463" s="127">
        <f t="shared" si="125"/>
        <v>0.83333333333712289</v>
      </c>
      <c r="AB463" s="127">
        <f t="shared" si="125"/>
        <v>0.66666666666161389</v>
      </c>
      <c r="AC463" s="134">
        <f t="shared" si="125"/>
        <v>0.81176470588228644</v>
      </c>
    </row>
    <row r="464" spans="1:29" s="5" customFormat="1" ht="11.25">
      <c r="A464" s="1320" t="s">
        <v>102</v>
      </c>
      <c r="B464" s="1317" t="s">
        <v>674</v>
      </c>
      <c r="C464" s="10" t="s">
        <v>481</v>
      </c>
      <c r="D464" s="10" t="s">
        <v>503</v>
      </c>
      <c r="E464" s="121">
        <v>0.14399999999986904</v>
      </c>
      <c r="F464" s="121">
        <v>0.10799999999990177</v>
      </c>
      <c r="G464" s="121">
        <v>0.14400000000027832</v>
      </c>
      <c r="H464" s="470">
        <v>0.14399999999986904</v>
      </c>
      <c r="I464" s="121">
        <v>0.14399999999986904</v>
      </c>
      <c r="J464" s="121">
        <v>0.18000000000024557</v>
      </c>
      <c r="K464" s="121">
        <v>0.14399999999986904</v>
      </c>
      <c r="L464" s="121">
        <v>0.17999999999983629</v>
      </c>
      <c r="M464" s="121">
        <v>0.18000000000024557</v>
      </c>
      <c r="N464" s="470">
        <v>0.14399999999986904</v>
      </c>
      <c r="O464" s="121">
        <v>0.14399999999986904</v>
      </c>
      <c r="P464" s="121">
        <v>0.18000000000024557</v>
      </c>
      <c r="Q464" s="121">
        <v>0.21599999999980354</v>
      </c>
      <c r="R464" s="121">
        <v>0.18000000000024557</v>
      </c>
      <c r="S464" s="121">
        <v>0.10799999999990177</v>
      </c>
      <c r="T464" s="121">
        <v>0.17999999999983629</v>
      </c>
      <c r="U464" s="121">
        <v>0.18000000000024557</v>
      </c>
      <c r="V464" s="470">
        <v>0.17999999999983629</v>
      </c>
      <c r="W464" s="121">
        <v>0.17999999999983629</v>
      </c>
      <c r="X464" s="121">
        <v>0.18000000000024557</v>
      </c>
      <c r="Y464" s="121">
        <v>0.17999999999983629</v>
      </c>
      <c r="Z464" s="121">
        <v>0.18000000000024557</v>
      </c>
      <c r="AA464" s="121">
        <v>0.14399999999986904</v>
      </c>
      <c r="AB464" s="121">
        <v>0.14399999999986904</v>
      </c>
      <c r="AC464" s="136">
        <f>SUM(E464:AB464)</f>
        <v>3.8879999999997392</v>
      </c>
    </row>
    <row r="465" spans="1:30" s="5" customFormat="1" ht="11.25">
      <c r="A465" s="1385"/>
      <c r="B465" s="1387"/>
      <c r="C465" s="11" t="s">
        <v>482</v>
      </c>
      <c r="D465" s="11" t="s">
        <v>503</v>
      </c>
      <c r="E465" s="122">
        <v>7.1999999999934519E-2</v>
      </c>
      <c r="F465" s="122">
        <v>3.599999999996726E-2</v>
      </c>
      <c r="G465" s="122">
        <v>3.6000000000171894E-2</v>
      </c>
      <c r="H465" s="471">
        <v>3.599999999996726E-2</v>
      </c>
      <c r="I465" s="122">
        <v>3.599999999996726E-2</v>
      </c>
      <c r="J465" s="122">
        <v>3.599999999996726E-2</v>
      </c>
      <c r="K465" s="122">
        <v>7.1999999999934519E-2</v>
      </c>
      <c r="L465" s="122">
        <v>3.6000000000171894E-2</v>
      </c>
      <c r="M465" s="122">
        <v>7.1999999999934519E-2</v>
      </c>
      <c r="N465" s="471">
        <v>3.599999999996726E-2</v>
      </c>
      <c r="O465" s="122">
        <v>3.599999999996726E-2</v>
      </c>
      <c r="P465" s="122">
        <v>7.2000000000139161E-2</v>
      </c>
      <c r="Q465" s="122">
        <v>3.599999999996726E-2</v>
      </c>
      <c r="R465" s="122">
        <v>7.1999999999934519E-2</v>
      </c>
      <c r="S465" s="122">
        <v>3.599999999996726E-2</v>
      </c>
      <c r="T465" s="122">
        <v>7.1999999999934519E-2</v>
      </c>
      <c r="U465" s="122">
        <v>3.6000000000171894E-2</v>
      </c>
      <c r="V465" s="471">
        <v>7.1999999999934519E-2</v>
      </c>
      <c r="W465" s="122">
        <v>7.1999999999934519E-2</v>
      </c>
      <c r="X465" s="122">
        <v>7.2000000000139161E-2</v>
      </c>
      <c r="Y465" s="122">
        <v>7.1999999999934519E-2</v>
      </c>
      <c r="Z465" s="122">
        <v>3.599999999996726E-2</v>
      </c>
      <c r="AA465" s="122">
        <v>3.599999999996726E-2</v>
      </c>
      <c r="AB465" s="122">
        <v>3.599999999996726E-2</v>
      </c>
      <c r="AC465" s="136">
        <f>SUM(E465:AB465)</f>
        <v>1.22399999999991</v>
      </c>
    </row>
    <row r="466" spans="1:30" s="5" customFormat="1" ht="12">
      <c r="A466" s="1385"/>
      <c r="B466" s="1387"/>
      <c r="C466" s="11" t="s">
        <v>8</v>
      </c>
      <c r="D466" s="11" t="s">
        <v>463</v>
      </c>
      <c r="E466" s="681">
        <v>7</v>
      </c>
      <c r="F466" s="681">
        <v>10</v>
      </c>
      <c r="G466" s="681">
        <v>11</v>
      </c>
      <c r="H466" s="473">
        <v>11</v>
      </c>
      <c r="I466" s="681">
        <v>12</v>
      </c>
      <c r="J466" s="681">
        <v>12</v>
      </c>
      <c r="K466" s="681">
        <v>12</v>
      </c>
      <c r="L466" s="681">
        <v>11</v>
      </c>
      <c r="M466" s="681">
        <v>16</v>
      </c>
      <c r="N466" s="473">
        <v>15</v>
      </c>
      <c r="O466" s="681">
        <v>14</v>
      </c>
      <c r="P466" s="681">
        <v>12</v>
      </c>
      <c r="Q466" s="681">
        <v>13</v>
      </c>
      <c r="R466" s="681">
        <v>13</v>
      </c>
      <c r="S466" s="681">
        <v>9</v>
      </c>
      <c r="T466" s="681">
        <v>10</v>
      </c>
      <c r="U466" s="681">
        <v>13</v>
      </c>
      <c r="V466" s="473">
        <v>11</v>
      </c>
      <c r="W466" s="681">
        <v>19</v>
      </c>
      <c r="X466" s="681">
        <v>12</v>
      </c>
      <c r="Y466" s="681">
        <v>17</v>
      </c>
      <c r="Z466" s="681">
        <v>13</v>
      </c>
      <c r="AA466" s="681">
        <v>10</v>
      </c>
      <c r="AB466" s="682">
        <v>11</v>
      </c>
      <c r="AC466" s="136"/>
    </row>
    <row r="467" spans="1:30" s="5" customFormat="1" ht="12" thickBot="1">
      <c r="A467" s="1386"/>
      <c r="B467" s="1388"/>
      <c r="C467" s="48" t="s">
        <v>16</v>
      </c>
      <c r="D467" s="48"/>
      <c r="E467" s="127">
        <f t="shared" ref="E467:AC467" si="126">E465/E464</f>
        <v>0.5</v>
      </c>
      <c r="F467" s="127">
        <f t="shared" si="126"/>
        <v>0.33333333333333337</v>
      </c>
      <c r="G467" s="127">
        <f t="shared" si="126"/>
        <v>0.25000000000071049</v>
      </c>
      <c r="H467" s="471">
        <f t="shared" si="126"/>
        <v>0.25</v>
      </c>
      <c r="I467" s="127">
        <f t="shared" si="126"/>
        <v>0.25</v>
      </c>
      <c r="J467" s="127">
        <f t="shared" si="126"/>
        <v>0.19999999999954524</v>
      </c>
      <c r="K467" s="127">
        <f t="shared" si="126"/>
        <v>0.5</v>
      </c>
      <c r="L467" s="127">
        <f t="shared" si="126"/>
        <v>0.20000000000113688</v>
      </c>
      <c r="M467" s="127">
        <f t="shared" si="126"/>
        <v>0.39999999999909047</v>
      </c>
      <c r="N467" s="471">
        <f t="shared" si="126"/>
        <v>0.25</v>
      </c>
      <c r="O467" s="127">
        <f t="shared" si="126"/>
        <v>0.25</v>
      </c>
      <c r="P467" s="127">
        <f t="shared" si="126"/>
        <v>0.4000000000002274</v>
      </c>
      <c r="Q467" s="127">
        <f t="shared" si="126"/>
        <v>0.16666666666666669</v>
      </c>
      <c r="R467" s="127">
        <f t="shared" si="126"/>
        <v>0.39999999999909047</v>
      </c>
      <c r="S467" s="127">
        <f t="shared" si="126"/>
        <v>0.33333333333333337</v>
      </c>
      <c r="T467" s="127">
        <f t="shared" si="126"/>
        <v>0.4</v>
      </c>
      <c r="U467" s="127">
        <f t="shared" si="126"/>
        <v>0.2000000000006821</v>
      </c>
      <c r="V467" s="471">
        <f t="shared" si="126"/>
        <v>0.4</v>
      </c>
      <c r="W467" s="127">
        <f t="shared" si="126"/>
        <v>0.4</v>
      </c>
      <c r="X467" s="127">
        <f t="shared" si="126"/>
        <v>0.4000000000002274</v>
      </c>
      <c r="Y467" s="127">
        <f t="shared" si="126"/>
        <v>0.4</v>
      </c>
      <c r="Z467" s="127">
        <f t="shared" si="126"/>
        <v>0.19999999999954524</v>
      </c>
      <c r="AA467" s="127">
        <f t="shared" si="126"/>
        <v>0.25</v>
      </c>
      <c r="AB467" s="127">
        <f t="shared" si="126"/>
        <v>0.25</v>
      </c>
      <c r="AC467" s="134">
        <f t="shared" si="126"/>
        <v>0.31481481481481277</v>
      </c>
    </row>
    <row r="468" spans="1:30" s="5" customFormat="1" ht="11.25">
      <c r="A468" s="1320" t="s">
        <v>120</v>
      </c>
      <c r="B468" s="1317" t="s">
        <v>326</v>
      </c>
      <c r="C468" s="10" t="s">
        <v>481</v>
      </c>
      <c r="D468" s="10" t="s">
        <v>503</v>
      </c>
      <c r="E468" s="121">
        <v>0.2519999999997708</v>
      </c>
      <c r="F468" s="121">
        <v>0.23400000000019647</v>
      </c>
      <c r="G468" s="121">
        <v>0.23399999999978718</v>
      </c>
      <c r="H468" s="470">
        <v>0.23400000000019647</v>
      </c>
      <c r="I468" s="121">
        <v>0.23399999999978718</v>
      </c>
      <c r="J468" s="121">
        <v>0.25200000000018008</v>
      </c>
      <c r="K468" s="121">
        <v>0.26999999999975444</v>
      </c>
      <c r="L468" s="121">
        <v>0.27000000000016372</v>
      </c>
      <c r="M468" s="121">
        <v>0.28800000000014736</v>
      </c>
      <c r="N468" s="470">
        <v>0.19799999999981993</v>
      </c>
      <c r="O468" s="121">
        <v>0.23400000000019647</v>
      </c>
      <c r="P468" s="121">
        <v>0.23399999999978718</v>
      </c>
      <c r="Q468" s="121">
        <v>0.306000000000131</v>
      </c>
      <c r="R468" s="121">
        <v>0.19799999999981993</v>
      </c>
      <c r="S468" s="121">
        <v>0.27000000000016372</v>
      </c>
      <c r="T468" s="121">
        <v>0.26999999999975444</v>
      </c>
      <c r="U468" s="121">
        <v>0.28800000000014736</v>
      </c>
      <c r="V468" s="470">
        <v>0.23400000000019647</v>
      </c>
      <c r="W468" s="121">
        <v>0.21599999999980354</v>
      </c>
      <c r="X468" s="121">
        <v>0.27000000000016372</v>
      </c>
      <c r="Y468" s="121">
        <v>0.30599999999972172</v>
      </c>
      <c r="Z468" s="121">
        <v>0.306000000000131</v>
      </c>
      <c r="AA468" s="121">
        <v>0.23400000000019647</v>
      </c>
      <c r="AB468" s="121">
        <v>0.2519999999997708</v>
      </c>
      <c r="AC468" s="136">
        <f>SUM(E468:AB468)</f>
        <v>6.0839999999997882</v>
      </c>
    </row>
    <row r="469" spans="1:30" s="5" customFormat="1" ht="11.25">
      <c r="A469" s="1385"/>
      <c r="B469" s="1387"/>
      <c r="C469" s="11" t="s">
        <v>482</v>
      </c>
      <c r="D469" s="11" t="s">
        <v>503</v>
      </c>
      <c r="E469" s="122">
        <v>0.14399999999986904</v>
      </c>
      <c r="F469" s="122">
        <v>0.1259999999998854</v>
      </c>
      <c r="G469" s="122">
        <v>0.14399999999986904</v>
      </c>
      <c r="H469" s="471">
        <v>0.14400000000027832</v>
      </c>
      <c r="I469" s="122">
        <v>0.14399999999986904</v>
      </c>
      <c r="J469" s="122">
        <v>0.14399999999986904</v>
      </c>
      <c r="K469" s="122">
        <v>0.14400000000027832</v>
      </c>
      <c r="L469" s="122">
        <v>0.16199999999985268</v>
      </c>
      <c r="M469" s="122">
        <v>0.16199999999985268</v>
      </c>
      <c r="N469" s="471">
        <v>0.12600000000029468</v>
      </c>
      <c r="O469" s="122">
        <v>0.14399999999986904</v>
      </c>
      <c r="P469" s="122">
        <v>0.1259999999998854</v>
      </c>
      <c r="Q469" s="122">
        <v>0.18000000000024557</v>
      </c>
      <c r="R469" s="122">
        <v>0.17999999999983629</v>
      </c>
      <c r="S469" s="122">
        <v>0.10799999999990177</v>
      </c>
      <c r="T469" s="122">
        <v>0.16200000000026193</v>
      </c>
      <c r="U469" s="122">
        <v>0.16199999999985268</v>
      </c>
      <c r="V469" s="471">
        <v>0.16199999999985268</v>
      </c>
      <c r="W469" s="122">
        <v>0.14400000000027832</v>
      </c>
      <c r="X469" s="122">
        <v>0.14399999999986904</v>
      </c>
      <c r="Y469" s="122">
        <v>0.16199999999985268</v>
      </c>
      <c r="Z469" s="122">
        <v>0.16200000000026193</v>
      </c>
      <c r="AA469" s="122">
        <v>0.14399999999986904</v>
      </c>
      <c r="AB469" s="122">
        <v>0.14399999999986904</v>
      </c>
      <c r="AC469" s="136">
        <f>SUM(E469:AB469)</f>
        <v>3.563999999999623</v>
      </c>
    </row>
    <row r="470" spans="1:30" s="5" customFormat="1" ht="12">
      <c r="A470" s="1385"/>
      <c r="B470" s="1387"/>
      <c r="C470" s="11" t="s">
        <v>8</v>
      </c>
      <c r="D470" s="11" t="s">
        <v>463</v>
      </c>
      <c r="E470" s="683">
        <v>18</v>
      </c>
      <c r="F470" s="683">
        <v>18</v>
      </c>
      <c r="G470" s="683">
        <v>18</v>
      </c>
      <c r="H470" s="473">
        <v>17</v>
      </c>
      <c r="I470" s="683">
        <v>17</v>
      </c>
      <c r="J470" s="683">
        <v>18</v>
      </c>
      <c r="K470" s="683">
        <v>19</v>
      </c>
      <c r="L470" s="683">
        <v>18</v>
      </c>
      <c r="M470" s="683">
        <v>17</v>
      </c>
      <c r="N470" s="473">
        <v>17</v>
      </c>
      <c r="O470" s="683">
        <v>18</v>
      </c>
      <c r="P470" s="683">
        <v>18</v>
      </c>
      <c r="Q470" s="683">
        <v>17</v>
      </c>
      <c r="R470" s="683">
        <v>18</v>
      </c>
      <c r="S470" s="683">
        <v>19</v>
      </c>
      <c r="T470" s="683">
        <v>17</v>
      </c>
      <c r="U470" s="683">
        <v>18</v>
      </c>
      <c r="V470" s="473">
        <v>18</v>
      </c>
      <c r="W470" s="683">
        <v>19</v>
      </c>
      <c r="X470" s="683">
        <v>17</v>
      </c>
      <c r="Y470" s="683">
        <v>19</v>
      </c>
      <c r="Z470" s="683">
        <v>19</v>
      </c>
      <c r="AA470" s="683">
        <v>17</v>
      </c>
      <c r="AB470" s="684">
        <v>18</v>
      </c>
      <c r="AC470" s="136"/>
    </row>
    <row r="471" spans="1:30" s="5" customFormat="1" ht="12" thickBot="1">
      <c r="A471" s="1386"/>
      <c r="B471" s="1388"/>
      <c r="C471" s="48" t="s">
        <v>16</v>
      </c>
      <c r="D471" s="48"/>
      <c r="E471" s="127">
        <f t="shared" ref="E471:AC471" si="127">E469/E468</f>
        <v>0.57142857142857151</v>
      </c>
      <c r="F471" s="127">
        <f t="shared" si="127"/>
        <v>0.53846153846059663</v>
      </c>
      <c r="G471" s="127">
        <f t="shared" si="127"/>
        <v>0.61538461538461542</v>
      </c>
      <c r="H471" s="471">
        <f t="shared" si="127"/>
        <v>0.6153846153852881</v>
      </c>
      <c r="I471" s="127">
        <f t="shared" si="127"/>
        <v>0.61538461538461542</v>
      </c>
      <c r="J471" s="127">
        <f t="shared" si="127"/>
        <v>0.57142857142764336</v>
      </c>
      <c r="K471" s="127">
        <f t="shared" si="127"/>
        <v>0.53333333333484922</v>
      </c>
      <c r="L471" s="127">
        <f t="shared" si="127"/>
        <v>0.59999999999909059</v>
      </c>
      <c r="M471" s="127">
        <f t="shared" si="127"/>
        <v>0.56249999999920064</v>
      </c>
      <c r="N471" s="471">
        <f t="shared" si="127"/>
        <v>0.63636363636570337</v>
      </c>
      <c r="O471" s="127">
        <f t="shared" si="127"/>
        <v>0.61538461538353906</v>
      </c>
      <c r="P471" s="127">
        <f t="shared" si="127"/>
        <v>0.53846153846153844</v>
      </c>
      <c r="Q471" s="127">
        <f t="shared" si="127"/>
        <v>0.58823529411819775</v>
      </c>
      <c r="R471" s="127">
        <f t="shared" si="127"/>
        <v>0.90909090909090906</v>
      </c>
      <c r="S471" s="127">
        <f t="shared" si="127"/>
        <v>0.39999999999939362</v>
      </c>
      <c r="T471" s="127">
        <f t="shared" si="127"/>
        <v>0.60000000000151588</v>
      </c>
      <c r="U471" s="127">
        <f t="shared" si="127"/>
        <v>0.56249999999920064</v>
      </c>
      <c r="V471" s="471">
        <f t="shared" si="127"/>
        <v>0.69230769230648148</v>
      </c>
      <c r="W471" s="127">
        <f t="shared" si="127"/>
        <v>0.66666666666856156</v>
      </c>
      <c r="X471" s="127">
        <f t="shared" si="127"/>
        <v>0.53333333333252486</v>
      </c>
      <c r="Y471" s="127">
        <f t="shared" si="127"/>
        <v>0.52941176470588236</v>
      </c>
      <c r="Z471" s="127">
        <f t="shared" si="127"/>
        <v>0.52941176470651174</v>
      </c>
      <c r="AA471" s="127">
        <f t="shared" si="127"/>
        <v>0.61538461538353906</v>
      </c>
      <c r="AB471" s="127">
        <f t="shared" si="127"/>
        <v>0.57142857142857151</v>
      </c>
      <c r="AC471" s="134">
        <f t="shared" si="127"/>
        <v>0.58579881656800581</v>
      </c>
    </row>
    <row r="472" spans="1:30" s="5" customFormat="1" ht="11.25">
      <c r="A472" s="56"/>
      <c r="B472" s="51" t="s">
        <v>18</v>
      </c>
      <c r="C472" s="10" t="s">
        <v>481</v>
      </c>
      <c r="D472" s="10" t="s">
        <v>503</v>
      </c>
      <c r="E472" s="91">
        <v>0</v>
      </c>
      <c r="F472" s="91">
        <v>0</v>
      </c>
      <c r="G472" s="91">
        <v>0</v>
      </c>
      <c r="H472" s="470">
        <v>0</v>
      </c>
      <c r="I472" s="91">
        <v>0</v>
      </c>
      <c r="J472" s="91">
        <v>0</v>
      </c>
      <c r="K472" s="91">
        <v>0</v>
      </c>
      <c r="L472" s="91">
        <v>0</v>
      </c>
      <c r="M472" s="91">
        <v>0</v>
      </c>
      <c r="N472" s="470">
        <v>0</v>
      </c>
      <c r="O472" s="91">
        <v>0</v>
      </c>
      <c r="P472" s="91">
        <v>0</v>
      </c>
      <c r="Q472" s="91">
        <v>0</v>
      </c>
      <c r="R472" s="91">
        <v>0</v>
      </c>
      <c r="S472" s="91">
        <v>0</v>
      </c>
      <c r="T472" s="91">
        <v>0</v>
      </c>
      <c r="U472" s="91">
        <v>0</v>
      </c>
      <c r="V472" s="470">
        <v>0</v>
      </c>
      <c r="W472" s="91">
        <v>0</v>
      </c>
      <c r="X472" s="91">
        <v>0</v>
      </c>
      <c r="Y472" s="91">
        <v>0</v>
      </c>
      <c r="Z472" s="91">
        <v>0</v>
      </c>
      <c r="AA472" s="91">
        <v>0</v>
      </c>
      <c r="AB472" s="91">
        <v>0</v>
      </c>
      <c r="AC472" s="139">
        <f>SUM(E472:AB472)</f>
        <v>0</v>
      </c>
      <c r="AD472" s="5" t="s">
        <v>469</v>
      </c>
    </row>
    <row r="473" spans="1:30" s="5" customFormat="1" ht="12" thickBot="1">
      <c r="A473" s="65"/>
      <c r="B473" s="66" t="s">
        <v>19</v>
      </c>
      <c r="C473" s="48" t="s">
        <v>481</v>
      </c>
      <c r="D473" s="48" t="s">
        <v>503</v>
      </c>
      <c r="E473" s="101">
        <v>1.1000000000003639E-2</v>
      </c>
      <c r="F473" s="101">
        <v>1.1999999999998181E-2</v>
      </c>
      <c r="G473" s="101">
        <v>1.9999999999981812E-3</v>
      </c>
      <c r="H473" s="523">
        <v>2.0000000000027283E-3</v>
      </c>
      <c r="I473" s="101">
        <v>2.1999999999998181E-2</v>
      </c>
      <c r="J473" s="101">
        <v>1.099999999999909E-2</v>
      </c>
      <c r="K473" s="101">
        <v>0.01</v>
      </c>
      <c r="L473" s="101">
        <v>0.01</v>
      </c>
      <c r="M473" s="101">
        <v>1.1000000000003639E-2</v>
      </c>
      <c r="N473" s="523">
        <v>7.9999999999972714E-3</v>
      </c>
      <c r="O473" s="101">
        <v>9.00000000000091E-3</v>
      </c>
      <c r="P473" s="101">
        <v>0.01</v>
      </c>
      <c r="Q473" s="101">
        <v>1.3000000000001819E-2</v>
      </c>
      <c r="R473" s="101">
        <v>1.1999999999998181E-2</v>
      </c>
      <c r="S473" s="101">
        <v>5.9999999999990903E-3</v>
      </c>
      <c r="T473" s="101">
        <v>1.2000000000002729E-2</v>
      </c>
      <c r="U473" s="101">
        <v>0.01</v>
      </c>
      <c r="V473" s="523">
        <v>0.01</v>
      </c>
      <c r="W473" s="101">
        <v>1.099999999999909E-2</v>
      </c>
      <c r="X473" s="101">
        <v>1.099999999999909E-2</v>
      </c>
      <c r="Y473" s="101">
        <v>1.099999999999909E-2</v>
      </c>
      <c r="Z473" s="101">
        <v>1.099999999999909E-2</v>
      </c>
      <c r="AA473" s="101">
        <v>1.1000000000003639E-2</v>
      </c>
      <c r="AB473" s="101">
        <v>0.01</v>
      </c>
      <c r="AC473" s="1264">
        <f>SUM(E473:AB473)</f>
        <v>0.24600000000000369</v>
      </c>
    </row>
    <row r="474" spans="1:30" s="5" customFormat="1" ht="10.5" customHeight="1">
      <c r="A474" s="1363" t="s">
        <v>152</v>
      </c>
      <c r="B474" s="1399"/>
      <c r="C474" s="10" t="s">
        <v>481</v>
      </c>
      <c r="D474" s="10"/>
      <c r="E474" s="121">
        <f>E448+E452+E456+E460+E464+E468</f>
        <v>0.80399999999981442</v>
      </c>
      <c r="F474" s="121">
        <f t="shared" ref="F474:AC474" si="128">F448+F452+F456+F460+F464+F468</f>
        <v>0.73800000000028376</v>
      </c>
      <c r="G474" s="121">
        <f t="shared" si="128"/>
        <v>0.73199999999987997</v>
      </c>
      <c r="H474" s="1238">
        <f t="shared" si="128"/>
        <v>0.74999999999972722</v>
      </c>
      <c r="I474" s="121">
        <f t="shared" si="128"/>
        <v>0.74999999999986355</v>
      </c>
      <c r="J474" s="121">
        <f t="shared" si="128"/>
        <v>0.83400000000128793</v>
      </c>
      <c r="K474" s="121">
        <f t="shared" si="128"/>
        <v>0.8579999999994925</v>
      </c>
      <c r="L474" s="121">
        <f t="shared" si="128"/>
        <v>0.89399999999932334</v>
      </c>
      <c r="M474" s="121">
        <f t="shared" si="128"/>
        <v>0.97200000000075304</v>
      </c>
      <c r="N474" s="1238">
        <f t="shared" si="128"/>
        <v>0.67799999999938332</v>
      </c>
      <c r="O474" s="121">
        <f t="shared" si="128"/>
        <v>0.78000000000038205</v>
      </c>
      <c r="P474" s="121">
        <f t="shared" si="128"/>
        <v>0.82799999999951968</v>
      </c>
      <c r="Q474" s="121">
        <f t="shared" si="128"/>
        <v>1.05</v>
      </c>
      <c r="R474" s="121">
        <f t="shared" si="128"/>
        <v>0.82800000000006557</v>
      </c>
      <c r="S474" s="121">
        <f t="shared" si="128"/>
        <v>0.77399999999943248</v>
      </c>
      <c r="T474" s="121">
        <f t="shared" si="128"/>
        <v>0.79200000000023474</v>
      </c>
      <c r="U474" s="121">
        <f t="shared" si="128"/>
        <v>0.88800000000055668</v>
      </c>
      <c r="V474" s="1238">
        <f t="shared" si="128"/>
        <v>0.83400000000019658</v>
      </c>
      <c r="W474" s="121">
        <f t="shared" si="128"/>
        <v>0.78599999999969439</v>
      </c>
      <c r="X474" s="121">
        <f t="shared" si="128"/>
        <v>0.83999999999991815</v>
      </c>
      <c r="Y474" s="121">
        <f t="shared" si="128"/>
        <v>0.87599999999961253</v>
      </c>
      <c r="Z474" s="121">
        <f t="shared" si="128"/>
        <v>0.89400000000027835</v>
      </c>
      <c r="AA474" s="121">
        <f t="shared" si="128"/>
        <v>0.76800000000039292</v>
      </c>
      <c r="AB474" s="121">
        <f t="shared" si="128"/>
        <v>0.78600000000051296</v>
      </c>
      <c r="AC474" s="133">
        <f t="shared" si="128"/>
        <v>19.734000000000609</v>
      </c>
    </row>
    <row r="475" spans="1:30" s="5" customFormat="1" ht="10.5" customHeight="1" thickBot="1">
      <c r="A475" s="1400"/>
      <c r="B475" s="1401"/>
      <c r="C475" s="47" t="s">
        <v>482</v>
      </c>
      <c r="D475" s="47"/>
      <c r="E475" s="138">
        <f>E449+E453+E457+E461+E465+E469</f>
        <v>0.48600000000024013</v>
      </c>
      <c r="F475" s="138">
        <f t="shared" ref="F475:AC475" si="129">F449+F453+F457+F461+F465+F469</f>
        <v>0.39600000000004909</v>
      </c>
      <c r="G475" s="138">
        <f t="shared" si="129"/>
        <v>0.41999999999982263</v>
      </c>
      <c r="H475" s="497">
        <f t="shared" si="129"/>
        <v>0.45599999999999463</v>
      </c>
      <c r="I475" s="138">
        <f t="shared" si="129"/>
        <v>0.43799999999919237</v>
      </c>
      <c r="J475" s="138">
        <f t="shared" si="129"/>
        <v>0.48000000000010912</v>
      </c>
      <c r="K475" s="138">
        <f t="shared" si="129"/>
        <v>0.47400000000093312</v>
      </c>
      <c r="L475" s="138">
        <f t="shared" si="129"/>
        <v>0.49199999999989363</v>
      </c>
      <c r="M475" s="138">
        <f t="shared" si="129"/>
        <v>0.50999999999980905</v>
      </c>
      <c r="N475" s="497">
        <f t="shared" si="129"/>
        <v>0.37200000000020739</v>
      </c>
      <c r="O475" s="138">
        <f t="shared" si="129"/>
        <v>0.44400000000014195</v>
      </c>
      <c r="P475" s="138">
        <f t="shared" si="129"/>
        <v>0.44999999999979534</v>
      </c>
      <c r="Q475" s="138">
        <f t="shared" si="129"/>
        <v>0.53999999999964532</v>
      </c>
      <c r="R475" s="138">
        <f t="shared" si="129"/>
        <v>0.59400000000041464</v>
      </c>
      <c r="S475" s="138">
        <f t="shared" si="129"/>
        <v>0.34799999999968351</v>
      </c>
      <c r="T475" s="138">
        <f t="shared" si="129"/>
        <v>0.48599999999996724</v>
      </c>
      <c r="U475" s="138">
        <f t="shared" si="129"/>
        <v>0.47400000000031928</v>
      </c>
      <c r="V475" s="497">
        <f t="shared" si="129"/>
        <v>0.51000000000008183</v>
      </c>
      <c r="W475" s="138">
        <f t="shared" si="129"/>
        <v>0.44999999999959073</v>
      </c>
      <c r="X475" s="138">
        <f t="shared" si="129"/>
        <v>0.47400000000072851</v>
      </c>
      <c r="Y475" s="138">
        <f t="shared" si="129"/>
        <v>0.46799999999916508</v>
      </c>
      <c r="Z475" s="138">
        <f t="shared" si="129"/>
        <v>0.48000000000038201</v>
      </c>
      <c r="AA475" s="138">
        <f t="shared" si="129"/>
        <v>0.41400000000003279</v>
      </c>
      <c r="AB475" s="138">
        <f t="shared" si="129"/>
        <v>0.41999999999934523</v>
      </c>
      <c r="AC475" s="134">
        <f t="shared" si="129"/>
        <v>11.075999999999544</v>
      </c>
    </row>
    <row r="476" spans="1:30" s="5" customFormat="1" ht="10.5" customHeight="1">
      <c r="A476" s="1337" t="s">
        <v>153</v>
      </c>
      <c r="B476" s="1338"/>
      <c r="C476" s="12" t="s">
        <v>481</v>
      </c>
      <c r="D476" s="12"/>
      <c r="E476" s="124">
        <f t="shared" ref="E476:AC476" si="130">E434+E438-E474</f>
        <v>0.10799999999881038</v>
      </c>
      <c r="F476" s="124">
        <f t="shared" si="130"/>
        <v>0.12600000000056744</v>
      </c>
      <c r="G476" s="124">
        <f t="shared" si="130"/>
        <v>-1.1999999999170563E-2</v>
      </c>
      <c r="H476" s="495">
        <f t="shared" si="130"/>
        <v>6.6000000000076331E-2</v>
      </c>
      <c r="I476" s="124">
        <f t="shared" si="130"/>
        <v>1.7999999999983696E-2</v>
      </c>
      <c r="J476" s="124">
        <f t="shared" si="130"/>
        <v>-1.8000000001757277E-2</v>
      </c>
      <c r="K476" s="124">
        <f t="shared" si="130"/>
        <v>5.4000000001315107E-2</v>
      </c>
      <c r="L476" s="124">
        <f t="shared" si="130"/>
        <v>6.6000000000349224E-2</v>
      </c>
      <c r="M476" s="124">
        <f t="shared" si="130"/>
        <v>3.5999999998875709E-2</v>
      </c>
      <c r="N476" s="495">
        <f t="shared" si="130"/>
        <v>0.13800000000042023</v>
      </c>
      <c r="O476" s="124">
        <f t="shared" si="130"/>
        <v>-1.2000000000534805E-2</v>
      </c>
      <c r="P476" s="124">
        <f t="shared" si="130"/>
        <v>3.6000000001331522E-2</v>
      </c>
      <c r="Q476" s="124">
        <f t="shared" si="130"/>
        <v>5.999999999585226E-3</v>
      </c>
      <c r="R476" s="124">
        <f t="shared" si="130"/>
        <v>0.2279999999995197</v>
      </c>
      <c r="S476" s="124">
        <f t="shared" si="130"/>
        <v>-5.999999999585226E-3</v>
      </c>
      <c r="T476" s="124">
        <f t="shared" si="130"/>
        <v>-2.4000000000660382E-2</v>
      </c>
      <c r="U476" s="124">
        <f t="shared" si="130"/>
        <v>-2.3999999999705479E-2</v>
      </c>
      <c r="V476" s="495">
        <f t="shared" si="130"/>
        <v>7.8000000000611025E-2</v>
      </c>
      <c r="W476" s="124">
        <f t="shared" si="130"/>
        <v>7.7999999998974112E-2</v>
      </c>
      <c r="X476" s="124">
        <f t="shared" si="130"/>
        <v>2.4000000000660271E-2</v>
      </c>
      <c r="Y476" s="124">
        <f t="shared" si="130"/>
        <v>-1.2000000000944033E-2</v>
      </c>
      <c r="Z476" s="124">
        <f t="shared" si="130"/>
        <v>-2.9999999999427152E-2</v>
      </c>
      <c r="AA476" s="124">
        <f t="shared" si="130"/>
        <v>9.6000000000458274E-2</v>
      </c>
      <c r="AB476" s="124">
        <f t="shared" si="130"/>
        <v>7.7999999997882652E-2</v>
      </c>
      <c r="AC476" s="124">
        <f t="shared" si="130"/>
        <v>1.0979999999976364</v>
      </c>
    </row>
    <row r="477" spans="1:30" s="5" customFormat="1" ht="10.5" customHeight="1" thickBot="1">
      <c r="A477" s="1339"/>
      <c r="B477" s="1340"/>
      <c r="C477" s="9" t="s">
        <v>482</v>
      </c>
      <c r="D477" s="279"/>
      <c r="E477" s="124">
        <f t="shared" ref="E477:AC477" si="131">E435+E439-E475</f>
        <v>-5.4000000000360204E-2</v>
      </c>
      <c r="F477" s="124">
        <f t="shared" si="131"/>
        <v>0.13199999999974354</v>
      </c>
      <c r="G477" s="124">
        <f t="shared" si="131"/>
        <v>1.2000000001148703E-2</v>
      </c>
      <c r="H477" s="495">
        <f t="shared" si="131"/>
        <v>-2.4000000000114707E-2</v>
      </c>
      <c r="I477" s="124">
        <f t="shared" si="131"/>
        <v>-5.9999999993124442E-3</v>
      </c>
      <c r="J477" s="124">
        <f t="shared" si="131"/>
        <v>-4.8000000000501974E-2</v>
      </c>
      <c r="K477" s="124">
        <f t="shared" si="131"/>
        <v>5.9999999989031605E-3</v>
      </c>
      <c r="L477" s="124">
        <f t="shared" si="131"/>
        <v>0.13200000000008449</v>
      </c>
      <c r="M477" s="124">
        <f t="shared" si="131"/>
        <v>-2.9999999998881366E-2</v>
      </c>
      <c r="N477" s="495">
        <f t="shared" si="131"/>
        <v>5.99999999993997E-2</v>
      </c>
      <c r="O477" s="124">
        <f t="shared" si="131"/>
        <v>-1.2000000000262023E-2</v>
      </c>
      <c r="P477" s="124">
        <f t="shared" si="131"/>
        <v>3.0000000000040938E-2</v>
      </c>
      <c r="Q477" s="124">
        <f t="shared" si="131"/>
        <v>3.6000000000376509E-2</v>
      </c>
      <c r="R477" s="124">
        <f t="shared" si="131"/>
        <v>2.9999999999290594E-2</v>
      </c>
      <c r="S477" s="124">
        <f t="shared" si="131"/>
        <v>3.6000000001331467E-2</v>
      </c>
      <c r="T477" s="124">
        <f t="shared" si="131"/>
        <v>-5.4000000000087311E-2</v>
      </c>
      <c r="U477" s="124">
        <f t="shared" si="131"/>
        <v>5.9999999995170028E-3</v>
      </c>
      <c r="V477" s="495">
        <f t="shared" si="131"/>
        <v>-3.000000000051839E-2</v>
      </c>
      <c r="W477" s="124">
        <f t="shared" si="131"/>
        <v>3.0000000000245552E-2</v>
      </c>
      <c r="X477" s="124">
        <f t="shared" si="131"/>
        <v>5.399999999906413E-2</v>
      </c>
      <c r="Y477" s="124">
        <f t="shared" si="131"/>
        <v>1.2000000000671196E-2</v>
      </c>
      <c r="Z477" s="124">
        <f t="shared" si="131"/>
        <v>5.4567461660326444E-13</v>
      </c>
      <c r="AA477" s="124">
        <f t="shared" si="131"/>
        <v>1.7999999999847138E-2</v>
      </c>
      <c r="AB477" s="124">
        <f t="shared" si="131"/>
        <v>1.2000000000534694E-2</v>
      </c>
      <c r="AC477" s="124">
        <f t="shared" si="131"/>
        <v>0.34800000000070597</v>
      </c>
    </row>
    <row r="478" spans="1:30" s="32" customFormat="1" ht="10.5" customHeight="1">
      <c r="A478" s="1376" t="s">
        <v>9</v>
      </c>
      <c r="B478" s="1377"/>
      <c r="C478" s="14" t="s">
        <v>481</v>
      </c>
      <c r="D478" s="14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103"/>
    </row>
    <row r="479" spans="1:30" s="32" customFormat="1" ht="10.5" customHeight="1" thickBot="1">
      <c r="A479" s="1378"/>
      <c r="B479" s="1379"/>
      <c r="C479" s="15" t="s">
        <v>482</v>
      </c>
      <c r="D479" s="15"/>
      <c r="E479" s="104"/>
      <c r="F479" s="104"/>
      <c r="G479" s="104"/>
      <c r="H479" s="104"/>
      <c r="I479" s="104"/>
      <c r="J479" s="104"/>
      <c r="K479" s="104"/>
      <c r="L479" s="104"/>
      <c r="M479" s="104"/>
      <c r="N479" s="104"/>
      <c r="O479" s="104"/>
      <c r="P479" s="104"/>
      <c r="Q479" s="104"/>
      <c r="R479" s="104"/>
      <c r="S479" s="104"/>
      <c r="T479" s="104"/>
      <c r="U479" s="104"/>
      <c r="V479" s="104"/>
      <c r="W479" s="104"/>
      <c r="X479" s="104"/>
      <c r="Y479" s="104"/>
      <c r="Z479" s="104"/>
      <c r="AA479" s="104"/>
      <c r="AB479" s="104"/>
      <c r="AC479" s="105"/>
    </row>
    <row r="480" spans="1:30" s="61" customFormat="1" ht="30" customHeight="1" thickBot="1">
      <c r="A480" s="42"/>
      <c r="B480" s="43"/>
      <c r="E480" s="111"/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111"/>
      <c r="Q480" s="111"/>
      <c r="R480" s="111"/>
      <c r="S480" s="111"/>
      <c r="T480" s="111"/>
      <c r="U480" s="111"/>
      <c r="V480" s="111"/>
      <c r="W480" s="111"/>
      <c r="X480" s="111"/>
      <c r="Y480" s="111"/>
      <c r="Z480" s="111"/>
      <c r="AA480" s="111"/>
      <c r="AB480" s="111"/>
      <c r="AC480" s="111"/>
    </row>
    <row r="481" spans="1:30" s="5" customFormat="1" ht="28.5" customHeight="1">
      <c r="A481" s="149" t="s">
        <v>17</v>
      </c>
      <c r="B481" s="150" t="s">
        <v>5</v>
      </c>
      <c r="C481" s="6" t="s">
        <v>14</v>
      </c>
      <c r="D481" s="282" t="s">
        <v>495</v>
      </c>
      <c r="E481" s="1323" t="s">
        <v>15</v>
      </c>
      <c r="F481" s="1323"/>
      <c r="G481" s="1323"/>
      <c r="H481" s="1323"/>
      <c r="I481" s="1323"/>
      <c r="J481" s="1323"/>
      <c r="K481" s="1323"/>
      <c r="L481" s="1323"/>
      <c r="M481" s="1323"/>
      <c r="N481" s="1323"/>
      <c r="O481" s="1323"/>
      <c r="P481" s="1323"/>
      <c r="Q481" s="1323"/>
      <c r="R481" s="1323"/>
      <c r="S481" s="1323"/>
      <c r="T481" s="1323"/>
      <c r="U481" s="1323"/>
      <c r="V481" s="1323"/>
      <c r="W481" s="1323"/>
      <c r="X481" s="1323"/>
      <c r="Y481" s="1323"/>
      <c r="Z481" s="1323"/>
      <c r="AA481" s="1323"/>
      <c r="AB481" s="1323"/>
      <c r="AC481" s="1324" t="s">
        <v>10</v>
      </c>
    </row>
    <row r="482" spans="1:30" s="13" customFormat="1" ht="12.75" customHeight="1" thickBot="1">
      <c r="A482" s="1326" t="s">
        <v>327</v>
      </c>
      <c r="B482" s="1327"/>
      <c r="C482" s="17"/>
      <c r="D482" s="17"/>
      <c r="E482" s="18">
        <v>1</v>
      </c>
      <c r="F482" s="18">
        <v>2</v>
      </c>
      <c r="G482" s="18">
        <v>3</v>
      </c>
      <c r="H482" s="18">
        <v>4</v>
      </c>
      <c r="I482" s="18">
        <v>5</v>
      </c>
      <c r="J482" s="18">
        <v>6</v>
      </c>
      <c r="K482" s="18">
        <v>7</v>
      </c>
      <c r="L482" s="18">
        <v>8</v>
      </c>
      <c r="M482" s="18">
        <v>9</v>
      </c>
      <c r="N482" s="18">
        <v>10</v>
      </c>
      <c r="O482" s="18">
        <v>11</v>
      </c>
      <c r="P482" s="18">
        <v>12</v>
      </c>
      <c r="Q482" s="18">
        <v>13</v>
      </c>
      <c r="R482" s="18">
        <v>14</v>
      </c>
      <c r="S482" s="18">
        <v>15</v>
      </c>
      <c r="T482" s="18">
        <v>16</v>
      </c>
      <c r="U482" s="18">
        <v>17</v>
      </c>
      <c r="V482" s="18">
        <v>18</v>
      </c>
      <c r="W482" s="18">
        <v>19</v>
      </c>
      <c r="X482" s="18">
        <v>20</v>
      </c>
      <c r="Y482" s="18">
        <v>21</v>
      </c>
      <c r="Z482" s="18">
        <v>22</v>
      </c>
      <c r="AA482" s="18">
        <v>23</v>
      </c>
      <c r="AB482" s="18">
        <v>24</v>
      </c>
      <c r="AC482" s="1325"/>
    </row>
    <row r="483" spans="1:30" s="13" customFormat="1" ht="12.75" customHeight="1" thickBot="1">
      <c r="A483" s="19" t="s">
        <v>286</v>
      </c>
      <c r="B483" s="20"/>
      <c r="C483" s="21"/>
      <c r="D483" s="21"/>
      <c r="E483" s="20">
        <v>1</v>
      </c>
      <c r="F483" s="20">
        <v>1</v>
      </c>
      <c r="G483" s="20">
        <v>1</v>
      </c>
      <c r="H483" s="20">
        <v>1</v>
      </c>
      <c r="I483" s="20">
        <v>1</v>
      </c>
      <c r="J483" s="20">
        <v>1</v>
      </c>
      <c r="K483" s="20">
        <v>1</v>
      </c>
      <c r="L483" s="20">
        <v>1</v>
      </c>
      <c r="M483" s="20">
        <v>1</v>
      </c>
      <c r="N483" s="20">
        <v>1</v>
      </c>
      <c r="O483" s="20">
        <v>1</v>
      </c>
      <c r="P483" s="20">
        <v>1</v>
      </c>
      <c r="Q483" s="20">
        <v>1</v>
      </c>
      <c r="R483" s="20">
        <v>1</v>
      </c>
      <c r="S483" s="20">
        <v>1</v>
      </c>
      <c r="T483" s="20">
        <v>1</v>
      </c>
      <c r="U483" s="20">
        <v>1</v>
      </c>
      <c r="V483" s="20">
        <v>1</v>
      </c>
      <c r="W483" s="20">
        <v>1</v>
      </c>
      <c r="X483" s="20">
        <v>1</v>
      </c>
      <c r="Y483" s="20">
        <v>1</v>
      </c>
      <c r="Z483" s="20">
        <v>1</v>
      </c>
      <c r="AA483" s="20">
        <v>1</v>
      </c>
      <c r="AB483" s="20">
        <v>1</v>
      </c>
      <c r="AC483" s="194"/>
    </row>
    <row r="484" spans="1:30" s="5" customFormat="1" ht="11.25">
      <c r="A484" s="1320" t="s">
        <v>94</v>
      </c>
      <c r="B484" s="1317" t="s">
        <v>313</v>
      </c>
      <c r="C484" s="10" t="s">
        <v>481</v>
      </c>
      <c r="D484" s="10" t="s">
        <v>503</v>
      </c>
      <c r="E484" s="121">
        <v>0.45600000000000307</v>
      </c>
      <c r="F484" s="121">
        <v>0.38400000000000034</v>
      </c>
      <c r="G484" s="121">
        <v>0.6</v>
      </c>
      <c r="H484" s="470">
        <v>0.6</v>
      </c>
      <c r="I484" s="121">
        <v>0.76800000000000068</v>
      </c>
      <c r="J484" s="121">
        <v>0.7573333333333323</v>
      </c>
      <c r="K484" s="121">
        <v>0.7573333333333323</v>
      </c>
      <c r="L484" s="121">
        <v>0.7573333333333323</v>
      </c>
      <c r="M484" s="121">
        <v>0.7573333333333323</v>
      </c>
      <c r="N484" s="470">
        <v>0.7573333333333323</v>
      </c>
      <c r="O484" s="121">
        <v>0.7573333333333323</v>
      </c>
      <c r="P484" s="121">
        <v>0.7573333333333323</v>
      </c>
      <c r="Q484" s="121">
        <v>0.7573333333333323</v>
      </c>
      <c r="R484" s="121">
        <v>0.75733333333334085</v>
      </c>
      <c r="S484" s="121">
        <v>0.72453333333333492</v>
      </c>
      <c r="T484" s="121">
        <v>0.72453333333333492</v>
      </c>
      <c r="U484" s="121">
        <v>0.72453333333333492</v>
      </c>
      <c r="V484" s="470">
        <v>0.72453333333333492</v>
      </c>
      <c r="W484" s="121">
        <v>0.72453333333333492</v>
      </c>
      <c r="X484" s="121">
        <v>0.72453333333333492</v>
      </c>
      <c r="Y484" s="121">
        <v>0.72453333333333492</v>
      </c>
      <c r="Z484" s="121">
        <v>0.72453333333333492</v>
      </c>
      <c r="AA484" s="121">
        <v>0.72453333333331782</v>
      </c>
      <c r="AB484" s="121">
        <v>0.41520000000000434</v>
      </c>
      <c r="AC484" s="136">
        <f>SUM(E484:AB484)</f>
        <v>16.560000000000009</v>
      </c>
    </row>
    <row r="485" spans="1:30" s="5" customFormat="1" ht="11.25">
      <c r="A485" s="1321"/>
      <c r="B485" s="1318"/>
      <c r="C485" s="11" t="s">
        <v>482</v>
      </c>
      <c r="D485" s="11" t="s">
        <v>503</v>
      </c>
      <c r="E485" s="122">
        <v>0.23999999999999966</v>
      </c>
      <c r="F485" s="122">
        <v>0.24000000000000021</v>
      </c>
      <c r="G485" s="122">
        <v>0.31200000000000028</v>
      </c>
      <c r="H485" s="471">
        <v>0.31199999999999972</v>
      </c>
      <c r="I485" s="122">
        <v>0.38400000000000034</v>
      </c>
      <c r="J485" s="122">
        <v>0.33066666666666611</v>
      </c>
      <c r="K485" s="122">
        <v>0.33066666666666611</v>
      </c>
      <c r="L485" s="122">
        <v>0.33066666666666611</v>
      </c>
      <c r="M485" s="122">
        <v>0.33066666666666611</v>
      </c>
      <c r="N485" s="471">
        <v>0.33066666666666611</v>
      </c>
      <c r="O485" s="122">
        <v>0.33066666666666611</v>
      </c>
      <c r="P485" s="122">
        <v>0.33066666666666611</v>
      </c>
      <c r="Q485" s="122">
        <v>0.33066666666666611</v>
      </c>
      <c r="R485" s="122">
        <v>0.33066666666667038</v>
      </c>
      <c r="S485" s="122">
        <v>0.3360000000000003</v>
      </c>
      <c r="T485" s="122">
        <v>0.3360000000000003</v>
      </c>
      <c r="U485" s="122">
        <v>0.3360000000000003</v>
      </c>
      <c r="V485" s="471">
        <v>0.3360000000000003</v>
      </c>
      <c r="W485" s="122">
        <v>0.3360000000000003</v>
      </c>
      <c r="X485" s="122">
        <v>0.33599999999999924</v>
      </c>
      <c r="Y485" s="122">
        <v>0.33599999999999924</v>
      </c>
      <c r="Z485" s="122">
        <v>0.33599999999999924</v>
      </c>
      <c r="AA485" s="122">
        <v>0.33600000000000135</v>
      </c>
      <c r="AB485" s="122">
        <v>0.19200000000000017</v>
      </c>
      <c r="AC485" s="136">
        <f>SUM(E485:AB485)</f>
        <v>7.6800000000000006</v>
      </c>
    </row>
    <row r="486" spans="1:30" s="5" customFormat="1" ht="12">
      <c r="A486" s="1321"/>
      <c r="B486" s="1318"/>
      <c r="C486" s="11" t="s">
        <v>8</v>
      </c>
      <c r="D486" s="11" t="s">
        <v>463</v>
      </c>
      <c r="E486" s="792">
        <v>66</v>
      </c>
      <c r="F486" s="863">
        <v>65</v>
      </c>
      <c r="G486" s="863">
        <v>63</v>
      </c>
      <c r="H486" s="473">
        <v>64</v>
      </c>
      <c r="I486" s="863">
        <v>64</v>
      </c>
      <c r="J486" s="863">
        <v>71</v>
      </c>
      <c r="K486" s="863">
        <v>80</v>
      </c>
      <c r="L486" s="863">
        <v>86</v>
      </c>
      <c r="M486" s="863">
        <v>86</v>
      </c>
      <c r="N486" s="473">
        <v>77</v>
      </c>
      <c r="O486" s="863">
        <v>77</v>
      </c>
      <c r="P486" s="863">
        <v>76</v>
      </c>
      <c r="Q486" s="863">
        <v>71</v>
      </c>
      <c r="R486" s="863">
        <v>67</v>
      </c>
      <c r="S486" s="863">
        <v>67</v>
      </c>
      <c r="T486" s="863">
        <v>70</v>
      </c>
      <c r="U486" s="863">
        <v>73</v>
      </c>
      <c r="V486" s="473">
        <v>76</v>
      </c>
      <c r="W486" s="863">
        <v>74</v>
      </c>
      <c r="X486" s="863">
        <v>74</v>
      </c>
      <c r="Y486" s="863">
        <v>72</v>
      </c>
      <c r="Z486" s="863">
        <v>67</v>
      </c>
      <c r="AA486" s="863">
        <v>65</v>
      </c>
      <c r="AB486" s="864">
        <v>61</v>
      </c>
      <c r="AC486" s="129"/>
    </row>
    <row r="487" spans="1:30" s="5" customFormat="1" ht="12" thickBot="1">
      <c r="A487" s="1322"/>
      <c r="B487" s="1319"/>
      <c r="C487" s="48" t="s">
        <v>16</v>
      </c>
      <c r="D487" s="48"/>
      <c r="E487" s="1276">
        <f t="shared" ref="E487:AC487" si="132">E485/E484</f>
        <v>0.52631578947367996</v>
      </c>
      <c r="F487" s="1276">
        <f t="shared" si="132"/>
        <v>0.625</v>
      </c>
      <c r="G487" s="1276">
        <f t="shared" si="132"/>
        <v>0.52000000000000046</v>
      </c>
      <c r="H487" s="547">
        <f t="shared" si="132"/>
        <v>0.51999999999999957</v>
      </c>
      <c r="I487" s="1276">
        <f t="shared" si="132"/>
        <v>0.5</v>
      </c>
      <c r="J487" s="1276">
        <f t="shared" si="132"/>
        <v>0.43661971830985902</v>
      </c>
      <c r="K487" s="1276">
        <f t="shared" si="132"/>
        <v>0.43661971830985902</v>
      </c>
      <c r="L487" s="1276">
        <f t="shared" si="132"/>
        <v>0.43661971830985902</v>
      </c>
      <c r="M487" s="1276">
        <f t="shared" si="132"/>
        <v>0.43661971830985902</v>
      </c>
      <c r="N487" s="547">
        <f t="shared" si="132"/>
        <v>0.43661971830985902</v>
      </c>
      <c r="O487" s="1276">
        <f t="shared" si="132"/>
        <v>0.43661971830985902</v>
      </c>
      <c r="P487" s="1276">
        <f t="shared" si="132"/>
        <v>0.43661971830985902</v>
      </c>
      <c r="Q487" s="1276">
        <f t="shared" si="132"/>
        <v>0.43661971830985902</v>
      </c>
      <c r="R487" s="1276">
        <f t="shared" si="132"/>
        <v>0.43661971830985974</v>
      </c>
      <c r="S487" s="1276">
        <f t="shared" si="132"/>
        <v>0.4637467795362526</v>
      </c>
      <c r="T487" s="1276">
        <f t="shared" si="132"/>
        <v>0.4637467795362526</v>
      </c>
      <c r="U487" s="1276">
        <f t="shared" si="132"/>
        <v>0.4637467795362526</v>
      </c>
      <c r="V487" s="547">
        <f t="shared" si="132"/>
        <v>0.4637467795362526</v>
      </c>
      <c r="W487" s="1276">
        <f t="shared" si="132"/>
        <v>0.4637467795362526</v>
      </c>
      <c r="X487" s="1276">
        <f t="shared" si="132"/>
        <v>0.46374677953625115</v>
      </c>
      <c r="Y487" s="1276">
        <f t="shared" si="132"/>
        <v>0.46374677953625115</v>
      </c>
      <c r="Z487" s="1276">
        <f t="shared" si="132"/>
        <v>0.46374677953625115</v>
      </c>
      <c r="AA487" s="1276">
        <f t="shared" si="132"/>
        <v>0.46374677953626503</v>
      </c>
      <c r="AB487" s="1276">
        <f t="shared" si="132"/>
        <v>0.46242774566473543</v>
      </c>
      <c r="AC487" s="416">
        <f t="shared" si="132"/>
        <v>0.46376811594202877</v>
      </c>
    </row>
    <row r="488" spans="1:30" s="5" customFormat="1" ht="12" thickBot="1">
      <c r="A488" s="524" t="s">
        <v>511</v>
      </c>
      <c r="B488" s="525"/>
      <c r="C488" s="526"/>
      <c r="D488" s="526"/>
      <c r="E488" s="527">
        <f>SQRT(E484*E484+E485*E485)</f>
        <v>0.51530185328601585</v>
      </c>
      <c r="F488" s="527">
        <f t="shared" ref="F488:AB488" si="133">SQRT(F484*F484+F485*F485)</f>
        <v>0.45283109433871738</v>
      </c>
      <c r="G488" s="527">
        <f t="shared" si="133"/>
        <v>0.6762721345730579</v>
      </c>
      <c r="H488" s="527">
        <f t="shared" si="133"/>
        <v>0.67627213457305768</v>
      </c>
      <c r="I488" s="1255">
        <f t="shared" si="133"/>
        <v>0.85865010335991998</v>
      </c>
      <c r="J488" s="527">
        <f t="shared" si="133"/>
        <v>0.8263741417918522</v>
      </c>
      <c r="K488" s="527">
        <f t="shared" si="133"/>
        <v>0.8263741417918522</v>
      </c>
      <c r="L488" s="527">
        <f t="shared" si="133"/>
        <v>0.8263741417918522</v>
      </c>
      <c r="M488" s="527">
        <f t="shared" si="133"/>
        <v>0.8263741417918522</v>
      </c>
      <c r="N488" s="527">
        <f t="shared" si="133"/>
        <v>0.8263741417918522</v>
      </c>
      <c r="O488" s="527">
        <f t="shared" si="133"/>
        <v>0.8263741417918522</v>
      </c>
      <c r="P488" s="527">
        <f t="shared" si="133"/>
        <v>0.8263741417918522</v>
      </c>
      <c r="Q488" s="527">
        <f t="shared" si="133"/>
        <v>0.8263741417918522</v>
      </c>
      <c r="R488" s="527">
        <f t="shared" si="133"/>
        <v>0.82637414179186175</v>
      </c>
      <c r="S488" s="527">
        <f t="shared" si="133"/>
        <v>0.79865170826281562</v>
      </c>
      <c r="T488" s="527">
        <f t="shared" si="133"/>
        <v>0.79865170826281562</v>
      </c>
      <c r="U488" s="527">
        <f t="shared" si="133"/>
        <v>0.79865170826281562</v>
      </c>
      <c r="V488" s="527">
        <f t="shared" si="133"/>
        <v>0.79865170826281562</v>
      </c>
      <c r="W488" s="527">
        <f t="shared" si="133"/>
        <v>0.79865170826281562</v>
      </c>
      <c r="X488" s="527">
        <f t="shared" si="133"/>
        <v>0.79865170826281517</v>
      </c>
      <c r="Y488" s="527">
        <f t="shared" si="133"/>
        <v>0.79865170826281517</v>
      </c>
      <c r="Z488" s="527">
        <f t="shared" si="133"/>
        <v>0.79865170826281517</v>
      </c>
      <c r="AA488" s="527">
        <f t="shared" si="133"/>
        <v>0.79865170826280052</v>
      </c>
      <c r="AB488" s="527">
        <f t="shared" si="133"/>
        <v>0.45744402936316009</v>
      </c>
      <c r="AC488" s="1277"/>
      <c r="AD488" s="408">
        <f>MAX(E488:AB488)</f>
        <v>0.85865010335991998</v>
      </c>
    </row>
    <row r="489" spans="1:30" s="13" customFormat="1" ht="14.25" customHeight="1" thickBot="1">
      <c r="A489" s="153" t="s">
        <v>290</v>
      </c>
      <c r="B489" s="154"/>
      <c r="C489" s="155"/>
      <c r="D489" s="155"/>
      <c r="E489" s="452">
        <v>1</v>
      </c>
      <c r="F489" s="452">
        <v>2</v>
      </c>
      <c r="G489" s="452">
        <v>3</v>
      </c>
      <c r="H489" s="452">
        <v>4</v>
      </c>
      <c r="I489" s="452">
        <v>5</v>
      </c>
      <c r="J489" s="452">
        <v>6</v>
      </c>
      <c r="K489" s="452">
        <v>7</v>
      </c>
      <c r="L489" s="452">
        <v>8</v>
      </c>
      <c r="M489" s="452">
        <v>9</v>
      </c>
      <c r="N489" s="452">
        <v>10</v>
      </c>
      <c r="O489" s="452">
        <v>11</v>
      </c>
      <c r="P489" s="452">
        <v>12</v>
      </c>
      <c r="Q489" s="452">
        <v>13</v>
      </c>
      <c r="R489" s="452">
        <v>14</v>
      </c>
      <c r="S489" s="452">
        <v>15</v>
      </c>
      <c r="T489" s="452">
        <v>16</v>
      </c>
      <c r="U489" s="452">
        <v>17</v>
      </c>
      <c r="V489" s="452">
        <v>18</v>
      </c>
      <c r="W489" s="452">
        <v>19</v>
      </c>
      <c r="X489" s="452">
        <v>20</v>
      </c>
      <c r="Y489" s="452">
        <v>21</v>
      </c>
      <c r="Z489" s="452">
        <v>22</v>
      </c>
      <c r="AA489" s="452">
        <v>23</v>
      </c>
      <c r="AB489" s="452">
        <v>24</v>
      </c>
      <c r="AC489" s="156"/>
    </row>
    <row r="490" spans="1:30" s="32" customFormat="1" ht="14.25" customHeight="1" thickBot="1">
      <c r="A490" s="1265" t="s">
        <v>148</v>
      </c>
      <c r="B490" s="1266"/>
      <c r="C490" s="1267" t="s">
        <v>13</v>
      </c>
      <c r="D490" s="1267" t="s">
        <v>463</v>
      </c>
      <c r="E490" s="1190">
        <v>6.2399997711181641</v>
      </c>
      <c r="F490" s="1190">
        <v>6.2399997711181641</v>
      </c>
      <c r="G490" s="1190">
        <v>6.2399997711181641</v>
      </c>
      <c r="H490" s="1190">
        <v>6.2399997711181641</v>
      </c>
      <c r="I490" s="1190">
        <v>6.25</v>
      </c>
      <c r="J490" s="1190">
        <v>6.2300000190734863</v>
      </c>
      <c r="K490" s="1190">
        <v>6.190000057220459</v>
      </c>
      <c r="L490" s="1190">
        <v>6.1700000762939453</v>
      </c>
      <c r="M490" s="1190">
        <v>6.2399997711181641</v>
      </c>
      <c r="N490" s="1190">
        <v>6.2600002288818359</v>
      </c>
      <c r="O490" s="1190">
        <v>6.2300000190734863</v>
      </c>
      <c r="P490" s="1190">
        <v>6.2699999809265137</v>
      </c>
      <c r="Q490" s="1190">
        <v>6.25</v>
      </c>
      <c r="R490" s="1190">
        <v>6.2699999809265137</v>
      </c>
      <c r="S490" s="1190">
        <v>6.2699999809265137</v>
      </c>
      <c r="T490" s="1190">
        <v>6.2399997711181641</v>
      </c>
      <c r="U490" s="1190">
        <v>6.2399997711181641</v>
      </c>
      <c r="V490" s="1190">
        <v>6.2300000190734863</v>
      </c>
      <c r="W490" s="1190">
        <v>6.2399997711181641</v>
      </c>
      <c r="X490" s="1190">
        <v>6.2399997711181641</v>
      </c>
      <c r="Y490" s="1190">
        <v>6.2300000190734863</v>
      </c>
      <c r="Z490" s="1190">
        <v>6.25</v>
      </c>
      <c r="AA490" s="1190">
        <v>6.25</v>
      </c>
      <c r="AB490" s="1190">
        <v>6.25</v>
      </c>
      <c r="AC490" s="1268"/>
    </row>
    <row r="491" spans="1:30" s="5" customFormat="1" ht="11.25">
      <c r="A491" s="1330" t="s">
        <v>124</v>
      </c>
      <c r="B491" s="1331" t="s">
        <v>676</v>
      </c>
      <c r="C491" s="69" t="s">
        <v>481</v>
      </c>
      <c r="D491" s="69" t="s">
        <v>503</v>
      </c>
      <c r="E491" s="124">
        <v>0.35999999999999233</v>
      </c>
      <c r="F491" s="124">
        <v>0.39599999999999796</v>
      </c>
      <c r="G491" s="124">
        <v>0.39599999999999796</v>
      </c>
      <c r="H491" s="470">
        <v>0.39600000000001073</v>
      </c>
      <c r="I491" s="124">
        <v>0.40499999999998976</v>
      </c>
      <c r="J491" s="124">
        <v>0.45900000000000463</v>
      </c>
      <c r="K491" s="124">
        <v>0.45900000000000463</v>
      </c>
      <c r="L491" s="124">
        <v>0.45900000000000463</v>
      </c>
      <c r="M491" s="124">
        <v>0.45900000000000463</v>
      </c>
      <c r="N491" s="470">
        <v>0.45900000000000463</v>
      </c>
      <c r="O491" s="124">
        <v>0.45900000000000463</v>
      </c>
      <c r="P491" s="124">
        <v>0.45900000000000463</v>
      </c>
      <c r="Q491" s="124">
        <v>0.45900000000000463</v>
      </c>
      <c r="R491" s="124">
        <v>0.45899999999996627</v>
      </c>
      <c r="S491" s="124">
        <v>0.518199999999996</v>
      </c>
      <c r="T491" s="124">
        <v>0.518199999999996</v>
      </c>
      <c r="U491" s="124">
        <v>0.518199999999996</v>
      </c>
      <c r="V491" s="470">
        <v>0.518199999999996</v>
      </c>
      <c r="W491" s="124">
        <v>0.518199999999996</v>
      </c>
      <c r="X491" s="124">
        <v>0.518199999999996</v>
      </c>
      <c r="Y491" s="124">
        <v>0.518199999999996</v>
      </c>
      <c r="Z491" s="124">
        <v>0.518199999999996</v>
      </c>
      <c r="AA491" s="124">
        <v>0.5182000000000343</v>
      </c>
      <c r="AB491" s="124">
        <v>0.46620000000000061</v>
      </c>
      <c r="AC491" s="136">
        <f>SUM(E491:AB491)</f>
        <v>11.213999999999997</v>
      </c>
    </row>
    <row r="492" spans="1:30" s="5" customFormat="1" ht="11.25">
      <c r="A492" s="1385"/>
      <c r="B492" s="1387"/>
      <c r="C492" s="11" t="s">
        <v>482</v>
      </c>
      <c r="D492" s="11" t="s">
        <v>467</v>
      </c>
      <c r="E492" s="93"/>
      <c r="F492" s="93"/>
      <c r="G492" s="93"/>
      <c r="H492" s="471"/>
      <c r="I492" s="93"/>
      <c r="J492" s="93"/>
      <c r="K492" s="93"/>
      <c r="L492" s="93"/>
      <c r="M492" s="93"/>
      <c r="N492" s="471"/>
      <c r="O492" s="93"/>
      <c r="P492" s="93"/>
      <c r="Q492" s="93"/>
      <c r="R492" s="93"/>
      <c r="S492" s="93"/>
      <c r="T492" s="93"/>
      <c r="U492" s="93"/>
      <c r="V492" s="471"/>
      <c r="W492" s="93"/>
      <c r="X492" s="93"/>
      <c r="Y492" s="93"/>
      <c r="Z492" s="93"/>
      <c r="AA492" s="93"/>
      <c r="AB492" s="93"/>
      <c r="AC492" s="136">
        <f>SUM(E492:AB492)</f>
        <v>0</v>
      </c>
    </row>
    <row r="493" spans="1:30" s="5" customFormat="1" ht="12">
      <c r="A493" s="1385"/>
      <c r="B493" s="1387"/>
      <c r="C493" s="11" t="s">
        <v>8</v>
      </c>
      <c r="D493" s="11" t="s">
        <v>463</v>
      </c>
      <c r="E493" s="859">
        <v>43</v>
      </c>
      <c r="F493" s="859">
        <v>43</v>
      </c>
      <c r="G493" s="859">
        <v>40</v>
      </c>
      <c r="H493" s="473">
        <v>42</v>
      </c>
      <c r="I493" s="859">
        <v>41</v>
      </c>
      <c r="J493" s="859">
        <v>45</v>
      </c>
      <c r="K493" s="859">
        <v>53</v>
      </c>
      <c r="L493" s="859">
        <v>51</v>
      </c>
      <c r="M493" s="859">
        <v>51</v>
      </c>
      <c r="N493" s="473">
        <v>50</v>
      </c>
      <c r="O493" s="859">
        <v>49</v>
      </c>
      <c r="P493" s="859">
        <v>50</v>
      </c>
      <c r="Q493" s="859">
        <v>49</v>
      </c>
      <c r="R493" s="859">
        <v>45</v>
      </c>
      <c r="S493" s="859">
        <v>47</v>
      </c>
      <c r="T493" s="859">
        <v>50</v>
      </c>
      <c r="U493" s="859">
        <v>52</v>
      </c>
      <c r="V493" s="473">
        <v>54</v>
      </c>
      <c r="W493" s="859">
        <v>53</v>
      </c>
      <c r="X493" s="859">
        <v>51</v>
      </c>
      <c r="Y493" s="859">
        <v>53</v>
      </c>
      <c r="Z493" s="859">
        <v>48</v>
      </c>
      <c r="AA493" s="859">
        <v>46</v>
      </c>
      <c r="AB493" s="860">
        <v>42</v>
      </c>
      <c r="AC493" s="136"/>
    </row>
    <row r="494" spans="1:30" s="5" customFormat="1" ht="12" thickBot="1">
      <c r="A494" s="1386"/>
      <c r="B494" s="1388"/>
      <c r="C494" s="48" t="s">
        <v>16</v>
      </c>
      <c r="D494" s="48"/>
      <c r="E494" s="127">
        <f t="shared" ref="E494:AC494" si="134">E492/E491</f>
        <v>0</v>
      </c>
      <c r="F494" s="127">
        <f t="shared" si="134"/>
        <v>0</v>
      </c>
      <c r="G494" s="127">
        <f t="shared" si="134"/>
        <v>0</v>
      </c>
      <c r="H494" s="495">
        <f t="shared" si="134"/>
        <v>0</v>
      </c>
      <c r="I494" s="127">
        <f t="shared" si="134"/>
        <v>0</v>
      </c>
      <c r="J494" s="127">
        <f t="shared" si="134"/>
        <v>0</v>
      </c>
      <c r="K494" s="127">
        <f t="shared" si="134"/>
        <v>0</v>
      </c>
      <c r="L494" s="127">
        <f t="shared" si="134"/>
        <v>0</v>
      </c>
      <c r="M494" s="127">
        <f t="shared" si="134"/>
        <v>0</v>
      </c>
      <c r="N494" s="495">
        <f t="shared" si="134"/>
        <v>0</v>
      </c>
      <c r="O494" s="127">
        <f t="shared" si="134"/>
        <v>0</v>
      </c>
      <c r="P494" s="127">
        <f t="shared" si="134"/>
        <v>0</v>
      </c>
      <c r="Q494" s="127">
        <f t="shared" si="134"/>
        <v>0</v>
      </c>
      <c r="R494" s="127">
        <f t="shared" si="134"/>
        <v>0</v>
      </c>
      <c r="S494" s="127">
        <f t="shared" si="134"/>
        <v>0</v>
      </c>
      <c r="T494" s="127">
        <f t="shared" si="134"/>
        <v>0</v>
      </c>
      <c r="U494" s="127">
        <f t="shared" si="134"/>
        <v>0</v>
      </c>
      <c r="V494" s="495">
        <f t="shared" si="134"/>
        <v>0</v>
      </c>
      <c r="W494" s="127">
        <f t="shared" si="134"/>
        <v>0</v>
      </c>
      <c r="X494" s="127">
        <f t="shared" si="134"/>
        <v>0</v>
      </c>
      <c r="Y494" s="127">
        <f t="shared" si="134"/>
        <v>0</v>
      </c>
      <c r="Z494" s="127">
        <f t="shared" si="134"/>
        <v>0</v>
      </c>
      <c r="AA494" s="127">
        <f t="shared" si="134"/>
        <v>0</v>
      </c>
      <c r="AB494" s="127">
        <f t="shared" si="134"/>
        <v>0</v>
      </c>
      <c r="AC494" s="134">
        <f t="shared" si="134"/>
        <v>0</v>
      </c>
    </row>
    <row r="495" spans="1:30" s="5" customFormat="1" ht="11.25">
      <c r="A495" s="1320" t="s">
        <v>122</v>
      </c>
      <c r="B495" s="1317" t="s">
        <v>677</v>
      </c>
      <c r="C495" s="10" t="s">
        <v>481</v>
      </c>
      <c r="D495" s="10" t="s">
        <v>503</v>
      </c>
      <c r="E495" s="121">
        <v>0.13499999999999993</v>
      </c>
      <c r="F495" s="121">
        <v>0.18000000000000016</v>
      </c>
      <c r="G495" s="121">
        <v>0.17999999999999977</v>
      </c>
      <c r="H495" s="470">
        <v>0.17999999999999977</v>
      </c>
      <c r="I495" s="121">
        <v>0.16200000000000056</v>
      </c>
      <c r="J495" s="121">
        <v>0.2730000000000003</v>
      </c>
      <c r="K495" s="121">
        <v>0.2730000000000003</v>
      </c>
      <c r="L495" s="121">
        <v>0.2730000000000003</v>
      </c>
      <c r="M495" s="121">
        <v>0.2730000000000003</v>
      </c>
      <c r="N495" s="470">
        <v>0.2730000000000003</v>
      </c>
      <c r="O495" s="121">
        <v>0.2730000000000003</v>
      </c>
      <c r="P495" s="121">
        <v>0.2730000000000003</v>
      </c>
      <c r="Q495" s="121">
        <v>0.2730000000000003</v>
      </c>
      <c r="R495" s="121">
        <v>0.27299999999999713</v>
      </c>
      <c r="S495" s="121">
        <v>0.18569999999999995</v>
      </c>
      <c r="T495" s="121">
        <v>0.18569999999999995</v>
      </c>
      <c r="U495" s="121">
        <v>0.18569999999999995</v>
      </c>
      <c r="V495" s="470">
        <v>0.18569999999999995</v>
      </c>
      <c r="W495" s="121">
        <v>0.18569999999999995</v>
      </c>
      <c r="X495" s="121">
        <v>0.18569999999999995</v>
      </c>
      <c r="Y495" s="121">
        <v>0.18569999999999995</v>
      </c>
      <c r="Z495" s="121">
        <v>0.18569999999999995</v>
      </c>
      <c r="AA495" s="121">
        <v>0.18570000000000153</v>
      </c>
      <c r="AB495" s="121">
        <v>0.11969999999999921</v>
      </c>
      <c r="AC495" s="136">
        <f>SUM(E495:AB495)</f>
        <v>5.0849999999999982</v>
      </c>
    </row>
    <row r="496" spans="1:30" s="5" customFormat="1" ht="11.25">
      <c r="A496" s="1385"/>
      <c r="B496" s="1387"/>
      <c r="C496" s="11" t="s">
        <v>482</v>
      </c>
      <c r="D496" s="11" t="s">
        <v>503</v>
      </c>
      <c r="E496" s="122">
        <v>7.2000000000000064E-2</v>
      </c>
      <c r="F496" s="122">
        <v>0.15299999999999994</v>
      </c>
      <c r="G496" s="122">
        <v>0.18000000000000016</v>
      </c>
      <c r="H496" s="471">
        <v>0.13499999999999993</v>
      </c>
      <c r="I496" s="122">
        <v>9.000000000000008E-2</v>
      </c>
      <c r="J496" s="122">
        <v>0.17999999999999977</v>
      </c>
      <c r="K496" s="122">
        <v>0.17999999999999977</v>
      </c>
      <c r="L496" s="122">
        <v>0.18000000000000016</v>
      </c>
      <c r="M496" s="122">
        <v>0.18000000000000016</v>
      </c>
      <c r="N496" s="471">
        <v>0.18000000000000016</v>
      </c>
      <c r="O496" s="122">
        <v>0.18000000000000016</v>
      </c>
      <c r="P496" s="122">
        <v>0.17999999999999935</v>
      </c>
      <c r="Q496" s="122">
        <v>0.18000000000000016</v>
      </c>
      <c r="R496" s="122">
        <v>0.21600000000000019</v>
      </c>
      <c r="S496" s="122">
        <v>0.14400000000000013</v>
      </c>
      <c r="T496" s="122">
        <v>0.18000000000000016</v>
      </c>
      <c r="U496" s="122">
        <v>0.13499999999999954</v>
      </c>
      <c r="V496" s="471">
        <v>0.13500000000000031</v>
      </c>
      <c r="W496" s="122">
        <v>0.18000000000000016</v>
      </c>
      <c r="X496" s="122">
        <v>0.17999999999999935</v>
      </c>
      <c r="Y496" s="122">
        <v>0.18000000000000016</v>
      </c>
      <c r="Z496" s="122">
        <v>0.18000000000000016</v>
      </c>
      <c r="AA496" s="122">
        <v>0.18000000000000016</v>
      </c>
      <c r="AB496" s="122">
        <v>0.13499999999999954</v>
      </c>
      <c r="AC496" s="136">
        <f>SUM(E496:AB496)</f>
        <v>3.9149999999999987</v>
      </c>
    </row>
    <row r="497" spans="1:30" s="5" customFormat="1" ht="12">
      <c r="A497" s="1385"/>
      <c r="B497" s="1387"/>
      <c r="C497" s="11" t="s">
        <v>8</v>
      </c>
      <c r="D497" s="11" t="s">
        <v>463</v>
      </c>
      <c r="E497" s="861">
        <v>22</v>
      </c>
      <c r="F497" s="861">
        <v>22</v>
      </c>
      <c r="G497" s="861">
        <v>22</v>
      </c>
      <c r="H497" s="473">
        <v>22</v>
      </c>
      <c r="I497" s="861">
        <v>22</v>
      </c>
      <c r="J497" s="861">
        <v>29</v>
      </c>
      <c r="K497" s="861">
        <v>31</v>
      </c>
      <c r="L497" s="861">
        <v>36</v>
      </c>
      <c r="M497" s="861">
        <v>36</v>
      </c>
      <c r="N497" s="473">
        <v>31</v>
      </c>
      <c r="O497" s="861">
        <v>32</v>
      </c>
      <c r="P497" s="861">
        <v>29</v>
      </c>
      <c r="Q497" s="861">
        <v>26</v>
      </c>
      <c r="R497" s="861">
        <v>25</v>
      </c>
      <c r="S497" s="861">
        <v>22</v>
      </c>
      <c r="T497" s="861">
        <v>21</v>
      </c>
      <c r="U497" s="861">
        <v>21</v>
      </c>
      <c r="V497" s="473">
        <v>23</v>
      </c>
      <c r="W497" s="861">
        <v>23</v>
      </c>
      <c r="X497" s="861">
        <v>23</v>
      </c>
      <c r="Y497" s="861">
        <v>22</v>
      </c>
      <c r="Z497" s="861">
        <v>22</v>
      </c>
      <c r="AA497" s="861">
        <v>21</v>
      </c>
      <c r="AB497" s="862">
        <v>21</v>
      </c>
      <c r="AC497" s="136"/>
    </row>
    <row r="498" spans="1:30" s="5" customFormat="1" ht="12" thickBot="1">
      <c r="A498" s="1386"/>
      <c r="B498" s="1388"/>
      <c r="C498" s="48" t="s">
        <v>16</v>
      </c>
      <c r="D498" s="48"/>
      <c r="E498" s="127">
        <f t="shared" ref="E498:AC498" si="135">E496/E495</f>
        <v>0.5333333333333341</v>
      </c>
      <c r="F498" s="127">
        <f t="shared" si="135"/>
        <v>0.84999999999999887</v>
      </c>
      <c r="G498" s="127">
        <f t="shared" si="135"/>
        <v>1.0000000000000022</v>
      </c>
      <c r="H498" s="495">
        <f t="shared" si="135"/>
        <v>0.75000000000000056</v>
      </c>
      <c r="I498" s="127">
        <f t="shared" si="135"/>
        <v>0.55555555555555414</v>
      </c>
      <c r="J498" s="127">
        <f t="shared" si="135"/>
        <v>0.65934065934065778</v>
      </c>
      <c r="K498" s="127">
        <f t="shared" si="135"/>
        <v>0.65934065934065778</v>
      </c>
      <c r="L498" s="127">
        <f t="shared" si="135"/>
        <v>0.65934065934065922</v>
      </c>
      <c r="M498" s="127">
        <f t="shared" si="135"/>
        <v>0.65934065934065922</v>
      </c>
      <c r="N498" s="495">
        <f t="shared" si="135"/>
        <v>0.65934065934065922</v>
      </c>
      <c r="O498" s="127">
        <f t="shared" si="135"/>
        <v>0.65934065934065922</v>
      </c>
      <c r="P498" s="127">
        <f t="shared" si="135"/>
        <v>0.65934065934065622</v>
      </c>
      <c r="Q498" s="127">
        <f t="shared" si="135"/>
        <v>0.65934065934065922</v>
      </c>
      <c r="R498" s="127">
        <f t="shared" si="135"/>
        <v>0.79120879120880017</v>
      </c>
      <c r="S498" s="127">
        <f t="shared" si="135"/>
        <v>0.77544426494345808</v>
      </c>
      <c r="T498" s="127">
        <f t="shared" si="135"/>
        <v>0.9693053311793226</v>
      </c>
      <c r="U498" s="127">
        <f t="shared" si="135"/>
        <v>0.72697899838448887</v>
      </c>
      <c r="V498" s="495">
        <f t="shared" si="135"/>
        <v>0.72697899838449298</v>
      </c>
      <c r="W498" s="127">
        <f t="shared" si="135"/>
        <v>0.9693053311793226</v>
      </c>
      <c r="X498" s="127">
        <f t="shared" si="135"/>
        <v>0.96930533117931827</v>
      </c>
      <c r="Y498" s="127">
        <f t="shared" si="135"/>
        <v>0.9693053311793226</v>
      </c>
      <c r="Z498" s="127">
        <f t="shared" si="135"/>
        <v>0.9693053311793226</v>
      </c>
      <c r="AA498" s="127">
        <f t="shared" si="135"/>
        <v>0.96930533117931439</v>
      </c>
      <c r="AB498" s="127">
        <f t="shared" si="135"/>
        <v>1.1278195488721841</v>
      </c>
      <c r="AC498" s="134">
        <f t="shared" si="135"/>
        <v>0.76991150442477874</v>
      </c>
    </row>
    <row r="499" spans="1:30" s="5" customFormat="1" ht="11.25">
      <c r="A499" s="1320" t="s">
        <v>123</v>
      </c>
      <c r="B499" s="1317" t="s">
        <v>678</v>
      </c>
      <c r="C499" s="10" t="s">
        <v>481</v>
      </c>
      <c r="D499" s="10" t="s">
        <v>503</v>
      </c>
      <c r="E499" s="121">
        <v>1.1999999999999744E-2</v>
      </c>
      <c r="F499" s="121">
        <v>2.3999999999999487E-2</v>
      </c>
      <c r="G499" s="121">
        <v>2.4000000000000552E-2</v>
      </c>
      <c r="H499" s="470">
        <v>1.1999999999999744E-2</v>
      </c>
      <c r="I499" s="121">
        <v>1.1999999999999744E-2</v>
      </c>
      <c r="J499" s="121">
        <v>1.7333333333333912E-2</v>
      </c>
      <c r="K499" s="121">
        <v>1.7333333333333912E-2</v>
      </c>
      <c r="L499" s="121">
        <v>1.7333333333333912E-2</v>
      </c>
      <c r="M499" s="121">
        <v>1.7333333333333912E-2</v>
      </c>
      <c r="N499" s="470">
        <v>1.7333333333333912E-2</v>
      </c>
      <c r="O499" s="121">
        <v>1.7333333333333912E-2</v>
      </c>
      <c r="P499" s="121">
        <v>1.7333333333333912E-2</v>
      </c>
      <c r="Q499" s="121">
        <v>1.7333333333333912E-2</v>
      </c>
      <c r="R499" s="121">
        <v>1.7333333333329648E-2</v>
      </c>
      <c r="S499" s="121">
        <v>1.9599999999999441E-2</v>
      </c>
      <c r="T499" s="121">
        <v>1.9599999999999441E-2</v>
      </c>
      <c r="U499" s="121">
        <v>1.9599999999999441E-2</v>
      </c>
      <c r="V499" s="470">
        <v>1.9599999999999441E-2</v>
      </c>
      <c r="W499" s="121">
        <v>1.9599999999999441E-2</v>
      </c>
      <c r="X499" s="121">
        <v>1.9599999999999441E-2</v>
      </c>
      <c r="Y499" s="121">
        <v>1.9599999999999441E-2</v>
      </c>
      <c r="Z499" s="121">
        <v>1.9599999999999441E-2</v>
      </c>
      <c r="AA499" s="121">
        <v>1.9600000000003701E-2</v>
      </c>
      <c r="AB499" s="121">
        <v>1.559999999999988E-2</v>
      </c>
      <c r="AC499" s="136">
        <f>SUM(E499:AB499)</f>
        <v>0.4319999999999995</v>
      </c>
    </row>
    <row r="500" spans="1:30" s="5" customFormat="1" ht="11.25">
      <c r="A500" s="1385"/>
      <c r="B500" s="1387"/>
      <c r="C500" s="11" t="s">
        <v>482</v>
      </c>
      <c r="D500" s="11" t="s">
        <v>467</v>
      </c>
      <c r="E500" s="93"/>
      <c r="F500" s="93"/>
      <c r="G500" s="93"/>
      <c r="H500" s="471"/>
      <c r="I500" s="93"/>
      <c r="J500" s="93"/>
      <c r="K500" s="93"/>
      <c r="L500" s="93"/>
      <c r="M500" s="93"/>
      <c r="N500" s="471"/>
      <c r="O500" s="93"/>
      <c r="P500" s="93"/>
      <c r="Q500" s="93"/>
      <c r="R500" s="93"/>
      <c r="S500" s="93"/>
      <c r="T500" s="93"/>
      <c r="U500" s="93"/>
      <c r="V500" s="471"/>
      <c r="W500" s="93"/>
      <c r="X500" s="93"/>
      <c r="Y500" s="93"/>
      <c r="Z500" s="93"/>
      <c r="AA500" s="93"/>
      <c r="AB500" s="93"/>
      <c r="AC500" s="136">
        <f>SUM(E500:AB500)</f>
        <v>0</v>
      </c>
    </row>
    <row r="501" spans="1:30" s="5" customFormat="1" ht="12">
      <c r="A501" s="1385"/>
      <c r="B501" s="1387"/>
      <c r="C501" s="11" t="s">
        <v>8</v>
      </c>
      <c r="D501" s="11" t="s">
        <v>463</v>
      </c>
      <c r="E501" s="863">
        <v>4</v>
      </c>
      <c r="F501" s="863">
        <v>4</v>
      </c>
      <c r="G501" s="863">
        <v>4</v>
      </c>
      <c r="H501" s="473">
        <v>4</v>
      </c>
      <c r="I501" s="863">
        <v>3</v>
      </c>
      <c r="J501" s="863">
        <v>4</v>
      </c>
      <c r="K501" s="863">
        <v>4</v>
      </c>
      <c r="L501" s="863">
        <v>4</v>
      </c>
      <c r="M501" s="863">
        <v>3</v>
      </c>
      <c r="N501" s="473">
        <v>4</v>
      </c>
      <c r="O501" s="863">
        <v>3</v>
      </c>
      <c r="P501" s="863">
        <v>4</v>
      </c>
      <c r="Q501" s="863">
        <v>4</v>
      </c>
      <c r="R501" s="863">
        <v>3</v>
      </c>
      <c r="S501" s="863">
        <v>4</v>
      </c>
      <c r="T501" s="863">
        <v>3</v>
      </c>
      <c r="U501" s="863">
        <v>3</v>
      </c>
      <c r="V501" s="473">
        <v>3</v>
      </c>
      <c r="W501" s="863">
        <v>4</v>
      </c>
      <c r="X501" s="863">
        <v>4</v>
      </c>
      <c r="Y501" s="863">
        <v>4</v>
      </c>
      <c r="Z501" s="863">
        <v>4</v>
      </c>
      <c r="AA501" s="863">
        <v>4</v>
      </c>
      <c r="AB501" s="864">
        <v>3</v>
      </c>
      <c r="AC501" s="136"/>
    </row>
    <row r="502" spans="1:30" s="5" customFormat="1" ht="12" thickBot="1">
      <c r="A502" s="1386"/>
      <c r="B502" s="1388"/>
      <c r="C502" s="48" t="s">
        <v>16</v>
      </c>
      <c r="D502" s="48"/>
      <c r="E502" s="127">
        <f t="shared" ref="E502:AC502" si="136">E500/E499</f>
        <v>0</v>
      </c>
      <c r="F502" s="127">
        <f t="shared" si="136"/>
        <v>0</v>
      </c>
      <c r="G502" s="127">
        <f t="shared" si="136"/>
        <v>0</v>
      </c>
      <c r="H502" s="495">
        <f t="shared" si="136"/>
        <v>0</v>
      </c>
      <c r="I502" s="127">
        <f t="shared" si="136"/>
        <v>0</v>
      </c>
      <c r="J502" s="127">
        <f t="shared" si="136"/>
        <v>0</v>
      </c>
      <c r="K502" s="127">
        <f t="shared" si="136"/>
        <v>0</v>
      </c>
      <c r="L502" s="127">
        <f t="shared" si="136"/>
        <v>0</v>
      </c>
      <c r="M502" s="127">
        <f t="shared" si="136"/>
        <v>0</v>
      </c>
      <c r="N502" s="495">
        <f t="shared" si="136"/>
        <v>0</v>
      </c>
      <c r="O502" s="127">
        <f t="shared" si="136"/>
        <v>0</v>
      </c>
      <c r="P502" s="127">
        <f t="shared" si="136"/>
        <v>0</v>
      </c>
      <c r="Q502" s="127">
        <f t="shared" si="136"/>
        <v>0</v>
      </c>
      <c r="R502" s="127">
        <f t="shared" si="136"/>
        <v>0</v>
      </c>
      <c r="S502" s="127">
        <f t="shared" si="136"/>
        <v>0</v>
      </c>
      <c r="T502" s="127">
        <f t="shared" si="136"/>
        <v>0</v>
      </c>
      <c r="U502" s="127">
        <f t="shared" si="136"/>
        <v>0</v>
      </c>
      <c r="V502" s="495">
        <f t="shared" si="136"/>
        <v>0</v>
      </c>
      <c r="W502" s="127">
        <f t="shared" si="136"/>
        <v>0</v>
      </c>
      <c r="X502" s="127">
        <f t="shared" si="136"/>
        <v>0</v>
      </c>
      <c r="Y502" s="127">
        <f t="shared" si="136"/>
        <v>0</v>
      </c>
      <c r="Z502" s="127">
        <f t="shared" si="136"/>
        <v>0</v>
      </c>
      <c r="AA502" s="127">
        <f t="shared" si="136"/>
        <v>0</v>
      </c>
      <c r="AB502" s="127">
        <f t="shared" si="136"/>
        <v>0</v>
      </c>
      <c r="AC502" s="134">
        <f t="shared" si="136"/>
        <v>0</v>
      </c>
    </row>
    <row r="503" spans="1:30" s="5" customFormat="1" ht="11.25">
      <c r="A503" s="1320" t="s">
        <v>100</v>
      </c>
      <c r="B503" s="1317" t="s">
        <v>328</v>
      </c>
      <c r="C503" s="10" t="s">
        <v>481</v>
      </c>
      <c r="D503" s="10" t="s">
        <v>503</v>
      </c>
      <c r="E503" s="91">
        <v>0</v>
      </c>
      <c r="F503" s="91">
        <v>0</v>
      </c>
      <c r="G503" s="91">
        <v>0</v>
      </c>
      <c r="H503" s="469">
        <v>0</v>
      </c>
      <c r="I503" s="91">
        <v>0</v>
      </c>
      <c r="J503" s="91">
        <v>0</v>
      </c>
      <c r="K503" s="91">
        <v>0</v>
      </c>
      <c r="L503" s="91">
        <v>0</v>
      </c>
      <c r="M503" s="91">
        <v>0</v>
      </c>
      <c r="N503" s="469">
        <v>0</v>
      </c>
      <c r="O503" s="91">
        <v>0</v>
      </c>
      <c r="P503" s="91">
        <v>0</v>
      </c>
      <c r="Q503" s="91">
        <v>0</v>
      </c>
      <c r="R503" s="91">
        <v>0</v>
      </c>
      <c r="S503" s="91">
        <v>0</v>
      </c>
      <c r="T503" s="91">
        <v>0</v>
      </c>
      <c r="U503" s="91">
        <v>0</v>
      </c>
      <c r="V503" s="469">
        <v>0</v>
      </c>
      <c r="W503" s="91">
        <v>0</v>
      </c>
      <c r="X503" s="91">
        <v>0</v>
      </c>
      <c r="Y503" s="91">
        <v>0</v>
      </c>
      <c r="Z503" s="91">
        <v>0</v>
      </c>
      <c r="AA503" s="91">
        <v>0</v>
      </c>
      <c r="AB503" s="91">
        <v>0</v>
      </c>
      <c r="AC503" s="136">
        <f>SUM(E503:AB503)</f>
        <v>0</v>
      </c>
      <c r="AD503" s="5" t="s">
        <v>469</v>
      </c>
    </row>
    <row r="504" spans="1:30" s="5" customFormat="1" ht="11.25">
      <c r="A504" s="1385"/>
      <c r="B504" s="1387"/>
      <c r="C504" s="11" t="s">
        <v>482</v>
      </c>
      <c r="D504" s="11" t="s">
        <v>503</v>
      </c>
      <c r="E504" s="93">
        <v>0</v>
      </c>
      <c r="F504" s="93">
        <v>0</v>
      </c>
      <c r="G504" s="93">
        <v>0</v>
      </c>
      <c r="H504" s="474">
        <v>0</v>
      </c>
      <c r="I504" s="93">
        <v>0</v>
      </c>
      <c r="J504" s="93">
        <v>0</v>
      </c>
      <c r="K504" s="93">
        <v>0</v>
      </c>
      <c r="L504" s="93">
        <v>0</v>
      </c>
      <c r="M504" s="93">
        <v>0</v>
      </c>
      <c r="N504" s="474">
        <v>0</v>
      </c>
      <c r="O504" s="93">
        <v>0</v>
      </c>
      <c r="P504" s="93">
        <v>0</v>
      </c>
      <c r="Q504" s="93">
        <v>0</v>
      </c>
      <c r="R504" s="93">
        <v>0</v>
      </c>
      <c r="S504" s="93">
        <v>0</v>
      </c>
      <c r="T504" s="93">
        <v>0</v>
      </c>
      <c r="U504" s="93">
        <v>0</v>
      </c>
      <c r="V504" s="474">
        <v>0</v>
      </c>
      <c r="W504" s="93">
        <v>0</v>
      </c>
      <c r="X504" s="93">
        <v>0</v>
      </c>
      <c r="Y504" s="93">
        <v>0</v>
      </c>
      <c r="Z504" s="93">
        <v>0</v>
      </c>
      <c r="AA504" s="93">
        <v>0</v>
      </c>
      <c r="AB504" s="93">
        <v>0</v>
      </c>
      <c r="AC504" s="136">
        <f>SUM(E504:AB504)</f>
        <v>0</v>
      </c>
      <c r="AD504" s="5" t="s">
        <v>469</v>
      </c>
    </row>
    <row r="505" spans="1:30" s="5" customFormat="1" ht="12">
      <c r="A505" s="1385"/>
      <c r="B505" s="1387"/>
      <c r="C505" s="11" t="s">
        <v>8</v>
      </c>
      <c r="D505" s="11" t="s">
        <v>463</v>
      </c>
      <c r="E505" s="450">
        <v>0</v>
      </c>
      <c r="F505" s="450">
        <v>0</v>
      </c>
      <c r="G505" s="450">
        <v>0</v>
      </c>
      <c r="H505" s="472">
        <v>0</v>
      </c>
      <c r="I505" s="450">
        <v>0</v>
      </c>
      <c r="J505" s="450">
        <v>0</v>
      </c>
      <c r="K505" s="450">
        <v>0</v>
      </c>
      <c r="L505" s="450">
        <v>0</v>
      </c>
      <c r="M505" s="450">
        <v>0</v>
      </c>
      <c r="N505" s="472">
        <v>0</v>
      </c>
      <c r="O505" s="450">
        <v>0</v>
      </c>
      <c r="P505" s="450">
        <v>0</v>
      </c>
      <c r="Q505" s="450">
        <v>0</v>
      </c>
      <c r="R505" s="450">
        <v>0</v>
      </c>
      <c r="S505" s="450">
        <v>0</v>
      </c>
      <c r="T505" s="450">
        <v>0</v>
      </c>
      <c r="U505" s="450">
        <v>0</v>
      </c>
      <c r="V505" s="472">
        <v>0</v>
      </c>
      <c r="W505" s="450">
        <v>0</v>
      </c>
      <c r="X505" s="450">
        <v>0</v>
      </c>
      <c r="Y505" s="450">
        <v>0</v>
      </c>
      <c r="Z505" s="450">
        <v>0</v>
      </c>
      <c r="AA505" s="450">
        <v>0</v>
      </c>
      <c r="AB505" s="451">
        <v>0</v>
      </c>
      <c r="AC505" s="136"/>
    </row>
    <row r="506" spans="1:30" s="5" customFormat="1" ht="12" thickBot="1">
      <c r="A506" s="1386"/>
      <c r="B506" s="1388"/>
      <c r="C506" s="48" t="s">
        <v>16</v>
      </c>
      <c r="D506" s="48"/>
      <c r="E506" s="127" t="e">
        <f t="shared" ref="E506:AC506" si="137">E504/E503</f>
        <v>#DIV/0!</v>
      </c>
      <c r="F506" s="127" t="e">
        <f t="shared" si="137"/>
        <v>#DIV/0!</v>
      </c>
      <c r="G506" s="127" t="e">
        <f t="shared" si="137"/>
        <v>#DIV/0!</v>
      </c>
      <c r="H506" s="471" t="e">
        <f t="shared" si="137"/>
        <v>#DIV/0!</v>
      </c>
      <c r="I506" s="127" t="e">
        <f t="shared" si="137"/>
        <v>#DIV/0!</v>
      </c>
      <c r="J506" s="127" t="e">
        <f t="shared" si="137"/>
        <v>#DIV/0!</v>
      </c>
      <c r="K506" s="127" t="e">
        <f t="shared" si="137"/>
        <v>#DIV/0!</v>
      </c>
      <c r="L506" s="127" t="e">
        <f t="shared" si="137"/>
        <v>#DIV/0!</v>
      </c>
      <c r="M506" s="127" t="e">
        <f t="shared" si="137"/>
        <v>#DIV/0!</v>
      </c>
      <c r="N506" s="471" t="e">
        <f t="shared" si="137"/>
        <v>#DIV/0!</v>
      </c>
      <c r="O506" s="127" t="e">
        <f t="shared" si="137"/>
        <v>#DIV/0!</v>
      </c>
      <c r="P506" s="127" t="e">
        <f t="shared" si="137"/>
        <v>#DIV/0!</v>
      </c>
      <c r="Q506" s="127" t="e">
        <f t="shared" si="137"/>
        <v>#DIV/0!</v>
      </c>
      <c r="R506" s="127" t="e">
        <f t="shared" si="137"/>
        <v>#DIV/0!</v>
      </c>
      <c r="S506" s="127" t="e">
        <f t="shared" si="137"/>
        <v>#DIV/0!</v>
      </c>
      <c r="T506" s="127" t="e">
        <f t="shared" si="137"/>
        <v>#DIV/0!</v>
      </c>
      <c r="U506" s="127" t="e">
        <f t="shared" si="137"/>
        <v>#DIV/0!</v>
      </c>
      <c r="V506" s="471" t="e">
        <f t="shared" si="137"/>
        <v>#DIV/0!</v>
      </c>
      <c r="W506" s="127" t="e">
        <f t="shared" si="137"/>
        <v>#DIV/0!</v>
      </c>
      <c r="X506" s="127" t="e">
        <f t="shared" si="137"/>
        <v>#DIV/0!</v>
      </c>
      <c r="Y506" s="127" t="e">
        <f t="shared" si="137"/>
        <v>#DIV/0!</v>
      </c>
      <c r="Z506" s="127" t="e">
        <f t="shared" si="137"/>
        <v>#DIV/0!</v>
      </c>
      <c r="AA506" s="127" t="e">
        <f t="shared" si="137"/>
        <v>#DIV/0!</v>
      </c>
      <c r="AB506" s="127" t="e">
        <f t="shared" si="137"/>
        <v>#DIV/0!</v>
      </c>
      <c r="AC506" s="134" t="e">
        <f t="shared" si="137"/>
        <v>#DIV/0!</v>
      </c>
    </row>
    <row r="507" spans="1:30" s="5" customFormat="1" ht="12" thickBot="1">
      <c r="A507" s="164" t="s">
        <v>108</v>
      </c>
      <c r="B507" s="165" t="s">
        <v>20</v>
      </c>
      <c r="C507" s="86" t="s">
        <v>481</v>
      </c>
      <c r="D507" s="86" t="s">
        <v>503</v>
      </c>
      <c r="E507" s="358">
        <v>2.4099999999999968E-3</v>
      </c>
      <c r="F507" s="358">
        <v>5.5900000000000038E-3</v>
      </c>
      <c r="G507" s="358">
        <v>7.0000000000000001E-3</v>
      </c>
      <c r="H507" s="541">
        <v>5.0000000000000001E-3</v>
      </c>
      <c r="I507" s="358">
        <v>3.0000000000000001E-3</v>
      </c>
      <c r="J507" s="358">
        <v>5.2388888888888875E-3</v>
      </c>
      <c r="K507" s="358">
        <v>5.2388888888888875E-3</v>
      </c>
      <c r="L507" s="358">
        <v>5.2388888888888945E-3</v>
      </c>
      <c r="M507" s="358">
        <v>5.2388888888888945E-3</v>
      </c>
      <c r="N507" s="541">
        <v>5.2388888888888945E-3</v>
      </c>
      <c r="O507" s="358">
        <v>5.2388888888888945E-3</v>
      </c>
      <c r="P507" s="358">
        <v>5.2388888888888945E-3</v>
      </c>
      <c r="Q507" s="358">
        <v>5.2388888888888945E-3</v>
      </c>
      <c r="R507" s="358">
        <v>5.2388888888888659E-3</v>
      </c>
      <c r="S507" s="358">
        <v>5.5811111111111131E-3</v>
      </c>
      <c r="T507" s="358">
        <v>5.5811111111111131E-3</v>
      </c>
      <c r="U507" s="358">
        <v>5.5811111111111131E-3</v>
      </c>
      <c r="V507" s="541">
        <v>5.5811111111111131E-3</v>
      </c>
      <c r="W507" s="358">
        <v>5.5811111111111131E-3</v>
      </c>
      <c r="X507" s="358">
        <v>5.5811111111111131E-3</v>
      </c>
      <c r="Y507" s="358">
        <v>5.5811111111111131E-3</v>
      </c>
      <c r="Z507" s="358">
        <v>5.5811111111111131E-3</v>
      </c>
      <c r="AA507" s="358">
        <v>5.5811111111110845E-3</v>
      </c>
      <c r="AB507" s="358">
        <v>4.6200000000000043E-3</v>
      </c>
      <c r="AC507" s="274">
        <f>SUM(E507:AB507)</f>
        <v>0.12500000000000006</v>
      </c>
    </row>
    <row r="508" spans="1:30" s="5" customFormat="1" ht="10.5" customHeight="1">
      <c r="A508" s="1337" t="s">
        <v>152</v>
      </c>
      <c r="B508" s="1338"/>
      <c r="C508" s="12" t="s">
        <v>481</v>
      </c>
      <c r="D508" s="12"/>
      <c r="E508" s="121">
        <f>E491+E495+E499+E503</f>
        <v>0.50699999999999201</v>
      </c>
      <c r="F508" s="121">
        <f t="shared" ref="F508:AC509" si="138">F491+F495+F499+F503</f>
        <v>0.59999999999999754</v>
      </c>
      <c r="G508" s="121">
        <f t="shared" si="138"/>
        <v>0.59999999999999831</v>
      </c>
      <c r="H508" s="470">
        <f t="shared" si="138"/>
        <v>0.58800000000001029</v>
      </c>
      <c r="I508" s="121">
        <f t="shared" si="138"/>
        <v>0.57899999999999008</v>
      </c>
      <c r="J508" s="121">
        <f t="shared" si="138"/>
        <v>0.74933333333333874</v>
      </c>
      <c r="K508" s="121">
        <f t="shared" si="138"/>
        <v>0.74933333333333874</v>
      </c>
      <c r="L508" s="121">
        <f t="shared" si="138"/>
        <v>0.74933333333333874</v>
      </c>
      <c r="M508" s="121">
        <f t="shared" si="138"/>
        <v>0.74933333333333874</v>
      </c>
      <c r="N508" s="470">
        <f t="shared" si="138"/>
        <v>0.74933333333333874</v>
      </c>
      <c r="O508" s="121">
        <f t="shared" si="138"/>
        <v>0.74933333333333874</v>
      </c>
      <c r="P508" s="121">
        <f t="shared" si="138"/>
        <v>0.74933333333333874</v>
      </c>
      <c r="Q508" s="121">
        <f t="shared" si="138"/>
        <v>0.74933333333333874</v>
      </c>
      <c r="R508" s="121">
        <f t="shared" si="138"/>
        <v>0.74933333333329299</v>
      </c>
      <c r="S508" s="121">
        <f t="shared" si="138"/>
        <v>0.72349999999999537</v>
      </c>
      <c r="T508" s="121">
        <f t="shared" si="138"/>
        <v>0.72349999999999537</v>
      </c>
      <c r="U508" s="121">
        <f t="shared" si="138"/>
        <v>0.72349999999999537</v>
      </c>
      <c r="V508" s="470">
        <f t="shared" si="138"/>
        <v>0.72349999999999537</v>
      </c>
      <c r="W508" s="121">
        <f t="shared" si="138"/>
        <v>0.72349999999999537</v>
      </c>
      <c r="X508" s="121">
        <f t="shared" si="138"/>
        <v>0.72349999999999537</v>
      </c>
      <c r="Y508" s="121">
        <f t="shared" si="138"/>
        <v>0.72349999999999537</v>
      </c>
      <c r="Z508" s="121">
        <f t="shared" si="138"/>
        <v>0.72349999999999537</v>
      </c>
      <c r="AA508" s="121">
        <f t="shared" si="138"/>
        <v>0.72350000000003956</v>
      </c>
      <c r="AB508" s="121">
        <f t="shared" si="138"/>
        <v>0.6014999999999997</v>
      </c>
      <c r="AC508" s="121">
        <f t="shared" si="138"/>
        <v>16.730999999999995</v>
      </c>
    </row>
    <row r="509" spans="1:30" s="5" customFormat="1" ht="10.5" customHeight="1" thickBot="1">
      <c r="A509" s="1339"/>
      <c r="B509" s="1340"/>
      <c r="C509" s="9" t="s">
        <v>482</v>
      </c>
      <c r="D509" s="279"/>
      <c r="E509" s="124">
        <f>E492+E496+E500+E504</f>
        <v>7.2000000000000064E-2</v>
      </c>
      <c r="F509" s="124">
        <f t="shared" si="138"/>
        <v>0.15299999999999994</v>
      </c>
      <c r="G509" s="124">
        <f t="shared" si="138"/>
        <v>0.18000000000000016</v>
      </c>
      <c r="H509" s="495">
        <f t="shared" si="138"/>
        <v>0.13499999999999993</v>
      </c>
      <c r="I509" s="124">
        <f t="shared" si="138"/>
        <v>9.000000000000008E-2</v>
      </c>
      <c r="J509" s="124">
        <f t="shared" si="138"/>
        <v>0.17999999999999977</v>
      </c>
      <c r="K509" s="124">
        <f t="shared" si="138"/>
        <v>0.17999999999999977</v>
      </c>
      <c r="L509" s="124">
        <f t="shared" si="138"/>
        <v>0.18000000000000016</v>
      </c>
      <c r="M509" s="124">
        <f t="shared" si="138"/>
        <v>0.18000000000000016</v>
      </c>
      <c r="N509" s="495">
        <f t="shared" si="138"/>
        <v>0.18000000000000016</v>
      </c>
      <c r="O509" s="124">
        <f t="shared" si="138"/>
        <v>0.18000000000000016</v>
      </c>
      <c r="P509" s="124">
        <f t="shared" si="138"/>
        <v>0.17999999999999935</v>
      </c>
      <c r="Q509" s="124">
        <f t="shared" si="138"/>
        <v>0.18000000000000016</v>
      </c>
      <c r="R509" s="124">
        <f t="shared" si="138"/>
        <v>0.21600000000000019</v>
      </c>
      <c r="S509" s="124">
        <f t="shared" si="138"/>
        <v>0.14400000000000013</v>
      </c>
      <c r="T509" s="124">
        <f t="shared" si="138"/>
        <v>0.18000000000000016</v>
      </c>
      <c r="U509" s="124">
        <f t="shared" si="138"/>
        <v>0.13499999999999954</v>
      </c>
      <c r="V509" s="495">
        <f t="shared" si="138"/>
        <v>0.13500000000000031</v>
      </c>
      <c r="W509" s="124">
        <f t="shared" si="138"/>
        <v>0.18000000000000016</v>
      </c>
      <c r="X509" s="124">
        <f t="shared" si="138"/>
        <v>0.17999999999999935</v>
      </c>
      <c r="Y509" s="124">
        <f t="shared" si="138"/>
        <v>0.18000000000000016</v>
      </c>
      <c r="Z509" s="124">
        <f t="shared" si="138"/>
        <v>0.18000000000000016</v>
      </c>
      <c r="AA509" s="124">
        <f t="shared" si="138"/>
        <v>0.18000000000000016</v>
      </c>
      <c r="AB509" s="124">
        <f t="shared" si="138"/>
        <v>0.13499999999999954</v>
      </c>
      <c r="AC509" s="124">
        <f t="shared" si="138"/>
        <v>3.9149999999999987</v>
      </c>
    </row>
    <row r="510" spans="1:30" s="5" customFormat="1" ht="10.5" customHeight="1">
      <c r="A510" s="1341" t="s">
        <v>153</v>
      </c>
      <c r="B510" s="1342"/>
      <c r="C510" s="7" t="s">
        <v>481</v>
      </c>
      <c r="D510" s="7"/>
      <c r="E510" s="121">
        <f t="shared" ref="E510:AC510" si="139">E484-E508</f>
        <v>-5.0999999999988943E-2</v>
      </c>
      <c r="F510" s="121">
        <f t="shared" si="139"/>
        <v>-0.21599999999999719</v>
      </c>
      <c r="G510" s="121">
        <f t="shared" si="139"/>
        <v>1.6653345369377348E-15</v>
      </c>
      <c r="H510" s="470">
        <f t="shared" si="139"/>
        <v>1.1999999999989686E-2</v>
      </c>
      <c r="I510" s="121">
        <f t="shared" si="139"/>
        <v>0.1890000000000106</v>
      </c>
      <c r="J510" s="121">
        <f t="shared" si="139"/>
        <v>7.9999999999935678E-3</v>
      </c>
      <c r="K510" s="121">
        <f t="shared" si="139"/>
        <v>7.9999999999935678E-3</v>
      </c>
      <c r="L510" s="121">
        <f t="shared" si="139"/>
        <v>7.9999999999935678E-3</v>
      </c>
      <c r="M510" s="121">
        <f t="shared" si="139"/>
        <v>7.9999999999935678E-3</v>
      </c>
      <c r="N510" s="470">
        <f t="shared" si="139"/>
        <v>7.9999999999935678E-3</v>
      </c>
      <c r="O510" s="121">
        <f t="shared" si="139"/>
        <v>7.9999999999935678E-3</v>
      </c>
      <c r="P510" s="121">
        <f t="shared" si="139"/>
        <v>7.9999999999935678E-3</v>
      </c>
      <c r="Q510" s="121">
        <f t="shared" si="139"/>
        <v>7.9999999999935678E-3</v>
      </c>
      <c r="R510" s="121">
        <f t="shared" si="139"/>
        <v>8.0000000000478577E-3</v>
      </c>
      <c r="S510" s="121">
        <f t="shared" si="139"/>
        <v>1.0333333333395478E-3</v>
      </c>
      <c r="T510" s="121">
        <f t="shared" si="139"/>
        <v>1.0333333333395478E-3</v>
      </c>
      <c r="U510" s="121">
        <f t="shared" si="139"/>
        <v>1.0333333333395478E-3</v>
      </c>
      <c r="V510" s="470">
        <f t="shared" si="139"/>
        <v>1.0333333333395478E-3</v>
      </c>
      <c r="W510" s="121">
        <f t="shared" si="139"/>
        <v>1.0333333333395478E-3</v>
      </c>
      <c r="X510" s="121">
        <f t="shared" si="139"/>
        <v>1.0333333333395478E-3</v>
      </c>
      <c r="Y510" s="121">
        <f t="shared" si="139"/>
        <v>1.0333333333395478E-3</v>
      </c>
      <c r="Z510" s="121">
        <f t="shared" si="139"/>
        <v>1.0333333333395478E-3</v>
      </c>
      <c r="AA510" s="121">
        <f t="shared" si="139"/>
        <v>1.0333333332782635E-3</v>
      </c>
      <c r="AB510" s="121">
        <f t="shared" si="139"/>
        <v>-0.18629999999999536</v>
      </c>
      <c r="AC510" s="121">
        <f t="shared" si="139"/>
        <v>-0.17099999999998516</v>
      </c>
    </row>
    <row r="511" spans="1:30" s="5" customFormat="1" ht="10.5" customHeight="1" thickBot="1">
      <c r="A511" s="1339"/>
      <c r="B511" s="1340"/>
      <c r="C511" s="9" t="s">
        <v>482</v>
      </c>
      <c r="D511" s="279"/>
      <c r="E511" s="124">
        <f t="shared" ref="E511:AC511" si="140">E485-E509</f>
        <v>0.16799999999999959</v>
      </c>
      <c r="F511" s="124">
        <f t="shared" si="140"/>
        <v>8.7000000000000272E-2</v>
      </c>
      <c r="G511" s="124">
        <f t="shared" si="140"/>
        <v>0.13200000000000012</v>
      </c>
      <c r="H511" s="495">
        <f t="shared" si="140"/>
        <v>0.1769999999999998</v>
      </c>
      <c r="I511" s="124">
        <f t="shared" si="140"/>
        <v>0.29400000000000026</v>
      </c>
      <c r="J511" s="124">
        <f t="shared" si="140"/>
        <v>0.15066666666666634</v>
      </c>
      <c r="K511" s="124">
        <f t="shared" si="140"/>
        <v>0.15066666666666634</v>
      </c>
      <c r="L511" s="124">
        <f t="shared" si="140"/>
        <v>0.15066666666666595</v>
      </c>
      <c r="M511" s="124">
        <f t="shared" si="140"/>
        <v>0.15066666666666595</v>
      </c>
      <c r="N511" s="495">
        <f t="shared" si="140"/>
        <v>0.15066666666666595</v>
      </c>
      <c r="O511" s="124">
        <f t="shared" si="140"/>
        <v>0.15066666666666595</v>
      </c>
      <c r="P511" s="124">
        <f t="shared" si="140"/>
        <v>0.15066666666666675</v>
      </c>
      <c r="Q511" s="124">
        <f t="shared" si="140"/>
        <v>0.15066666666666595</v>
      </c>
      <c r="R511" s="124">
        <f t="shared" si="140"/>
        <v>0.11466666666667019</v>
      </c>
      <c r="S511" s="124">
        <f t="shared" si="140"/>
        <v>0.19200000000000017</v>
      </c>
      <c r="T511" s="124">
        <f t="shared" si="140"/>
        <v>0.15600000000000014</v>
      </c>
      <c r="U511" s="124">
        <f t="shared" si="140"/>
        <v>0.20100000000000076</v>
      </c>
      <c r="V511" s="495">
        <f t="shared" si="140"/>
        <v>0.20099999999999998</v>
      </c>
      <c r="W511" s="124">
        <f t="shared" si="140"/>
        <v>0.15600000000000014</v>
      </c>
      <c r="X511" s="124">
        <f t="shared" si="140"/>
        <v>0.15599999999999989</v>
      </c>
      <c r="Y511" s="124">
        <f t="shared" si="140"/>
        <v>0.15599999999999908</v>
      </c>
      <c r="Z511" s="124">
        <f t="shared" si="140"/>
        <v>0.15599999999999908</v>
      </c>
      <c r="AA511" s="124">
        <f t="shared" si="140"/>
        <v>0.15600000000000119</v>
      </c>
      <c r="AB511" s="124">
        <f t="shared" si="140"/>
        <v>5.7000000000000633E-2</v>
      </c>
      <c r="AC511" s="124">
        <f t="shared" si="140"/>
        <v>3.7650000000000019</v>
      </c>
    </row>
    <row r="512" spans="1:30" s="32" customFormat="1" ht="10.5" customHeight="1">
      <c r="A512" s="1376" t="s">
        <v>9</v>
      </c>
      <c r="B512" s="1377"/>
      <c r="C512" s="14" t="s">
        <v>481</v>
      </c>
      <c r="D512" s="1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103"/>
    </row>
    <row r="513" spans="1:29" s="32" customFormat="1" ht="10.5" customHeight="1" thickBot="1">
      <c r="A513" s="1378"/>
      <c r="B513" s="1379"/>
      <c r="C513" s="15" t="s">
        <v>482</v>
      </c>
      <c r="D513" s="15"/>
      <c r="E513" s="104"/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04"/>
      <c r="R513" s="104"/>
      <c r="S513" s="104"/>
      <c r="T513" s="104"/>
      <c r="U513" s="104"/>
      <c r="V513" s="104"/>
      <c r="W513" s="104"/>
      <c r="X513" s="104"/>
      <c r="Y513" s="104"/>
      <c r="Z513" s="104"/>
      <c r="AA513" s="104"/>
      <c r="AB513" s="104"/>
      <c r="AC513" s="105"/>
    </row>
    <row r="514" spans="1:29" s="336" customFormat="1" ht="30" customHeight="1" thickBot="1">
      <c r="A514" s="333"/>
      <c r="B514" s="334"/>
      <c r="C514" s="335" t="s">
        <v>279</v>
      </c>
      <c r="E514" s="337"/>
      <c r="F514" s="337"/>
      <c r="G514" s="337"/>
      <c r="H514" s="506">
        <f>H491+H495+H499+H503</f>
        <v>0.58800000000001029</v>
      </c>
      <c r="I514" s="337"/>
      <c r="J514" s="337"/>
      <c r="K514" s="337"/>
      <c r="L514" s="337"/>
      <c r="M514" s="337"/>
      <c r="N514" s="506">
        <f>N491+N495+N499+N503</f>
        <v>0.74933333333333874</v>
      </c>
      <c r="O514" s="337"/>
      <c r="P514" s="337"/>
      <c r="Q514" s="337"/>
      <c r="R514" s="337"/>
      <c r="S514" s="337"/>
      <c r="T514" s="337"/>
      <c r="U514" s="337"/>
      <c r="V514" s="506">
        <f>V491+V495+V499+V503</f>
        <v>0.72349999999999537</v>
      </c>
      <c r="W514" s="337"/>
      <c r="X514" s="337"/>
      <c r="Y514" s="338">
        <f>Y491+Y495+Y499+Y503</f>
        <v>0.72349999999999537</v>
      </c>
      <c r="Z514" s="337"/>
      <c r="AA514" s="337"/>
      <c r="AB514" s="337"/>
      <c r="AC514" s="337"/>
    </row>
    <row r="515" spans="1:29" s="5" customFormat="1" ht="28.5" customHeight="1">
      <c r="A515" s="149" t="s">
        <v>17</v>
      </c>
      <c r="B515" s="150" t="s">
        <v>5</v>
      </c>
      <c r="C515" s="6" t="s">
        <v>14</v>
      </c>
      <c r="D515" s="282" t="s">
        <v>495</v>
      </c>
      <c r="E515" s="1323" t="s">
        <v>15</v>
      </c>
      <c r="F515" s="1323"/>
      <c r="G515" s="1323"/>
      <c r="H515" s="1323"/>
      <c r="I515" s="1323"/>
      <c r="J515" s="1323"/>
      <c r="K515" s="1323"/>
      <c r="L515" s="1323"/>
      <c r="M515" s="1323"/>
      <c r="N515" s="1323"/>
      <c r="O515" s="1323"/>
      <c r="P515" s="1323"/>
      <c r="Q515" s="1323"/>
      <c r="R515" s="1323"/>
      <c r="S515" s="1323"/>
      <c r="T515" s="1323"/>
      <c r="U515" s="1323"/>
      <c r="V515" s="1323"/>
      <c r="W515" s="1323"/>
      <c r="X515" s="1323"/>
      <c r="Y515" s="1323"/>
      <c r="Z515" s="1323"/>
      <c r="AA515" s="1323"/>
      <c r="AB515" s="1323"/>
      <c r="AC515" s="1324" t="s">
        <v>10</v>
      </c>
    </row>
    <row r="516" spans="1:29" s="13" customFormat="1" ht="12.75" customHeight="1" thickBot="1">
      <c r="A516" s="1326" t="s">
        <v>329</v>
      </c>
      <c r="B516" s="1327"/>
      <c r="C516" s="17"/>
      <c r="D516" s="17"/>
      <c r="E516" s="18">
        <v>1</v>
      </c>
      <c r="F516" s="18">
        <v>2</v>
      </c>
      <c r="G516" s="18">
        <v>3</v>
      </c>
      <c r="H516" s="18">
        <v>4</v>
      </c>
      <c r="I516" s="18">
        <v>5</v>
      </c>
      <c r="J516" s="18">
        <v>6</v>
      </c>
      <c r="K516" s="18">
        <v>7</v>
      </c>
      <c r="L516" s="18">
        <v>8</v>
      </c>
      <c r="M516" s="18">
        <v>9</v>
      </c>
      <c r="N516" s="18">
        <v>10</v>
      </c>
      <c r="O516" s="18">
        <v>11</v>
      </c>
      <c r="P516" s="18">
        <v>12</v>
      </c>
      <c r="Q516" s="18">
        <v>13</v>
      </c>
      <c r="R516" s="18">
        <v>14</v>
      </c>
      <c r="S516" s="18">
        <v>15</v>
      </c>
      <c r="T516" s="18">
        <v>16</v>
      </c>
      <c r="U516" s="18">
        <v>17</v>
      </c>
      <c r="V516" s="18">
        <v>18</v>
      </c>
      <c r="W516" s="18">
        <v>19</v>
      </c>
      <c r="X516" s="18">
        <v>20</v>
      </c>
      <c r="Y516" s="18">
        <v>21</v>
      </c>
      <c r="Z516" s="18">
        <v>22</v>
      </c>
      <c r="AA516" s="18">
        <v>23</v>
      </c>
      <c r="AB516" s="18">
        <v>24</v>
      </c>
      <c r="AC516" s="1325"/>
    </row>
    <row r="517" spans="1:29" s="13" customFormat="1" ht="12.75" customHeight="1">
      <c r="A517" s="19" t="s">
        <v>6</v>
      </c>
      <c r="B517" s="20"/>
      <c r="C517" s="21"/>
      <c r="D517" s="21"/>
      <c r="E517" s="20">
        <v>1</v>
      </c>
      <c r="F517" s="20">
        <v>1</v>
      </c>
      <c r="G517" s="20">
        <v>1</v>
      </c>
      <c r="H517" s="20">
        <v>1</v>
      </c>
      <c r="I517" s="20">
        <v>1</v>
      </c>
      <c r="J517" s="20">
        <v>1</v>
      </c>
      <c r="K517" s="20">
        <v>1</v>
      </c>
      <c r="L517" s="20">
        <v>1</v>
      </c>
      <c r="M517" s="20">
        <v>1</v>
      </c>
      <c r="N517" s="20">
        <v>1</v>
      </c>
      <c r="O517" s="20">
        <v>1</v>
      </c>
      <c r="P517" s="20">
        <v>1</v>
      </c>
      <c r="Q517" s="20">
        <v>1</v>
      </c>
      <c r="R517" s="20">
        <v>1</v>
      </c>
      <c r="S517" s="20">
        <v>1</v>
      </c>
      <c r="T517" s="20">
        <v>1</v>
      </c>
      <c r="U517" s="20">
        <v>1</v>
      </c>
      <c r="V517" s="20">
        <v>1</v>
      </c>
      <c r="W517" s="20">
        <v>1</v>
      </c>
      <c r="X517" s="20">
        <v>1</v>
      </c>
      <c r="Y517" s="20">
        <v>1</v>
      </c>
      <c r="Z517" s="20">
        <v>1</v>
      </c>
      <c r="AA517" s="20">
        <v>1</v>
      </c>
      <c r="AB517" s="20">
        <v>1</v>
      </c>
      <c r="AC517" s="22"/>
    </row>
    <row r="518" spans="1:29" s="13" customFormat="1" ht="12.75" customHeight="1" thickBot="1">
      <c r="A518" s="38" t="s">
        <v>287</v>
      </c>
      <c r="B518" s="39"/>
      <c r="C518" s="40"/>
      <c r="D518" s="40"/>
      <c r="E518" s="39">
        <v>1</v>
      </c>
      <c r="F518" s="39">
        <v>1</v>
      </c>
      <c r="G518" s="39">
        <v>1</v>
      </c>
      <c r="H518" s="39">
        <v>1</v>
      </c>
      <c r="I518" s="39">
        <v>1</v>
      </c>
      <c r="J518" s="39">
        <v>1</v>
      </c>
      <c r="K518" s="39">
        <v>1</v>
      </c>
      <c r="L518" s="39">
        <v>1</v>
      </c>
      <c r="M518" s="39">
        <v>1</v>
      </c>
      <c r="N518" s="39">
        <v>1</v>
      </c>
      <c r="O518" s="39">
        <v>1</v>
      </c>
      <c r="P518" s="39">
        <v>1</v>
      </c>
      <c r="Q518" s="39">
        <v>1</v>
      </c>
      <c r="R518" s="39">
        <v>1</v>
      </c>
      <c r="S518" s="39">
        <v>1</v>
      </c>
      <c r="T518" s="39">
        <v>1</v>
      </c>
      <c r="U518" s="39">
        <v>1</v>
      </c>
      <c r="V518" s="39">
        <v>1</v>
      </c>
      <c r="W518" s="39">
        <v>1</v>
      </c>
      <c r="X518" s="39">
        <v>1</v>
      </c>
      <c r="Y518" s="39">
        <v>1</v>
      </c>
      <c r="Z518" s="39">
        <v>1</v>
      </c>
      <c r="AA518" s="39">
        <v>1</v>
      </c>
      <c r="AB518" s="39">
        <v>1</v>
      </c>
      <c r="AC518" s="193"/>
    </row>
    <row r="519" spans="1:29" s="5" customFormat="1" ht="11.25">
      <c r="A519" s="1320" t="s">
        <v>108</v>
      </c>
      <c r="B519" s="1317" t="s">
        <v>288</v>
      </c>
      <c r="C519" s="10" t="s">
        <v>481</v>
      </c>
      <c r="D519" s="10" t="s">
        <v>477</v>
      </c>
      <c r="E519" s="264">
        <v>0.99120000000000008</v>
      </c>
      <c r="F519" s="121">
        <v>1.0780799999999999</v>
      </c>
      <c r="G519" s="121">
        <v>1.12992</v>
      </c>
      <c r="H519" s="470">
        <v>1.13184</v>
      </c>
      <c r="I519" s="121">
        <v>1.0247999999999999</v>
      </c>
      <c r="J519" s="121">
        <v>1.06176</v>
      </c>
      <c r="K519" s="121">
        <v>1.0324800000000001</v>
      </c>
      <c r="L519" s="121">
        <v>0.94703999999999999</v>
      </c>
      <c r="M519" s="121">
        <v>1.008</v>
      </c>
      <c r="N519" s="470">
        <v>1.20384</v>
      </c>
      <c r="O519" s="121">
        <v>1.1553599999999999</v>
      </c>
      <c r="P519" s="121">
        <v>1.2096</v>
      </c>
      <c r="Q519" s="121">
        <v>1.1519999999999999</v>
      </c>
      <c r="R519" s="121">
        <v>1.0247999999999999</v>
      </c>
      <c r="S519" s="121">
        <v>1.0444800000000001</v>
      </c>
      <c r="T519" s="121">
        <v>0.97920000000000007</v>
      </c>
      <c r="U519" s="121">
        <v>0.97920000000000007</v>
      </c>
      <c r="V519" s="470">
        <v>0.97584000000000004</v>
      </c>
      <c r="W519" s="121">
        <v>1.0238400000000001</v>
      </c>
      <c r="X519" s="121">
        <v>0.98160000000000003</v>
      </c>
      <c r="Y519" s="121">
        <v>0.98927999999999994</v>
      </c>
      <c r="Z519" s="121">
        <v>1.0895999999999999</v>
      </c>
      <c r="AA519" s="121">
        <v>1.0185599999999999</v>
      </c>
      <c r="AB519" s="121">
        <v>0.92208000000000001</v>
      </c>
      <c r="AC519" s="136">
        <f>SUM(E519:AB519)</f>
        <v>25.154400000000003</v>
      </c>
    </row>
    <row r="520" spans="1:29" s="5" customFormat="1" ht="11.25">
      <c r="A520" s="1321"/>
      <c r="B520" s="1318"/>
      <c r="C520" s="11" t="s">
        <v>482</v>
      </c>
      <c r="D520" s="11" t="s">
        <v>477</v>
      </c>
      <c r="E520" s="284">
        <v>1.9199999999999998E-3</v>
      </c>
      <c r="F520" s="284">
        <v>2.3519999999999999E-2</v>
      </c>
      <c r="G520" s="284">
        <v>4.8960000000000004E-2</v>
      </c>
      <c r="H520" s="502">
        <v>4.512E-2</v>
      </c>
      <c r="I520" s="284">
        <v>6.7199999999999994E-3</v>
      </c>
      <c r="J520" s="284">
        <v>3.2159999999999994E-2</v>
      </c>
      <c r="K520" s="284">
        <v>4.7999999999999996E-4</v>
      </c>
      <c r="L520" s="284">
        <v>0</v>
      </c>
      <c r="M520" s="284">
        <v>2.3999999999999998E-3</v>
      </c>
      <c r="N520" s="502">
        <v>0.10128</v>
      </c>
      <c r="O520" s="284">
        <v>0.10751999999999999</v>
      </c>
      <c r="P520" s="284">
        <v>0.13488</v>
      </c>
      <c r="Q520" s="284">
        <v>8.5440000000000002E-2</v>
      </c>
      <c r="R520" s="284">
        <v>1.8239999999999999E-2</v>
      </c>
      <c r="S520" s="284">
        <v>2.496E-2</v>
      </c>
      <c r="T520" s="284">
        <v>9.5999999999999992E-4</v>
      </c>
      <c r="U520" s="284">
        <v>2.8799999999999997E-3</v>
      </c>
      <c r="V520" s="502">
        <v>4.7999999999999996E-4</v>
      </c>
      <c r="W520" s="284">
        <v>1.2E-2</v>
      </c>
      <c r="X520" s="284">
        <v>3.8399999999999997E-3</v>
      </c>
      <c r="Y520" s="284">
        <v>7.6799999999999993E-3</v>
      </c>
      <c r="Z520" s="284">
        <v>3.9359999999999999E-2</v>
      </c>
      <c r="AA520" s="284">
        <v>1.9199999999999998E-2</v>
      </c>
      <c r="AB520" s="284">
        <v>0</v>
      </c>
      <c r="AC520" s="136">
        <f>SUM(E520:AB520)</f>
        <v>0.72</v>
      </c>
    </row>
    <row r="521" spans="1:29" s="5" customFormat="1" ht="11.25">
      <c r="A521" s="1321"/>
      <c r="B521" s="1318"/>
      <c r="C521" s="11" t="s">
        <v>8</v>
      </c>
      <c r="D521" s="11" t="s">
        <v>502</v>
      </c>
      <c r="E521" s="125">
        <f t="shared" ref="E521:AB521" si="141">SQRT(E519*E519+E520*E520)*1000/(1.732*E531)</f>
        <v>89.419913716298012</v>
      </c>
      <c r="F521" s="125">
        <f t="shared" si="141"/>
        <v>97.280648478725425</v>
      </c>
      <c r="G521" s="125">
        <f t="shared" si="141"/>
        <v>102.02982762422566</v>
      </c>
      <c r="H521" s="473">
        <f t="shared" si="141"/>
        <v>102.18849067258367</v>
      </c>
      <c r="I521" s="125">
        <f t="shared" si="141"/>
        <v>92.452911423755253</v>
      </c>
      <c r="J521" s="125">
        <f t="shared" si="141"/>
        <v>95.829148093033893</v>
      </c>
      <c r="K521" s="125">
        <f t="shared" si="141"/>
        <v>93.143774499856107</v>
      </c>
      <c r="L521" s="125">
        <f t="shared" si="141"/>
        <v>85.435912240184749</v>
      </c>
      <c r="M521" s="125">
        <f t="shared" si="141"/>
        <v>90.935592625830665</v>
      </c>
      <c r="N521" s="473">
        <f t="shared" si="141"/>
        <v>108.98643823995526</v>
      </c>
      <c r="O521" s="125">
        <f t="shared" si="141"/>
        <v>104.67958126332164</v>
      </c>
      <c r="P521" s="125">
        <f t="shared" si="141"/>
        <v>109.79872105905078</v>
      </c>
      <c r="Q521" s="125">
        <f t="shared" si="141"/>
        <v>104.21153785746498</v>
      </c>
      <c r="R521" s="125">
        <f t="shared" si="141"/>
        <v>92.465566391045201</v>
      </c>
      <c r="S521" s="125">
        <f t="shared" si="141"/>
        <v>94.253228991773128</v>
      </c>
      <c r="T521" s="125">
        <f t="shared" si="141"/>
        <v>88.337224901497748</v>
      </c>
      <c r="U521" s="125">
        <f t="shared" si="141"/>
        <v>88.337564528449619</v>
      </c>
      <c r="V521" s="473">
        <f t="shared" si="141"/>
        <v>88.034075315037924</v>
      </c>
      <c r="W521" s="125">
        <f t="shared" si="141"/>
        <v>92.370662625675777</v>
      </c>
      <c r="X521" s="125">
        <f t="shared" si="141"/>
        <v>88.554372742287526</v>
      </c>
      <c r="Y521" s="125">
        <f t="shared" si="141"/>
        <v>89.249225094032141</v>
      </c>
      <c r="Z521" s="125">
        <f t="shared" si="141"/>
        <v>98.360879377620066</v>
      </c>
      <c r="AA521" s="125">
        <f t="shared" si="141"/>
        <v>91.904314492360143</v>
      </c>
      <c r="AB521" s="125">
        <f t="shared" si="141"/>
        <v>83.184180138568124</v>
      </c>
      <c r="AC521" s="136"/>
    </row>
    <row r="522" spans="1:29" s="5" customFormat="1" ht="12" thickBot="1">
      <c r="A522" s="1321"/>
      <c r="B522" s="1318"/>
      <c r="C522" s="11" t="s">
        <v>16</v>
      </c>
      <c r="D522" s="11"/>
      <c r="E522" s="122">
        <f t="shared" ref="E522:AC522" si="142">E520/E519</f>
        <v>1.9370460048426146E-3</v>
      </c>
      <c r="F522" s="122">
        <f t="shared" si="142"/>
        <v>2.1816562778272486E-2</v>
      </c>
      <c r="G522" s="122">
        <f t="shared" si="142"/>
        <v>4.333050127442651E-2</v>
      </c>
      <c r="H522" s="471">
        <f t="shared" si="142"/>
        <v>3.9864291772688722E-2</v>
      </c>
      <c r="I522" s="122">
        <f t="shared" si="142"/>
        <v>6.5573770491803279E-3</v>
      </c>
      <c r="J522" s="122">
        <f t="shared" si="142"/>
        <v>3.0289330922242307E-2</v>
      </c>
      <c r="K522" s="122">
        <f t="shared" si="142"/>
        <v>4.6490004649000458E-4</v>
      </c>
      <c r="L522" s="122">
        <f t="shared" si="142"/>
        <v>0</v>
      </c>
      <c r="M522" s="122">
        <f t="shared" si="142"/>
        <v>2.3809523809523807E-3</v>
      </c>
      <c r="N522" s="471">
        <f t="shared" si="142"/>
        <v>8.4130781499202542E-2</v>
      </c>
      <c r="O522" s="122">
        <f t="shared" si="142"/>
        <v>9.3061902783547978E-2</v>
      </c>
      <c r="P522" s="122">
        <f t="shared" si="142"/>
        <v>0.1115079365079365</v>
      </c>
      <c r="Q522" s="122">
        <f t="shared" si="142"/>
        <v>7.4166666666666672E-2</v>
      </c>
      <c r="R522" s="122">
        <f t="shared" si="142"/>
        <v>1.7798594847775177E-2</v>
      </c>
      <c r="S522" s="122">
        <f t="shared" si="142"/>
        <v>2.389705882352941E-2</v>
      </c>
      <c r="T522" s="122">
        <f t="shared" si="142"/>
        <v>9.8039215686274487E-4</v>
      </c>
      <c r="U522" s="122">
        <f t="shared" si="142"/>
        <v>2.9411764705882348E-3</v>
      </c>
      <c r="V522" s="471">
        <f t="shared" si="142"/>
        <v>4.9188391539596653E-4</v>
      </c>
      <c r="W522" s="122">
        <f t="shared" si="142"/>
        <v>1.1720581340834505E-2</v>
      </c>
      <c r="X522" s="122">
        <f t="shared" si="142"/>
        <v>3.9119804400977991E-3</v>
      </c>
      <c r="Y522" s="122">
        <f t="shared" si="142"/>
        <v>7.7632217370208634E-3</v>
      </c>
      <c r="Z522" s="122">
        <f t="shared" si="142"/>
        <v>3.6123348017621147E-2</v>
      </c>
      <c r="AA522" s="122">
        <f t="shared" si="142"/>
        <v>1.8850141376060319E-2</v>
      </c>
      <c r="AB522" s="122">
        <f t="shared" si="142"/>
        <v>0</v>
      </c>
      <c r="AC522" s="136">
        <f t="shared" si="142"/>
        <v>2.8623222974906971E-2</v>
      </c>
    </row>
    <row r="523" spans="1:29" s="5" customFormat="1" ht="11.25">
      <c r="A523" s="1320" t="s">
        <v>101</v>
      </c>
      <c r="B523" s="1317" t="s">
        <v>330</v>
      </c>
      <c r="C523" s="10" t="s">
        <v>481</v>
      </c>
      <c r="D523" s="10" t="s">
        <v>477</v>
      </c>
      <c r="E523" s="264">
        <v>0.51455999999999991</v>
      </c>
      <c r="F523" s="264">
        <v>0.80112000000000005</v>
      </c>
      <c r="G523" s="264">
        <v>0.7944</v>
      </c>
      <c r="H523" s="499">
        <v>0.79296</v>
      </c>
      <c r="I523" s="264">
        <v>0.79776000000000002</v>
      </c>
      <c r="J523" s="264">
        <v>0.81599999999999995</v>
      </c>
      <c r="K523" s="264">
        <v>0.78336000000000006</v>
      </c>
      <c r="L523" s="264">
        <v>0.77615999999999996</v>
      </c>
      <c r="M523" s="264">
        <v>0.80735999999999997</v>
      </c>
      <c r="N523" s="499">
        <v>0.81215999999999999</v>
      </c>
      <c r="O523" s="264">
        <v>0.8256</v>
      </c>
      <c r="P523" s="264">
        <v>1.16784</v>
      </c>
      <c r="Q523" s="264">
        <v>1.06176</v>
      </c>
      <c r="R523" s="264">
        <v>1.0824</v>
      </c>
      <c r="S523" s="264">
        <v>1.0459200000000002</v>
      </c>
      <c r="T523" s="264">
        <v>0.84</v>
      </c>
      <c r="U523" s="264">
        <v>0.83663999999999994</v>
      </c>
      <c r="V523" s="499">
        <v>0.80784</v>
      </c>
      <c r="W523" s="264">
        <v>0.80159999999999998</v>
      </c>
      <c r="X523" s="264">
        <v>0.78815999999999997</v>
      </c>
      <c r="Y523" s="264">
        <v>0.78912000000000004</v>
      </c>
      <c r="Z523" s="264">
        <v>0.79920000000000002</v>
      </c>
      <c r="AA523" s="264">
        <v>0.78479999999999994</v>
      </c>
      <c r="AB523" s="264">
        <v>0.68496000000000001</v>
      </c>
      <c r="AC523" s="136">
        <f>SUM(E523:AB523)</f>
        <v>20.011680000000002</v>
      </c>
    </row>
    <row r="524" spans="1:29" s="5" customFormat="1" ht="11.25">
      <c r="A524" s="1343"/>
      <c r="B524" s="1344"/>
      <c r="C524" s="11" t="s">
        <v>482</v>
      </c>
      <c r="D524" s="11" t="s">
        <v>477</v>
      </c>
      <c r="E524" s="284">
        <v>0.51455999999999991</v>
      </c>
      <c r="F524" s="284">
        <v>0.66624000000000005</v>
      </c>
      <c r="G524" s="284">
        <v>0.66288000000000002</v>
      </c>
      <c r="H524" s="502">
        <v>0.68064000000000002</v>
      </c>
      <c r="I524" s="284">
        <v>0.71904000000000001</v>
      </c>
      <c r="J524" s="284">
        <v>0.69984000000000002</v>
      </c>
      <c r="K524" s="284">
        <v>0.63263999999999998</v>
      </c>
      <c r="L524" s="284">
        <v>0.60624</v>
      </c>
      <c r="M524" s="284">
        <v>0.63503999999999994</v>
      </c>
      <c r="N524" s="502">
        <v>0.65327999999999997</v>
      </c>
      <c r="O524" s="284">
        <v>0.66864000000000001</v>
      </c>
      <c r="P524" s="284">
        <v>0.65952</v>
      </c>
      <c r="Q524" s="284">
        <v>0.79391999999999996</v>
      </c>
      <c r="R524" s="284">
        <v>0.7944</v>
      </c>
      <c r="S524" s="284">
        <v>0.78671999999999997</v>
      </c>
      <c r="T524" s="284">
        <v>0.64848000000000006</v>
      </c>
      <c r="U524" s="284">
        <v>0.66239999999999999</v>
      </c>
      <c r="V524" s="502">
        <v>0.64224000000000003</v>
      </c>
      <c r="W524" s="284">
        <v>0.64272000000000007</v>
      </c>
      <c r="X524" s="284">
        <v>0.64560000000000006</v>
      </c>
      <c r="Y524" s="284">
        <v>0.65136000000000005</v>
      </c>
      <c r="Z524" s="284">
        <v>0.6744</v>
      </c>
      <c r="AA524" s="284">
        <v>0.65376000000000001</v>
      </c>
      <c r="AB524" s="284">
        <v>0.56591999999999998</v>
      </c>
      <c r="AC524" s="136">
        <f>SUM(E524:AB524)</f>
        <v>15.960479999999999</v>
      </c>
    </row>
    <row r="525" spans="1:29" s="5" customFormat="1" ht="11.25">
      <c r="A525" s="1343"/>
      <c r="B525" s="1344"/>
      <c r="C525" s="11" t="s">
        <v>8</v>
      </c>
      <c r="D525" s="11" t="s">
        <v>502</v>
      </c>
      <c r="E525" s="125">
        <f t="shared" ref="E525:AB525" si="143">SQRT(E523*E523+E524*E524)*1000/(1.732*E532)</f>
        <v>65.648250816857271</v>
      </c>
      <c r="F525" s="125">
        <f t="shared" si="143"/>
        <v>93.998485290777779</v>
      </c>
      <c r="G525" s="125">
        <f t="shared" si="143"/>
        <v>93.338683622842822</v>
      </c>
      <c r="H525" s="473">
        <f t="shared" si="143"/>
        <v>94.274593139771667</v>
      </c>
      <c r="I525" s="125">
        <f t="shared" si="143"/>
        <v>96.887902854736623</v>
      </c>
      <c r="J525" s="125">
        <f t="shared" si="143"/>
        <v>96.979942598510007</v>
      </c>
      <c r="K525" s="125">
        <f t="shared" si="143"/>
        <v>90.837831263630818</v>
      </c>
      <c r="L525" s="125">
        <f t="shared" si="143"/>
        <v>88.847886083739823</v>
      </c>
      <c r="M525" s="125">
        <f t="shared" si="143"/>
        <v>92.665949217522552</v>
      </c>
      <c r="N525" s="473">
        <f t="shared" si="143"/>
        <v>94.029200654798956</v>
      </c>
      <c r="O525" s="125">
        <f t="shared" si="143"/>
        <v>95.843000683439357</v>
      </c>
      <c r="P525" s="125">
        <f t="shared" si="143"/>
        <v>120.99449671591051</v>
      </c>
      <c r="Q525" s="125">
        <f t="shared" si="143"/>
        <v>119.60174205183289</v>
      </c>
      <c r="R525" s="125">
        <f t="shared" si="143"/>
        <v>121.12371545652883</v>
      </c>
      <c r="S525" s="125">
        <f t="shared" si="143"/>
        <v>118.06882136194648</v>
      </c>
      <c r="T525" s="125">
        <f t="shared" si="143"/>
        <v>95.733886652813851</v>
      </c>
      <c r="U525" s="125">
        <f t="shared" si="143"/>
        <v>96.268559645852918</v>
      </c>
      <c r="V525" s="473">
        <f t="shared" si="143"/>
        <v>93.102808257666339</v>
      </c>
      <c r="W525" s="125">
        <f t="shared" si="143"/>
        <v>92.68990454671831</v>
      </c>
      <c r="X525" s="125">
        <f t="shared" si="143"/>
        <v>91.911506215844312</v>
      </c>
      <c r="Y525" s="125">
        <f t="shared" si="143"/>
        <v>92.308432792875749</v>
      </c>
      <c r="Z525" s="125">
        <f t="shared" si="143"/>
        <v>94.338437914409681</v>
      </c>
      <c r="AA525" s="125">
        <f t="shared" si="143"/>
        <v>92.14663593324579</v>
      </c>
      <c r="AB525" s="125">
        <f t="shared" si="143"/>
        <v>80.154979089341694</v>
      </c>
      <c r="AC525" s="136"/>
    </row>
    <row r="526" spans="1:29" s="5" customFormat="1" ht="12" thickBot="1">
      <c r="A526" s="1343"/>
      <c r="B526" s="1344"/>
      <c r="C526" s="11" t="s">
        <v>16</v>
      </c>
      <c r="D526" s="11"/>
      <c r="E526" s="122">
        <f t="shared" ref="E526:AC526" si="144">E524/E523</f>
        <v>1</v>
      </c>
      <c r="F526" s="122">
        <f t="shared" si="144"/>
        <v>0.83163571000599157</v>
      </c>
      <c r="G526" s="122">
        <f t="shared" si="144"/>
        <v>0.83444108761329305</v>
      </c>
      <c r="H526" s="471">
        <f t="shared" si="144"/>
        <v>0.85835351089588385</v>
      </c>
      <c r="I526" s="122">
        <f t="shared" si="144"/>
        <v>0.90132370637785797</v>
      </c>
      <c r="J526" s="122">
        <f t="shared" si="144"/>
        <v>0.85764705882352954</v>
      </c>
      <c r="K526" s="122">
        <f t="shared" si="144"/>
        <v>0.80759803921568618</v>
      </c>
      <c r="L526" s="122">
        <f t="shared" si="144"/>
        <v>0.78107606679035257</v>
      </c>
      <c r="M526" s="122">
        <f t="shared" si="144"/>
        <v>0.78656361474435188</v>
      </c>
      <c r="N526" s="471">
        <f t="shared" si="144"/>
        <v>0.80437352245862881</v>
      </c>
      <c r="O526" s="122">
        <f t="shared" si="144"/>
        <v>0.80988372093023253</v>
      </c>
      <c r="P526" s="122">
        <f t="shared" si="144"/>
        <v>0.56473489519112208</v>
      </c>
      <c r="Q526" s="122">
        <f t="shared" si="144"/>
        <v>0.74773960216998181</v>
      </c>
      <c r="R526" s="122">
        <f t="shared" si="144"/>
        <v>0.73392461197339243</v>
      </c>
      <c r="S526" s="122">
        <f t="shared" si="144"/>
        <v>0.75217989903625504</v>
      </c>
      <c r="T526" s="122">
        <f t="shared" si="144"/>
        <v>0.77200000000000013</v>
      </c>
      <c r="U526" s="122">
        <f t="shared" si="144"/>
        <v>0.79173838209982794</v>
      </c>
      <c r="V526" s="471">
        <f t="shared" si="144"/>
        <v>0.79500891265597151</v>
      </c>
      <c r="W526" s="122">
        <f t="shared" si="144"/>
        <v>0.80179640718562883</v>
      </c>
      <c r="X526" s="122">
        <f t="shared" si="144"/>
        <v>0.8191230207064556</v>
      </c>
      <c r="Y526" s="122">
        <f t="shared" si="144"/>
        <v>0.82542579075425793</v>
      </c>
      <c r="Z526" s="122">
        <f t="shared" si="144"/>
        <v>0.84384384384384381</v>
      </c>
      <c r="AA526" s="122">
        <f t="shared" si="144"/>
        <v>0.83302752293577986</v>
      </c>
      <c r="AB526" s="122">
        <f t="shared" si="144"/>
        <v>0.82620882971268395</v>
      </c>
      <c r="AC526" s="136">
        <f t="shared" si="144"/>
        <v>0.79755822599601822</v>
      </c>
    </row>
    <row r="527" spans="1:29" s="5" customFormat="1" ht="11.25">
      <c r="A527" s="292" t="s">
        <v>515</v>
      </c>
      <c r="B527" s="293"/>
      <c r="C527" s="294"/>
      <c r="D527" s="294"/>
      <c r="E527" s="295">
        <f t="shared" ref="E527:AB527" si="145">E519+E523</f>
        <v>1.50576</v>
      </c>
      <c r="F527" s="295">
        <f t="shared" si="145"/>
        <v>1.8792</v>
      </c>
      <c r="G527" s="295">
        <f t="shared" si="145"/>
        <v>1.92432</v>
      </c>
      <c r="H527" s="295">
        <f t="shared" si="145"/>
        <v>1.9247999999999998</v>
      </c>
      <c r="I527" s="295">
        <f t="shared" si="145"/>
        <v>1.82256</v>
      </c>
      <c r="J527" s="295">
        <f t="shared" si="145"/>
        <v>1.8777599999999999</v>
      </c>
      <c r="K527" s="295">
        <f t="shared" si="145"/>
        <v>1.8158400000000001</v>
      </c>
      <c r="L527" s="295">
        <f t="shared" si="145"/>
        <v>1.7231999999999998</v>
      </c>
      <c r="M527" s="295">
        <f t="shared" si="145"/>
        <v>1.8153600000000001</v>
      </c>
      <c r="N527" s="295">
        <f t="shared" si="145"/>
        <v>2.016</v>
      </c>
      <c r="O527" s="295">
        <f t="shared" si="145"/>
        <v>1.9809600000000001</v>
      </c>
      <c r="P527" s="617">
        <f t="shared" si="145"/>
        <v>2.37744</v>
      </c>
      <c r="Q527" s="295">
        <f t="shared" si="145"/>
        <v>2.2137599999999997</v>
      </c>
      <c r="R527" s="295">
        <f t="shared" si="145"/>
        <v>2.1071999999999997</v>
      </c>
      <c r="S527" s="295">
        <f t="shared" si="145"/>
        <v>2.0904000000000003</v>
      </c>
      <c r="T527" s="295">
        <f t="shared" si="145"/>
        <v>1.8191999999999999</v>
      </c>
      <c r="U527" s="295">
        <f t="shared" si="145"/>
        <v>1.8158400000000001</v>
      </c>
      <c r="V527" s="295">
        <f t="shared" si="145"/>
        <v>1.7836799999999999</v>
      </c>
      <c r="W527" s="295">
        <f t="shared" si="145"/>
        <v>1.82544</v>
      </c>
      <c r="X527" s="295">
        <f t="shared" si="145"/>
        <v>1.76976</v>
      </c>
      <c r="Y527" s="295">
        <f t="shared" si="145"/>
        <v>1.7784</v>
      </c>
      <c r="Z527" s="295">
        <f t="shared" si="145"/>
        <v>1.8887999999999998</v>
      </c>
      <c r="AA527" s="295">
        <f t="shared" si="145"/>
        <v>1.8033599999999999</v>
      </c>
      <c r="AB527" s="295">
        <f t="shared" si="145"/>
        <v>1.60704</v>
      </c>
      <c r="AC527" s="295"/>
    </row>
    <row r="528" spans="1:29" s="5" customFormat="1" ht="11.25">
      <c r="A528" s="297" t="s">
        <v>516</v>
      </c>
      <c r="B528" s="298"/>
      <c r="C528" s="299"/>
      <c r="D528" s="299"/>
      <c r="E528" s="307">
        <f t="shared" ref="E528:AB528" si="146">E520+E524</f>
        <v>0.51647999999999994</v>
      </c>
      <c r="F528" s="307">
        <f t="shared" si="146"/>
        <v>0.68976000000000004</v>
      </c>
      <c r="G528" s="307">
        <f t="shared" si="146"/>
        <v>0.71184000000000003</v>
      </c>
      <c r="H528" s="307">
        <f t="shared" si="146"/>
        <v>0.72576000000000007</v>
      </c>
      <c r="I528" s="307">
        <f t="shared" si="146"/>
        <v>0.72575999999999996</v>
      </c>
      <c r="J528" s="307">
        <f t="shared" si="146"/>
        <v>0.73199999999999998</v>
      </c>
      <c r="K528" s="307">
        <f t="shared" si="146"/>
        <v>0.63312000000000002</v>
      </c>
      <c r="L528" s="307">
        <f t="shared" si="146"/>
        <v>0.60624</v>
      </c>
      <c r="M528" s="307">
        <f t="shared" si="146"/>
        <v>0.6374399999999999</v>
      </c>
      <c r="N528" s="307">
        <f t="shared" si="146"/>
        <v>0.75456000000000001</v>
      </c>
      <c r="O528" s="307">
        <f t="shared" si="146"/>
        <v>0.77615999999999996</v>
      </c>
      <c r="P528" s="620">
        <f t="shared" si="146"/>
        <v>0.7944</v>
      </c>
      <c r="Q528" s="307">
        <f t="shared" si="146"/>
        <v>0.87935999999999992</v>
      </c>
      <c r="R528" s="307">
        <f t="shared" si="146"/>
        <v>0.81264000000000003</v>
      </c>
      <c r="S528" s="307">
        <f t="shared" si="146"/>
        <v>0.81167999999999996</v>
      </c>
      <c r="T528" s="307">
        <f t="shared" si="146"/>
        <v>0.64944000000000002</v>
      </c>
      <c r="U528" s="307">
        <f t="shared" si="146"/>
        <v>0.66527999999999998</v>
      </c>
      <c r="V528" s="307">
        <f t="shared" si="146"/>
        <v>0.64272000000000007</v>
      </c>
      <c r="W528" s="307">
        <f t="shared" si="146"/>
        <v>0.65472000000000008</v>
      </c>
      <c r="X528" s="307">
        <f t="shared" si="146"/>
        <v>0.64944000000000002</v>
      </c>
      <c r="Y528" s="307">
        <f t="shared" si="146"/>
        <v>0.65904000000000007</v>
      </c>
      <c r="Z528" s="307">
        <f t="shared" si="146"/>
        <v>0.71375999999999995</v>
      </c>
      <c r="AA528" s="307">
        <f t="shared" si="146"/>
        <v>0.67296</v>
      </c>
      <c r="AB528" s="307">
        <f t="shared" si="146"/>
        <v>0.56591999999999998</v>
      </c>
      <c r="AC528" s="307"/>
    </row>
    <row r="529" spans="1:30" s="5" customFormat="1" ht="12" thickBot="1">
      <c r="A529" s="302" t="s">
        <v>517</v>
      </c>
      <c r="B529" s="303"/>
      <c r="C529" s="304"/>
      <c r="D529" s="304"/>
      <c r="E529" s="305">
        <f t="shared" ref="E529:AB529" si="147">SQRT(E527*E527+E528*E528)</f>
        <v>1.5918746081271604</v>
      </c>
      <c r="F529" s="305">
        <f t="shared" si="147"/>
        <v>2.0017895737564428</v>
      </c>
      <c r="G529" s="305">
        <f t="shared" si="147"/>
        <v>2.0517611089013261</v>
      </c>
      <c r="H529" s="305">
        <f t="shared" si="147"/>
        <v>2.0570810916441773</v>
      </c>
      <c r="I529" s="305">
        <f t="shared" si="147"/>
        <v>1.9617473158386123</v>
      </c>
      <c r="J529" s="305">
        <f t="shared" si="147"/>
        <v>2.0153924227306201</v>
      </c>
      <c r="K529" s="305">
        <f t="shared" si="147"/>
        <v>1.923048579729592</v>
      </c>
      <c r="L529" s="305">
        <f t="shared" si="147"/>
        <v>1.8267307348375128</v>
      </c>
      <c r="M529" s="305">
        <f t="shared" si="147"/>
        <v>1.924022266815018</v>
      </c>
      <c r="N529" s="305">
        <f t="shared" si="147"/>
        <v>2.1525837483359389</v>
      </c>
      <c r="O529" s="305">
        <f t="shared" si="147"/>
        <v>2.1275870997916866</v>
      </c>
      <c r="P529" s="619">
        <f t="shared" si="147"/>
        <v>2.5066496192328116</v>
      </c>
      <c r="Q529" s="305">
        <f t="shared" si="147"/>
        <v>2.3820174951498569</v>
      </c>
      <c r="R529" s="305">
        <f t="shared" si="147"/>
        <v>2.2584675356533239</v>
      </c>
      <c r="S529" s="305">
        <f t="shared" si="147"/>
        <v>2.2424532508839512</v>
      </c>
      <c r="T529" s="305">
        <f t="shared" si="147"/>
        <v>1.9316472125106074</v>
      </c>
      <c r="U529" s="305">
        <f t="shared" si="147"/>
        <v>1.9338749659685863</v>
      </c>
      <c r="V529" s="305">
        <f t="shared" si="147"/>
        <v>1.8959439181579185</v>
      </c>
      <c r="W529" s="305">
        <f t="shared" si="147"/>
        <v>1.9393012844836668</v>
      </c>
      <c r="X529" s="305">
        <f t="shared" si="147"/>
        <v>1.8851585533317881</v>
      </c>
      <c r="Y529" s="305">
        <f t="shared" si="147"/>
        <v>1.8965864814450197</v>
      </c>
      <c r="Z529" s="305">
        <f t="shared" si="147"/>
        <v>2.0191628903087535</v>
      </c>
      <c r="AA529" s="305">
        <f t="shared" si="147"/>
        <v>1.9248330969723062</v>
      </c>
      <c r="AB529" s="305">
        <f t="shared" si="147"/>
        <v>1.703773168000952</v>
      </c>
      <c r="AC529" s="306"/>
      <c r="AD529" s="132">
        <f>MAX(E529:AB529)</f>
        <v>2.5066496192328116</v>
      </c>
    </row>
    <row r="530" spans="1:30" s="13" customFormat="1" ht="14.25" customHeight="1" thickBot="1">
      <c r="A530" s="153" t="s">
        <v>290</v>
      </c>
      <c r="B530" s="154"/>
      <c r="C530" s="155"/>
      <c r="D530" s="155"/>
      <c r="E530" s="3">
        <v>1</v>
      </c>
      <c r="F530" s="3">
        <v>2</v>
      </c>
      <c r="G530" s="3">
        <v>3</v>
      </c>
      <c r="H530" s="3">
        <v>4</v>
      </c>
      <c r="I530" s="3">
        <v>5</v>
      </c>
      <c r="J530" s="3">
        <v>6</v>
      </c>
      <c r="K530" s="3">
        <v>7</v>
      </c>
      <c r="L530" s="3">
        <v>8</v>
      </c>
      <c r="M530" s="3">
        <v>9</v>
      </c>
      <c r="N530" s="3">
        <v>10</v>
      </c>
      <c r="O530" s="3">
        <v>11</v>
      </c>
      <c r="P530" s="3">
        <v>12</v>
      </c>
      <c r="Q530" s="3">
        <v>13</v>
      </c>
      <c r="R530" s="3">
        <v>14</v>
      </c>
      <c r="S530" s="3">
        <v>15</v>
      </c>
      <c r="T530" s="3">
        <v>16</v>
      </c>
      <c r="U530" s="3">
        <v>17</v>
      </c>
      <c r="V530" s="3">
        <v>18</v>
      </c>
      <c r="W530" s="3">
        <v>19</v>
      </c>
      <c r="X530" s="3">
        <v>20</v>
      </c>
      <c r="Y530" s="3">
        <v>21</v>
      </c>
      <c r="Z530" s="3">
        <v>22</v>
      </c>
      <c r="AA530" s="3">
        <v>23</v>
      </c>
      <c r="AB530" s="3">
        <v>24</v>
      </c>
      <c r="AC530" s="156"/>
    </row>
    <row r="531" spans="1:30" s="32" customFormat="1" ht="14.25" customHeight="1">
      <c r="A531" s="28" t="s">
        <v>148</v>
      </c>
      <c r="B531" s="475"/>
      <c r="C531" s="476" t="s">
        <v>13</v>
      </c>
      <c r="D531" s="476" t="s">
        <v>527</v>
      </c>
      <c r="E531" s="481">
        <v>6.4</v>
      </c>
      <c r="F531" s="481">
        <v>6.4</v>
      </c>
      <c r="G531" s="481">
        <v>6.4</v>
      </c>
      <c r="H531" s="481">
        <v>6.4</v>
      </c>
      <c r="I531" s="481">
        <v>6.4</v>
      </c>
      <c r="J531" s="481">
        <v>6.4</v>
      </c>
      <c r="K531" s="481">
        <v>6.4</v>
      </c>
      <c r="L531" s="481">
        <v>6.4</v>
      </c>
      <c r="M531" s="481">
        <v>6.4</v>
      </c>
      <c r="N531" s="481">
        <v>6.4</v>
      </c>
      <c r="O531" s="481">
        <v>6.4</v>
      </c>
      <c r="P531" s="481">
        <v>6.4</v>
      </c>
      <c r="Q531" s="481">
        <v>6.4</v>
      </c>
      <c r="R531" s="481">
        <v>6.4</v>
      </c>
      <c r="S531" s="481">
        <v>6.4</v>
      </c>
      <c r="T531" s="481">
        <v>6.4</v>
      </c>
      <c r="U531" s="481">
        <v>6.4</v>
      </c>
      <c r="V531" s="481">
        <v>6.4</v>
      </c>
      <c r="W531" s="481">
        <v>6.4</v>
      </c>
      <c r="X531" s="481">
        <v>6.4</v>
      </c>
      <c r="Y531" s="481">
        <v>6.4</v>
      </c>
      <c r="Z531" s="481">
        <v>6.4</v>
      </c>
      <c r="AA531" s="481">
        <v>6.4</v>
      </c>
      <c r="AB531" s="481">
        <v>6.4</v>
      </c>
      <c r="AC531" s="478"/>
    </row>
    <row r="532" spans="1:30" s="32" customFormat="1" ht="14.25" customHeight="1" thickBot="1">
      <c r="A532" s="35" t="s">
        <v>149</v>
      </c>
      <c r="B532" s="36"/>
      <c r="C532" s="482" t="s">
        <v>13</v>
      </c>
      <c r="D532" s="482" t="s">
        <v>527</v>
      </c>
      <c r="E532" s="484">
        <v>6.4</v>
      </c>
      <c r="F532" s="484">
        <v>6.4</v>
      </c>
      <c r="G532" s="484">
        <v>6.4</v>
      </c>
      <c r="H532" s="484">
        <v>6.4</v>
      </c>
      <c r="I532" s="484">
        <v>6.4</v>
      </c>
      <c r="J532" s="484">
        <v>6.4</v>
      </c>
      <c r="K532" s="484">
        <v>6.4</v>
      </c>
      <c r="L532" s="484">
        <v>6.4</v>
      </c>
      <c r="M532" s="484">
        <v>6.4</v>
      </c>
      <c r="N532" s="484">
        <v>6.4</v>
      </c>
      <c r="O532" s="484">
        <v>6.4</v>
      </c>
      <c r="P532" s="484">
        <v>6.4</v>
      </c>
      <c r="Q532" s="484">
        <v>6.4</v>
      </c>
      <c r="R532" s="484">
        <v>6.4</v>
      </c>
      <c r="S532" s="484">
        <v>6.4</v>
      </c>
      <c r="T532" s="484">
        <v>6.4</v>
      </c>
      <c r="U532" s="484">
        <v>6.4</v>
      </c>
      <c r="V532" s="484">
        <v>6.4</v>
      </c>
      <c r="W532" s="484">
        <v>6.4</v>
      </c>
      <c r="X532" s="484">
        <v>6.4</v>
      </c>
      <c r="Y532" s="484">
        <v>6.4</v>
      </c>
      <c r="Z532" s="484">
        <v>6.4</v>
      </c>
      <c r="AA532" s="484">
        <v>6.4</v>
      </c>
      <c r="AB532" s="484">
        <v>6.4</v>
      </c>
      <c r="AC532" s="485"/>
    </row>
    <row r="533" spans="1:30" s="5" customFormat="1" ht="11.25">
      <c r="A533" s="1320" t="s">
        <v>125</v>
      </c>
      <c r="B533" s="1314" t="s">
        <v>679</v>
      </c>
      <c r="C533" s="10" t="s">
        <v>481</v>
      </c>
      <c r="D533" s="10" t="s">
        <v>477</v>
      </c>
      <c r="E533" s="264">
        <v>9.1799999999999989E-3</v>
      </c>
      <c r="F533" s="264">
        <v>9.1199999999999996E-3</v>
      </c>
      <c r="G533" s="264">
        <v>9.0600000000000003E-3</v>
      </c>
      <c r="H533" s="499">
        <v>9.0600000000000003E-3</v>
      </c>
      <c r="I533" s="264">
        <v>9.1799999999999989E-3</v>
      </c>
      <c r="J533" s="264">
        <v>9.0600000000000003E-3</v>
      </c>
      <c r="K533" s="264">
        <v>9.1199999999999996E-3</v>
      </c>
      <c r="L533" s="264">
        <v>9.0600000000000003E-3</v>
      </c>
      <c r="M533" s="264">
        <v>9.0600000000000003E-3</v>
      </c>
      <c r="N533" s="499">
        <v>7.62E-3</v>
      </c>
      <c r="O533" s="264">
        <v>7.62E-3</v>
      </c>
      <c r="P533" s="264">
        <v>7.62E-3</v>
      </c>
      <c r="Q533" s="264">
        <v>7.8600000000000007E-3</v>
      </c>
      <c r="R533" s="264">
        <v>7.6799999999999993E-3</v>
      </c>
      <c r="S533" s="264">
        <v>7.62E-3</v>
      </c>
      <c r="T533" s="264">
        <v>7.6799999999999993E-3</v>
      </c>
      <c r="U533" s="264">
        <v>7.62E-3</v>
      </c>
      <c r="V533" s="499">
        <v>7.6799999999999993E-3</v>
      </c>
      <c r="W533" s="264">
        <v>7.5599999999999999E-3</v>
      </c>
      <c r="X533" s="264">
        <v>7.6799999999999993E-3</v>
      </c>
      <c r="Y533" s="264">
        <v>7.5599999999999999E-3</v>
      </c>
      <c r="Z533" s="264">
        <v>7.62E-3</v>
      </c>
      <c r="AA533" s="264">
        <v>7.6799999999999993E-3</v>
      </c>
      <c r="AB533" s="264">
        <v>7.6799999999999993E-3</v>
      </c>
      <c r="AC533" s="274">
        <f>SUM(E533:AB533)</f>
        <v>0.19667999999999994</v>
      </c>
    </row>
    <row r="534" spans="1:30" s="5" customFormat="1" ht="11.25">
      <c r="A534" s="1385"/>
      <c r="B534" s="1387"/>
      <c r="C534" s="11" t="s">
        <v>482</v>
      </c>
      <c r="D534" s="11" t="s">
        <v>477</v>
      </c>
      <c r="E534" s="284">
        <v>1.9199999999999998E-3</v>
      </c>
      <c r="F534" s="284">
        <v>1.74E-3</v>
      </c>
      <c r="G534" s="284">
        <v>1.8E-3</v>
      </c>
      <c r="H534" s="502">
        <v>1.8E-3</v>
      </c>
      <c r="I534" s="284">
        <v>1.8600000000000001E-3</v>
      </c>
      <c r="J534" s="284">
        <v>1.8E-3</v>
      </c>
      <c r="K534" s="284">
        <v>1.8E-3</v>
      </c>
      <c r="L534" s="284">
        <v>1.8E-3</v>
      </c>
      <c r="M534" s="284">
        <v>1.74E-3</v>
      </c>
      <c r="N534" s="502">
        <v>0</v>
      </c>
      <c r="O534" s="284">
        <v>0</v>
      </c>
      <c r="P534" s="284">
        <v>0</v>
      </c>
      <c r="Q534" s="284">
        <v>2.3999999999999998E-4</v>
      </c>
      <c r="R534" s="284">
        <v>0</v>
      </c>
      <c r="S534" s="284">
        <v>0</v>
      </c>
      <c r="T534" s="284">
        <v>0</v>
      </c>
      <c r="U534" s="284">
        <v>0</v>
      </c>
      <c r="V534" s="502">
        <v>0</v>
      </c>
      <c r="W534" s="284">
        <v>0</v>
      </c>
      <c r="X534" s="284">
        <v>0</v>
      </c>
      <c r="Y534" s="284">
        <v>0</v>
      </c>
      <c r="Z534" s="284">
        <v>0</v>
      </c>
      <c r="AA534" s="284">
        <v>0</v>
      </c>
      <c r="AB534" s="284">
        <v>0</v>
      </c>
      <c r="AC534" s="139">
        <f>SUM(E534:AB534)</f>
        <v>1.6499999999999997E-2</v>
      </c>
    </row>
    <row r="535" spans="1:30" s="5" customFormat="1" ht="11.25">
      <c r="A535" s="1385"/>
      <c r="B535" s="1387"/>
      <c r="C535" s="11" t="s">
        <v>8</v>
      </c>
      <c r="D535" s="11" t="s">
        <v>502</v>
      </c>
      <c r="E535" s="125">
        <f>SQRT(E533*E533+E534*E534)*1000/(1.732*E531)</f>
        <v>0.84608069565352639</v>
      </c>
      <c r="F535" s="125">
        <f t="shared" ref="F535:AB535" si="148">SQRT(F533*F533+F534*F534)*1000/(1.732*F531)</f>
        <v>0.83758869963625071</v>
      </c>
      <c r="G535" s="125">
        <f t="shared" si="148"/>
        <v>0.83331025006220893</v>
      </c>
      <c r="H535" s="473">
        <f t="shared" si="148"/>
        <v>0.83331025006220893</v>
      </c>
      <c r="I535" s="125">
        <f t="shared" si="148"/>
        <v>0.84498919054917632</v>
      </c>
      <c r="J535" s="125">
        <f t="shared" si="148"/>
        <v>0.83331025006220893</v>
      </c>
      <c r="K535" s="125">
        <f t="shared" si="148"/>
        <v>0.8386199656552098</v>
      </c>
      <c r="L535" s="125">
        <f t="shared" si="148"/>
        <v>0.83331025006220893</v>
      </c>
      <c r="M535" s="125">
        <f t="shared" si="148"/>
        <v>0.8322724048180028</v>
      </c>
      <c r="N535" s="473">
        <f t="shared" si="148"/>
        <v>0.68742782909930711</v>
      </c>
      <c r="O535" s="125">
        <f t="shared" si="148"/>
        <v>0.68742782909930711</v>
      </c>
      <c r="P535" s="125">
        <f t="shared" si="148"/>
        <v>0.68742782909930711</v>
      </c>
      <c r="Q535" s="125">
        <f t="shared" si="148"/>
        <v>0.70940957603902255</v>
      </c>
      <c r="R535" s="125">
        <f t="shared" si="148"/>
        <v>0.6928406466512701</v>
      </c>
      <c r="S535" s="125">
        <f t="shared" si="148"/>
        <v>0.68742782909930711</v>
      </c>
      <c r="T535" s="125">
        <f t="shared" si="148"/>
        <v>0.6928406466512701</v>
      </c>
      <c r="U535" s="125">
        <f t="shared" si="148"/>
        <v>0.68742782909930711</v>
      </c>
      <c r="V535" s="473">
        <f t="shared" si="148"/>
        <v>0.6928406466512701</v>
      </c>
      <c r="W535" s="125">
        <f t="shared" si="148"/>
        <v>0.68201501154734401</v>
      </c>
      <c r="X535" s="125">
        <f t="shared" si="148"/>
        <v>0.6928406466512701</v>
      </c>
      <c r="Y535" s="125">
        <f t="shared" si="148"/>
        <v>0.68201501154734401</v>
      </c>
      <c r="Z535" s="125">
        <f t="shared" si="148"/>
        <v>0.68742782909930711</v>
      </c>
      <c r="AA535" s="125">
        <f t="shared" si="148"/>
        <v>0.6928406466512701</v>
      </c>
      <c r="AB535" s="125">
        <f t="shared" si="148"/>
        <v>0.6928406466512701</v>
      </c>
      <c r="AC535" s="136"/>
    </row>
    <row r="536" spans="1:30" s="5" customFormat="1" ht="12" thickBot="1">
      <c r="A536" s="1386"/>
      <c r="B536" s="1388"/>
      <c r="C536" s="48" t="s">
        <v>16</v>
      </c>
      <c r="D536" s="48"/>
      <c r="E536" s="122">
        <f t="shared" ref="E536:AC536" si="149">E534/E533</f>
        <v>0.20915032679738563</v>
      </c>
      <c r="F536" s="122">
        <f t="shared" si="149"/>
        <v>0.19078947368421054</v>
      </c>
      <c r="G536" s="122">
        <f t="shared" si="149"/>
        <v>0.19867549668874171</v>
      </c>
      <c r="H536" s="471">
        <f t="shared" si="149"/>
        <v>0.19867549668874171</v>
      </c>
      <c r="I536" s="122">
        <f t="shared" si="149"/>
        <v>0.20261437908496735</v>
      </c>
      <c r="J536" s="122">
        <f t="shared" si="149"/>
        <v>0.19867549668874171</v>
      </c>
      <c r="K536" s="122">
        <f t="shared" si="149"/>
        <v>0.19736842105263158</v>
      </c>
      <c r="L536" s="122">
        <f t="shared" si="149"/>
        <v>0.19867549668874171</v>
      </c>
      <c r="M536" s="122">
        <f t="shared" si="149"/>
        <v>0.19205298013245031</v>
      </c>
      <c r="N536" s="471">
        <f t="shared" si="149"/>
        <v>0</v>
      </c>
      <c r="O536" s="122">
        <f t="shared" si="149"/>
        <v>0</v>
      </c>
      <c r="P536" s="122">
        <f t="shared" si="149"/>
        <v>0</v>
      </c>
      <c r="Q536" s="122">
        <f t="shared" si="149"/>
        <v>3.0534351145038163E-2</v>
      </c>
      <c r="R536" s="122">
        <f t="shared" si="149"/>
        <v>0</v>
      </c>
      <c r="S536" s="122">
        <f t="shared" si="149"/>
        <v>0</v>
      </c>
      <c r="T536" s="122">
        <f t="shared" si="149"/>
        <v>0</v>
      </c>
      <c r="U536" s="122">
        <f t="shared" si="149"/>
        <v>0</v>
      </c>
      <c r="V536" s="471">
        <f t="shared" si="149"/>
        <v>0</v>
      </c>
      <c r="W536" s="122">
        <f t="shared" si="149"/>
        <v>0</v>
      </c>
      <c r="X536" s="122">
        <f t="shared" si="149"/>
        <v>0</v>
      </c>
      <c r="Y536" s="122">
        <f t="shared" si="149"/>
        <v>0</v>
      </c>
      <c r="Z536" s="122">
        <f t="shared" si="149"/>
        <v>0</v>
      </c>
      <c r="AA536" s="122">
        <f t="shared" si="149"/>
        <v>0</v>
      </c>
      <c r="AB536" s="122">
        <f t="shared" si="149"/>
        <v>0</v>
      </c>
      <c r="AC536" s="134">
        <f t="shared" si="149"/>
        <v>8.3892617449664447E-2</v>
      </c>
    </row>
    <row r="537" spans="1:30">
      <c r="A537" s="1320" t="s">
        <v>100</v>
      </c>
      <c r="B537" s="1317" t="s">
        <v>680</v>
      </c>
      <c r="C537" s="10" t="s">
        <v>481</v>
      </c>
      <c r="D537" s="10" t="s">
        <v>477</v>
      </c>
      <c r="E537" s="264">
        <v>3.2400000000000003E-3</v>
      </c>
      <c r="F537" s="264">
        <v>3.2400000000000003E-3</v>
      </c>
      <c r="G537" s="264">
        <v>3.3599999999999997E-3</v>
      </c>
      <c r="H537" s="499">
        <v>3.1199999999999999E-3</v>
      </c>
      <c r="I537" s="264">
        <v>3.3599999999999997E-3</v>
      </c>
      <c r="J537" s="264">
        <v>3.48E-3</v>
      </c>
      <c r="K537" s="264">
        <v>3.3599999999999997E-3</v>
      </c>
      <c r="L537" s="264">
        <v>3.1199999999999999E-3</v>
      </c>
      <c r="M537" s="264">
        <v>3.3599999999999997E-3</v>
      </c>
      <c r="N537" s="499">
        <v>3.3599999999999997E-3</v>
      </c>
      <c r="O537" s="264">
        <v>3.2400000000000003E-3</v>
      </c>
      <c r="P537" s="264">
        <v>3.1199999999999999E-3</v>
      </c>
      <c r="Q537" s="264">
        <v>3.3599999999999997E-3</v>
      </c>
      <c r="R537" s="264">
        <v>3.2400000000000003E-3</v>
      </c>
      <c r="S537" s="264">
        <v>3.2400000000000003E-3</v>
      </c>
      <c r="T537" s="264">
        <v>3.2400000000000003E-3</v>
      </c>
      <c r="U537" s="264">
        <v>3.48E-3</v>
      </c>
      <c r="V537" s="499">
        <v>3.3599999999999997E-3</v>
      </c>
      <c r="W537" s="264">
        <v>3.3599999999999997E-3</v>
      </c>
      <c r="X537" s="264">
        <v>3.3599999999999997E-3</v>
      </c>
      <c r="Y537" s="264">
        <v>3.3599999999999997E-3</v>
      </c>
      <c r="Z537" s="264">
        <v>3.2400000000000003E-3</v>
      </c>
      <c r="AA537" s="264">
        <v>3.3599999999999997E-3</v>
      </c>
      <c r="AB537" s="264">
        <v>3.48E-3</v>
      </c>
      <c r="AC537" s="139">
        <f>SUM(E537:AB537)</f>
        <v>7.9439999999999997E-2</v>
      </c>
    </row>
    <row r="538" spans="1:30">
      <c r="A538" s="1385"/>
      <c r="B538" s="1387"/>
      <c r="C538" s="11" t="s">
        <v>482</v>
      </c>
      <c r="D538" s="11" t="s">
        <v>477</v>
      </c>
      <c r="E538" s="284">
        <v>1.8E-3</v>
      </c>
      <c r="F538" s="284">
        <v>1.8E-3</v>
      </c>
      <c r="G538" s="284">
        <v>1.8E-3</v>
      </c>
      <c r="H538" s="502">
        <v>1.6799999999999999E-3</v>
      </c>
      <c r="I538" s="284">
        <v>1.9199999999999998E-3</v>
      </c>
      <c r="J538" s="284">
        <v>1.9199999999999998E-3</v>
      </c>
      <c r="K538" s="284">
        <v>1.6799999999999999E-3</v>
      </c>
      <c r="L538" s="284">
        <v>1.56E-3</v>
      </c>
      <c r="M538" s="284">
        <v>1.56E-3</v>
      </c>
      <c r="N538" s="502">
        <v>1.6799999999999999E-3</v>
      </c>
      <c r="O538" s="284">
        <v>1.56E-3</v>
      </c>
      <c r="P538" s="284">
        <v>1.56E-3</v>
      </c>
      <c r="Q538" s="284">
        <v>1.8E-3</v>
      </c>
      <c r="R538" s="284">
        <v>1.8E-3</v>
      </c>
      <c r="S538" s="284">
        <v>1.8E-3</v>
      </c>
      <c r="T538" s="284">
        <v>1.9199999999999998E-3</v>
      </c>
      <c r="U538" s="284">
        <v>1.8E-3</v>
      </c>
      <c r="V538" s="502">
        <v>1.8E-3</v>
      </c>
      <c r="W538" s="284">
        <v>1.56E-3</v>
      </c>
      <c r="X538" s="284">
        <v>1.8E-3</v>
      </c>
      <c r="Y538" s="284">
        <v>1.56E-3</v>
      </c>
      <c r="Z538" s="284">
        <v>1.6799999999999999E-3</v>
      </c>
      <c r="AA538" s="284">
        <v>1.8E-3</v>
      </c>
      <c r="AB538" s="284">
        <v>2.0400000000000001E-3</v>
      </c>
      <c r="AC538" s="139">
        <f>SUM(E538:AB538)</f>
        <v>4.1880000000000001E-2</v>
      </c>
      <c r="AD538" s="5"/>
    </row>
    <row r="539" spans="1:30">
      <c r="A539" s="1385"/>
      <c r="B539" s="1387"/>
      <c r="C539" s="11" t="s">
        <v>8</v>
      </c>
      <c r="D539" s="11" t="s">
        <v>502</v>
      </c>
      <c r="E539" s="125">
        <f>SQRT(E537*E537+E538*E538)*1000/(1.732*E531)</f>
        <v>0.33437020521392535</v>
      </c>
      <c r="F539" s="125">
        <f t="shared" ref="F539:AB539" si="150">SQRT(F537*F537+F538*F538)*1000/(1.732*F531)</f>
        <v>0.33437020521392535</v>
      </c>
      <c r="G539" s="125">
        <f t="shared" si="150"/>
        <v>0.3438737046969238</v>
      </c>
      <c r="H539" s="473">
        <f t="shared" si="150"/>
        <v>0.31967717364824044</v>
      </c>
      <c r="I539" s="125">
        <f t="shared" si="150"/>
        <v>0.34911624198752372</v>
      </c>
      <c r="J539" s="125">
        <f t="shared" si="150"/>
        <v>0.35855575552134511</v>
      </c>
      <c r="K539" s="125">
        <f t="shared" si="150"/>
        <v>0.33889598388781444</v>
      </c>
      <c r="L539" s="125">
        <f t="shared" si="150"/>
        <v>0.31468912789582776</v>
      </c>
      <c r="M539" s="125">
        <f t="shared" si="150"/>
        <v>0.33419491282692976</v>
      </c>
      <c r="N539" s="473">
        <f t="shared" si="150"/>
        <v>0.33889598388781444</v>
      </c>
      <c r="O539" s="125">
        <f t="shared" si="150"/>
        <v>0.32440799791653496</v>
      </c>
      <c r="P539" s="125">
        <f t="shared" si="150"/>
        <v>0.31468912789582776</v>
      </c>
      <c r="Q539" s="125">
        <f t="shared" si="150"/>
        <v>0.3438737046969238</v>
      </c>
      <c r="R539" s="125">
        <f t="shared" si="150"/>
        <v>0.33437020521392535</v>
      </c>
      <c r="S539" s="125">
        <f t="shared" si="150"/>
        <v>0.33437020521392535</v>
      </c>
      <c r="T539" s="125">
        <f t="shared" si="150"/>
        <v>0.3397594145455084</v>
      </c>
      <c r="U539" s="125">
        <f t="shared" si="150"/>
        <v>0.35345325600421135</v>
      </c>
      <c r="V539" s="473">
        <f t="shared" si="150"/>
        <v>0.3438737046969238</v>
      </c>
      <c r="W539" s="125">
        <f t="shared" si="150"/>
        <v>0.33419491282692976</v>
      </c>
      <c r="X539" s="125">
        <f t="shared" si="150"/>
        <v>0.3438737046969238</v>
      </c>
      <c r="Y539" s="125">
        <f t="shared" si="150"/>
        <v>0.33419491282692976</v>
      </c>
      <c r="Z539" s="125">
        <f t="shared" si="150"/>
        <v>0.32924883788421361</v>
      </c>
      <c r="AA539" s="125">
        <f t="shared" si="150"/>
        <v>0.3438737046969238</v>
      </c>
      <c r="AB539" s="125">
        <f t="shared" si="150"/>
        <v>0.36390884051612893</v>
      </c>
      <c r="AC539" s="136"/>
    </row>
    <row r="540" spans="1:30" ht="13.5" thickBot="1">
      <c r="A540" s="1386"/>
      <c r="B540" s="1388"/>
      <c r="C540" s="48" t="s">
        <v>16</v>
      </c>
      <c r="D540" s="48"/>
      <c r="E540" s="122">
        <f t="shared" ref="E540:AC540" si="151">E538/E537</f>
        <v>0.55555555555555547</v>
      </c>
      <c r="F540" s="122">
        <f t="shared" si="151"/>
        <v>0.55555555555555547</v>
      </c>
      <c r="G540" s="122">
        <f t="shared" si="151"/>
        <v>0.5357142857142857</v>
      </c>
      <c r="H540" s="471">
        <f t="shared" si="151"/>
        <v>0.53846153846153844</v>
      </c>
      <c r="I540" s="122">
        <f t="shared" si="151"/>
        <v>0.5714285714285714</v>
      </c>
      <c r="J540" s="122">
        <f t="shared" si="151"/>
        <v>0.55172413793103448</v>
      </c>
      <c r="K540" s="122">
        <f t="shared" si="151"/>
        <v>0.5</v>
      </c>
      <c r="L540" s="122">
        <f t="shared" si="151"/>
        <v>0.5</v>
      </c>
      <c r="M540" s="122">
        <f t="shared" si="151"/>
        <v>0.4642857142857143</v>
      </c>
      <c r="N540" s="471">
        <f t="shared" si="151"/>
        <v>0.5</v>
      </c>
      <c r="O540" s="122">
        <f t="shared" si="151"/>
        <v>0.48148148148148145</v>
      </c>
      <c r="P540" s="122">
        <f t="shared" si="151"/>
        <v>0.5</v>
      </c>
      <c r="Q540" s="122">
        <f t="shared" si="151"/>
        <v>0.5357142857142857</v>
      </c>
      <c r="R540" s="122">
        <f t="shared" si="151"/>
        <v>0.55555555555555547</v>
      </c>
      <c r="S540" s="122">
        <f t="shared" si="151"/>
        <v>0.55555555555555547</v>
      </c>
      <c r="T540" s="122">
        <f t="shared" si="151"/>
        <v>0.59259259259259245</v>
      </c>
      <c r="U540" s="122">
        <f t="shared" si="151"/>
        <v>0.51724137931034486</v>
      </c>
      <c r="V540" s="471">
        <f t="shared" si="151"/>
        <v>0.5357142857142857</v>
      </c>
      <c r="W540" s="122">
        <f t="shared" si="151"/>
        <v>0.4642857142857143</v>
      </c>
      <c r="X540" s="122">
        <f t="shared" si="151"/>
        <v>0.5357142857142857</v>
      </c>
      <c r="Y540" s="122">
        <f t="shared" si="151"/>
        <v>0.4642857142857143</v>
      </c>
      <c r="Z540" s="122">
        <f t="shared" si="151"/>
        <v>0.51851851851851838</v>
      </c>
      <c r="AA540" s="122">
        <f t="shared" si="151"/>
        <v>0.5357142857142857</v>
      </c>
      <c r="AB540" s="122">
        <f t="shared" si="151"/>
        <v>0.5862068965517242</v>
      </c>
      <c r="AC540" s="134">
        <f t="shared" si="151"/>
        <v>0.52719033232628398</v>
      </c>
    </row>
    <row r="541" spans="1:30">
      <c r="A541" s="1320" t="s">
        <v>118</v>
      </c>
      <c r="B541" s="1314" t="s">
        <v>686</v>
      </c>
      <c r="C541" s="10" t="s">
        <v>481</v>
      </c>
      <c r="D541" s="10"/>
      <c r="E541" s="206"/>
      <c r="F541" s="206"/>
      <c r="G541" s="206"/>
      <c r="H541" s="542"/>
      <c r="I541" s="206"/>
      <c r="J541" s="206"/>
      <c r="K541" s="206"/>
      <c r="L541" s="206"/>
      <c r="M541" s="206"/>
      <c r="N541" s="542"/>
      <c r="O541" s="206"/>
      <c r="P541" s="206"/>
      <c r="Q541" s="206"/>
      <c r="R541" s="206"/>
      <c r="S541" s="206"/>
      <c r="T541" s="206"/>
      <c r="U541" s="206"/>
      <c r="V541" s="542"/>
      <c r="W541" s="206"/>
      <c r="X541" s="206"/>
      <c r="Y541" s="206"/>
      <c r="Z541" s="206"/>
      <c r="AA541" s="206"/>
      <c r="AB541" s="206"/>
      <c r="AC541" s="136"/>
    </row>
    <row r="542" spans="1:30">
      <c r="A542" s="1385"/>
      <c r="B542" s="1387"/>
      <c r="C542" s="11" t="s">
        <v>482</v>
      </c>
      <c r="D542" s="11"/>
      <c r="E542" s="205"/>
      <c r="F542" s="205"/>
      <c r="G542" s="205"/>
      <c r="H542" s="543"/>
      <c r="I542" s="205"/>
      <c r="J542" s="205"/>
      <c r="K542" s="205"/>
      <c r="L542" s="205"/>
      <c r="M542" s="205"/>
      <c r="N542" s="543"/>
      <c r="O542" s="205"/>
      <c r="P542" s="205"/>
      <c r="Q542" s="205"/>
      <c r="R542" s="205"/>
      <c r="S542" s="205"/>
      <c r="T542" s="205"/>
      <c r="U542" s="205"/>
      <c r="V542" s="543"/>
      <c r="W542" s="205"/>
      <c r="X542" s="205"/>
      <c r="Y542" s="205"/>
      <c r="Z542" s="205"/>
      <c r="AA542" s="205"/>
      <c r="AB542" s="205"/>
      <c r="AC542" s="136"/>
    </row>
    <row r="543" spans="1:30">
      <c r="A543" s="1385"/>
      <c r="B543" s="1387"/>
      <c r="C543" s="11" t="s">
        <v>8</v>
      </c>
      <c r="D543" s="11"/>
      <c r="E543" s="125" t="s">
        <v>245</v>
      </c>
      <c r="F543" s="125"/>
      <c r="G543" s="125"/>
      <c r="H543" s="473"/>
      <c r="I543" s="125"/>
      <c r="J543" s="125"/>
      <c r="K543" s="125"/>
      <c r="L543" s="125"/>
      <c r="M543" s="125"/>
      <c r="N543" s="473"/>
      <c r="O543" s="125"/>
      <c r="P543" s="125"/>
      <c r="Q543" s="125"/>
      <c r="R543" s="125"/>
      <c r="S543" s="125"/>
      <c r="T543" s="125"/>
      <c r="U543" s="125"/>
      <c r="V543" s="473"/>
      <c r="W543" s="125"/>
      <c r="X543" s="125"/>
      <c r="Y543" s="125"/>
      <c r="Z543" s="125"/>
      <c r="AA543" s="125"/>
      <c r="AB543" s="125"/>
      <c r="AC543" s="136"/>
    </row>
    <row r="544" spans="1:30" ht="13.5" thickBot="1">
      <c r="A544" s="1386"/>
      <c r="B544" s="1388"/>
      <c r="C544" s="48" t="s">
        <v>16</v>
      </c>
      <c r="D544" s="48"/>
      <c r="E544" s="122"/>
      <c r="F544" s="122"/>
      <c r="G544" s="122"/>
      <c r="H544" s="471"/>
      <c r="I544" s="122"/>
      <c r="J544" s="122"/>
      <c r="K544" s="122"/>
      <c r="L544" s="122"/>
      <c r="M544" s="122"/>
      <c r="N544" s="471"/>
      <c r="O544" s="122"/>
      <c r="P544" s="122"/>
      <c r="Q544" s="122"/>
      <c r="R544" s="122"/>
      <c r="S544" s="122"/>
      <c r="T544" s="122"/>
      <c r="U544" s="122"/>
      <c r="V544" s="471"/>
      <c r="W544" s="122"/>
      <c r="X544" s="122"/>
      <c r="Y544" s="122"/>
      <c r="Z544" s="122"/>
      <c r="AA544" s="122"/>
      <c r="AB544" s="122"/>
      <c r="AC544" s="134"/>
    </row>
    <row r="545" spans="1:30">
      <c r="A545" s="1320" t="s">
        <v>111</v>
      </c>
      <c r="B545" s="1314" t="s">
        <v>681</v>
      </c>
      <c r="C545" s="10" t="s">
        <v>481</v>
      </c>
      <c r="D545" s="10" t="s">
        <v>503</v>
      </c>
      <c r="E545" s="121">
        <v>0.11999999999825377</v>
      </c>
      <c r="F545" s="121">
        <v>0.14399999999877763</v>
      </c>
      <c r="G545" s="121">
        <v>0.1440000000031432</v>
      </c>
      <c r="H545" s="470">
        <v>9.8399999998218843E-2</v>
      </c>
      <c r="I545" s="121">
        <v>9.3600000001606523E-2</v>
      </c>
      <c r="J545" s="121">
        <v>0.11999999999825377</v>
      </c>
      <c r="K545" s="121">
        <v>0.12000000000261934</v>
      </c>
      <c r="L545" s="121">
        <v>0.14399999999877763</v>
      </c>
      <c r="M545" s="121">
        <v>0.11999999999825377</v>
      </c>
      <c r="N545" s="470">
        <v>0.12000000000261934</v>
      </c>
      <c r="O545" s="121">
        <v>0.19199999999982537</v>
      </c>
      <c r="P545" s="121">
        <v>0.2400000000008731</v>
      </c>
      <c r="Q545" s="121">
        <v>0.19199999999982537</v>
      </c>
      <c r="R545" s="121">
        <v>0.16799999999930151</v>
      </c>
      <c r="S545" s="121">
        <v>0.11999999999825377</v>
      </c>
      <c r="T545" s="121">
        <v>4.8000000001047739E-2</v>
      </c>
      <c r="U545" s="121">
        <v>7.2000000001571599E-2</v>
      </c>
      <c r="V545" s="470">
        <v>7.1999999997206035E-2</v>
      </c>
      <c r="W545" s="121">
        <v>4.8000000001047739E-2</v>
      </c>
      <c r="X545" s="121">
        <v>7.2000000001571599E-2</v>
      </c>
      <c r="Y545" s="121">
        <v>2.3999999996158292E-2</v>
      </c>
      <c r="Z545" s="121">
        <v>9.6000000002095479E-2</v>
      </c>
      <c r="AA545" s="121">
        <v>0.14399999999877763</v>
      </c>
      <c r="AB545" s="121">
        <v>4.8000000001047739E-2</v>
      </c>
      <c r="AC545" s="136">
        <f>SUM(E545:AB545)</f>
        <v>2.7599999999991263</v>
      </c>
    </row>
    <row r="546" spans="1:30">
      <c r="A546" s="1385"/>
      <c r="B546" s="1387"/>
      <c r="C546" s="11" t="s">
        <v>482</v>
      </c>
      <c r="D546" s="11" t="s">
        <v>503</v>
      </c>
      <c r="E546" s="93">
        <v>0</v>
      </c>
      <c r="F546" s="93">
        <v>0</v>
      </c>
      <c r="G546" s="93">
        <v>0</v>
      </c>
      <c r="H546" s="474">
        <v>0</v>
      </c>
      <c r="I546" s="93">
        <v>0</v>
      </c>
      <c r="J546" s="93">
        <v>0</v>
      </c>
      <c r="K546" s="93">
        <v>0</v>
      </c>
      <c r="L546" s="93">
        <v>0</v>
      </c>
      <c r="M546" s="93">
        <v>0</v>
      </c>
      <c r="N546" s="474">
        <v>0</v>
      </c>
      <c r="O546" s="93">
        <v>0</v>
      </c>
      <c r="P546" s="93">
        <v>0</v>
      </c>
      <c r="Q546" s="93">
        <v>0</v>
      </c>
      <c r="R546" s="93">
        <v>0</v>
      </c>
      <c r="S546" s="93">
        <v>0</v>
      </c>
      <c r="T546" s="93">
        <v>0</v>
      </c>
      <c r="U546" s="93">
        <v>0</v>
      </c>
      <c r="V546" s="473">
        <v>0</v>
      </c>
      <c r="W546" s="93">
        <v>0</v>
      </c>
      <c r="X546" s="93">
        <v>0</v>
      </c>
      <c r="Y546" s="93">
        <v>0</v>
      </c>
      <c r="Z546" s="93">
        <v>0</v>
      </c>
      <c r="AA546" s="93">
        <v>0</v>
      </c>
      <c r="AB546" s="93">
        <v>0</v>
      </c>
      <c r="AC546" s="136">
        <f>SUM(E546:AB546)</f>
        <v>0</v>
      </c>
      <c r="AD546" s="5" t="s">
        <v>469</v>
      </c>
    </row>
    <row r="547" spans="1:30">
      <c r="A547" s="1385"/>
      <c r="B547" s="1387"/>
      <c r="C547" s="11" t="s">
        <v>8</v>
      </c>
      <c r="D547" s="11" t="s">
        <v>502</v>
      </c>
      <c r="E547" s="125">
        <f>SQRT(E545*E545+E546*E546)*1000/(1.732*E531)</f>
        <v>10.825635103768562</v>
      </c>
      <c r="F547" s="125">
        <f t="shared" ref="F547:AB547" si="152">SQRT(F545*F545+F546*F546)*1000/(1.732*F531)</f>
        <v>12.990762124601041</v>
      </c>
      <c r="G547" s="125">
        <f t="shared" si="152"/>
        <v>12.990762124994873</v>
      </c>
      <c r="H547" s="473">
        <f t="shared" si="152"/>
        <v>8.8770207850587148</v>
      </c>
      <c r="I547" s="125">
        <f t="shared" si="152"/>
        <v>8.4439953812072837</v>
      </c>
      <c r="J547" s="125">
        <f t="shared" si="152"/>
        <v>10.825635103768562</v>
      </c>
      <c r="K547" s="125">
        <f t="shared" si="152"/>
        <v>10.825635104162396</v>
      </c>
      <c r="L547" s="125">
        <f t="shared" si="152"/>
        <v>12.990762124601041</v>
      </c>
      <c r="M547" s="125">
        <f t="shared" si="152"/>
        <v>10.825635103768562</v>
      </c>
      <c r="N547" s="473">
        <f t="shared" si="152"/>
        <v>10.825635104162396</v>
      </c>
      <c r="O547" s="125">
        <f t="shared" si="152"/>
        <v>17.321016166265998</v>
      </c>
      <c r="P547" s="125">
        <f t="shared" si="152"/>
        <v>21.651270207930956</v>
      </c>
      <c r="Q547" s="125">
        <f t="shared" si="152"/>
        <v>17.321016166265998</v>
      </c>
      <c r="R547" s="125">
        <f t="shared" si="152"/>
        <v>15.15588914543352</v>
      </c>
      <c r="S547" s="125">
        <f t="shared" si="152"/>
        <v>10.825635103768562</v>
      </c>
      <c r="T547" s="125">
        <f t="shared" si="152"/>
        <v>4.3302540416649586</v>
      </c>
      <c r="U547" s="125">
        <f t="shared" si="152"/>
        <v>6.4953810624974366</v>
      </c>
      <c r="V547" s="473">
        <f t="shared" si="152"/>
        <v>6.4953810621036032</v>
      </c>
      <c r="W547" s="125">
        <f t="shared" si="152"/>
        <v>4.3302540416649586</v>
      </c>
      <c r="X547" s="125">
        <f t="shared" si="152"/>
        <v>6.4953810624974366</v>
      </c>
      <c r="Y547" s="125">
        <f t="shared" si="152"/>
        <v>2.1651270204386446</v>
      </c>
      <c r="Z547" s="125">
        <f t="shared" si="152"/>
        <v>8.6605080833299173</v>
      </c>
      <c r="AA547" s="125">
        <f t="shared" si="152"/>
        <v>12.990762124601041</v>
      </c>
      <c r="AB547" s="125">
        <f t="shared" si="152"/>
        <v>4.3302540416649586</v>
      </c>
      <c r="AC547" s="136"/>
    </row>
    <row r="548" spans="1:30" ht="13.5" thickBot="1">
      <c r="A548" s="1386"/>
      <c r="B548" s="1388"/>
      <c r="C548" s="48" t="s">
        <v>16</v>
      </c>
      <c r="D548" s="48"/>
      <c r="E548" s="122">
        <f t="shared" ref="E548:AC548" si="153">E546/E545</f>
        <v>0</v>
      </c>
      <c r="F548" s="122">
        <f t="shared" si="153"/>
        <v>0</v>
      </c>
      <c r="G548" s="122">
        <f t="shared" si="153"/>
        <v>0</v>
      </c>
      <c r="H548" s="471">
        <f t="shared" si="153"/>
        <v>0</v>
      </c>
      <c r="I548" s="122">
        <f t="shared" si="153"/>
        <v>0</v>
      </c>
      <c r="J548" s="122">
        <f t="shared" si="153"/>
        <v>0</v>
      </c>
      <c r="K548" s="122">
        <f t="shared" si="153"/>
        <v>0</v>
      </c>
      <c r="L548" s="122">
        <f t="shared" si="153"/>
        <v>0</v>
      </c>
      <c r="M548" s="122">
        <f t="shared" si="153"/>
        <v>0</v>
      </c>
      <c r="N548" s="471">
        <f t="shared" si="153"/>
        <v>0</v>
      </c>
      <c r="O548" s="122">
        <f t="shared" si="153"/>
        <v>0</v>
      </c>
      <c r="P548" s="122">
        <f t="shared" si="153"/>
        <v>0</v>
      </c>
      <c r="Q548" s="122">
        <f t="shared" si="153"/>
        <v>0</v>
      </c>
      <c r="R548" s="122">
        <f t="shared" si="153"/>
        <v>0</v>
      </c>
      <c r="S548" s="122">
        <f t="shared" si="153"/>
        <v>0</v>
      </c>
      <c r="T548" s="122">
        <f t="shared" si="153"/>
        <v>0</v>
      </c>
      <c r="U548" s="122">
        <f t="shared" si="153"/>
        <v>0</v>
      </c>
      <c r="V548" s="471">
        <f t="shared" si="153"/>
        <v>0</v>
      </c>
      <c r="W548" s="122">
        <f t="shared" si="153"/>
        <v>0</v>
      </c>
      <c r="X548" s="122">
        <f t="shared" si="153"/>
        <v>0</v>
      </c>
      <c r="Y548" s="122">
        <f t="shared" si="153"/>
        <v>0</v>
      </c>
      <c r="Z548" s="122">
        <f t="shared" si="153"/>
        <v>0</v>
      </c>
      <c r="AA548" s="122">
        <f t="shared" si="153"/>
        <v>0</v>
      </c>
      <c r="AB548" s="122">
        <f t="shared" si="153"/>
        <v>0</v>
      </c>
      <c r="AC548" s="134">
        <f t="shared" si="153"/>
        <v>0</v>
      </c>
    </row>
    <row r="549" spans="1:30">
      <c r="A549" s="1320" t="s">
        <v>119</v>
      </c>
      <c r="B549" s="1314" t="s">
        <v>682</v>
      </c>
      <c r="C549" s="10" t="s">
        <v>481</v>
      </c>
      <c r="D549" s="10" t="s">
        <v>503</v>
      </c>
      <c r="E549" s="121">
        <v>4.8000000001047739E-2</v>
      </c>
      <c r="F549" s="121">
        <v>0.21599999999598365</v>
      </c>
      <c r="G549" s="121">
        <v>0.21600000000034925</v>
      </c>
      <c r="H549" s="470">
        <v>0.16800000000366708</v>
      </c>
      <c r="I549" s="121">
        <v>0.16799999999930151</v>
      </c>
      <c r="J549" s="121">
        <v>0.31199999999807915</v>
      </c>
      <c r="K549" s="121">
        <v>0.28800000000192083</v>
      </c>
      <c r="L549" s="121">
        <v>0.28799999999755527</v>
      </c>
      <c r="M549" s="121">
        <v>0.16799999999930151</v>
      </c>
      <c r="N549" s="470">
        <v>0.21600000000034925</v>
      </c>
      <c r="O549" s="121">
        <v>0.1440000000031432</v>
      </c>
      <c r="P549" s="121">
        <v>0.45599999999685675</v>
      </c>
      <c r="Q549" s="121">
        <v>0.2400000000008731</v>
      </c>
      <c r="R549" s="121">
        <v>0.19199999999982537</v>
      </c>
      <c r="S549" s="121">
        <v>0.2400000000008731</v>
      </c>
      <c r="T549" s="121">
        <v>0.2400000000008731</v>
      </c>
      <c r="U549" s="121">
        <v>0.19199999999982537</v>
      </c>
      <c r="V549" s="470">
        <v>0.21600000000034925</v>
      </c>
      <c r="W549" s="121">
        <v>0.2400000000008731</v>
      </c>
      <c r="X549" s="121">
        <v>0.19199999999982537</v>
      </c>
      <c r="Y549" s="121">
        <v>0.21600000000034925</v>
      </c>
      <c r="Z549" s="121">
        <v>0.21599999999598365</v>
      </c>
      <c r="AA549" s="121">
        <v>0.21600000000034925</v>
      </c>
      <c r="AB549" s="121">
        <v>0.21600000000034925</v>
      </c>
      <c r="AC549" s="136">
        <f>SUM(E549:AB549)</f>
        <v>5.3039999999979051</v>
      </c>
    </row>
    <row r="550" spans="1:30">
      <c r="A550" s="1385"/>
      <c r="B550" s="1387"/>
      <c r="C550" s="11" t="s">
        <v>482</v>
      </c>
      <c r="D550" s="11" t="s">
        <v>503</v>
      </c>
      <c r="E550" s="93">
        <v>0</v>
      </c>
      <c r="F550" s="93">
        <v>0</v>
      </c>
      <c r="G550" s="93">
        <v>0</v>
      </c>
      <c r="H550" s="473">
        <v>0</v>
      </c>
      <c r="I550" s="93">
        <v>0</v>
      </c>
      <c r="J550" s="93">
        <v>0</v>
      </c>
      <c r="K550" s="93">
        <v>0</v>
      </c>
      <c r="L550" s="93">
        <v>0</v>
      </c>
      <c r="M550" s="93">
        <v>0</v>
      </c>
      <c r="N550" s="473">
        <v>0</v>
      </c>
      <c r="O550" s="93">
        <v>0</v>
      </c>
      <c r="P550" s="93">
        <v>0</v>
      </c>
      <c r="Q550" s="93">
        <v>0</v>
      </c>
      <c r="R550" s="93">
        <v>0</v>
      </c>
      <c r="S550" s="93">
        <v>0</v>
      </c>
      <c r="T550" s="93">
        <v>0</v>
      </c>
      <c r="U550" s="93">
        <v>0</v>
      </c>
      <c r="V550" s="473">
        <v>0</v>
      </c>
      <c r="W550" s="93">
        <v>0</v>
      </c>
      <c r="X550" s="93">
        <v>0</v>
      </c>
      <c r="Y550" s="93">
        <v>0</v>
      </c>
      <c r="Z550" s="93">
        <v>0</v>
      </c>
      <c r="AA550" s="93">
        <v>0</v>
      </c>
      <c r="AB550" s="93">
        <v>0</v>
      </c>
      <c r="AC550" s="136">
        <f>SUM(E550:AB550)</f>
        <v>0</v>
      </c>
      <c r="AD550" s="5" t="s">
        <v>469</v>
      </c>
    </row>
    <row r="551" spans="1:30">
      <c r="A551" s="1385"/>
      <c r="B551" s="1387"/>
      <c r="C551" s="11" t="s">
        <v>8</v>
      </c>
      <c r="D551" s="11" t="s">
        <v>502</v>
      </c>
      <c r="E551" s="125">
        <f>SQRT(E549*E549+E550*E550)*1000/(1.732*E531)</f>
        <v>4.3302540416649586</v>
      </c>
      <c r="F551" s="125">
        <f t="shared" ref="F551:AB551" si="154">SQRT(F549*F549+F550*F550)*1000/(1.732*F531)</f>
        <v>19.486143186704641</v>
      </c>
      <c r="G551" s="125">
        <f t="shared" si="154"/>
        <v>19.486143187098477</v>
      </c>
      <c r="H551" s="473">
        <f t="shared" si="154"/>
        <v>15.155889145827356</v>
      </c>
      <c r="I551" s="125">
        <f t="shared" si="154"/>
        <v>15.15588914543352</v>
      </c>
      <c r="J551" s="125">
        <f t="shared" si="154"/>
        <v>28.14665127003456</v>
      </c>
      <c r="K551" s="125">
        <f t="shared" si="154"/>
        <v>25.981524249595918</v>
      </c>
      <c r="L551" s="125">
        <f t="shared" si="154"/>
        <v>25.981524249202081</v>
      </c>
      <c r="M551" s="125">
        <f t="shared" si="154"/>
        <v>15.15588914543352</v>
      </c>
      <c r="N551" s="473">
        <f t="shared" si="154"/>
        <v>19.486143187098477</v>
      </c>
      <c r="O551" s="125">
        <f t="shared" si="154"/>
        <v>12.990762124994873</v>
      </c>
      <c r="P551" s="125">
        <f t="shared" si="154"/>
        <v>41.137413394635601</v>
      </c>
      <c r="Q551" s="125">
        <f t="shared" si="154"/>
        <v>21.651270207930956</v>
      </c>
      <c r="R551" s="125">
        <f t="shared" si="154"/>
        <v>17.321016166265998</v>
      </c>
      <c r="S551" s="125">
        <f t="shared" si="154"/>
        <v>21.651270207930956</v>
      </c>
      <c r="T551" s="125">
        <f t="shared" si="154"/>
        <v>21.651270207930956</v>
      </c>
      <c r="U551" s="125">
        <f t="shared" si="154"/>
        <v>17.321016166265998</v>
      </c>
      <c r="V551" s="473">
        <f t="shared" si="154"/>
        <v>19.486143187098477</v>
      </c>
      <c r="W551" s="125">
        <f t="shared" si="154"/>
        <v>21.651270207930956</v>
      </c>
      <c r="X551" s="125">
        <f t="shared" si="154"/>
        <v>17.321016166265998</v>
      </c>
      <c r="Y551" s="125">
        <f t="shared" si="154"/>
        <v>19.486143187098477</v>
      </c>
      <c r="Z551" s="125">
        <f t="shared" si="154"/>
        <v>19.486143186704641</v>
      </c>
      <c r="AA551" s="125">
        <f t="shared" si="154"/>
        <v>19.486143187098477</v>
      </c>
      <c r="AB551" s="125">
        <f t="shared" si="154"/>
        <v>19.486143187098477</v>
      </c>
      <c r="AC551" s="136"/>
    </row>
    <row r="552" spans="1:30" ht="13.5" thickBot="1">
      <c r="A552" s="1386"/>
      <c r="B552" s="1388"/>
      <c r="C552" s="48" t="s">
        <v>16</v>
      </c>
      <c r="D552" s="48"/>
      <c r="E552" s="122">
        <f t="shared" ref="E552:AC552" si="155">E550/E549</f>
        <v>0</v>
      </c>
      <c r="F552" s="122">
        <f t="shared" si="155"/>
        <v>0</v>
      </c>
      <c r="G552" s="122">
        <f t="shared" si="155"/>
        <v>0</v>
      </c>
      <c r="H552" s="471">
        <f t="shared" si="155"/>
        <v>0</v>
      </c>
      <c r="I552" s="122">
        <f t="shared" si="155"/>
        <v>0</v>
      </c>
      <c r="J552" s="122">
        <f t="shared" si="155"/>
        <v>0</v>
      </c>
      <c r="K552" s="122">
        <f t="shared" si="155"/>
        <v>0</v>
      </c>
      <c r="L552" s="122">
        <f t="shared" si="155"/>
        <v>0</v>
      </c>
      <c r="M552" s="122">
        <f t="shared" si="155"/>
        <v>0</v>
      </c>
      <c r="N552" s="471">
        <f t="shared" si="155"/>
        <v>0</v>
      </c>
      <c r="O552" s="122">
        <f t="shared" si="155"/>
        <v>0</v>
      </c>
      <c r="P552" s="122">
        <f t="shared" si="155"/>
        <v>0</v>
      </c>
      <c r="Q552" s="122">
        <f t="shared" si="155"/>
        <v>0</v>
      </c>
      <c r="R552" s="122">
        <f t="shared" si="155"/>
        <v>0</v>
      </c>
      <c r="S552" s="122">
        <f t="shared" si="155"/>
        <v>0</v>
      </c>
      <c r="T552" s="122">
        <f t="shared" si="155"/>
        <v>0</v>
      </c>
      <c r="U552" s="122">
        <f t="shared" si="155"/>
        <v>0</v>
      </c>
      <c r="V552" s="471">
        <f t="shared" si="155"/>
        <v>0</v>
      </c>
      <c r="W552" s="122">
        <f t="shared" si="155"/>
        <v>0</v>
      </c>
      <c r="X552" s="122">
        <f t="shared" si="155"/>
        <v>0</v>
      </c>
      <c r="Y552" s="122">
        <f t="shared" si="155"/>
        <v>0</v>
      </c>
      <c r="Z552" s="122">
        <f t="shared" si="155"/>
        <v>0</v>
      </c>
      <c r="AA552" s="122">
        <f t="shared" si="155"/>
        <v>0</v>
      </c>
      <c r="AB552" s="122">
        <f t="shared" si="155"/>
        <v>0</v>
      </c>
      <c r="AC552" s="134">
        <f t="shared" si="155"/>
        <v>0</v>
      </c>
    </row>
    <row r="553" spans="1:30">
      <c r="A553" s="1320" t="s">
        <v>112</v>
      </c>
      <c r="B553" s="1314" t="s">
        <v>683</v>
      </c>
      <c r="C553" s="10" t="s">
        <v>481</v>
      </c>
      <c r="D553" s="10" t="s">
        <v>477</v>
      </c>
      <c r="E553" s="264">
        <v>6.8399999999999997E-3</v>
      </c>
      <c r="F553" s="264">
        <v>6.8399999999999997E-3</v>
      </c>
      <c r="G553" s="264">
        <v>6.7499999999999999E-3</v>
      </c>
      <c r="H553" s="499">
        <v>6.8399999999999997E-3</v>
      </c>
      <c r="I553" s="264">
        <v>6.8399999999999997E-3</v>
      </c>
      <c r="J553" s="264">
        <v>6.5700000000000003E-3</v>
      </c>
      <c r="K553" s="264">
        <v>6.1200000000000004E-3</v>
      </c>
      <c r="L553" s="264">
        <v>6.3E-3</v>
      </c>
      <c r="M553" s="264">
        <v>6.8399999999999997E-3</v>
      </c>
      <c r="N553" s="499">
        <v>5.7599999999999995E-3</v>
      </c>
      <c r="O553" s="264">
        <v>5.6699999999999997E-3</v>
      </c>
      <c r="P553" s="264">
        <v>5.6699999999999997E-3</v>
      </c>
      <c r="Q553" s="264">
        <v>5.5799999999999999E-3</v>
      </c>
      <c r="R553" s="264">
        <v>5.5799999999999999E-3</v>
      </c>
      <c r="S553" s="264">
        <v>5.6699999999999997E-3</v>
      </c>
      <c r="T553" s="264">
        <v>5.8499999999999993E-3</v>
      </c>
      <c r="U553" s="264">
        <v>6.3E-3</v>
      </c>
      <c r="V553" s="499">
        <v>6.3E-3</v>
      </c>
      <c r="W553" s="264">
        <v>6.1200000000000004E-3</v>
      </c>
      <c r="X553" s="264">
        <v>6.3E-3</v>
      </c>
      <c r="Y553" s="264">
        <v>5.8499999999999993E-3</v>
      </c>
      <c r="Z553" s="264">
        <v>6.2100000000000002E-3</v>
      </c>
      <c r="AA553" s="264">
        <v>5.6699999999999997E-3</v>
      </c>
      <c r="AB553" s="264">
        <v>6.3899999999999998E-3</v>
      </c>
      <c r="AC553" s="136">
        <f>SUM(E553:AB553)</f>
        <v>0.14885999999999999</v>
      </c>
      <c r="AD553" s="5"/>
    </row>
    <row r="554" spans="1:30">
      <c r="A554" s="1385"/>
      <c r="B554" s="1387"/>
      <c r="C554" s="11" t="s">
        <v>482</v>
      </c>
      <c r="D554" s="11" t="s">
        <v>477</v>
      </c>
      <c r="E554" s="284">
        <v>8.8199999999999997E-3</v>
      </c>
      <c r="F554" s="284">
        <v>8.6400000000000001E-3</v>
      </c>
      <c r="G554" s="284">
        <v>8.5500000000000003E-3</v>
      </c>
      <c r="H554" s="502">
        <v>8.6400000000000001E-3</v>
      </c>
      <c r="I554" s="284">
        <v>8.8199999999999997E-3</v>
      </c>
      <c r="J554" s="284">
        <v>8.6400000000000001E-3</v>
      </c>
      <c r="K554" s="284">
        <v>8.5500000000000003E-3</v>
      </c>
      <c r="L554" s="284">
        <v>8.369999999999999E-3</v>
      </c>
      <c r="M554" s="284">
        <v>8.4600000000000005E-3</v>
      </c>
      <c r="N554" s="502">
        <v>8.2799999999999992E-3</v>
      </c>
      <c r="O554" s="284">
        <v>8.0999999999999996E-3</v>
      </c>
      <c r="P554" s="284">
        <v>8.0099999999999998E-3</v>
      </c>
      <c r="Q554" s="284">
        <v>8.2799999999999992E-3</v>
      </c>
      <c r="R554" s="284">
        <v>8.1899999999999994E-3</v>
      </c>
      <c r="S554" s="284">
        <v>8.2799999999999992E-3</v>
      </c>
      <c r="T554" s="284">
        <v>8.5500000000000003E-3</v>
      </c>
      <c r="U554" s="284">
        <v>8.6400000000000001E-3</v>
      </c>
      <c r="V554" s="502">
        <v>8.5500000000000003E-3</v>
      </c>
      <c r="W554" s="284">
        <v>8.4600000000000005E-3</v>
      </c>
      <c r="X554" s="284">
        <v>8.4600000000000005E-3</v>
      </c>
      <c r="Y554" s="284">
        <v>8.4600000000000005E-3</v>
      </c>
      <c r="Z554" s="284">
        <v>8.4600000000000005E-3</v>
      </c>
      <c r="AA554" s="284">
        <v>8.8199999999999997E-3</v>
      </c>
      <c r="AB554" s="284">
        <v>8.9999999999999993E-3</v>
      </c>
      <c r="AC554" s="136">
        <f>SUM(E554:AB554)</f>
        <v>0.20402999999999999</v>
      </c>
      <c r="AD554" s="5"/>
    </row>
    <row r="555" spans="1:30">
      <c r="A555" s="1385"/>
      <c r="B555" s="1387"/>
      <c r="C555" s="11" t="s">
        <v>8</v>
      </c>
      <c r="D555" s="11" t="s">
        <v>502</v>
      </c>
      <c r="E555" s="125">
        <f t="shared" ref="E555:AB555" si="156">E553*100</f>
        <v>0.68399999999999994</v>
      </c>
      <c r="F555" s="125">
        <f t="shared" si="156"/>
        <v>0.68399999999999994</v>
      </c>
      <c r="G555" s="125">
        <f t="shared" si="156"/>
        <v>0.67500000000000004</v>
      </c>
      <c r="H555" s="473">
        <f t="shared" si="156"/>
        <v>0.68399999999999994</v>
      </c>
      <c r="I555" s="125">
        <f t="shared" si="156"/>
        <v>0.68399999999999994</v>
      </c>
      <c r="J555" s="125">
        <f t="shared" si="156"/>
        <v>0.65700000000000003</v>
      </c>
      <c r="K555" s="125">
        <f t="shared" si="156"/>
        <v>0.6120000000000001</v>
      </c>
      <c r="L555" s="125">
        <f t="shared" si="156"/>
        <v>0.63</v>
      </c>
      <c r="M555" s="125">
        <f t="shared" si="156"/>
        <v>0.68399999999999994</v>
      </c>
      <c r="N555" s="473">
        <f t="shared" si="156"/>
        <v>0.57599999999999996</v>
      </c>
      <c r="O555" s="125">
        <f t="shared" si="156"/>
        <v>0.56699999999999995</v>
      </c>
      <c r="P555" s="125">
        <f t="shared" si="156"/>
        <v>0.56699999999999995</v>
      </c>
      <c r="Q555" s="125">
        <f t="shared" si="156"/>
        <v>0.55799999999999994</v>
      </c>
      <c r="R555" s="125">
        <f t="shared" si="156"/>
        <v>0.55799999999999994</v>
      </c>
      <c r="S555" s="125">
        <f t="shared" si="156"/>
        <v>0.56699999999999995</v>
      </c>
      <c r="T555" s="125">
        <f t="shared" si="156"/>
        <v>0.58499999999999996</v>
      </c>
      <c r="U555" s="125">
        <f t="shared" si="156"/>
        <v>0.63</v>
      </c>
      <c r="V555" s="473">
        <f t="shared" si="156"/>
        <v>0.63</v>
      </c>
      <c r="W555" s="125">
        <f t="shared" si="156"/>
        <v>0.6120000000000001</v>
      </c>
      <c r="X555" s="125">
        <f t="shared" si="156"/>
        <v>0.63</v>
      </c>
      <c r="Y555" s="125">
        <f t="shared" si="156"/>
        <v>0.58499999999999996</v>
      </c>
      <c r="Z555" s="125">
        <f t="shared" si="156"/>
        <v>0.621</v>
      </c>
      <c r="AA555" s="125">
        <f t="shared" si="156"/>
        <v>0.56699999999999995</v>
      </c>
      <c r="AB555" s="125">
        <f t="shared" si="156"/>
        <v>0.63900000000000001</v>
      </c>
      <c r="AC555" s="136"/>
    </row>
    <row r="556" spans="1:30" ht="13.5" thickBot="1">
      <c r="A556" s="1386"/>
      <c r="B556" s="1388"/>
      <c r="C556" s="48" t="s">
        <v>16</v>
      </c>
      <c r="D556" s="48"/>
      <c r="E556" s="122">
        <f t="shared" ref="E556:AC556" si="157">E554/E553</f>
        <v>1.2894736842105263</v>
      </c>
      <c r="F556" s="122">
        <f t="shared" si="157"/>
        <v>1.2631578947368423</v>
      </c>
      <c r="G556" s="122">
        <f t="shared" si="157"/>
        <v>1.2666666666666668</v>
      </c>
      <c r="H556" s="471">
        <f t="shared" si="157"/>
        <v>1.2631578947368423</v>
      </c>
      <c r="I556" s="122">
        <f t="shared" si="157"/>
        <v>1.2894736842105263</v>
      </c>
      <c r="J556" s="122">
        <f t="shared" si="157"/>
        <v>1.3150684931506849</v>
      </c>
      <c r="K556" s="122">
        <f t="shared" si="157"/>
        <v>1.3970588235294117</v>
      </c>
      <c r="L556" s="122">
        <f t="shared" si="157"/>
        <v>1.3285714285714283</v>
      </c>
      <c r="M556" s="122">
        <f t="shared" si="157"/>
        <v>1.236842105263158</v>
      </c>
      <c r="N556" s="471">
        <f t="shared" si="157"/>
        <v>1.4375</v>
      </c>
      <c r="O556" s="122">
        <f t="shared" si="157"/>
        <v>1.4285714285714286</v>
      </c>
      <c r="P556" s="122">
        <f t="shared" si="157"/>
        <v>1.4126984126984128</v>
      </c>
      <c r="Q556" s="122">
        <f t="shared" si="157"/>
        <v>1.4838709677419353</v>
      </c>
      <c r="R556" s="122">
        <f t="shared" si="157"/>
        <v>1.4677419354838708</v>
      </c>
      <c r="S556" s="122">
        <f t="shared" si="157"/>
        <v>1.4603174603174602</v>
      </c>
      <c r="T556" s="122">
        <f t="shared" si="157"/>
        <v>1.4615384615384617</v>
      </c>
      <c r="U556" s="122">
        <f t="shared" si="157"/>
        <v>1.3714285714285714</v>
      </c>
      <c r="V556" s="471">
        <f t="shared" si="157"/>
        <v>1.3571428571428572</v>
      </c>
      <c r="W556" s="122">
        <f t="shared" si="157"/>
        <v>1.3823529411764706</v>
      </c>
      <c r="X556" s="122">
        <f t="shared" si="157"/>
        <v>1.342857142857143</v>
      </c>
      <c r="Y556" s="122">
        <f t="shared" si="157"/>
        <v>1.4461538461538463</v>
      </c>
      <c r="Z556" s="122">
        <f t="shared" si="157"/>
        <v>1.3623188405797102</v>
      </c>
      <c r="AA556" s="122">
        <f t="shared" si="157"/>
        <v>1.5555555555555556</v>
      </c>
      <c r="AB556" s="122">
        <f t="shared" si="157"/>
        <v>1.408450704225352</v>
      </c>
      <c r="AC556" s="134">
        <f t="shared" si="157"/>
        <v>1.3706166868198306</v>
      </c>
    </row>
    <row r="557" spans="1:30">
      <c r="A557" s="1320" t="s">
        <v>115</v>
      </c>
      <c r="B557" s="1314" t="s">
        <v>684</v>
      </c>
      <c r="C557" s="10" t="s">
        <v>481</v>
      </c>
      <c r="D557" s="10" t="s">
        <v>503</v>
      </c>
      <c r="E557" s="121">
        <v>0.28799999999973808</v>
      </c>
      <c r="F557" s="121">
        <v>0.67200000000157156</v>
      </c>
      <c r="G557" s="121">
        <v>0.47999999999956344</v>
      </c>
      <c r="H557" s="470">
        <v>0.72000000000043651</v>
      </c>
      <c r="I557" s="121">
        <v>0.52799999999842839</v>
      </c>
      <c r="J557" s="121">
        <v>0.72000000000043651</v>
      </c>
      <c r="K557" s="121">
        <v>0.69599999999991269</v>
      </c>
      <c r="L557" s="121">
        <v>0.72000000000043651</v>
      </c>
      <c r="M557" s="121">
        <v>0.6240000000005238</v>
      </c>
      <c r="N557" s="470">
        <v>0.52799999999842839</v>
      </c>
      <c r="O557" s="121">
        <v>0.81600000000034922</v>
      </c>
      <c r="P557" s="121">
        <v>0.74400000000096045</v>
      </c>
      <c r="Q557" s="121">
        <v>0.6</v>
      </c>
      <c r="R557" s="121">
        <v>0.6</v>
      </c>
      <c r="S557" s="121">
        <v>0.6</v>
      </c>
      <c r="T557" s="121">
        <v>0.64799999999886493</v>
      </c>
      <c r="U557" s="121">
        <v>0.57600000000165885</v>
      </c>
      <c r="V557" s="470">
        <v>0.64799999999886493</v>
      </c>
      <c r="W557" s="121">
        <v>0.6</v>
      </c>
      <c r="X557" s="121">
        <v>0.6</v>
      </c>
      <c r="Y557" s="121">
        <v>0.6</v>
      </c>
      <c r="Z557" s="121">
        <v>0.57599999999947615</v>
      </c>
      <c r="AA557" s="121">
        <v>0.36000000000130966</v>
      </c>
      <c r="AB557" s="121">
        <v>0.2639999999992142</v>
      </c>
      <c r="AC557" s="136">
        <f>SUM(E557:AB557)</f>
        <v>14.208000000000174</v>
      </c>
      <c r="AD557" s="5"/>
    </row>
    <row r="558" spans="1:30">
      <c r="A558" s="1385"/>
      <c r="B558" s="1387"/>
      <c r="C558" s="11" t="s">
        <v>482</v>
      </c>
      <c r="D558" s="11" t="s">
        <v>503</v>
      </c>
      <c r="E558" s="93">
        <v>0</v>
      </c>
      <c r="F558" s="93">
        <v>0</v>
      </c>
      <c r="G558" s="93">
        <v>0</v>
      </c>
      <c r="H558" s="473">
        <v>0</v>
      </c>
      <c r="I558" s="93">
        <v>0</v>
      </c>
      <c r="J558" s="93">
        <v>0</v>
      </c>
      <c r="K558" s="93">
        <v>0</v>
      </c>
      <c r="L558" s="93">
        <v>0</v>
      </c>
      <c r="M558" s="93">
        <v>0</v>
      </c>
      <c r="N558" s="473">
        <v>0</v>
      </c>
      <c r="O558" s="93">
        <v>0</v>
      </c>
      <c r="P558" s="93">
        <v>0</v>
      </c>
      <c r="Q558" s="93">
        <v>0</v>
      </c>
      <c r="R558" s="93">
        <v>0</v>
      </c>
      <c r="S558" s="93">
        <v>0</v>
      </c>
      <c r="T558" s="93">
        <v>0</v>
      </c>
      <c r="U558" s="93">
        <v>0</v>
      </c>
      <c r="V558" s="473">
        <v>0</v>
      </c>
      <c r="W558" s="93">
        <v>0</v>
      </c>
      <c r="X558" s="93">
        <v>0</v>
      </c>
      <c r="Y558" s="93">
        <v>0</v>
      </c>
      <c r="Z558" s="93">
        <v>0</v>
      </c>
      <c r="AA558" s="93">
        <v>0</v>
      </c>
      <c r="AB558" s="93">
        <v>0</v>
      </c>
      <c r="AC558" s="136">
        <f>SUM(E558:AB558)</f>
        <v>0</v>
      </c>
      <c r="AD558" s="5" t="s">
        <v>469</v>
      </c>
    </row>
    <row r="559" spans="1:30">
      <c r="A559" s="1385"/>
      <c r="B559" s="1387"/>
      <c r="C559" s="11" t="s">
        <v>8</v>
      </c>
      <c r="D559" s="11" t="s">
        <v>502</v>
      </c>
      <c r="E559" s="125">
        <f>SQRT(E557*E557+E558*E558)*1000/(1.732*E531)</f>
        <v>25.981524249399001</v>
      </c>
      <c r="F559" s="125">
        <f t="shared" ref="F559:AB559" si="158">SQRT(F557*F557+F558*F558)*1000/(1.732*F531)</f>
        <v>60.623556582127918</v>
      </c>
      <c r="G559" s="125">
        <f t="shared" si="158"/>
        <v>43.302540415665</v>
      </c>
      <c r="H559" s="473">
        <f t="shared" si="158"/>
        <v>64.953810623595956</v>
      </c>
      <c r="I559" s="125">
        <f t="shared" si="158"/>
        <v>47.632794457133038</v>
      </c>
      <c r="J559" s="125">
        <f t="shared" si="158"/>
        <v>64.953810623595956</v>
      </c>
      <c r="K559" s="125">
        <f t="shared" si="158"/>
        <v>62.788683602763477</v>
      </c>
      <c r="L559" s="125">
        <f t="shared" si="158"/>
        <v>64.953810623595956</v>
      </c>
      <c r="M559" s="125">
        <f t="shared" si="158"/>
        <v>56.293302540462946</v>
      </c>
      <c r="N559" s="473">
        <f t="shared" si="158"/>
        <v>47.632794457133038</v>
      </c>
      <c r="O559" s="125">
        <f t="shared" si="158"/>
        <v>73.614318706728952</v>
      </c>
      <c r="P559" s="125">
        <f t="shared" si="158"/>
        <v>67.118937644428442</v>
      </c>
      <c r="Q559" s="125">
        <f t="shared" si="158"/>
        <v>54.128175519630481</v>
      </c>
      <c r="R559" s="125">
        <f t="shared" si="158"/>
        <v>54.128175519630481</v>
      </c>
      <c r="S559" s="125">
        <f t="shared" si="158"/>
        <v>54.128175519630481</v>
      </c>
      <c r="T559" s="125">
        <f t="shared" si="158"/>
        <v>58.458429561098519</v>
      </c>
      <c r="U559" s="125">
        <f t="shared" si="158"/>
        <v>51.963048498994908</v>
      </c>
      <c r="V559" s="473">
        <f t="shared" si="158"/>
        <v>58.458429561098519</v>
      </c>
      <c r="W559" s="125">
        <f t="shared" si="158"/>
        <v>54.128175519630481</v>
      </c>
      <c r="X559" s="125">
        <f t="shared" si="158"/>
        <v>54.128175519630481</v>
      </c>
      <c r="Y559" s="125">
        <f t="shared" si="158"/>
        <v>54.128175519630481</v>
      </c>
      <c r="Z559" s="125">
        <f t="shared" si="158"/>
        <v>51.963048498798003</v>
      </c>
      <c r="AA559" s="125">
        <f t="shared" si="158"/>
        <v>32.476905311896438</v>
      </c>
      <c r="AB559" s="125">
        <f t="shared" si="158"/>
        <v>23.816397228566519</v>
      </c>
      <c r="AC559" s="136"/>
    </row>
    <row r="560" spans="1:30" ht="13.5" thickBot="1">
      <c r="A560" s="1386"/>
      <c r="B560" s="1388"/>
      <c r="C560" s="48" t="s">
        <v>16</v>
      </c>
      <c r="D560" s="48"/>
      <c r="E560" s="122">
        <f t="shared" ref="E560:AC560" si="159">E558/E557</f>
        <v>0</v>
      </c>
      <c r="F560" s="122">
        <f t="shared" si="159"/>
        <v>0</v>
      </c>
      <c r="G560" s="122">
        <f t="shared" si="159"/>
        <v>0</v>
      </c>
      <c r="H560" s="471">
        <f t="shared" si="159"/>
        <v>0</v>
      </c>
      <c r="I560" s="122">
        <f t="shared" si="159"/>
        <v>0</v>
      </c>
      <c r="J560" s="122">
        <f t="shared" si="159"/>
        <v>0</v>
      </c>
      <c r="K560" s="122">
        <f t="shared" si="159"/>
        <v>0</v>
      </c>
      <c r="L560" s="122">
        <f t="shared" si="159"/>
        <v>0</v>
      </c>
      <c r="M560" s="122">
        <f t="shared" si="159"/>
        <v>0</v>
      </c>
      <c r="N560" s="471">
        <f t="shared" si="159"/>
        <v>0</v>
      </c>
      <c r="O560" s="122">
        <f t="shared" si="159"/>
        <v>0</v>
      </c>
      <c r="P560" s="122">
        <f t="shared" si="159"/>
        <v>0</v>
      </c>
      <c r="Q560" s="122">
        <f t="shared" si="159"/>
        <v>0</v>
      </c>
      <c r="R560" s="122">
        <f t="shared" si="159"/>
        <v>0</v>
      </c>
      <c r="S560" s="122">
        <f t="shared" si="159"/>
        <v>0</v>
      </c>
      <c r="T560" s="122">
        <f t="shared" si="159"/>
        <v>0</v>
      </c>
      <c r="U560" s="122">
        <f t="shared" si="159"/>
        <v>0</v>
      </c>
      <c r="V560" s="471">
        <f t="shared" si="159"/>
        <v>0</v>
      </c>
      <c r="W560" s="122">
        <f t="shared" si="159"/>
        <v>0</v>
      </c>
      <c r="X560" s="122">
        <f t="shared" si="159"/>
        <v>0</v>
      </c>
      <c r="Y560" s="122">
        <f t="shared" si="159"/>
        <v>0</v>
      </c>
      <c r="Z560" s="122">
        <f t="shared" si="159"/>
        <v>0</v>
      </c>
      <c r="AA560" s="122">
        <f t="shared" si="159"/>
        <v>0</v>
      </c>
      <c r="AB560" s="122">
        <f t="shared" si="159"/>
        <v>0</v>
      </c>
      <c r="AC560" s="134">
        <f t="shared" si="159"/>
        <v>0</v>
      </c>
    </row>
    <row r="561" spans="1:30">
      <c r="A561" s="1320" t="s">
        <v>110</v>
      </c>
      <c r="B561" s="1314" t="s">
        <v>685</v>
      </c>
      <c r="C561" s="10" t="s">
        <v>481</v>
      </c>
      <c r="D561" s="10" t="s">
        <v>503</v>
      </c>
      <c r="E561" s="121">
        <v>1.1999999999989085E-2</v>
      </c>
      <c r="F561" s="121">
        <v>1.1999999999989085E-2</v>
      </c>
      <c r="G561" s="121">
        <v>2.3999999999978171E-2</v>
      </c>
      <c r="H561" s="470">
        <v>5.999999999994543E-2</v>
      </c>
      <c r="I561" s="121">
        <v>2.3999999999978171E-2</v>
      </c>
      <c r="J561" s="121">
        <v>3.599999999996726E-2</v>
      </c>
      <c r="K561" s="121">
        <v>3.599999999996726E-2</v>
      </c>
      <c r="L561" s="121">
        <v>5.999999999994543E-2</v>
      </c>
      <c r="M561" s="121">
        <v>2.4000000000251018E-2</v>
      </c>
      <c r="N561" s="470">
        <v>2.3999999999978171E-2</v>
      </c>
      <c r="O561" s="121">
        <v>5.999999999994543E-2</v>
      </c>
      <c r="P561" s="121">
        <v>9.5999999999912683E-2</v>
      </c>
      <c r="Q561" s="121">
        <v>5.999999999994543E-2</v>
      </c>
      <c r="R561" s="121">
        <v>6.0000000000218275E-2</v>
      </c>
      <c r="S561" s="121">
        <v>4.7999999999956341E-2</v>
      </c>
      <c r="T561" s="121">
        <v>3.599999999996726E-2</v>
      </c>
      <c r="U561" s="121">
        <v>2.3999999999978171E-2</v>
      </c>
      <c r="V561" s="470">
        <v>3.599999999996726E-2</v>
      </c>
      <c r="W561" s="121">
        <v>7.1999999999934519E-2</v>
      </c>
      <c r="X561" s="121">
        <v>5.999999999994543E-2</v>
      </c>
      <c r="Y561" s="121">
        <v>9.6000000000185534E-2</v>
      </c>
      <c r="Z561" s="121">
        <v>8.3999999999923594E-2</v>
      </c>
      <c r="AA561" s="121">
        <v>3.599999999996726E-2</v>
      </c>
      <c r="AB561" s="121">
        <v>2.3999999999978171E-2</v>
      </c>
      <c r="AC561" s="136">
        <f>SUM(E561:AB561)</f>
        <v>1.1039999999998145</v>
      </c>
    </row>
    <row r="562" spans="1:30">
      <c r="A562" s="1385"/>
      <c r="B562" s="1387"/>
      <c r="C562" s="11" t="s">
        <v>482</v>
      </c>
      <c r="D562" s="11" t="s">
        <v>503</v>
      </c>
      <c r="E562" s="122">
        <v>1.2000000000261935E-2</v>
      </c>
      <c r="F562" s="122">
        <v>2.3999999999978171E-2</v>
      </c>
      <c r="G562" s="122">
        <v>3.5999999999694408E-2</v>
      </c>
      <c r="H562" s="471">
        <v>8.4000000000196445E-2</v>
      </c>
      <c r="I562" s="122">
        <v>4.7999999999956341E-2</v>
      </c>
      <c r="J562" s="122">
        <v>4.7999999999956341E-2</v>
      </c>
      <c r="K562" s="122">
        <v>7.1999999999934519E-2</v>
      </c>
      <c r="L562" s="122">
        <v>7.1999999999934519E-2</v>
      </c>
      <c r="M562" s="122">
        <v>3.6000000000240104E-2</v>
      </c>
      <c r="N562" s="471">
        <v>4.7999999999956341E-2</v>
      </c>
      <c r="O562" s="122">
        <v>6.0000000000218275E-2</v>
      </c>
      <c r="P562" s="122">
        <v>0.1319999999996071</v>
      </c>
      <c r="Q562" s="122">
        <v>8.4000000000196445E-2</v>
      </c>
      <c r="R562" s="122">
        <v>6.0000000000218275E-2</v>
      </c>
      <c r="S562" s="122">
        <v>7.1999999999934519E-2</v>
      </c>
      <c r="T562" s="122">
        <v>5.9999999999672579E-2</v>
      </c>
      <c r="U562" s="122">
        <v>3.6000000000240104E-2</v>
      </c>
      <c r="V562" s="471">
        <v>4.7999999999956341E-2</v>
      </c>
      <c r="W562" s="122">
        <v>8.4000000000196445E-2</v>
      </c>
      <c r="X562" s="122">
        <v>7.1999999999934519E-2</v>
      </c>
      <c r="Y562" s="122">
        <v>9.5999999999912683E-2</v>
      </c>
      <c r="Z562" s="122">
        <v>9.5999999999912683E-2</v>
      </c>
      <c r="AA562" s="122">
        <v>4.7999999999956341E-2</v>
      </c>
      <c r="AB562" s="122">
        <v>8.4000000000196445E-2</v>
      </c>
      <c r="AC562" s="136">
        <f>SUM(E562:AB562)</f>
        <v>1.5120000000002616</v>
      </c>
    </row>
    <row r="563" spans="1:30">
      <c r="A563" s="1385"/>
      <c r="B563" s="1387"/>
      <c r="C563" s="11" t="s">
        <v>8</v>
      </c>
      <c r="D563" s="11" t="s">
        <v>502</v>
      </c>
      <c r="E563" s="125">
        <f>SQRT(E561*E561+E562*E562)*1000/(1.732*E531)</f>
        <v>1.5309759985434683</v>
      </c>
      <c r="F563" s="125">
        <f t="shared" ref="F563:AB563" si="160">SQRT(F561*F561+F562*F562)*1000/(1.732*F531)</f>
        <v>2.4206855991964735</v>
      </c>
      <c r="G563" s="125">
        <f t="shared" si="160"/>
        <v>3.9032382456428167</v>
      </c>
      <c r="H563" s="473">
        <f t="shared" si="160"/>
        <v>9.312563438640268</v>
      </c>
      <c r="I563" s="125">
        <f t="shared" si="160"/>
        <v>4.8413711983929471</v>
      </c>
      <c r="J563" s="125">
        <f t="shared" si="160"/>
        <v>5.412817551958125</v>
      </c>
      <c r="K563" s="125">
        <f t="shared" si="160"/>
        <v>7.2620567975894206</v>
      </c>
      <c r="L563" s="125">
        <f t="shared" si="160"/>
        <v>8.4550913061845598</v>
      </c>
      <c r="M563" s="125">
        <f t="shared" si="160"/>
        <v>3.9032382456974313</v>
      </c>
      <c r="N563" s="473">
        <f t="shared" si="160"/>
        <v>4.8413711983929471</v>
      </c>
      <c r="O563" s="125">
        <f t="shared" si="160"/>
        <v>7.6548799926477207</v>
      </c>
      <c r="P563" s="125">
        <f t="shared" si="160"/>
        <v>14.724455660404896</v>
      </c>
      <c r="Q563" s="125">
        <f t="shared" si="160"/>
        <v>9.312563438640268</v>
      </c>
      <c r="R563" s="125">
        <f t="shared" si="160"/>
        <v>7.6548799926651254</v>
      </c>
      <c r="S563" s="125">
        <f t="shared" si="160"/>
        <v>7.8064764913265954</v>
      </c>
      <c r="T563" s="125">
        <f t="shared" si="160"/>
        <v>6.3123757521873189</v>
      </c>
      <c r="U563" s="125">
        <f t="shared" si="160"/>
        <v>3.9032382456837778</v>
      </c>
      <c r="V563" s="473">
        <f t="shared" si="160"/>
        <v>5.412817551958125</v>
      </c>
      <c r="W563" s="125">
        <f t="shared" si="160"/>
        <v>9.9807424119173263</v>
      </c>
      <c r="X563" s="125">
        <f t="shared" si="160"/>
        <v>8.4550913061845598</v>
      </c>
      <c r="Y563" s="125">
        <f t="shared" si="160"/>
        <v>12.247807988225906</v>
      </c>
      <c r="Z563" s="125">
        <f t="shared" si="160"/>
        <v>11.507807967008855</v>
      </c>
      <c r="AA563" s="125">
        <f t="shared" si="160"/>
        <v>5.412817551958125</v>
      </c>
      <c r="AB563" s="125">
        <f t="shared" si="160"/>
        <v>7.8811813177999692</v>
      </c>
      <c r="AC563" s="136"/>
    </row>
    <row r="564" spans="1:30" ht="13.5" thickBot="1">
      <c r="A564" s="1386"/>
      <c r="B564" s="1388"/>
      <c r="C564" s="48" t="s">
        <v>16</v>
      </c>
      <c r="D564" s="48"/>
      <c r="E564" s="122">
        <f t="shared" ref="E564:AC564" si="161">E562/E561</f>
        <v>1.0000000000227374</v>
      </c>
      <c r="F564" s="122">
        <f t="shared" si="161"/>
        <v>2</v>
      </c>
      <c r="G564" s="122">
        <f t="shared" si="161"/>
        <v>1.4999999999886313</v>
      </c>
      <c r="H564" s="471">
        <f t="shared" si="161"/>
        <v>1.4000000000045474</v>
      </c>
      <c r="I564" s="122">
        <f t="shared" si="161"/>
        <v>2</v>
      </c>
      <c r="J564" s="122">
        <f t="shared" si="161"/>
        <v>1.3333333333333333</v>
      </c>
      <c r="K564" s="122">
        <f t="shared" si="161"/>
        <v>2</v>
      </c>
      <c r="L564" s="122">
        <f t="shared" si="161"/>
        <v>1.2</v>
      </c>
      <c r="M564" s="122">
        <f t="shared" si="161"/>
        <v>1.4999999999943157</v>
      </c>
      <c r="N564" s="471">
        <f t="shared" si="161"/>
        <v>2</v>
      </c>
      <c r="O564" s="122">
        <f t="shared" si="161"/>
        <v>1.0000000000045475</v>
      </c>
      <c r="P564" s="122">
        <f t="shared" si="161"/>
        <v>1.3749999999971578</v>
      </c>
      <c r="Q564" s="122">
        <f t="shared" si="161"/>
        <v>1.4000000000045474</v>
      </c>
      <c r="R564" s="122">
        <f t="shared" si="161"/>
        <v>1</v>
      </c>
      <c r="S564" s="122">
        <f t="shared" si="161"/>
        <v>1.5000000000000002</v>
      </c>
      <c r="T564" s="122">
        <f t="shared" si="161"/>
        <v>1.6666666666590875</v>
      </c>
      <c r="U564" s="122">
        <f t="shared" si="161"/>
        <v>1.5000000000113687</v>
      </c>
      <c r="V564" s="471">
        <f t="shared" si="161"/>
        <v>1.3333333333333333</v>
      </c>
      <c r="W564" s="122">
        <f t="shared" si="161"/>
        <v>1.1666666666704562</v>
      </c>
      <c r="X564" s="122">
        <f t="shared" si="161"/>
        <v>1.2</v>
      </c>
      <c r="Y564" s="122">
        <f t="shared" si="161"/>
        <v>0.99999999999715783</v>
      </c>
      <c r="Z564" s="122">
        <f t="shared" si="161"/>
        <v>1.1428571428571428</v>
      </c>
      <c r="AA564" s="122">
        <f t="shared" si="161"/>
        <v>1.3333333333333333</v>
      </c>
      <c r="AB564" s="122">
        <f t="shared" si="161"/>
        <v>3.5000000000113687</v>
      </c>
      <c r="AC564" s="134">
        <f t="shared" si="161"/>
        <v>1.3695652173917714</v>
      </c>
    </row>
    <row r="565" spans="1:30">
      <c r="A565" s="1320" t="s">
        <v>94</v>
      </c>
      <c r="B565" s="1317" t="s">
        <v>31</v>
      </c>
      <c r="C565" s="10" t="s">
        <v>481</v>
      </c>
      <c r="D565" s="10"/>
      <c r="E565" s="91"/>
      <c r="F565" s="91"/>
      <c r="G565" s="91"/>
      <c r="H565" s="469"/>
      <c r="I565" s="91"/>
      <c r="J565" s="91"/>
      <c r="K565" s="91"/>
      <c r="L565" s="91"/>
      <c r="M565" s="91"/>
      <c r="N565" s="469"/>
      <c r="O565" s="91"/>
      <c r="P565" s="91"/>
      <c r="Q565" s="91"/>
      <c r="R565" s="91"/>
      <c r="S565" s="91"/>
      <c r="T565" s="91"/>
      <c r="U565" s="91"/>
      <c r="V565" s="469"/>
      <c r="W565" s="91"/>
      <c r="X565" s="91"/>
      <c r="Y565" s="91"/>
      <c r="Z565" s="91"/>
      <c r="AA565" s="91"/>
      <c r="AB565" s="91"/>
      <c r="AC565" s="136"/>
    </row>
    <row r="566" spans="1:30">
      <c r="A566" s="1385"/>
      <c r="B566" s="1387"/>
      <c r="C566" s="11" t="s">
        <v>482</v>
      </c>
      <c r="D566" s="11"/>
      <c r="E566" s="205"/>
      <c r="F566" s="205"/>
      <c r="G566" s="205"/>
      <c r="H566" s="543"/>
      <c r="I566" s="205"/>
      <c r="J566" s="205"/>
      <c r="K566" s="205"/>
      <c r="L566" s="205"/>
      <c r="M566" s="205"/>
      <c r="N566" s="543"/>
      <c r="O566" s="205"/>
      <c r="P566" s="205"/>
      <c r="Q566" s="205"/>
      <c r="R566" s="205"/>
      <c r="S566" s="205"/>
      <c r="T566" s="205"/>
      <c r="U566" s="205"/>
      <c r="V566" s="543"/>
      <c r="W566" s="205"/>
      <c r="X566" s="205"/>
      <c r="Y566" s="205"/>
      <c r="Z566" s="205"/>
      <c r="AA566" s="205"/>
      <c r="AB566" s="205"/>
      <c r="AC566" s="136"/>
    </row>
    <row r="567" spans="1:30">
      <c r="A567" s="1385"/>
      <c r="B567" s="1387"/>
      <c r="C567" s="11" t="s">
        <v>8</v>
      </c>
      <c r="D567" s="11"/>
      <c r="E567" s="205"/>
      <c r="F567" s="205"/>
      <c r="G567" s="205"/>
      <c r="H567" s="543"/>
      <c r="I567" s="205"/>
      <c r="J567" s="205"/>
      <c r="K567" s="205"/>
      <c r="L567" s="205"/>
      <c r="M567" s="205"/>
      <c r="N567" s="543"/>
      <c r="O567" s="205"/>
      <c r="P567" s="205"/>
      <c r="Q567" s="205"/>
      <c r="R567" s="205"/>
      <c r="S567" s="205"/>
      <c r="T567" s="205"/>
      <c r="U567" s="205"/>
      <c r="V567" s="543"/>
      <c r="W567" s="205"/>
      <c r="X567" s="205"/>
      <c r="Y567" s="205"/>
      <c r="Z567" s="205"/>
      <c r="AA567" s="205"/>
      <c r="AB567" s="205"/>
      <c r="AC567" s="136"/>
    </row>
    <row r="568" spans="1:30" ht="13.5" thickBot="1">
      <c r="A568" s="1386"/>
      <c r="B568" s="1388"/>
      <c r="C568" s="48" t="s">
        <v>16</v>
      </c>
      <c r="D568" s="48"/>
      <c r="E568" s="211"/>
      <c r="F568" s="211"/>
      <c r="G568" s="211"/>
      <c r="H568" s="544"/>
      <c r="I568" s="211"/>
      <c r="J568" s="211"/>
      <c r="K568" s="211"/>
      <c r="L568" s="211"/>
      <c r="M568" s="211"/>
      <c r="N568" s="544"/>
      <c r="O568" s="211"/>
      <c r="P568" s="211"/>
      <c r="Q568" s="211"/>
      <c r="R568" s="211"/>
      <c r="S568" s="211"/>
      <c r="T568" s="211"/>
      <c r="U568" s="211"/>
      <c r="V568" s="544"/>
      <c r="W568" s="211"/>
      <c r="X568" s="211"/>
      <c r="Y568" s="211"/>
      <c r="Z568" s="211"/>
      <c r="AA568" s="211"/>
      <c r="AB568" s="211"/>
      <c r="AC568" s="134"/>
    </row>
    <row r="569" spans="1:30">
      <c r="A569" s="1320" t="s">
        <v>120</v>
      </c>
      <c r="B569" s="1314" t="s">
        <v>687</v>
      </c>
      <c r="C569" s="10" t="s">
        <v>481</v>
      </c>
      <c r="D569" s="10"/>
      <c r="E569" s="91"/>
      <c r="F569" s="91"/>
      <c r="G569" s="91"/>
      <c r="H569" s="469"/>
      <c r="I569" s="91"/>
      <c r="J569" s="91"/>
      <c r="K569" s="91"/>
      <c r="L569" s="91"/>
      <c r="M569" s="91"/>
      <c r="N569" s="469"/>
      <c r="O569" s="91"/>
      <c r="P569" s="91"/>
      <c r="Q569" s="91"/>
      <c r="R569" s="91"/>
      <c r="S569" s="91"/>
      <c r="T569" s="91"/>
      <c r="U569" s="91"/>
      <c r="V569" s="469"/>
      <c r="W569" s="91"/>
      <c r="X569" s="91"/>
      <c r="Y569" s="91"/>
      <c r="Z569" s="91"/>
      <c r="AA569" s="91"/>
      <c r="AB569" s="91"/>
      <c r="AC569" s="136"/>
    </row>
    <row r="570" spans="1:30">
      <c r="A570" s="1385"/>
      <c r="B570" s="1387"/>
      <c r="C570" s="11" t="s">
        <v>482</v>
      </c>
      <c r="D570" s="11"/>
      <c r="E570" s="205"/>
      <c r="F570" s="205"/>
      <c r="G570" s="205"/>
      <c r="H570" s="543"/>
      <c r="I570" s="205"/>
      <c r="J570" s="205"/>
      <c r="K570" s="205"/>
      <c r="L570" s="205"/>
      <c r="M570" s="205"/>
      <c r="N570" s="543"/>
      <c r="O570" s="205"/>
      <c r="P570" s="205"/>
      <c r="Q570" s="205"/>
      <c r="R570" s="205"/>
      <c r="S570" s="205"/>
      <c r="T570" s="205"/>
      <c r="U570" s="205"/>
      <c r="V570" s="543"/>
      <c r="W570" s="205"/>
      <c r="X570" s="205"/>
      <c r="Y570" s="205"/>
      <c r="Z570" s="205"/>
      <c r="AA570" s="205"/>
      <c r="AB570" s="205"/>
      <c r="AC570" s="136"/>
    </row>
    <row r="571" spans="1:30">
      <c r="A571" s="1385"/>
      <c r="B571" s="1387"/>
      <c r="C571" s="11" t="s">
        <v>8</v>
      </c>
      <c r="D571" s="11"/>
      <c r="E571" s="125" t="s">
        <v>245</v>
      </c>
      <c r="F571" s="125"/>
      <c r="G571" s="125"/>
      <c r="H571" s="473"/>
      <c r="I571" s="125"/>
      <c r="J571" s="125"/>
      <c r="K571" s="125"/>
      <c r="L571" s="125"/>
      <c r="M571" s="125"/>
      <c r="N571" s="473"/>
      <c r="O571" s="125"/>
      <c r="P571" s="125"/>
      <c r="Q571" s="125"/>
      <c r="R571" s="125"/>
      <c r="S571" s="125"/>
      <c r="T571" s="125"/>
      <c r="U571" s="125"/>
      <c r="V571" s="473"/>
      <c r="W571" s="125"/>
      <c r="X571" s="125"/>
      <c r="Y571" s="125"/>
      <c r="Z571" s="125"/>
      <c r="AA571" s="125"/>
      <c r="AB571" s="125"/>
      <c r="AC571" s="136"/>
    </row>
    <row r="572" spans="1:30" ht="13.5" thickBot="1">
      <c r="A572" s="1386"/>
      <c r="B572" s="1388"/>
      <c r="C572" s="48" t="s">
        <v>16</v>
      </c>
      <c r="D572" s="48"/>
      <c r="E572" s="122"/>
      <c r="F572" s="122"/>
      <c r="G572" s="122"/>
      <c r="H572" s="471"/>
      <c r="I572" s="122"/>
      <c r="J572" s="122"/>
      <c r="K572" s="122"/>
      <c r="L572" s="122"/>
      <c r="M572" s="122"/>
      <c r="N572" s="471"/>
      <c r="O572" s="122"/>
      <c r="P572" s="122"/>
      <c r="Q572" s="122"/>
      <c r="R572" s="122"/>
      <c r="S572" s="122"/>
      <c r="T572" s="122"/>
      <c r="U572" s="122"/>
      <c r="V572" s="471"/>
      <c r="W572" s="122"/>
      <c r="X572" s="122"/>
      <c r="Y572" s="122"/>
      <c r="Z572" s="122"/>
      <c r="AA572" s="122"/>
      <c r="AB572" s="122"/>
      <c r="AC572" s="134"/>
    </row>
    <row r="573" spans="1:30">
      <c r="A573" s="1320" t="s">
        <v>103</v>
      </c>
      <c r="B573" s="1314" t="s">
        <v>681</v>
      </c>
      <c r="C573" s="10" t="s">
        <v>481</v>
      </c>
      <c r="D573" s="10" t="s">
        <v>503</v>
      </c>
      <c r="E573" s="121">
        <v>0.16799999999930151</v>
      </c>
      <c r="F573" s="121">
        <v>0.26400000000139695</v>
      </c>
      <c r="G573" s="121">
        <v>0.55199999999895222</v>
      </c>
      <c r="H573" s="470">
        <v>0.21600000000034925</v>
      </c>
      <c r="I573" s="121">
        <v>0.21600000000034925</v>
      </c>
      <c r="J573" s="121">
        <v>0.50400000000227008</v>
      </c>
      <c r="K573" s="121">
        <v>0.45599999999685675</v>
      </c>
      <c r="L573" s="121">
        <v>0.4800000000017462</v>
      </c>
      <c r="M573" s="121">
        <v>0.45600000000122232</v>
      </c>
      <c r="N573" s="470">
        <v>0.28799999999755527</v>
      </c>
      <c r="O573" s="121">
        <v>0.36000000000349247</v>
      </c>
      <c r="P573" s="121">
        <v>0.74399999999877764</v>
      </c>
      <c r="Q573" s="121">
        <v>0.43200000000069849</v>
      </c>
      <c r="R573" s="121">
        <v>0.74399999999877764</v>
      </c>
      <c r="S573" s="121">
        <v>0.55199999999895222</v>
      </c>
      <c r="T573" s="121">
        <v>0.40800000000017461</v>
      </c>
      <c r="U573" s="121">
        <v>0.33599999999860303</v>
      </c>
      <c r="V573" s="470">
        <v>0.40800000000017461</v>
      </c>
      <c r="W573" s="121">
        <v>0.36000000000349247</v>
      </c>
      <c r="X573" s="121">
        <v>0.33599999999860303</v>
      </c>
      <c r="Y573" s="121">
        <v>0.35999999999912685</v>
      </c>
      <c r="Z573" s="121">
        <v>0.35999999999912685</v>
      </c>
      <c r="AA573" s="121">
        <v>0.36000000000349247</v>
      </c>
      <c r="AB573" s="121">
        <v>0.21599999999598365</v>
      </c>
      <c r="AC573" s="133">
        <f>SUM(E573:AB573)</f>
        <v>9.5759999999994747</v>
      </c>
    </row>
    <row r="574" spans="1:30">
      <c r="A574" s="1385"/>
      <c r="B574" s="1387"/>
      <c r="C574" s="11" t="s">
        <v>482</v>
      </c>
      <c r="D574" s="11" t="s">
        <v>503</v>
      </c>
      <c r="E574" s="93">
        <v>0</v>
      </c>
      <c r="F574" s="122">
        <v>0</v>
      </c>
      <c r="G574" s="93">
        <v>0</v>
      </c>
      <c r="H574" s="474">
        <v>0</v>
      </c>
      <c r="I574" s="93">
        <v>0</v>
      </c>
      <c r="J574" s="93">
        <v>0</v>
      </c>
      <c r="K574" s="93">
        <v>0</v>
      </c>
      <c r="L574" s="93">
        <v>0</v>
      </c>
      <c r="M574" s="93">
        <v>0</v>
      </c>
      <c r="N574" s="474">
        <v>0</v>
      </c>
      <c r="O574" s="93">
        <v>0</v>
      </c>
      <c r="P574" s="93">
        <v>0</v>
      </c>
      <c r="Q574" s="93">
        <v>0</v>
      </c>
      <c r="R574" s="93">
        <v>0</v>
      </c>
      <c r="S574" s="93">
        <v>0</v>
      </c>
      <c r="T574" s="93">
        <v>0</v>
      </c>
      <c r="U574" s="93">
        <v>0</v>
      </c>
      <c r="V574" s="474">
        <v>0</v>
      </c>
      <c r="W574" s="122">
        <v>0</v>
      </c>
      <c r="X574" s="93">
        <v>0</v>
      </c>
      <c r="Y574" s="93">
        <v>0</v>
      </c>
      <c r="Z574" s="93">
        <v>0</v>
      </c>
      <c r="AA574" s="93">
        <v>0</v>
      </c>
      <c r="AB574" s="93">
        <v>0</v>
      </c>
      <c r="AC574" s="136">
        <f>SUM(E574:AB574)</f>
        <v>0</v>
      </c>
      <c r="AD574" s="5" t="s">
        <v>469</v>
      </c>
    </row>
    <row r="575" spans="1:30">
      <c r="A575" s="1385"/>
      <c r="B575" s="1387"/>
      <c r="C575" s="11" t="s">
        <v>8</v>
      </c>
      <c r="D575" s="11" t="s">
        <v>502</v>
      </c>
      <c r="E575" s="125">
        <f>SQRT(E573*E573+E574*E574)*1000/(1.732*E532)</f>
        <v>15.15588914543352</v>
      </c>
      <c r="F575" s="125">
        <f t="shared" ref="F575:AB575" si="162">SQRT(F573*F573+F574*F574)*1000/(1.732*F532)</f>
        <v>23.816397228763432</v>
      </c>
      <c r="G575" s="125">
        <f t="shared" si="162"/>
        <v>49.797921477965517</v>
      </c>
      <c r="H575" s="473">
        <f t="shared" si="162"/>
        <v>19.486143187098477</v>
      </c>
      <c r="I575" s="125">
        <f t="shared" si="162"/>
        <v>19.486143187098477</v>
      </c>
      <c r="J575" s="125">
        <f t="shared" si="162"/>
        <v>45.467667436694398</v>
      </c>
      <c r="K575" s="125">
        <f t="shared" si="162"/>
        <v>41.137413394635601</v>
      </c>
      <c r="L575" s="125">
        <f t="shared" si="162"/>
        <v>43.302540415861912</v>
      </c>
      <c r="M575" s="125">
        <f t="shared" si="162"/>
        <v>41.137413395029434</v>
      </c>
      <c r="N575" s="473">
        <f t="shared" si="162"/>
        <v>25.981524249202081</v>
      </c>
      <c r="O575" s="125">
        <f t="shared" si="162"/>
        <v>32.476905312093358</v>
      </c>
      <c r="P575" s="125">
        <f t="shared" si="162"/>
        <v>67.118937644231522</v>
      </c>
      <c r="Q575" s="125">
        <f t="shared" si="162"/>
        <v>38.972286374196955</v>
      </c>
      <c r="R575" s="125">
        <f t="shared" si="162"/>
        <v>67.118937644231522</v>
      </c>
      <c r="S575" s="125">
        <f t="shared" si="162"/>
        <v>49.797921477965517</v>
      </c>
      <c r="T575" s="125">
        <f t="shared" si="162"/>
        <v>36.807159353364476</v>
      </c>
      <c r="U575" s="125">
        <f t="shared" si="162"/>
        <v>30.311778290867039</v>
      </c>
      <c r="V575" s="473">
        <f t="shared" si="162"/>
        <v>36.807159353364476</v>
      </c>
      <c r="W575" s="125">
        <f t="shared" si="162"/>
        <v>32.476905312093358</v>
      </c>
      <c r="X575" s="125">
        <f t="shared" si="162"/>
        <v>30.311778290867039</v>
      </c>
      <c r="Y575" s="125">
        <f t="shared" si="162"/>
        <v>32.476905311699518</v>
      </c>
      <c r="Z575" s="125">
        <f t="shared" si="162"/>
        <v>32.476905311699518</v>
      </c>
      <c r="AA575" s="125">
        <f t="shared" si="162"/>
        <v>32.476905312093358</v>
      </c>
      <c r="AB575" s="125">
        <f t="shared" si="162"/>
        <v>19.486143186704641</v>
      </c>
      <c r="AC575" s="136"/>
    </row>
    <row r="576" spans="1:30" ht="13.5" thickBot="1">
      <c r="A576" s="1386"/>
      <c r="B576" s="1388"/>
      <c r="C576" s="48" t="s">
        <v>16</v>
      </c>
      <c r="D576" s="48"/>
      <c r="E576" s="122">
        <f t="shared" ref="E576:AC576" si="163">E574/E573</f>
        <v>0</v>
      </c>
      <c r="F576" s="122">
        <f t="shared" si="163"/>
        <v>0</v>
      </c>
      <c r="G576" s="122">
        <f t="shared" si="163"/>
        <v>0</v>
      </c>
      <c r="H576" s="471">
        <f t="shared" si="163"/>
        <v>0</v>
      </c>
      <c r="I576" s="122">
        <f t="shared" si="163"/>
        <v>0</v>
      </c>
      <c r="J576" s="122">
        <f t="shared" si="163"/>
        <v>0</v>
      </c>
      <c r="K576" s="122">
        <f t="shared" si="163"/>
        <v>0</v>
      </c>
      <c r="L576" s="122">
        <f t="shared" si="163"/>
        <v>0</v>
      </c>
      <c r="M576" s="122">
        <f t="shared" si="163"/>
        <v>0</v>
      </c>
      <c r="N576" s="471">
        <f t="shared" si="163"/>
        <v>0</v>
      </c>
      <c r="O576" s="122">
        <f t="shared" si="163"/>
        <v>0</v>
      </c>
      <c r="P576" s="122">
        <f t="shared" si="163"/>
        <v>0</v>
      </c>
      <c r="Q576" s="122">
        <f t="shared" si="163"/>
        <v>0</v>
      </c>
      <c r="R576" s="122">
        <f t="shared" si="163"/>
        <v>0</v>
      </c>
      <c r="S576" s="122">
        <f t="shared" si="163"/>
        <v>0</v>
      </c>
      <c r="T576" s="122">
        <f t="shared" si="163"/>
        <v>0</v>
      </c>
      <c r="U576" s="122">
        <f t="shared" si="163"/>
        <v>0</v>
      </c>
      <c r="V576" s="471">
        <f t="shared" si="163"/>
        <v>0</v>
      </c>
      <c r="W576" s="122">
        <f t="shared" si="163"/>
        <v>0</v>
      </c>
      <c r="X576" s="122">
        <f t="shared" si="163"/>
        <v>0</v>
      </c>
      <c r="Y576" s="122">
        <f t="shared" si="163"/>
        <v>0</v>
      </c>
      <c r="Z576" s="122">
        <f t="shared" si="163"/>
        <v>0</v>
      </c>
      <c r="AA576" s="122">
        <f t="shared" si="163"/>
        <v>0</v>
      </c>
      <c r="AB576" s="122">
        <f t="shared" si="163"/>
        <v>0</v>
      </c>
      <c r="AC576" s="134">
        <f t="shared" si="163"/>
        <v>0</v>
      </c>
    </row>
    <row r="577" spans="1:30">
      <c r="A577" s="1320" t="s">
        <v>121</v>
      </c>
      <c r="B577" s="1314" t="s">
        <v>688</v>
      </c>
      <c r="C577" s="10" t="s">
        <v>481</v>
      </c>
      <c r="D577" s="10" t="s">
        <v>503</v>
      </c>
      <c r="E577" s="121">
        <v>9.6000000002095479E-2</v>
      </c>
      <c r="F577" s="121">
        <v>0.31199999999807915</v>
      </c>
      <c r="G577" s="121">
        <v>0.2400000000008731</v>
      </c>
      <c r="H577" s="470">
        <v>0.43200000000069849</v>
      </c>
      <c r="I577" s="121">
        <v>0.33599999999860303</v>
      </c>
      <c r="J577" s="121">
        <v>0.28800000000192083</v>
      </c>
      <c r="K577" s="121">
        <v>0.31199999999807915</v>
      </c>
      <c r="L577" s="121">
        <v>0.43200000000069849</v>
      </c>
      <c r="M577" s="121">
        <v>0.28800000000192083</v>
      </c>
      <c r="N577" s="470">
        <v>0.23999999999650753</v>
      </c>
      <c r="O577" s="121">
        <v>0.2400000000008731</v>
      </c>
      <c r="P577" s="121">
        <v>0.6</v>
      </c>
      <c r="Q577" s="121">
        <v>0.33599999999860303</v>
      </c>
      <c r="R577" s="121">
        <v>0.28800000000192083</v>
      </c>
      <c r="S577" s="121">
        <v>0.33599999999860303</v>
      </c>
      <c r="T577" s="121">
        <v>0.33600000000296859</v>
      </c>
      <c r="U577" s="121">
        <v>0.28799999999755527</v>
      </c>
      <c r="V577" s="470">
        <v>0.33600000000296859</v>
      </c>
      <c r="W577" s="121">
        <v>0.31199999999807915</v>
      </c>
      <c r="X577" s="121">
        <v>0.28800000000192083</v>
      </c>
      <c r="Y577" s="121">
        <v>0.31199999999807915</v>
      </c>
      <c r="Z577" s="121">
        <v>0.31199999999807915</v>
      </c>
      <c r="AA577" s="121">
        <v>0.31200000000244471</v>
      </c>
      <c r="AB577" s="121">
        <v>0.21600000000034925</v>
      </c>
      <c r="AC577" s="133">
        <f>SUM(E577:AB577)</f>
        <v>7.4880000000019198</v>
      </c>
    </row>
    <row r="578" spans="1:30">
      <c r="A578" s="1385"/>
      <c r="B578" s="1387"/>
      <c r="C578" s="11" t="s">
        <v>482</v>
      </c>
      <c r="D578" s="11" t="s">
        <v>503</v>
      </c>
      <c r="E578" s="93">
        <v>0</v>
      </c>
      <c r="F578" s="93">
        <v>0</v>
      </c>
      <c r="G578" s="93">
        <v>0</v>
      </c>
      <c r="H578" s="471">
        <v>0</v>
      </c>
      <c r="I578" s="93">
        <v>0</v>
      </c>
      <c r="J578" s="93">
        <v>0</v>
      </c>
      <c r="K578" s="93">
        <v>0</v>
      </c>
      <c r="L578" s="93">
        <v>0</v>
      </c>
      <c r="M578" s="93">
        <v>0</v>
      </c>
      <c r="N578" s="471">
        <v>0</v>
      </c>
      <c r="O578" s="93">
        <v>0</v>
      </c>
      <c r="P578" s="93">
        <v>0</v>
      </c>
      <c r="Q578" s="93">
        <v>0</v>
      </c>
      <c r="R578" s="93">
        <v>0</v>
      </c>
      <c r="S578" s="93">
        <v>0</v>
      </c>
      <c r="T578" s="93">
        <v>0</v>
      </c>
      <c r="U578" s="93">
        <v>0</v>
      </c>
      <c r="V578" s="471">
        <v>0</v>
      </c>
      <c r="W578" s="93">
        <v>0</v>
      </c>
      <c r="X578" s="93">
        <v>0</v>
      </c>
      <c r="Y578" s="93">
        <v>0</v>
      </c>
      <c r="Z578" s="93">
        <v>0</v>
      </c>
      <c r="AA578" s="93">
        <v>0</v>
      </c>
      <c r="AB578" s="93">
        <v>0</v>
      </c>
      <c r="AC578" s="136">
        <f>SUM(E578:AB578)</f>
        <v>0</v>
      </c>
      <c r="AD578" s="5" t="s">
        <v>469</v>
      </c>
    </row>
    <row r="579" spans="1:30">
      <c r="A579" s="1385"/>
      <c r="B579" s="1387"/>
      <c r="C579" s="11" t="s">
        <v>8</v>
      </c>
      <c r="D579" s="11" t="s">
        <v>502</v>
      </c>
      <c r="E579" s="125">
        <f>SQRT(E577*E577+E578*E578)*1000/(1.732*E532)</f>
        <v>8.6605080833299173</v>
      </c>
      <c r="F579" s="125">
        <f t="shared" ref="F579:AB579" si="164">SQRT(F577*F577+F578*F578)*1000/(1.732*F532)</f>
        <v>28.14665127003456</v>
      </c>
      <c r="G579" s="125">
        <f t="shared" si="164"/>
        <v>21.651270207930956</v>
      </c>
      <c r="H579" s="473">
        <f t="shared" si="164"/>
        <v>38.972286374196955</v>
      </c>
      <c r="I579" s="125">
        <f t="shared" si="164"/>
        <v>30.311778290867039</v>
      </c>
      <c r="J579" s="125">
        <f t="shared" si="164"/>
        <v>25.981524249595918</v>
      </c>
      <c r="K579" s="125">
        <f t="shared" si="164"/>
        <v>28.14665127003456</v>
      </c>
      <c r="L579" s="125">
        <f t="shared" si="164"/>
        <v>38.972286374196955</v>
      </c>
      <c r="M579" s="125">
        <f t="shared" si="164"/>
        <v>25.981524249595918</v>
      </c>
      <c r="N579" s="473">
        <f t="shared" si="164"/>
        <v>21.651270207537124</v>
      </c>
      <c r="O579" s="125">
        <f t="shared" si="164"/>
        <v>21.651270207930956</v>
      </c>
      <c r="P579" s="125">
        <f t="shared" si="164"/>
        <v>54.128175519630481</v>
      </c>
      <c r="Q579" s="125">
        <f t="shared" si="164"/>
        <v>30.311778290867039</v>
      </c>
      <c r="R579" s="125">
        <f t="shared" si="164"/>
        <v>25.981524249595918</v>
      </c>
      <c r="S579" s="125">
        <f t="shared" si="164"/>
        <v>30.311778290867039</v>
      </c>
      <c r="T579" s="125">
        <f t="shared" si="164"/>
        <v>30.311778291260875</v>
      </c>
      <c r="U579" s="125">
        <f t="shared" si="164"/>
        <v>25.981524249202081</v>
      </c>
      <c r="V579" s="473">
        <f t="shared" si="164"/>
        <v>30.311778291260875</v>
      </c>
      <c r="W579" s="125">
        <f t="shared" si="164"/>
        <v>28.14665127003456</v>
      </c>
      <c r="X579" s="125">
        <f t="shared" si="164"/>
        <v>25.981524249595918</v>
      </c>
      <c r="Y579" s="125">
        <f t="shared" si="164"/>
        <v>28.14665127003456</v>
      </c>
      <c r="Z579" s="125">
        <f t="shared" si="164"/>
        <v>28.14665127003456</v>
      </c>
      <c r="AA579" s="125">
        <f t="shared" si="164"/>
        <v>28.146651270428396</v>
      </c>
      <c r="AB579" s="125">
        <f t="shared" si="164"/>
        <v>19.486143187098477</v>
      </c>
      <c r="AC579" s="136"/>
    </row>
    <row r="580" spans="1:30" ht="13.5" thickBot="1">
      <c r="A580" s="1386"/>
      <c r="B580" s="1388"/>
      <c r="C580" s="48" t="s">
        <v>16</v>
      </c>
      <c r="D580" s="48"/>
      <c r="E580" s="122">
        <f t="shared" ref="E580:AC580" si="165">E578/E577</f>
        <v>0</v>
      </c>
      <c r="F580" s="122">
        <f t="shared" si="165"/>
        <v>0</v>
      </c>
      <c r="G580" s="122">
        <f t="shared" si="165"/>
        <v>0</v>
      </c>
      <c r="H580" s="471">
        <f t="shared" si="165"/>
        <v>0</v>
      </c>
      <c r="I580" s="122">
        <f t="shared" si="165"/>
        <v>0</v>
      </c>
      <c r="J580" s="122">
        <f t="shared" si="165"/>
        <v>0</v>
      </c>
      <c r="K580" s="122">
        <f t="shared" si="165"/>
        <v>0</v>
      </c>
      <c r="L580" s="122">
        <f t="shared" si="165"/>
        <v>0</v>
      </c>
      <c r="M580" s="122">
        <f t="shared" si="165"/>
        <v>0</v>
      </c>
      <c r="N580" s="471">
        <f t="shared" si="165"/>
        <v>0</v>
      </c>
      <c r="O580" s="122">
        <f t="shared" si="165"/>
        <v>0</v>
      </c>
      <c r="P580" s="122">
        <f t="shared" si="165"/>
        <v>0</v>
      </c>
      <c r="Q580" s="122">
        <f t="shared" si="165"/>
        <v>0</v>
      </c>
      <c r="R580" s="122">
        <f t="shared" si="165"/>
        <v>0</v>
      </c>
      <c r="S580" s="122">
        <f t="shared" si="165"/>
        <v>0</v>
      </c>
      <c r="T580" s="122">
        <f t="shared" si="165"/>
        <v>0</v>
      </c>
      <c r="U580" s="122">
        <f t="shared" si="165"/>
        <v>0</v>
      </c>
      <c r="V580" s="471">
        <f t="shared" si="165"/>
        <v>0</v>
      </c>
      <c r="W580" s="122">
        <f t="shared" si="165"/>
        <v>0</v>
      </c>
      <c r="X580" s="122">
        <f t="shared" si="165"/>
        <v>0</v>
      </c>
      <c r="Y580" s="122">
        <f t="shared" si="165"/>
        <v>0</v>
      </c>
      <c r="Z580" s="122">
        <f t="shared" si="165"/>
        <v>0</v>
      </c>
      <c r="AA580" s="122">
        <f t="shared" si="165"/>
        <v>0</v>
      </c>
      <c r="AB580" s="122">
        <f t="shared" si="165"/>
        <v>0</v>
      </c>
      <c r="AC580" s="134">
        <f t="shared" si="165"/>
        <v>0</v>
      </c>
    </row>
    <row r="581" spans="1:30">
      <c r="A581" s="1320" t="s">
        <v>104</v>
      </c>
      <c r="B581" s="1317" t="s">
        <v>31</v>
      </c>
      <c r="C581" s="10" t="s">
        <v>481</v>
      </c>
      <c r="D581" s="10"/>
      <c r="E581" s="91"/>
      <c r="F581" s="91"/>
      <c r="G581" s="91"/>
      <c r="H581" s="469"/>
      <c r="I581" s="91"/>
      <c r="J581" s="91"/>
      <c r="K581" s="91"/>
      <c r="L581" s="91"/>
      <c r="M581" s="91"/>
      <c r="N581" s="469"/>
      <c r="O581" s="91"/>
      <c r="P581" s="91"/>
      <c r="Q581" s="91"/>
      <c r="R581" s="91"/>
      <c r="S581" s="91"/>
      <c r="T581" s="91"/>
      <c r="U581" s="91"/>
      <c r="V581" s="469"/>
      <c r="W581" s="91"/>
      <c r="X581" s="91"/>
      <c r="Y581" s="91"/>
      <c r="Z581" s="91"/>
      <c r="AA581" s="91"/>
      <c r="AB581" s="91"/>
      <c r="AC581" s="136"/>
    </row>
    <row r="582" spans="1:30">
      <c r="A582" s="1385"/>
      <c r="B582" s="1387"/>
      <c r="C582" s="11" t="s">
        <v>482</v>
      </c>
      <c r="D582" s="11"/>
      <c r="E582" s="205"/>
      <c r="F582" s="205"/>
      <c r="G582" s="205"/>
      <c r="H582" s="543"/>
      <c r="I582" s="205"/>
      <c r="J582" s="205"/>
      <c r="K582" s="205"/>
      <c r="L582" s="205"/>
      <c r="M582" s="205"/>
      <c r="N582" s="543"/>
      <c r="O582" s="205"/>
      <c r="P582" s="205"/>
      <c r="Q582" s="205"/>
      <c r="R582" s="205"/>
      <c r="S582" s="205"/>
      <c r="T582" s="205"/>
      <c r="U582" s="205"/>
      <c r="V582" s="543"/>
      <c r="W582" s="205"/>
      <c r="X582" s="205"/>
      <c r="Y582" s="205"/>
      <c r="Z582" s="205"/>
      <c r="AA582" s="205"/>
      <c r="AB582" s="205"/>
      <c r="AC582" s="210"/>
    </row>
    <row r="583" spans="1:30">
      <c r="A583" s="1385"/>
      <c r="B583" s="1387"/>
      <c r="C583" s="11" t="s">
        <v>8</v>
      </c>
      <c r="D583" s="11"/>
      <c r="E583" s="205"/>
      <c r="F583" s="205"/>
      <c r="G583" s="205"/>
      <c r="H583" s="543"/>
      <c r="I583" s="205"/>
      <c r="J583" s="205"/>
      <c r="K583" s="205"/>
      <c r="L583" s="205"/>
      <c r="M583" s="205"/>
      <c r="N583" s="543"/>
      <c r="O583" s="205"/>
      <c r="P583" s="205"/>
      <c r="Q583" s="205"/>
      <c r="R583" s="205"/>
      <c r="S583" s="205"/>
      <c r="T583" s="205"/>
      <c r="U583" s="205"/>
      <c r="V583" s="543"/>
      <c r="W583" s="205"/>
      <c r="X583" s="205"/>
      <c r="Y583" s="205"/>
      <c r="Z583" s="205"/>
      <c r="AA583" s="205"/>
      <c r="AB583" s="205"/>
      <c r="AC583" s="210"/>
    </row>
    <row r="584" spans="1:30" ht="13.5" thickBot="1">
      <c r="A584" s="1386"/>
      <c r="B584" s="1388"/>
      <c r="C584" s="48" t="s">
        <v>16</v>
      </c>
      <c r="D584" s="48"/>
      <c r="E584" s="211"/>
      <c r="F584" s="211"/>
      <c r="G584" s="211"/>
      <c r="H584" s="544"/>
      <c r="I584" s="211"/>
      <c r="J584" s="211"/>
      <c r="K584" s="211"/>
      <c r="L584" s="211"/>
      <c r="M584" s="211"/>
      <c r="N584" s="544"/>
      <c r="O584" s="211"/>
      <c r="P584" s="211"/>
      <c r="Q584" s="211"/>
      <c r="R584" s="211"/>
      <c r="S584" s="211"/>
      <c r="T584" s="211"/>
      <c r="U584" s="211"/>
      <c r="V584" s="544"/>
      <c r="W584" s="211"/>
      <c r="X584" s="211"/>
      <c r="Y584" s="211"/>
      <c r="Z584" s="211"/>
      <c r="AA584" s="211"/>
      <c r="AB584" s="211"/>
      <c r="AC584" s="212"/>
    </row>
    <row r="585" spans="1:30">
      <c r="A585" s="1320" t="s">
        <v>95</v>
      </c>
      <c r="B585" s="1314" t="s">
        <v>684</v>
      </c>
      <c r="C585" s="10" t="s">
        <v>481</v>
      </c>
      <c r="D585" s="10" t="s">
        <v>503</v>
      </c>
      <c r="E585" s="121">
        <v>0</v>
      </c>
      <c r="F585" s="121">
        <v>0</v>
      </c>
      <c r="G585" s="121">
        <v>0</v>
      </c>
      <c r="H585" s="470">
        <v>0</v>
      </c>
      <c r="I585" s="121">
        <v>0</v>
      </c>
      <c r="J585" s="121">
        <v>0</v>
      </c>
      <c r="K585" s="121">
        <v>0</v>
      </c>
      <c r="L585" s="121">
        <v>0</v>
      </c>
      <c r="M585" s="121">
        <v>0</v>
      </c>
      <c r="N585" s="470">
        <v>0</v>
      </c>
      <c r="O585" s="121">
        <v>0</v>
      </c>
      <c r="P585" s="121">
        <v>0</v>
      </c>
      <c r="Q585" s="121">
        <v>0</v>
      </c>
      <c r="R585" s="121">
        <v>0</v>
      </c>
      <c r="S585" s="121">
        <v>0</v>
      </c>
      <c r="T585" s="121">
        <v>0</v>
      </c>
      <c r="U585" s="121">
        <v>0</v>
      </c>
      <c r="V585" s="470">
        <v>0</v>
      </c>
      <c r="W585" s="121">
        <v>0</v>
      </c>
      <c r="X585" s="121">
        <v>0</v>
      </c>
      <c r="Y585" s="121">
        <v>0</v>
      </c>
      <c r="Z585" s="121">
        <v>0</v>
      </c>
      <c r="AA585" s="121">
        <v>0</v>
      </c>
      <c r="AB585" s="121">
        <v>0</v>
      </c>
      <c r="AC585" s="136">
        <f>SUM(E585:AB585)</f>
        <v>0</v>
      </c>
      <c r="AD585" s="5" t="s">
        <v>469</v>
      </c>
    </row>
    <row r="586" spans="1:30">
      <c r="A586" s="1385"/>
      <c r="B586" s="1387"/>
      <c r="C586" s="11" t="s">
        <v>482</v>
      </c>
      <c r="D586" s="11" t="s">
        <v>503</v>
      </c>
      <c r="E586" s="93">
        <v>0</v>
      </c>
      <c r="F586" s="93">
        <v>0</v>
      </c>
      <c r="G586" s="93">
        <v>0</v>
      </c>
      <c r="H586" s="474">
        <v>0</v>
      </c>
      <c r="I586" s="93">
        <v>0</v>
      </c>
      <c r="J586" s="93">
        <v>0</v>
      </c>
      <c r="K586" s="93">
        <v>0</v>
      </c>
      <c r="L586" s="93">
        <v>0</v>
      </c>
      <c r="M586" s="93">
        <v>0</v>
      </c>
      <c r="N586" s="474">
        <v>0</v>
      </c>
      <c r="O586" s="93">
        <v>0</v>
      </c>
      <c r="P586" s="93">
        <v>0</v>
      </c>
      <c r="Q586" s="93">
        <v>0</v>
      </c>
      <c r="R586" s="93">
        <v>0</v>
      </c>
      <c r="S586" s="93">
        <v>0</v>
      </c>
      <c r="T586" s="93">
        <v>0</v>
      </c>
      <c r="U586" s="93">
        <v>0</v>
      </c>
      <c r="V586" s="474">
        <v>0</v>
      </c>
      <c r="W586" s="93">
        <v>0</v>
      </c>
      <c r="X586" s="93">
        <v>0</v>
      </c>
      <c r="Y586" s="93">
        <v>0</v>
      </c>
      <c r="Z586" s="93">
        <v>0</v>
      </c>
      <c r="AA586" s="93">
        <v>0</v>
      </c>
      <c r="AB586" s="93">
        <v>0</v>
      </c>
      <c r="AC586" s="136">
        <f>SUM(E586:AB586)</f>
        <v>0</v>
      </c>
      <c r="AD586" s="5" t="s">
        <v>469</v>
      </c>
    </row>
    <row r="587" spans="1:30">
      <c r="A587" s="1385"/>
      <c r="B587" s="1387"/>
      <c r="C587" s="11" t="s">
        <v>8</v>
      </c>
      <c r="D587" s="11" t="s">
        <v>502</v>
      </c>
      <c r="E587" s="125">
        <f>SQRT(E585*E585+E586*E586)*1000/(1.732*E532)</f>
        <v>0</v>
      </c>
      <c r="F587" s="125">
        <f t="shared" ref="F587:AB587" si="166">SQRT(F585*F585+F586*F586)*1000/(1.732*F532)</f>
        <v>0</v>
      </c>
      <c r="G587" s="125">
        <f t="shared" si="166"/>
        <v>0</v>
      </c>
      <c r="H587" s="473">
        <f t="shared" si="166"/>
        <v>0</v>
      </c>
      <c r="I587" s="125">
        <f t="shared" si="166"/>
        <v>0</v>
      </c>
      <c r="J587" s="125">
        <f t="shared" si="166"/>
        <v>0</v>
      </c>
      <c r="K587" s="125">
        <f t="shared" si="166"/>
        <v>0</v>
      </c>
      <c r="L587" s="125">
        <f t="shared" si="166"/>
        <v>0</v>
      </c>
      <c r="M587" s="125">
        <f t="shared" si="166"/>
        <v>0</v>
      </c>
      <c r="N587" s="473">
        <f t="shared" si="166"/>
        <v>0</v>
      </c>
      <c r="O587" s="125">
        <f t="shared" si="166"/>
        <v>0</v>
      </c>
      <c r="P587" s="125">
        <f t="shared" si="166"/>
        <v>0</v>
      </c>
      <c r="Q587" s="125">
        <f t="shared" si="166"/>
        <v>0</v>
      </c>
      <c r="R587" s="125">
        <f t="shared" si="166"/>
        <v>0</v>
      </c>
      <c r="S587" s="125">
        <f t="shared" si="166"/>
        <v>0</v>
      </c>
      <c r="T587" s="125">
        <f t="shared" si="166"/>
        <v>0</v>
      </c>
      <c r="U587" s="125">
        <f t="shared" si="166"/>
        <v>0</v>
      </c>
      <c r="V587" s="473">
        <f t="shared" si="166"/>
        <v>0</v>
      </c>
      <c r="W587" s="125">
        <f t="shared" si="166"/>
        <v>0</v>
      </c>
      <c r="X587" s="125">
        <f t="shared" si="166"/>
        <v>0</v>
      </c>
      <c r="Y587" s="125">
        <f t="shared" si="166"/>
        <v>0</v>
      </c>
      <c r="Z587" s="125">
        <f t="shared" si="166"/>
        <v>0</v>
      </c>
      <c r="AA587" s="125">
        <f t="shared" si="166"/>
        <v>0</v>
      </c>
      <c r="AB587" s="125">
        <f t="shared" si="166"/>
        <v>0</v>
      </c>
      <c r="AC587" s="136"/>
    </row>
    <row r="588" spans="1:30" ht="13.5" thickBot="1">
      <c r="A588" s="1386"/>
      <c r="B588" s="1388"/>
      <c r="C588" s="48" t="s">
        <v>16</v>
      </c>
      <c r="D588" s="48"/>
      <c r="E588" s="122" t="e">
        <f t="shared" ref="E588:AC588" si="167">E586/E585</f>
        <v>#DIV/0!</v>
      </c>
      <c r="F588" s="122" t="e">
        <f t="shared" si="167"/>
        <v>#DIV/0!</v>
      </c>
      <c r="G588" s="122" t="e">
        <f t="shared" si="167"/>
        <v>#DIV/0!</v>
      </c>
      <c r="H588" s="471" t="e">
        <f t="shared" si="167"/>
        <v>#DIV/0!</v>
      </c>
      <c r="I588" s="122" t="e">
        <f t="shared" si="167"/>
        <v>#DIV/0!</v>
      </c>
      <c r="J588" s="122" t="e">
        <f t="shared" si="167"/>
        <v>#DIV/0!</v>
      </c>
      <c r="K588" s="122" t="e">
        <f t="shared" si="167"/>
        <v>#DIV/0!</v>
      </c>
      <c r="L588" s="122" t="e">
        <f t="shared" si="167"/>
        <v>#DIV/0!</v>
      </c>
      <c r="M588" s="122" t="e">
        <f t="shared" si="167"/>
        <v>#DIV/0!</v>
      </c>
      <c r="N588" s="471" t="e">
        <f t="shared" si="167"/>
        <v>#DIV/0!</v>
      </c>
      <c r="O588" s="122" t="e">
        <f t="shared" si="167"/>
        <v>#DIV/0!</v>
      </c>
      <c r="P588" s="122" t="e">
        <f t="shared" si="167"/>
        <v>#DIV/0!</v>
      </c>
      <c r="Q588" s="122" t="e">
        <f t="shared" si="167"/>
        <v>#DIV/0!</v>
      </c>
      <c r="R588" s="122" t="e">
        <f t="shared" si="167"/>
        <v>#DIV/0!</v>
      </c>
      <c r="S588" s="122" t="e">
        <f t="shared" si="167"/>
        <v>#DIV/0!</v>
      </c>
      <c r="T588" s="122" t="e">
        <f t="shared" si="167"/>
        <v>#DIV/0!</v>
      </c>
      <c r="U588" s="122" t="e">
        <f t="shared" si="167"/>
        <v>#DIV/0!</v>
      </c>
      <c r="V588" s="471" t="e">
        <f t="shared" si="167"/>
        <v>#DIV/0!</v>
      </c>
      <c r="W588" s="122" t="e">
        <f t="shared" si="167"/>
        <v>#DIV/0!</v>
      </c>
      <c r="X588" s="122" t="e">
        <f t="shared" si="167"/>
        <v>#DIV/0!</v>
      </c>
      <c r="Y588" s="122" t="e">
        <f t="shared" si="167"/>
        <v>#DIV/0!</v>
      </c>
      <c r="Z588" s="122" t="e">
        <f t="shared" si="167"/>
        <v>#DIV/0!</v>
      </c>
      <c r="AA588" s="122" t="e">
        <f t="shared" si="167"/>
        <v>#DIV/0!</v>
      </c>
      <c r="AB588" s="122" t="e">
        <f t="shared" si="167"/>
        <v>#DIV/0!</v>
      </c>
      <c r="AC588" s="134" t="e">
        <f t="shared" si="167"/>
        <v>#DIV/0!</v>
      </c>
    </row>
    <row r="589" spans="1:30">
      <c r="A589" s="1320" t="s">
        <v>124</v>
      </c>
      <c r="B589" s="1317" t="s">
        <v>713</v>
      </c>
      <c r="C589" s="10" t="s">
        <v>481</v>
      </c>
      <c r="D589" s="10" t="s">
        <v>503</v>
      </c>
      <c r="E589" s="91"/>
      <c r="F589" s="91"/>
      <c r="G589" s="91"/>
      <c r="H589" s="469"/>
      <c r="I589" s="91"/>
      <c r="J589" s="91"/>
      <c r="K589" s="91"/>
      <c r="L589" s="91"/>
      <c r="M589" s="91"/>
      <c r="N589" s="469"/>
      <c r="O589" s="91"/>
      <c r="P589" s="91"/>
      <c r="Q589" s="91"/>
      <c r="R589" s="91"/>
      <c r="S589" s="91"/>
      <c r="T589" s="91"/>
      <c r="U589" s="91"/>
      <c r="V589" s="469"/>
      <c r="W589" s="91"/>
      <c r="X589" s="91"/>
      <c r="Y589" s="91"/>
      <c r="Z589" s="91"/>
      <c r="AA589" s="91"/>
      <c r="AB589" s="91"/>
      <c r="AC589" s="136">
        <f>SUM(E589:AB589)</f>
        <v>0</v>
      </c>
    </row>
    <row r="590" spans="1:30">
      <c r="A590" s="1385"/>
      <c r="B590" s="1387"/>
      <c r="C590" s="11" t="s">
        <v>482</v>
      </c>
      <c r="D590" s="11" t="s">
        <v>503</v>
      </c>
      <c r="E590" s="93"/>
      <c r="F590" s="93"/>
      <c r="G590" s="93"/>
      <c r="H590" s="474"/>
      <c r="I590" s="93"/>
      <c r="J590" s="93"/>
      <c r="K590" s="93"/>
      <c r="L590" s="93"/>
      <c r="M590" s="93"/>
      <c r="N590" s="474"/>
      <c r="O590" s="93"/>
      <c r="P590" s="93"/>
      <c r="Q590" s="93"/>
      <c r="R590" s="93"/>
      <c r="S590" s="93"/>
      <c r="T590" s="93"/>
      <c r="U590" s="93"/>
      <c r="V590" s="474"/>
      <c r="W590" s="93"/>
      <c r="X590" s="93"/>
      <c r="Y590" s="93"/>
      <c r="Z590" s="93"/>
      <c r="AA590" s="93"/>
      <c r="AB590" s="93"/>
      <c r="AC590" s="136">
        <f>SUM(E590:AB590)</f>
        <v>0</v>
      </c>
    </row>
    <row r="591" spans="1:30">
      <c r="A591" s="1385"/>
      <c r="B591" s="1387"/>
      <c r="C591" s="11" t="s">
        <v>8</v>
      </c>
      <c r="D591" s="11" t="s">
        <v>502</v>
      </c>
      <c r="E591" s="125" t="s">
        <v>245</v>
      </c>
      <c r="F591" s="125">
        <f t="shared" ref="F591:AB591" si="168">F589*100</f>
        <v>0</v>
      </c>
      <c r="G591" s="125">
        <f t="shared" si="168"/>
        <v>0</v>
      </c>
      <c r="H591" s="473">
        <f t="shared" si="168"/>
        <v>0</v>
      </c>
      <c r="I591" s="125">
        <f t="shared" si="168"/>
        <v>0</v>
      </c>
      <c r="J591" s="125">
        <f t="shared" si="168"/>
        <v>0</v>
      </c>
      <c r="K591" s="125">
        <f t="shared" si="168"/>
        <v>0</v>
      </c>
      <c r="L591" s="125">
        <f t="shared" si="168"/>
        <v>0</v>
      </c>
      <c r="M591" s="125">
        <f t="shared" si="168"/>
        <v>0</v>
      </c>
      <c r="N591" s="473">
        <f t="shared" si="168"/>
        <v>0</v>
      </c>
      <c r="O591" s="125">
        <f t="shared" si="168"/>
        <v>0</v>
      </c>
      <c r="P591" s="125">
        <f t="shared" si="168"/>
        <v>0</v>
      </c>
      <c r="Q591" s="125">
        <f t="shared" si="168"/>
        <v>0</v>
      </c>
      <c r="R591" s="125">
        <f t="shared" si="168"/>
        <v>0</v>
      </c>
      <c r="S591" s="125">
        <f t="shared" si="168"/>
        <v>0</v>
      </c>
      <c r="T591" s="125">
        <f t="shared" si="168"/>
        <v>0</v>
      </c>
      <c r="U591" s="125">
        <f t="shared" si="168"/>
        <v>0</v>
      </c>
      <c r="V591" s="473">
        <f t="shared" si="168"/>
        <v>0</v>
      </c>
      <c r="W591" s="125">
        <f t="shared" si="168"/>
        <v>0</v>
      </c>
      <c r="X591" s="125">
        <f t="shared" si="168"/>
        <v>0</v>
      </c>
      <c r="Y591" s="125">
        <f t="shared" si="168"/>
        <v>0</v>
      </c>
      <c r="Z591" s="125">
        <f t="shared" si="168"/>
        <v>0</v>
      </c>
      <c r="AA591" s="125">
        <f t="shared" si="168"/>
        <v>0</v>
      </c>
      <c r="AB591" s="125">
        <f t="shared" si="168"/>
        <v>0</v>
      </c>
      <c r="AC591" s="136"/>
    </row>
    <row r="592" spans="1:30" ht="13.5" thickBot="1">
      <c r="A592" s="1386"/>
      <c r="B592" s="1388"/>
      <c r="C592" s="48" t="s">
        <v>16</v>
      </c>
      <c r="D592" s="48"/>
      <c r="E592" s="138" t="e">
        <f t="shared" ref="E592:AC592" si="169">E590/E589</f>
        <v>#DIV/0!</v>
      </c>
      <c r="F592" s="138" t="e">
        <f t="shared" si="169"/>
        <v>#DIV/0!</v>
      </c>
      <c r="G592" s="138" t="e">
        <f t="shared" si="169"/>
        <v>#DIV/0!</v>
      </c>
      <c r="H592" s="497" t="e">
        <f t="shared" si="169"/>
        <v>#DIV/0!</v>
      </c>
      <c r="I592" s="138" t="e">
        <f t="shared" si="169"/>
        <v>#DIV/0!</v>
      </c>
      <c r="J592" s="138" t="e">
        <f t="shared" si="169"/>
        <v>#DIV/0!</v>
      </c>
      <c r="K592" s="138" t="e">
        <f t="shared" si="169"/>
        <v>#DIV/0!</v>
      </c>
      <c r="L592" s="138" t="e">
        <f t="shared" si="169"/>
        <v>#DIV/0!</v>
      </c>
      <c r="M592" s="138" t="e">
        <f t="shared" si="169"/>
        <v>#DIV/0!</v>
      </c>
      <c r="N592" s="497" t="e">
        <f t="shared" si="169"/>
        <v>#DIV/0!</v>
      </c>
      <c r="O592" s="138" t="e">
        <f t="shared" si="169"/>
        <v>#DIV/0!</v>
      </c>
      <c r="P592" s="138" t="e">
        <f t="shared" si="169"/>
        <v>#DIV/0!</v>
      </c>
      <c r="Q592" s="138" t="e">
        <f t="shared" si="169"/>
        <v>#DIV/0!</v>
      </c>
      <c r="R592" s="138" t="e">
        <f t="shared" si="169"/>
        <v>#DIV/0!</v>
      </c>
      <c r="S592" s="138" t="e">
        <f t="shared" si="169"/>
        <v>#DIV/0!</v>
      </c>
      <c r="T592" s="138" t="e">
        <f t="shared" si="169"/>
        <v>#DIV/0!</v>
      </c>
      <c r="U592" s="138" t="e">
        <f t="shared" si="169"/>
        <v>#DIV/0!</v>
      </c>
      <c r="V592" s="497" t="e">
        <f t="shared" si="169"/>
        <v>#DIV/0!</v>
      </c>
      <c r="W592" s="138" t="e">
        <f t="shared" si="169"/>
        <v>#DIV/0!</v>
      </c>
      <c r="X592" s="138" t="e">
        <f t="shared" si="169"/>
        <v>#DIV/0!</v>
      </c>
      <c r="Y592" s="138" t="e">
        <f t="shared" si="169"/>
        <v>#DIV/0!</v>
      </c>
      <c r="Z592" s="138" t="e">
        <f t="shared" si="169"/>
        <v>#DIV/0!</v>
      </c>
      <c r="AA592" s="138" t="e">
        <f t="shared" si="169"/>
        <v>#DIV/0!</v>
      </c>
      <c r="AB592" s="138" t="e">
        <f t="shared" si="169"/>
        <v>#DIV/0!</v>
      </c>
      <c r="AC592" s="134" t="e">
        <f t="shared" si="169"/>
        <v>#DIV/0!</v>
      </c>
    </row>
    <row r="593" spans="1:30">
      <c r="A593" s="1320" t="s">
        <v>102</v>
      </c>
      <c r="B593" s="1314" t="s">
        <v>689</v>
      </c>
      <c r="C593" s="10" t="s">
        <v>481</v>
      </c>
      <c r="D593" s="10" t="s">
        <v>503</v>
      </c>
      <c r="E593" s="124">
        <v>2.3999999999978171E-2</v>
      </c>
      <c r="F593" s="124">
        <v>3.5999999999694408E-2</v>
      </c>
      <c r="G593" s="124">
        <v>7.1999999999934519E-2</v>
      </c>
      <c r="H593" s="495">
        <v>0.10800000000017462</v>
      </c>
      <c r="I593" s="124">
        <v>6.0000000000218275E-2</v>
      </c>
      <c r="J593" s="124">
        <v>9.5999999999912683E-2</v>
      </c>
      <c r="K593" s="124">
        <v>0.1319999999996071</v>
      </c>
      <c r="L593" s="124">
        <v>0.10800000000017462</v>
      </c>
      <c r="M593" s="124">
        <v>8.4000000000196445E-2</v>
      </c>
      <c r="N593" s="495">
        <v>0.10799999999962892</v>
      </c>
      <c r="O593" s="124">
        <v>0.10800000000017462</v>
      </c>
      <c r="P593" s="124">
        <v>0.14399999999986904</v>
      </c>
      <c r="Q593" s="124">
        <v>0.10800000000017462</v>
      </c>
      <c r="R593" s="124">
        <v>0.11999999999989086</v>
      </c>
      <c r="S593" s="124">
        <v>0.10800000000017462</v>
      </c>
      <c r="T593" s="124">
        <v>0.10800000000017462</v>
      </c>
      <c r="U593" s="124">
        <v>0.10799999999962892</v>
      </c>
      <c r="V593" s="495">
        <v>0.10800000000017462</v>
      </c>
      <c r="W593" s="124">
        <v>0.10800000000017462</v>
      </c>
      <c r="X593" s="124">
        <v>0.10799999999962892</v>
      </c>
      <c r="Y593" s="124">
        <v>9.5999999999912683E-2</v>
      </c>
      <c r="Z593" s="124">
        <v>9.6000000000458385E-2</v>
      </c>
      <c r="AA593" s="124">
        <v>9.5999999999912683E-2</v>
      </c>
      <c r="AB593" s="124">
        <v>8.3999999999650757E-2</v>
      </c>
      <c r="AC593" s="136">
        <f>SUM(E593:AB593)</f>
        <v>2.3279999999995193</v>
      </c>
    </row>
    <row r="594" spans="1:30">
      <c r="A594" s="1385"/>
      <c r="B594" s="1387"/>
      <c r="C594" s="11" t="s">
        <v>482</v>
      </c>
      <c r="D594" s="11" t="s">
        <v>503</v>
      </c>
      <c r="E594" s="122">
        <v>3.6000000000240104E-2</v>
      </c>
      <c r="F594" s="122">
        <v>4.7999999999956341E-2</v>
      </c>
      <c r="G594" s="122">
        <v>4.7999999999956341E-2</v>
      </c>
      <c r="H594" s="471">
        <v>0.15600000000013095</v>
      </c>
      <c r="I594" s="122">
        <v>8.3999999999650757E-2</v>
      </c>
      <c r="J594" s="122">
        <v>8.4000000000196445E-2</v>
      </c>
      <c r="K594" s="122">
        <v>0.10799999999962892</v>
      </c>
      <c r="L594" s="122">
        <v>0.14400000000041471</v>
      </c>
      <c r="M594" s="122">
        <v>8.3999999999650757E-2</v>
      </c>
      <c r="N594" s="471">
        <v>7.1999999999934519E-2</v>
      </c>
      <c r="O594" s="122">
        <v>8.4000000000196445E-2</v>
      </c>
      <c r="P594" s="122">
        <v>0.19199999999982537</v>
      </c>
      <c r="Q594" s="122">
        <v>9.6000000000458385E-2</v>
      </c>
      <c r="R594" s="122">
        <v>0.10799999999962892</v>
      </c>
      <c r="S594" s="122">
        <v>9.5999999999912683E-2</v>
      </c>
      <c r="T594" s="122">
        <v>0.10800000000017462</v>
      </c>
      <c r="U594" s="122">
        <v>0.10800000000017462</v>
      </c>
      <c r="V594" s="471">
        <v>9.5999999999912683E-2</v>
      </c>
      <c r="W594" s="122">
        <v>9.5999999999912683E-2</v>
      </c>
      <c r="X594" s="122">
        <v>9.5999999999912683E-2</v>
      </c>
      <c r="Y594" s="122">
        <v>9.5999999999912683E-2</v>
      </c>
      <c r="Z594" s="122">
        <v>9.6000000000458385E-2</v>
      </c>
      <c r="AA594" s="122">
        <v>0.11999999999989086</v>
      </c>
      <c r="AB594" s="122">
        <v>0.11999999999989086</v>
      </c>
      <c r="AC594" s="136">
        <f>SUM(E594:AB594)</f>
        <v>2.3760000000000212</v>
      </c>
    </row>
    <row r="595" spans="1:30">
      <c r="A595" s="1385"/>
      <c r="B595" s="1387"/>
      <c r="C595" s="11" t="s">
        <v>8</v>
      </c>
      <c r="D595" s="11" t="s">
        <v>502</v>
      </c>
      <c r="E595" s="125">
        <f>SQRT(E593*E593+E594*E594)*1000/(1.732*E532)</f>
        <v>3.9032382456837778</v>
      </c>
      <c r="F595" s="125">
        <f t="shared" ref="F595:AB595" si="170">SQRT(F593*F593+F594*F594)*1000/(1.732*F532)</f>
        <v>5.4128175519433563</v>
      </c>
      <c r="G595" s="125">
        <f t="shared" si="170"/>
        <v>7.8064764913265954</v>
      </c>
      <c r="H595" s="473">
        <f t="shared" si="170"/>
        <v>17.116832023158722</v>
      </c>
      <c r="I595" s="125">
        <f t="shared" si="170"/>
        <v>9.3125634386145162</v>
      </c>
      <c r="J595" s="125">
        <f t="shared" si="170"/>
        <v>11.507807967025064</v>
      </c>
      <c r="K595" s="125">
        <f t="shared" si="170"/>
        <v>15.386118364073655</v>
      </c>
      <c r="L595" s="125">
        <f t="shared" si="170"/>
        <v>16.238452655928526</v>
      </c>
      <c r="M595" s="125">
        <f t="shared" si="170"/>
        <v>10.716831989682442</v>
      </c>
      <c r="N595" s="473">
        <f t="shared" si="170"/>
        <v>11.709714736969412</v>
      </c>
      <c r="O595" s="125">
        <f t="shared" si="170"/>
        <v>12.343123106610403</v>
      </c>
      <c r="P595" s="125">
        <f t="shared" si="170"/>
        <v>21.6512702078325</v>
      </c>
      <c r="Q595" s="125">
        <f t="shared" si="170"/>
        <v>13.035790897981254</v>
      </c>
      <c r="R595" s="125">
        <f t="shared" si="170"/>
        <v>14.564402475872827</v>
      </c>
      <c r="S595" s="125">
        <f t="shared" si="170"/>
        <v>13.035790897948546</v>
      </c>
      <c r="T595" s="125">
        <f t="shared" si="170"/>
        <v>13.77878398676938</v>
      </c>
      <c r="U595" s="125">
        <f t="shared" si="170"/>
        <v>13.778783986734565</v>
      </c>
      <c r="V595" s="473">
        <f t="shared" si="170"/>
        <v>13.035790897948546</v>
      </c>
      <c r="W595" s="125">
        <f t="shared" si="170"/>
        <v>13.035790897948546</v>
      </c>
      <c r="X595" s="125">
        <f t="shared" si="170"/>
        <v>13.035790897911751</v>
      </c>
      <c r="Y595" s="125">
        <f t="shared" si="170"/>
        <v>12.247807988208505</v>
      </c>
      <c r="Z595" s="125">
        <f t="shared" si="170"/>
        <v>12.247807988278126</v>
      </c>
      <c r="AA595" s="125">
        <f t="shared" si="170"/>
        <v>13.863577303898005</v>
      </c>
      <c r="AB595" s="125">
        <f t="shared" si="170"/>
        <v>13.214371697145166</v>
      </c>
      <c r="AC595" s="136"/>
    </row>
    <row r="596" spans="1:30" ht="13.5" thickBot="1">
      <c r="A596" s="1386"/>
      <c r="B596" s="1388"/>
      <c r="C596" s="48" t="s">
        <v>16</v>
      </c>
      <c r="D596" s="48"/>
      <c r="E596" s="122">
        <f t="shared" ref="E596:AC596" si="171">E594/E593</f>
        <v>1.5000000000113687</v>
      </c>
      <c r="F596" s="122">
        <f t="shared" si="171"/>
        <v>1.3333333333434387</v>
      </c>
      <c r="G596" s="122">
        <f t="shared" si="171"/>
        <v>0.66666666666666663</v>
      </c>
      <c r="H596" s="471">
        <f t="shared" si="171"/>
        <v>1.4444444444433215</v>
      </c>
      <c r="I596" s="122">
        <f t="shared" si="171"/>
        <v>1.3999999999890862</v>
      </c>
      <c r="J596" s="122">
        <f t="shared" si="171"/>
        <v>0.87500000000284217</v>
      </c>
      <c r="K596" s="122">
        <f t="shared" si="171"/>
        <v>0.81818181818144231</v>
      </c>
      <c r="L596" s="122">
        <f t="shared" si="171"/>
        <v>1.3333333333350175</v>
      </c>
      <c r="M596" s="122">
        <f t="shared" si="171"/>
        <v>0.99999999999350375</v>
      </c>
      <c r="N596" s="471">
        <f t="shared" si="171"/>
        <v>0.66666666666835095</v>
      </c>
      <c r="O596" s="122">
        <f t="shared" si="171"/>
        <v>0.77777777777833912</v>
      </c>
      <c r="P596" s="122">
        <f t="shared" si="171"/>
        <v>1.3333333333333333</v>
      </c>
      <c r="Q596" s="122">
        <f t="shared" si="171"/>
        <v>0.88888888889169593</v>
      </c>
      <c r="R596" s="122">
        <f t="shared" si="171"/>
        <v>0.89999999999772617</v>
      </c>
      <c r="S596" s="122">
        <f t="shared" si="171"/>
        <v>0.88888888888664319</v>
      </c>
      <c r="T596" s="122">
        <f t="shared" si="171"/>
        <v>1</v>
      </c>
      <c r="U596" s="122">
        <f t="shared" si="171"/>
        <v>1.0000000000050528</v>
      </c>
      <c r="V596" s="471">
        <f t="shared" si="171"/>
        <v>0.88888888888664319</v>
      </c>
      <c r="W596" s="122">
        <f t="shared" si="171"/>
        <v>0.88888888888664319</v>
      </c>
      <c r="X596" s="122">
        <f t="shared" si="171"/>
        <v>0.8888888888911346</v>
      </c>
      <c r="Y596" s="122">
        <f t="shared" si="171"/>
        <v>1</v>
      </c>
      <c r="Z596" s="122">
        <f t="shared" si="171"/>
        <v>1</v>
      </c>
      <c r="AA596" s="122">
        <f t="shared" si="171"/>
        <v>1.25</v>
      </c>
      <c r="AB596" s="122">
        <f t="shared" si="171"/>
        <v>1.4285714285760689</v>
      </c>
      <c r="AC596" s="134">
        <f t="shared" si="171"/>
        <v>1.0206185567012507</v>
      </c>
    </row>
    <row r="597" spans="1:30">
      <c r="A597" s="166"/>
      <c r="B597" s="151" t="s">
        <v>18</v>
      </c>
      <c r="C597" s="10" t="s">
        <v>481</v>
      </c>
      <c r="D597" s="10" t="s">
        <v>503</v>
      </c>
      <c r="E597" s="264">
        <v>1E-3</v>
      </c>
      <c r="F597" s="264">
        <v>1.4000000000014552E-3</v>
      </c>
      <c r="G597" s="264">
        <v>1.0999999999985449E-3</v>
      </c>
      <c r="H597" s="499">
        <v>1.2000000000007276E-3</v>
      </c>
      <c r="I597" s="264">
        <v>1.3999999999996361E-3</v>
      </c>
      <c r="J597" s="264">
        <v>1.1000000000003639E-3</v>
      </c>
      <c r="K597" s="264">
        <v>7.000000000007276E-4</v>
      </c>
      <c r="L597" s="264">
        <v>2E-3</v>
      </c>
      <c r="M597" s="264">
        <v>1.1999999999989085E-3</v>
      </c>
      <c r="N597" s="499">
        <v>7.000000000007276E-4</v>
      </c>
      <c r="O597" s="264">
        <v>1.1000000000003639E-3</v>
      </c>
      <c r="P597" s="264">
        <v>2.5000000000000001E-3</v>
      </c>
      <c r="Q597" s="264">
        <v>6.9999999999890863E-4</v>
      </c>
      <c r="R597" s="264">
        <v>1.6000000000003639E-3</v>
      </c>
      <c r="S597" s="264">
        <v>1.1000000000003639E-3</v>
      </c>
      <c r="T597" s="264">
        <v>1.3999999999996361E-3</v>
      </c>
      <c r="U597" s="264">
        <v>1.1000000000003639E-3</v>
      </c>
      <c r="V597" s="499">
        <v>1.1000000000003639E-3</v>
      </c>
      <c r="W597" s="264">
        <v>1.5E-3</v>
      </c>
      <c r="X597" s="264">
        <v>8.9999999999963623E-4</v>
      </c>
      <c r="Y597" s="264">
        <v>1.1999999999989085E-3</v>
      </c>
      <c r="Z597" s="264">
        <v>1.2000000000007276E-3</v>
      </c>
      <c r="AA597" s="264">
        <v>1.2999999999992724E-3</v>
      </c>
      <c r="AB597" s="264">
        <v>8.000000000010914E-4</v>
      </c>
      <c r="AC597" s="274">
        <f>SUM(E597:AB597)</f>
        <v>2.9300000000001103E-2</v>
      </c>
      <c r="AD597" s="5" t="s">
        <v>478</v>
      </c>
    </row>
    <row r="598" spans="1:30" ht="13.5" thickBot="1">
      <c r="A598" s="167"/>
      <c r="B598" s="152" t="s">
        <v>19</v>
      </c>
      <c r="C598" s="47" t="s">
        <v>481</v>
      </c>
      <c r="D598" s="47"/>
      <c r="E598" s="95"/>
      <c r="F598" s="95"/>
      <c r="G598" s="95"/>
      <c r="H598" s="496"/>
      <c r="I598" s="95"/>
      <c r="J598" s="95"/>
      <c r="K598" s="95"/>
      <c r="L598" s="95"/>
      <c r="M598" s="95"/>
      <c r="N598" s="496"/>
      <c r="O598" s="95"/>
      <c r="P598" s="95"/>
      <c r="Q598" s="95"/>
      <c r="R598" s="95"/>
      <c r="S598" s="95"/>
      <c r="T598" s="95"/>
      <c r="U598" s="95"/>
      <c r="V598" s="496"/>
      <c r="W598" s="95"/>
      <c r="X598" s="95"/>
      <c r="Y598" s="95"/>
      <c r="Z598" s="95"/>
      <c r="AA598" s="95"/>
      <c r="AB598" s="95"/>
      <c r="AC598" s="134">
        <f>SUM(E598:AB598)</f>
        <v>0</v>
      </c>
    </row>
    <row r="599" spans="1:30" s="5" customFormat="1" ht="10.5" customHeight="1">
      <c r="A599" s="1337" t="s">
        <v>152</v>
      </c>
      <c r="B599" s="1338"/>
      <c r="C599" s="12" t="s">
        <v>481</v>
      </c>
      <c r="D599" s="12"/>
      <c r="E599" s="121">
        <f>E533+E537+E541+E545+E549+E553+E557+E565+E569+E573+E577+E581+E585+E589</f>
        <v>0.73926000000043657</v>
      </c>
      <c r="F599" s="121">
        <f t="shared" ref="F599:AB599" si="172">F533+F537+F541+F545+F549+F553+F557+F565+F569+F573+F577+F581+F585+F589</f>
        <v>1.6271999999958089</v>
      </c>
      <c r="G599" s="121">
        <f t="shared" si="172"/>
        <v>1.6511700000028811</v>
      </c>
      <c r="H599" s="470">
        <f t="shared" si="172"/>
        <v>1.6534200000033703</v>
      </c>
      <c r="I599" s="121">
        <f t="shared" si="172"/>
        <v>1.3609799999982888</v>
      </c>
      <c r="J599" s="121">
        <f t="shared" si="172"/>
        <v>1.9631100000009605</v>
      </c>
      <c r="K599" s="121">
        <f t="shared" si="172"/>
        <v>1.8905999999993888</v>
      </c>
      <c r="L599" s="121">
        <f t="shared" si="172"/>
        <v>2.0824799999992143</v>
      </c>
      <c r="M599" s="121">
        <f t="shared" si="172"/>
        <v>1.6752600000012223</v>
      </c>
      <c r="N599" s="470">
        <f t="shared" si="172"/>
        <v>1.4087399999954597</v>
      </c>
      <c r="O599" s="121">
        <f t="shared" si="172"/>
        <v>1.7685300000076833</v>
      </c>
      <c r="P599" s="121">
        <f t="shared" si="172"/>
        <v>2.8004099999974681</v>
      </c>
      <c r="Q599" s="121">
        <f t="shared" si="172"/>
        <v>1.8168</v>
      </c>
      <c r="R599" s="121">
        <f t="shared" si="172"/>
        <v>2.0084999999998252</v>
      </c>
      <c r="S599" s="121">
        <f t="shared" si="172"/>
        <v>1.864529999996682</v>
      </c>
      <c r="T599" s="121">
        <f t="shared" si="172"/>
        <v>1.696770000003929</v>
      </c>
      <c r="U599" s="121">
        <f t="shared" si="172"/>
        <v>1.4813999999992142</v>
      </c>
      <c r="V599" s="470">
        <f t="shared" si="172"/>
        <v>1.6973399999995633</v>
      </c>
      <c r="W599" s="121">
        <f t="shared" si="172"/>
        <v>1.5770400000034923</v>
      </c>
      <c r="X599" s="121">
        <f t="shared" si="172"/>
        <v>1.5053400000019206</v>
      </c>
      <c r="Y599" s="121">
        <f t="shared" si="172"/>
        <v>1.5287699999937134</v>
      </c>
      <c r="Z599" s="121">
        <f t="shared" si="172"/>
        <v>1.5770699999947613</v>
      </c>
      <c r="AA599" s="121">
        <f t="shared" si="172"/>
        <v>1.4087100000063737</v>
      </c>
      <c r="AB599" s="121">
        <f t="shared" si="172"/>
        <v>0.97754999999694403</v>
      </c>
      <c r="AC599" s="121">
        <f>AC533+AC537+AC541+AC545+AC549+AC553+AC557+AC565+AC569+AC573+AC577+AC581+AC585+AC589</f>
        <v>39.760979999998597</v>
      </c>
    </row>
    <row r="600" spans="1:30" s="5" customFormat="1" ht="10.5" customHeight="1" thickBot="1">
      <c r="A600" s="1339"/>
      <c r="B600" s="1340"/>
      <c r="C600" s="9" t="s">
        <v>482</v>
      </c>
      <c r="D600" s="279"/>
      <c r="E600" s="124">
        <f>E534+E538+E542+E546+E550+E554+E558+E566+E570+E574+E578+E582+E586+E590</f>
        <v>1.2539999999999999E-2</v>
      </c>
      <c r="F600" s="124">
        <f t="shared" ref="F600:AC600" si="173">F534+F538+F542+F546+F550+F554+F558+F566+F570+F574+F578+F582+F586+F590</f>
        <v>1.218E-2</v>
      </c>
      <c r="G600" s="124">
        <f t="shared" si="173"/>
        <v>1.2150000000000001E-2</v>
      </c>
      <c r="H600" s="495">
        <f t="shared" si="173"/>
        <v>1.2119999999999999E-2</v>
      </c>
      <c r="I600" s="124">
        <f t="shared" si="173"/>
        <v>1.26E-2</v>
      </c>
      <c r="J600" s="124">
        <f t="shared" si="173"/>
        <v>1.2359999999999999E-2</v>
      </c>
      <c r="K600" s="124">
        <f t="shared" si="173"/>
        <v>1.2029999999999999E-2</v>
      </c>
      <c r="L600" s="124">
        <f t="shared" si="173"/>
        <v>1.1729999999999999E-2</v>
      </c>
      <c r="M600" s="124">
        <f t="shared" si="173"/>
        <v>1.176E-2</v>
      </c>
      <c r="N600" s="495">
        <f t="shared" si="173"/>
        <v>9.9599999999999984E-3</v>
      </c>
      <c r="O600" s="124">
        <f t="shared" si="173"/>
        <v>9.6600000000000002E-3</v>
      </c>
      <c r="P600" s="124">
        <f t="shared" si="173"/>
        <v>9.5700000000000004E-3</v>
      </c>
      <c r="Q600" s="124">
        <f t="shared" si="173"/>
        <v>1.0319999999999999E-2</v>
      </c>
      <c r="R600" s="124">
        <f t="shared" si="173"/>
        <v>9.9899999999999989E-3</v>
      </c>
      <c r="S600" s="124">
        <f t="shared" si="173"/>
        <v>1.0079999999999999E-2</v>
      </c>
      <c r="T600" s="124">
        <f t="shared" si="173"/>
        <v>1.047E-2</v>
      </c>
      <c r="U600" s="124">
        <f t="shared" si="173"/>
        <v>1.044E-2</v>
      </c>
      <c r="V600" s="495">
        <f t="shared" si="173"/>
        <v>1.035E-2</v>
      </c>
      <c r="W600" s="124">
        <f t="shared" si="173"/>
        <v>1.0020000000000001E-2</v>
      </c>
      <c r="X600" s="124">
        <f t="shared" si="173"/>
        <v>1.026E-2</v>
      </c>
      <c r="Y600" s="124">
        <f t="shared" si="173"/>
        <v>1.0020000000000001E-2</v>
      </c>
      <c r="Z600" s="124">
        <f t="shared" si="173"/>
        <v>1.014E-2</v>
      </c>
      <c r="AA600" s="124">
        <f t="shared" si="173"/>
        <v>1.0619999999999999E-2</v>
      </c>
      <c r="AB600" s="124">
        <f t="shared" si="173"/>
        <v>1.1039999999999999E-2</v>
      </c>
      <c r="AC600" s="124">
        <f t="shared" si="173"/>
        <v>0.26240999999999998</v>
      </c>
    </row>
    <row r="601" spans="1:30" s="5" customFormat="1" ht="10.5" customHeight="1">
      <c r="A601" s="1341" t="s">
        <v>153</v>
      </c>
      <c r="B601" s="1342"/>
      <c r="C601" s="7" t="s">
        <v>481</v>
      </c>
      <c r="D601" s="7"/>
      <c r="E601" s="121">
        <f t="shared" ref="E601:AC601" si="174">E519+E523-E599</f>
        <v>0.76649999999956342</v>
      </c>
      <c r="F601" s="121">
        <f t="shared" si="174"/>
        <v>0.25200000000419109</v>
      </c>
      <c r="G601" s="121">
        <f t="shared" si="174"/>
        <v>0.27314999999711898</v>
      </c>
      <c r="H601" s="470">
        <f t="shared" si="174"/>
        <v>0.27137999999662954</v>
      </c>
      <c r="I601" s="121">
        <f t="shared" si="174"/>
        <v>0.46158000000171118</v>
      </c>
      <c r="J601" s="121">
        <f t="shared" si="174"/>
        <v>-8.5350000000960602E-2</v>
      </c>
      <c r="K601" s="121">
        <f t="shared" si="174"/>
        <v>-7.4759999999388649E-2</v>
      </c>
      <c r="L601" s="121">
        <f t="shared" si="174"/>
        <v>-0.35927999999921445</v>
      </c>
      <c r="M601" s="121">
        <f t="shared" si="174"/>
        <v>0.14009999999877776</v>
      </c>
      <c r="N601" s="470">
        <f t="shared" si="174"/>
        <v>0.60726000000454028</v>
      </c>
      <c r="O601" s="121">
        <f t="shared" si="174"/>
        <v>0.21242999999231671</v>
      </c>
      <c r="P601" s="121">
        <f t="shared" si="174"/>
        <v>-0.42296999999746809</v>
      </c>
      <c r="Q601" s="121">
        <f t="shared" si="174"/>
        <v>0.39695999999999976</v>
      </c>
      <c r="R601" s="121">
        <f t="shared" si="174"/>
        <v>9.8700000000174537E-2</v>
      </c>
      <c r="S601" s="121">
        <f t="shared" si="174"/>
        <v>0.22587000000331825</v>
      </c>
      <c r="T601" s="121">
        <f t="shared" si="174"/>
        <v>0.12242999999607096</v>
      </c>
      <c r="U601" s="121">
        <f t="shared" si="174"/>
        <v>0.33444000000078589</v>
      </c>
      <c r="V601" s="470">
        <f t="shared" si="174"/>
        <v>8.6340000000436623E-2</v>
      </c>
      <c r="W601" s="121">
        <f t="shared" si="174"/>
        <v>0.24839999999650764</v>
      </c>
      <c r="X601" s="121">
        <f t="shared" si="174"/>
        <v>0.26441999999807941</v>
      </c>
      <c r="Y601" s="121">
        <f t="shared" si="174"/>
        <v>0.24963000000628655</v>
      </c>
      <c r="Z601" s="121">
        <f t="shared" si="174"/>
        <v>0.31173000000523854</v>
      </c>
      <c r="AA601" s="121">
        <f t="shared" si="174"/>
        <v>0.39464999999362615</v>
      </c>
      <c r="AB601" s="121">
        <f t="shared" si="174"/>
        <v>0.62949000000305599</v>
      </c>
      <c r="AC601" s="121">
        <f t="shared" si="174"/>
        <v>5.4051000000014113</v>
      </c>
    </row>
    <row r="602" spans="1:30" s="5" customFormat="1" ht="10.5" customHeight="1" thickBot="1">
      <c r="A602" s="1339"/>
      <c r="B602" s="1340"/>
      <c r="C602" s="9" t="s">
        <v>482</v>
      </c>
      <c r="D602" s="279"/>
      <c r="E602" s="124">
        <f t="shared" ref="E602:AC602" si="175">E520+E524-E600</f>
        <v>0.50393999999999994</v>
      </c>
      <c r="F602" s="124">
        <f t="shared" si="175"/>
        <v>0.67758000000000007</v>
      </c>
      <c r="G602" s="124">
        <f t="shared" si="175"/>
        <v>0.69969000000000003</v>
      </c>
      <c r="H602" s="495">
        <f t="shared" si="175"/>
        <v>0.71364000000000005</v>
      </c>
      <c r="I602" s="124">
        <f t="shared" si="175"/>
        <v>0.71316000000000002</v>
      </c>
      <c r="J602" s="124">
        <f t="shared" si="175"/>
        <v>0.71963999999999995</v>
      </c>
      <c r="K602" s="124">
        <f t="shared" si="175"/>
        <v>0.62109000000000003</v>
      </c>
      <c r="L602" s="124">
        <f t="shared" si="175"/>
        <v>0.59450999999999998</v>
      </c>
      <c r="M602" s="124">
        <f t="shared" si="175"/>
        <v>0.6256799999999999</v>
      </c>
      <c r="N602" s="495">
        <f t="shared" si="175"/>
        <v>0.74460000000000004</v>
      </c>
      <c r="O602" s="124">
        <f t="shared" si="175"/>
        <v>0.76649999999999996</v>
      </c>
      <c r="P602" s="124">
        <f t="shared" si="175"/>
        <v>0.78483000000000003</v>
      </c>
      <c r="Q602" s="124">
        <f t="shared" si="175"/>
        <v>0.86903999999999992</v>
      </c>
      <c r="R602" s="124">
        <f t="shared" si="175"/>
        <v>0.80265000000000009</v>
      </c>
      <c r="S602" s="124">
        <f t="shared" si="175"/>
        <v>0.80159999999999998</v>
      </c>
      <c r="T602" s="124">
        <f t="shared" si="175"/>
        <v>0.63897000000000004</v>
      </c>
      <c r="U602" s="124">
        <f t="shared" si="175"/>
        <v>0.65483999999999998</v>
      </c>
      <c r="V602" s="495">
        <f t="shared" si="175"/>
        <v>0.6323700000000001</v>
      </c>
      <c r="W602" s="124">
        <f t="shared" si="175"/>
        <v>0.64470000000000005</v>
      </c>
      <c r="X602" s="124">
        <f t="shared" si="175"/>
        <v>0.63917999999999997</v>
      </c>
      <c r="Y602" s="124">
        <f t="shared" si="175"/>
        <v>0.64902000000000004</v>
      </c>
      <c r="Z602" s="124">
        <f t="shared" si="175"/>
        <v>0.70361999999999991</v>
      </c>
      <c r="AA602" s="124">
        <f t="shared" si="175"/>
        <v>0.66234000000000004</v>
      </c>
      <c r="AB602" s="124">
        <f t="shared" si="175"/>
        <v>0.55487999999999993</v>
      </c>
      <c r="AC602" s="124">
        <f t="shared" si="175"/>
        <v>16.41807</v>
      </c>
    </row>
    <row r="603" spans="1:30" s="32" customFormat="1" ht="10.5" customHeight="1">
      <c r="A603" s="1376" t="s">
        <v>9</v>
      </c>
      <c r="B603" s="1377"/>
      <c r="C603" s="14" t="s">
        <v>481</v>
      </c>
      <c r="D603" s="1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103"/>
    </row>
    <row r="604" spans="1:30" s="32" customFormat="1" ht="10.5" customHeight="1" thickBot="1">
      <c r="A604" s="1378"/>
      <c r="B604" s="1379"/>
      <c r="C604" s="15" t="s">
        <v>482</v>
      </c>
      <c r="D604" s="15"/>
      <c r="E604" s="104"/>
      <c r="F604" s="104"/>
      <c r="G604" s="104"/>
      <c r="H604" s="104"/>
      <c r="I604" s="104"/>
      <c r="J604" s="104"/>
      <c r="K604" s="104"/>
      <c r="L604" s="104"/>
      <c r="M604" s="104"/>
      <c r="N604" s="104"/>
      <c r="O604" s="104"/>
      <c r="P604" s="104"/>
      <c r="Q604" s="104"/>
      <c r="R604" s="104"/>
      <c r="S604" s="104"/>
      <c r="T604" s="104"/>
      <c r="U604" s="104"/>
      <c r="V604" s="104"/>
      <c r="W604" s="104"/>
      <c r="X604" s="104"/>
      <c r="Y604" s="104"/>
      <c r="Z604" s="104"/>
      <c r="AA604" s="104"/>
      <c r="AB604" s="104"/>
      <c r="AC604" s="105"/>
    </row>
    <row r="605" spans="1:30" s="336" customFormat="1" ht="30" customHeight="1" thickBot="1">
      <c r="A605" s="333"/>
      <c r="B605" s="334"/>
      <c r="C605" s="335" t="s">
        <v>279</v>
      </c>
      <c r="E605" s="337"/>
      <c r="F605" s="337"/>
      <c r="G605" s="337"/>
      <c r="H605" s="506">
        <f>H537+H549+H553+H577</f>
        <v>0.60996000000436557</v>
      </c>
      <c r="I605" s="337"/>
      <c r="J605" s="337"/>
      <c r="K605" s="337"/>
      <c r="L605" s="337"/>
      <c r="M605" s="337"/>
      <c r="N605" s="506">
        <f>N537+N549+N553+N577</f>
        <v>0.46511999999685677</v>
      </c>
      <c r="O605" s="337"/>
      <c r="P605" s="337"/>
      <c r="Q605" s="337"/>
      <c r="R605" s="337"/>
      <c r="S605" s="337"/>
      <c r="T605" s="337"/>
      <c r="U605" s="337"/>
      <c r="V605" s="506">
        <f>V537+V549+V553+V577</f>
        <v>0.56166000000331784</v>
      </c>
      <c r="W605" s="337"/>
      <c r="X605" s="337"/>
      <c r="Y605" s="338">
        <f>Y537+Y549+Y553+Y577</f>
        <v>0.53720999999842833</v>
      </c>
      <c r="Z605" s="337"/>
      <c r="AA605" s="337"/>
      <c r="AB605" s="337"/>
      <c r="AC605" s="337"/>
    </row>
    <row r="606" spans="1:30" s="5" customFormat="1" ht="28.5" customHeight="1">
      <c r="A606" s="149" t="s">
        <v>17</v>
      </c>
      <c r="B606" s="150" t="s">
        <v>5</v>
      </c>
      <c r="C606" s="6" t="s">
        <v>14</v>
      </c>
      <c r="D606" s="282" t="s">
        <v>495</v>
      </c>
      <c r="E606" s="1323" t="s">
        <v>15</v>
      </c>
      <c r="F606" s="1323"/>
      <c r="G606" s="1323"/>
      <c r="H606" s="1323"/>
      <c r="I606" s="1323"/>
      <c r="J606" s="1323"/>
      <c r="K606" s="1323"/>
      <c r="L606" s="1323"/>
      <c r="M606" s="1323"/>
      <c r="N606" s="1323"/>
      <c r="O606" s="1323"/>
      <c r="P606" s="1323"/>
      <c r="Q606" s="1323"/>
      <c r="R606" s="1323"/>
      <c r="S606" s="1323"/>
      <c r="T606" s="1323"/>
      <c r="U606" s="1323"/>
      <c r="V606" s="1323"/>
      <c r="W606" s="1323"/>
      <c r="X606" s="1323"/>
      <c r="Y606" s="1323"/>
      <c r="Z606" s="1323"/>
      <c r="AA606" s="1323"/>
      <c r="AB606" s="1323"/>
      <c r="AC606" s="1324" t="s">
        <v>10</v>
      </c>
    </row>
    <row r="607" spans="1:30" s="13" customFormat="1" ht="12.75" customHeight="1" thickBot="1">
      <c r="A607" s="1326" t="s">
        <v>790</v>
      </c>
      <c r="B607" s="1327"/>
      <c r="C607" s="17"/>
      <c r="D607" s="17"/>
      <c r="E607" s="18">
        <v>1</v>
      </c>
      <c r="F607" s="18">
        <v>2</v>
      </c>
      <c r="G607" s="18">
        <v>3</v>
      </c>
      <c r="H607" s="18">
        <v>4</v>
      </c>
      <c r="I607" s="18">
        <v>5</v>
      </c>
      <c r="J607" s="18">
        <v>6</v>
      </c>
      <c r="K607" s="18">
        <v>7</v>
      </c>
      <c r="L607" s="18">
        <v>8</v>
      </c>
      <c r="M607" s="18">
        <v>9</v>
      </c>
      <c r="N607" s="18">
        <v>10</v>
      </c>
      <c r="O607" s="18">
        <v>11</v>
      </c>
      <c r="P607" s="18">
        <v>12</v>
      </c>
      <c r="Q607" s="18">
        <v>13</v>
      </c>
      <c r="R607" s="18">
        <v>14</v>
      </c>
      <c r="S607" s="18">
        <v>15</v>
      </c>
      <c r="T607" s="18">
        <v>16</v>
      </c>
      <c r="U607" s="18">
        <v>17</v>
      </c>
      <c r="V607" s="18">
        <v>18</v>
      </c>
      <c r="W607" s="18">
        <v>19</v>
      </c>
      <c r="X607" s="18">
        <v>20</v>
      </c>
      <c r="Y607" s="18">
        <v>21</v>
      </c>
      <c r="Z607" s="18">
        <v>22</v>
      </c>
      <c r="AA607" s="18">
        <v>23</v>
      </c>
      <c r="AB607" s="18">
        <v>24</v>
      </c>
      <c r="AC607" s="1325"/>
    </row>
    <row r="608" spans="1:30" s="13" customFormat="1" ht="12.75" customHeight="1">
      <c r="A608" s="19" t="s">
        <v>286</v>
      </c>
      <c r="B608" s="20"/>
      <c r="C608" s="21"/>
      <c r="D608" s="21"/>
      <c r="E608" s="20">
        <v>1</v>
      </c>
      <c r="F608" s="20">
        <v>1</v>
      </c>
      <c r="G608" s="20">
        <v>1</v>
      </c>
      <c r="H608" s="20">
        <v>1</v>
      </c>
      <c r="I608" s="20">
        <v>1</v>
      </c>
      <c r="J608" s="20">
        <v>1</v>
      </c>
      <c r="K608" s="20">
        <v>1</v>
      </c>
      <c r="L608" s="20">
        <v>1</v>
      </c>
      <c r="M608" s="20">
        <v>1</v>
      </c>
      <c r="N608" s="20">
        <v>1</v>
      </c>
      <c r="O608" s="20">
        <v>1</v>
      </c>
      <c r="P608" s="20">
        <v>1</v>
      </c>
      <c r="Q608" s="20">
        <v>1</v>
      </c>
      <c r="R608" s="20">
        <v>1</v>
      </c>
      <c r="S608" s="20">
        <v>1</v>
      </c>
      <c r="T608" s="20">
        <v>1</v>
      </c>
      <c r="U608" s="20">
        <v>1</v>
      </c>
      <c r="V608" s="20">
        <v>1</v>
      </c>
      <c r="W608" s="20">
        <v>1</v>
      </c>
      <c r="X608" s="20">
        <v>1</v>
      </c>
      <c r="Y608" s="20">
        <v>1</v>
      </c>
      <c r="Z608" s="20">
        <v>1</v>
      </c>
      <c r="AA608" s="20">
        <v>1</v>
      </c>
      <c r="AB608" s="20">
        <v>1</v>
      </c>
      <c r="AC608" s="22"/>
    </row>
    <row r="609" spans="1:31" s="13" customFormat="1" ht="12.75" customHeight="1" thickBot="1">
      <c r="A609" s="38" t="s">
        <v>7</v>
      </c>
      <c r="B609" s="39"/>
      <c r="C609" s="40"/>
      <c r="D609" s="40"/>
      <c r="E609" s="39">
        <v>1</v>
      </c>
      <c r="F609" s="39">
        <v>1</v>
      </c>
      <c r="G609" s="39">
        <v>1</v>
      </c>
      <c r="H609" s="39">
        <v>1</v>
      </c>
      <c r="I609" s="39">
        <v>1</v>
      </c>
      <c r="J609" s="39">
        <v>1</v>
      </c>
      <c r="K609" s="39">
        <v>1</v>
      </c>
      <c r="L609" s="39">
        <v>1</v>
      </c>
      <c r="M609" s="39">
        <v>1</v>
      </c>
      <c r="N609" s="39">
        <v>1</v>
      </c>
      <c r="O609" s="39">
        <v>1</v>
      </c>
      <c r="P609" s="39">
        <v>1</v>
      </c>
      <c r="Q609" s="39">
        <v>1</v>
      </c>
      <c r="R609" s="39">
        <v>1</v>
      </c>
      <c r="S609" s="39">
        <v>1</v>
      </c>
      <c r="T609" s="39">
        <v>1</v>
      </c>
      <c r="U609" s="39">
        <v>1</v>
      </c>
      <c r="V609" s="39">
        <v>1</v>
      </c>
      <c r="W609" s="39">
        <v>1</v>
      </c>
      <c r="X609" s="39">
        <v>1</v>
      </c>
      <c r="Y609" s="39">
        <v>1</v>
      </c>
      <c r="Z609" s="39">
        <v>1</v>
      </c>
      <c r="AA609" s="39">
        <v>1</v>
      </c>
      <c r="AB609" s="39">
        <v>1</v>
      </c>
      <c r="AC609" s="193"/>
    </row>
    <row r="610" spans="1:31" s="5" customFormat="1" ht="11.25">
      <c r="A610" s="1320" t="s">
        <v>109</v>
      </c>
      <c r="B610" s="1317" t="s">
        <v>288</v>
      </c>
      <c r="C610" s="10" t="s">
        <v>481</v>
      </c>
      <c r="D610" s="10" t="s">
        <v>503</v>
      </c>
      <c r="E610" s="121">
        <v>0.19200000000200815</v>
      </c>
      <c r="F610" s="121">
        <v>0.19199999999982537</v>
      </c>
      <c r="G610" s="121">
        <v>0.19199999999982537</v>
      </c>
      <c r="H610" s="470">
        <v>0.19199999999982537</v>
      </c>
      <c r="I610" s="121">
        <v>0.19199999999982537</v>
      </c>
      <c r="J610" s="121">
        <v>0.19199999999982537</v>
      </c>
      <c r="K610" s="121">
        <v>0.19199999999982537</v>
      </c>
      <c r="L610" s="121">
        <v>0.19199999999982537</v>
      </c>
      <c r="M610" s="121">
        <v>0.19199999999982537</v>
      </c>
      <c r="N610" s="470">
        <v>0.19199999999982537</v>
      </c>
      <c r="O610" s="121">
        <v>0.2400000000008731</v>
      </c>
      <c r="P610" s="121">
        <v>0.19199999999982537</v>
      </c>
      <c r="Q610" s="121">
        <v>0.19199999999982537</v>
      </c>
      <c r="R610" s="121">
        <v>0.19199999999982537</v>
      </c>
      <c r="S610" s="121">
        <v>0.19199999999982537</v>
      </c>
      <c r="T610" s="121">
        <v>0.2400000000008731</v>
      </c>
      <c r="U610" s="121">
        <v>0.19199999999982537</v>
      </c>
      <c r="V610" s="470">
        <v>0.19199999999982537</v>
      </c>
      <c r="W610" s="121">
        <v>0.19199999999982537</v>
      </c>
      <c r="X610" s="121">
        <v>0.19199999999982537</v>
      </c>
      <c r="Y610" s="121">
        <v>0.19199999999982537</v>
      </c>
      <c r="Z610" s="121">
        <v>0.19199999999982537</v>
      </c>
      <c r="AA610" s="121">
        <v>0.19199999999982537</v>
      </c>
      <c r="AB610" s="121">
        <v>0.19199999999982537</v>
      </c>
      <c r="AC610" s="136">
        <f>SUM(E610:AB610)</f>
        <v>4.7040000000000859</v>
      </c>
    </row>
    <row r="611" spans="1:31" s="5" customFormat="1" ht="11.25">
      <c r="A611" s="1321"/>
      <c r="B611" s="1318"/>
      <c r="C611" s="11" t="s">
        <v>482</v>
      </c>
      <c r="D611" s="11" t="s">
        <v>503</v>
      </c>
      <c r="E611" s="122">
        <v>0.14400000000096042</v>
      </c>
      <c r="F611" s="122">
        <v>0.14400000000096042</v>
      </c>
      <c r="G611" s="122">
        <v>0.14399999999877763</v>
      </c>
      <c r="H611" s="471">
        <v>0.14400000000096042</v>
      </c>
      <c r="I611" s="122">
        <v>0.14399999999877763</v>
      </c>
      <c r="J611" s="122">
        <v>0.19199999999982537</v>
      </c>
      <c r="K611" s="122">
        <v>0.19199999999982537</v>
      </c>
      <c r="L611" s="122">
        <v>0.19199999999982537</v>
      </c>
      <c r="M611" s="122">
        <v>0.19200000000200815</v>
      </c>
      <c r="N611" s="471">
        <v>0.14399999999877763</v>
      </c>
      <c r="O611" s="122">
        <v>0.19199999999982537</v>
      </c>
      <c r="P611" s="122">
        <v>0.14400000000096042</v>
      </c>
      <c r="Q611" s="122">
        <v>0.19199999999982537</v>
      </c>
      <c r="R611" s="122">
        <v>0.14399999999877763</v>
      </c>
      <c r="S611" s="122">
        <v>0.19199999999982537</v>
      </c>
      <c r="T611" s="122">
        <v>0.14400000000096042</v>
      </c>
      <c r="U611" s="122">
        <v>0.14400000000096042</v>
      </c>
      <c r="V611" s="471">
        <v>0.19199999999982537</v>
      </c>
      <c r="W611" s="122">
        <v>0.14399999999877763</v>
      </c>
      <c r="X611" s="122">
        <v>0.14400000000096042</v>
      </c>
      <c r="Y611" s="122">
        <v>0.19199999999982537</v>
      </c>
      <c r="Z611" s="122">
        <v>0.14399999999877763</v>
      </c>
      <c r="AA611" s="122">
        <v>0.14400000000096042</v>
      </c>
      <c r="AB611" s="122">
        <v>0.14400000000096042</v>
      </c>
      <c r="AC611" s="136">
        <f>SUM(E611:AB611)</f>
        <v>3.8880000000019193</v>
      </c>
    </row>
    <row r="612" spans="1:31" s="5" customFormat="1" ht="11.25">
      <c r="A612" s="1321"/>
      <c r="B612" s="1318"/>
      <c r="C612" s="11" t="s">
        <v>8</v>
      </c>
      <c r="D612" s="11" t="s">
        <v>463</v>
      </c>
      <c r="E612" s="1182">
        <v>21</v>
      </c>
      <c r="F612" s="1182">
        <v>28</v>
      </c>
      <c r="G612" s="1182">
        <v>25</v>
      </c>
      <c r="H612" s="474">
        <v>25</v>
      </c>
      <c r="I612" s="1182">
        <v>26</v>
      </c>
      <c r="J612" s="1182">
        <v>23</v>
      </c>
      <c r="K612" s="1182">
        <v>24</v>
      </c>
      <c r="L612" s="1182">
        <v>27</v>
      </c>
      <c r="M612" s="1182">
        <v>30</v>
      </c>
      <c r="N612" s="474">
        <v>21</v>
      </c>
      <c r="O612" s="1182">
        <v>21</v>
      </c>
      <c r="P612" s="1182">
        <v>29</v>
      </c>
      <c r="Q612" s="1182">
        <v>21</v>
      </c>
      <c r="R612" s="1182">
        <v>21</v>
      </c>
      <c r="S612" s="1182">
        <v>28</v>
      </c>
      <c r="T612" s="1182">
        <v>21</v>
      </c>
      <c r="U612" s="1182">
        <v>23</v>
      </c>
      <c r="V612" s="474">
        <v>28</v>
      </c>
      <c r="W612" s="1182">
        <v>18</v>
      </c>
      <c r="X612" s="1182">
        <v>20</v>
      </c>
      <c r="Y612" s="1182">
        <v>27</v>
      </c>
      <c r="Z612" s="1182">
        <v>25</v>
      </c>
      <c r="AA612" s="1182">
        <v>26</v>
      </c>
      <c r="AB612" s="1182">
        <v>26</v>
      </c>
      <c r="AC612" s="136"/>
      <c r="AD612" s="322">
        <f>MAX(E612:AB612)</f>
        <v>30</v>
      </c>
    </row>
    <row r="613" spans="1:31" s="5" customFormat="1" ht="12" thickBot="1">
      <c r="A613" s="1321"/>
      <c r="B613" s="1318"/>
      <c r="C613" s="11" t="s">
        <v>16</v>
      </c>
      <c r="D613" s="11"/>
      <c r="E613" s="122">
        <f t="shared" ref="E613:AC613" si="176">E611/E610</f>
        <v>0.74999999999715783</v>
      </c>
      <c r="F613" s="122">
        <f t="shared" si="176"/>
        <v>0.75000000000568434</v>
      </c>
      <c r="G613" s="122">
        <f t="shared" si="176"/>
        <v>0.74999999999431566</v>
      </c>
      <c r="H613" s="471">
        <f t="shared" si="176"/>
        <v>0.75000000000568434</v>
      </c>
      <c r="I613" s="122">
        <f t="shared" si="176"/>
        <v>0.74999999999431566</v>
      </c>
      <c r="J613" s="122">
        <f t="shared" si="176"/>
        <v>1</v>
      </c>
      <c r="K613" s="122">
        <f t="shared" si="176"/>
        <v>1</v>
      </c>
      <c r="L613" s="122">
        <f t="shared" si="176"/>
        <v>1</v>
      </c>
      <c r="M613" s="122">
        <f t="shared" si="176"/>
        <v>1.0000000000113687</v>
      </c>
      <c r="N613" s="471">
        <f t="shared" si="176"/>
        <v>0.74999999999431566</v>
      </c>
      <c r="O613" s="122">
        <f t="shared" si="176"/>
        <v>0.79999999999636207</v>
      </c>
      <c r="P613" s="122">
        <f t="shared" si="176"/>
        <v>0.75000000000568434</v>
      </c>
      <c r="Q613" s="122">
        <f t="shared" si="176"/>
        <v>1</v>
      </c>
      <c r="R613" s="122">
        <f t="shared" si="176"/>
        <v>0.74999999999431566</v>
      </c>
      <c r="S613" s="122">
        <f t="shared" si="176"/>
        <v>1</v>
      </c>
      <c r="T613" s="122">
        <f t="shared" si="176"/>
        <v>0.60000000000181897</v>
      </c>
      <c r="U613" s="122">
        <f t="shared" si="176"/>
        <v>0.75000000000568434</v>
      </c>
      <c r="V613" s="471">
        <f t="shared" si="176"/>
        <v>1</v>
      </c>
      <c r="W613" s="122">
        <f t="shared" si="176"/>
        <v>0.74999999999431566</v>
      </c>
      <c r="X613" s="122">
        <f t="shared" si="176"/>
        <v>0.75000000000568434</v>
      </c>
      <c r="Y613" s="122">
        <f t="shared" si="176"/>
        <v>1</v>
      </c>
      <c r="Z613" s="122">
        <f t="shared" si="176"/>
        <v>0.74999999999431566</v>
      </c>
      <c r="AA613" s="122">
        <f t="shared" si="176"/>
        <v>0.75000000000568434</v>
      </c>
      <c r="AB613" s="122">
        <f t="shared" si="176"/>
        <v>0.75000000000568434</v>
      </c>
      <c r="AC613" s="136">
        <f t="shared" si="176"/>
        <v>0.8265306122452909</v>
      </c>
    </row>
    <row r="614" spans="1:31" s="5" customFormat="1" ht="11.25">
      <c r="A614" s="1320" t="s">
        <v>103</v>
      </c>
      <c r="B614" s="1317" t="s">
        <v>330</v>
      </c>
      <c r="C614" s="10" t="s">
        <v>481</v>
      </c>
      <c r="D614" s="10" t="s">
        <v>502</v>
      </c>
      <c r="E614" s="121">
        <f>E616*E627*1.73*0.9/1000</f>
        <v>0.3257555478401184</v>
      </c>
      <c r="F614" s="121">
        <f t="shared" ref="F614:AC614" si="177">F616*F627*1.73*0.9/1000</f>
        <v>0.36466496560478212</v>
      </c>
      <c r="G614" s="121">
        <f t="shared" si="177"/>
        <v>0.34549830831527717</v>
      </c>
      <c r="H614" s="470">
        <f t="shared" si="177"/>
        <v>0.34549830831527717</v>
      </c>
      <c r="I614" s="121">
        <f t="shared" si="177"/>
        <v>0.35593019465446474</v>
      </c>
      <c r="J614" s="121">
        <f t="shared" si="177"/>
        <v>0.3548091557235718</v>
      </c>
      <c r="K614" s="121">
        <f t="shared" si="177"/>
        <v>0.33298001798057553</v>
      </c>
      <c r="L614" s="121">
        <f t="shared" si="177"/>
        <v>0.34976446717071535</v>
      </c>
      <c r="M614" s="121">
        <f t="shared" si="177"/>
        <v>0.34495334584236143</v>
      </c>
      <c r="N614" s="470">
        <f t="shared" si="177"/>
        <v>0.35536968855285644</v>
      </c>
      <c r="O614" s="121">
        <f t="shared" si="177"/>
        <v>0.36466496560478212</v>
      </c>
      <c r="P614" s="121">
        <f t="shared" si="177"/>
        <v>0.35649072748374944</v>
      </c>
      <c r="Q614" s="121">
        <f t="shared" si="177"/>
        <v>0.36639324769163129</v>
      </c>
      <c r="R614" s="121">
        <f t="shared" si="177"/>
        <v>0.32678316686010361</v>
      </c>
      <c r="S614" s="121">
        <f t="shared" si="177"/>
        <v>0.34495334584236143</v>
      </c>
      <c r="T614" s="121">
        <f t="shared" si="177"/>
        <v>0.33456816908740994</v>
      </c>
      <c r="U614" s="121">
        <f t="shared" si="177"/>
        <v>0.37511244902801516</v>
      </c>
      <c r="V614" s="470">
        <f t="shared" si="177"/>
        <v>0.3548091557235718</v>
      </c>
      <c r="W614" s="121">
        <f t="shared" si="177"/>
        <v>0.34604324480295184</v>
      </c>
      <c r="X614" s="121">
        <f t="shared" si="177"/>
        <v>0.35536968855285644</v>
      </c>
      <c r="Y614" s="121">
        <f t="shared" si="177"/>
        <v>0.3548091557235718</v>
      </c>
      <c r="Z614" s="121">
        <f t="shared" si="177"/>
        <v>0.33615629495143889</v>
      </c>
      <c r="AA614" s="121">
        <f t="shared" si="177"/>
        <v>0.36639324769163129</v>
      </c>
      <c r="AB614" s="121">
        <f t="shared" si="177"/>
        <v>0.35705123358535767</v>
      </c>
      <c r="AC614" s="121">
        <f t="shared" si="177"/>
        <v>0</v>
      </c>
    </row>
    <row r="615" spans="1:31" s="5" customFormat="1" ht="11.25">
      <c r="A615" s="1343"/>
      <c r="B615" s="1329"/>
      <c r="C615" s="11" t="s">
        <v>482</v>
      </c>
      <c r="D615" s="11" t="s">
        <v>502</v>
      </c>
      <c r="E615" s="122">
        <f>SQRT((E616*E626*1.73/1000)^2-E614^2)</f>
        <v>0.17290979526823685</v>
      </c>
      <c r="F615" s="122">
        <f t="shared" ref="F615:AC615" si="178">SQRT((F616*F626*1.73/1000)^2-F614^2)</f>
        <v>0.19084310263129706</v>
      </c>
      <c r="G615" s="122">
        <f t="shared" si="178"/>
        <v>0.182094095694146</v>
      </c>
      <c r="H615" s="471">
        <f t="shared" si="178"/>
        <v>0.182094095694146</v>
      </c>
      <c r="I615" s="122">
        <f t="shared" si="178"/>
        <v>0.18216423004179794</v>
      </c>
      <c r="J615" s="122">
        <f t="shared" si="178"/>
        <v>0.18702459516234404</v>
      </c>
      <c r="K615" s="122">
        <f t="shared" si="178"/>
        <v>0.17434130600119732</v>
      </c>
      <c r="L615" s="122">
        <f t="shared" si="178"/>
        <v>0.18457427039247751</v>
      </c>
      <c r="M615" s="122">
        <f t="shared" si="178"/>
        <v>0.17657560439547454</v>
      </c>
      <c r="N615" s="471">
        <f t="shared" si="178"/>
        <v>0.18595730864571669</v>
      </c>
      <c r="O615" s="122">
        <f t="shared" si="178"/>
        <v>0.1894587089258688</v>
      </c>
      <c r="P615" s="122">
        <f t="shared" si="178"/>
        <v>0.18379906800367515</v>
      </c>
      <c r="Q615" s="122">
        <f t="shared" si="178"/>
        <v>0.18890459767044412</v>
      </c>
      <c r="R615" s="122">
        <f t="shared" si="178"/>
        <v>0.1697246445504268</v>
      </c>
      <c r="S615" s="122">
        <f t="shared" si="178"/>
        <v>0.18052725924582158</v>
      </c>
      <c r="T615" s="122">
        <f t="shared" si="178"/>
        <v>0.17511233850908464</v>
      </c>
      <c r="U615" s="122">
        <f t="shared" si="178"/>
        <v>0.19199749918595974</v>
      </c>
      <c r="V615" s="471">
        <f t="shared" si="178"/>
        <v>0.18162062166391657</v>
      </c>
      <c r="W615" s="122">
        <f t="shared" si="178"/>
        <v>0.17974659605207419</v>
      </c>
      <c r="X615" s="122">
        <f t="shared" si="178"/>
        <v>0.18325527176955117</v>
      </c>
      <c r="Y615" s="122">
        <f t="shared" si="178"/>
        <v>0.18298336527168513</v>
      </c>
      <c r="Z615" s="122">
        <f t="shared" si="178"/>
        <v>0.17714858054624835</v>
      </c>
      <c r="AA615" s="122">
        <f t="shared" si="178"/>
        <v>0.19029732873835717</v>
      </c>
      <c r="AB615" s="122">
        <f t="shared" si="178"/>
        <v>0.18270783446827576</v>
      </c>
      <c r="AC615" s="122">
        <f t="shared" si="178"/>
        <v>0</v>
      </c>
      <c r="AD615" s="5" t="s">
        <v>469</v>
      </c>
    </row>
    <row r="616" spans="1:31" s="5" customFormat="1" ht="11.25">
      <c r="A616" s="1343"/>
      <c r="B616" s="1329"/>
      <c r="C616" s="11" t="s">
        <v>8</v>
      </c>
      <c r="D616" s="1216" t="s">
        <v>463</v>
      </c>
      <c r="E616" s="1182">
        <v>33</v>
      </c>
      <c r="F616" s="1182">
        <v>37</v>
      </c>
      <c r="G616" s="1182">
        <v>35</v>
      </c>
      <c r="H616" s="474">
        <v>35</v>
      </c>
      <c r="I616" s="1182">
        <v>36</v>
      </c>
      <c r="J616" s="1182">
        <v>36</v>
      </c>
      <c r="K616" s="1182">
        <v>34</v>
      </c>
      <c r="L616" s="1182">
        <v>36</v>
      </c>
      <c r="M616" s="1182">
        <v>35</v>
      </c>
      <c r="N616" s="474">
        <v>36</v>
      </c>
      <c r="O616" s="1182">
        <v>37</v>
      </c>
      <c r="P616" s="1182">
        <v>36</v>
      </c>
      <c r="Q616" s="1182">
        <v>37</v>
      </c>
      <c r="R616" s="1182">
        <v>33</v>
      </c>
      <c r="S616" s="1182">
        <v>35</v>
      </c>
      <c r="T616" s="1182">
        <v>34</v>
      </c>
      <c r="U616" s="1182">
        <v>38</v>
      </c>
      <c r="V616" s="474">
        <v>36</v>
      </c>
      <c r="W616" s="1182">
        <v>35</v>
      </c>
      <c r="X616" s="1182">
        <v>36</v>
      </c>
      <c r="Y616" s="1182">
        <v>36</v>
      </c>
      <c r="Z616" s="1182">
        <v>34</v>
      </c>
      <c r="AA616" s="1182">
        <v>37</v>
      </c>
      <c r="AB616" s="1182">
        <v>36</v>
      </c>
      <c r="AC616" s="136"/>
      <c r="AD616" s="322">
        <f>MAX(E616:AB616)</f>
        <v>38</v>
      </c>
    </row>
    <row r="617" spans="1:31" s="5" customFormat="1" ht="12" thickBot="1">
      <c r="A617" s="1343"/>
      <c r="B617" s="1329"/>
      <c r="C617" s="11" t="s">
        <v>16</v>
      </c>
      <c r="D617" s="11"/>
      <c r="E617" s="122">
        <f t="shared" ref="E617:AC617" si="179">E615/E614</f>
        <v>0.53079616422404385</v>
      </c>
      <c r="F617" s="122">
        <f t="shared" si="179"/>
        <v>0.52333818883530936</v>
      </c>
      <c r="G617" s="122">
        <f t="shared" si="179"/>
        <v>0.5270477200947099</v>
      </c>
      <c r="H617" s="471">
        <f t="shared" si="179"/>
        <v>0.5270477200947099</v>
      </c>
      <c r="I617" s="122">
        <f t="shared" si="179"/>
        <v>0.51179762992190669</v>
      </c>
      <c r="J617" s="122">
        <f t="shared" si="179"/>
        <v>0.52711321606382955</v>
      </c>
      <c r="K617" s="122">
        <f t="shared" si="179"/>
        <v>0.5235788833772228</v>
      </c>
      <c r="L617" s="122">
        <f t="shared" si="179"/>
        <v>0.52771018132722236</v>
      </c>
      <c r="M617" s="122">
        <f t="shared" si="179"/>
        <v>0.51188256766805496</v>
      </c>
      <c r="N617" s="471">
        <f t="shared" si="179"/>
        <v>0.52327847488336943</v>
      </c>
      <c r="O617" s="122">
        <f t="shared" si="179"/>
        <v>0.51954184469478493</v>
      </c>
      <c r="P617" s="122">
        <f t="shared" si="179"/>
        <v>0.51557881827951224</v>
      </c>
      <c r="Q617" s="122">
        <f t="shared" si="179"/>
        <v>0.51557881827951291</v>
      </c>
      <c r="R617" s="122">
        <f t="shared" si="179"/>
        <v>0.51938001024112168</v>
      </c>
      <c r="S617" s="122">
        <f t="shared" si="179"/>
        <v>0.52333818883530958</v>
      </c>
      <c r="T617" s="122">
        <f t="shared" si="179"/>
        <v>0.52339808352579542</v>
      </c>
      <c r="U617" s="122">
        <f t="shared" si="179"/>
        <v>0.51183984877990674</v>
      </c>
      <c r="V617" s="471">
        <f t="shared" si="179"/>
        <v>0.51188256766805462</v>
      </c>
      <c r="W617" s="122">
        <f t="shared" si="179"/>
        <v>0.51943391108364989</v>
      </c>
      <c r="X617" s="122">
        <f t="shared" si="179"/>
        <v>0.51567502145668909</v>
      </c>
      <c r="Y617" s="122">
        <f t="shared" si="179"/>
        <v>0.51572334681872078</v>
      </c>
      <c r="Z617" s="122">
        <f t="shared" si="179"/>
        <v>0.52698278511142926</v>
      </c>
      <c r="AA617" s="122">
        <f t="shared" si="179"/>
        <v>0.51938001024112135</v>
      </c>
      <c r="AB617" s="122">
        <f t="shared" si="179"/>
        <v>0.51171321446953388</v>
      </c>
      <c r="AC617" s="136" t="e">
        <f t="shared" si="179"/>
        <v>#DIV/0!</v>
      </c>
    </row>
    <row r="618" spans="1:31" s="5" customFormat="1" ht="11.25">
      <c r="A618" s="1320" t="s">
        <v>115</v>
      </c>
      <c r="B618" s="1317" t="s">
        <v>331</v>
      </c>
      <c r="C618" s="10" t="s">
        <v>481</v>
      </c>
      <c r="D618" s="10" t="s">
        <v>477</v>
      </c>
      <c r="E618" s="264">
        <v>6.6239999999999993E-2</v>
      </c>
      <c r="F618" s="264">
        <v>6.6000000000000003E-2</v>
      </c>
      <c r="G618" s="264">
        <v>6.5280000000000005E-2</v>
      </c>
      <c r="H618" s="499">
        <v>6.6000000000000003E-2</v>
      </c>
      <c r="I618" s="264">
        <v>6.7920000000000008E-2</v>
      </c>
      <c r="J618" s="264">
        <v>6.8159999999999998E-2</v>
      </c>
      <c r="K618" s="264">
        <v>6.8159999999999998E-2</v>
      </c>
      <c r="L618" s="264">
        <v>7.392E-2</v>
      </c>
      <c r="M618" s="264">
        <v>7.0080000000000003E-2</v>
      </c>
      <c r="N618" s="499">
        <v>6.744E-2</v>
      </c>
      <c r="O618" s="264">
        <v>6.5040000000000001E-2</v>
      </c>
      <c r="P618" s="264">
        <v>6.5040000000000001E-2</v>
      </c>
      <c r="Q618" s="264">
        <v>6.4799999999999996E-2</v>
      </c>
      <c r="R618" s="264">
        <v>6.3600000000000004E-2</v>
      </c>
      <c r="S618" s="264">
        <v>6.5759999999999999E-2</v>
      </c>
      <c r="T618" s="264">
        <v>7.4880000000000002E-2</v>
      </c>
      <c r="U618" s="264">
        <v>7.6319999999999999E-2</v>
      </c>
      <c r="V618" s="499">
        <v>7.6560000000000003E-2</v>
      </c>
      <c r="W618" s="264">
        <v>7.6079999999999995E-2</v>
      </c>
      <c r="X618" s="264">
        <v>7.4400000000000008E-2</v>
      </c>
      <c r="Y618" s="264">
        <v>7.0559999999999998E-2</v>
      </c>
      <c r="Z618" s="264">
        <v>6.8879999999999997E-2</v>
      </c>
      <c r="AA618" s="264">
        <v>6.6239999999999993E-2</v>
      </c>
      <c r="AB618" s="264">
        <v>6.6959999999999992E-2</v>
      </c>
      <c r="AC618" s="133">
        <f>SUM(E618:AB618)</f>
        <v>1.6543199999999998</v>
      </c>
      <c r="AD618" s="132">
        <f>MAX(E618:AB618)</f>
        <v>7.6560000000000003E-2</v>
      </c>
      <c r="AE618" s="132">
        <f>MIN(E618:AB618)</f>
        <v>6.3600000000000004E-2</v>
      </c>
    </row>
    <row r="619" spans="1:31" s="5" customFormat="1" ht="11.25">
      <c r="A619" s="1328"/>
      <c r="B619" s="1329"/>
      <c r="C619" s="11" t="s">
        <v>482</v>
      </c>
      <c r="D619" s="11" t="s">
        <v>477</v>
      </c>
      <c r="E619" s="284">
        <v>2.112E-2</v>
      </c>
      <c r="F619" s="284">
        <v>2.112E-2</v>
      </c>
      <c r="G619" s="284">
        <v>2.112E-2</v>
      </c>
      <c r="H619" s="502">
        <v>2.0399999999999998E-2</v>
      </c>
      <c r="I619" s="284">
        <v>2.0879999999999999E-2</v>
      </c>
      <c r="J619" s="284">
        <v>2.0399999999999998E-2</v>
      </c>
      <c r="K619" s="284">
        <v>1.848E-2</v>
      </c>
      <c r="L619" s="284">
        <v>1.728E-2</v>
      </c>
      <c r="M619" s="284">
        <v>1.4160000000000001E-2</v>
      </c>
      <c r="N619" s="502">
        <v>1.44E-2</v>
      </c>
      <c r="O619" s="284">
        <v>1.392E-2</v>
      </c>
      <c r="P619" s="284">
        <v>1.44E-2</v>
      </c>
      <c r="Q619" s="284">
        <v>1.3679999999999999E-2</v>
      </c>
      <c r="R619" s="284">
        <v>1.3439999999999999E-2</v>
      </c>
      <c r="S619" s="284">
        <v>1.5359999999999999E-2</v>
      </c>
      <c r="T619" s="284">
        <v>2.0160000000000001E-2</v>
      </c>
      <c r="U619" s="284">
        <v>2.0160000000000001E-2</v>
      </c>
      <c r="V619" s="502">
        <v>2.0399999999999998E-2</v>
      </c>
      <c r="W619" s="284">
        <v>2.112E-2</v>
      </c>
      <c r="X619" s="284">
        <v>2.0160000000000001E-2</v>
      </c>
      <c r="Y619" s="284">
        <v>2.0879999999999999E-2</v>
      </c>
      <c r="Z619" s="284">
        <v>2.112E-2</v>
      </c>
      <c r="AA619" s="284">
        <v>2.0399999999999998E-2</v>
      </c>
      <c r="AB619" s="284">
        <v>2.0879999999999999E-2</v>
      </c>
      <c r="AC619" s="129">
        <f>SUM(E619:AB619)</f>
        <v>0.44543999999999995</v>
      </c>
      <c r="AD619" s="132"/>
      <c r="AE619" s="132"/>
    </row>
    <row r="620" spans="1:31" s="5" customFormat="1" ht="11.25">
      <c r="A620" s="1328"/>
      <c r="B620" s="1329"/>
      <c r="C620" s="11" t="s">
        <v>8</v>
      </c>
      <c r="D620" s="1216" t="s">
        <v>463</v>
      </c>
      <c r="E620" s="1182">
        <v>4</v>
      </c>
      <c r="F620" s="1182">
        <v>4</v>
      </c>
      <c r="G620" s="1182">
        <v>3</v>
      </c>
      <c r="H620" s="474">
        <v>3</v>
      </c>
      <c r="I620" s="1182">
        <v>4</v>
      </c>
      <c r="J620" s="1182">
        <v>3</v>
      </c>
      <c r="K620" s="1182">
        <v>4</v>
      </c>
      <c r="L620" s="1182">
        <v>5</v>
      </c>
      <c r="M620" s="1182">
        <v>5</v>
      </c>
      <c r="N620" s="474">
        <v>4</v>
      </c>
      <c r="O620" s="1182">
        <v>4</v>
      </c>
      <c r="P620" s="1182">
        <v>4</v>
      </c>
      <c r="Q620" s="1182">
        <v>4</v>
      </c>
      <c r="R620" s="1182">
        <v>4</v>
      </c>
      <c r="S620" s="1182">
        <v>4</v>
      </c>
      <c r="T620" s="1182">
        <v>4</v>
      </c>
      <c r="U620" s="1182">
        <v>4</v>
      </c>
      <c r="V620" s="474">
        <v>4</v>
      </c>
      <c r="W620" s="1182">
        <v>4</v>
      </c>
      <c r="X620" s="1182">
        <v>4</v>
      </c>
      <c r="Y620" s="1182">
        <v>4</v>
      </c>
      <c r="Z620" s="1182">
        <v>4</v>
      </c>
      <c r="AA620" s="1182">
        <v>3</v>
      </c>
      <c r="AB620" s="1182">
        <v>3</v>
      </c>
      <c r="AC620" s="136"/>
    </row>
    <row r="621" spans="1:31" s="5" customFormat="1" ht="12" thickBot="1">
      <c r="A621" s="1402"/>
      <c r="B621" s="1403"/>
      <c r="C621" s="48" t="s">
        <v>16</v>
      </c>
      <c r="D621" s="48"/>
      <c r="E621" s="339">
        <f t="shared" ref="E621:AC621" si="180">E619/E618</f>
        <v>0.31884057971014496</v>
      </c>
      <c r="F621" s="339">
        <f t="shared" si="180"/>
        <v>0.32</v>
      </c>
      <c r="G621" s="339">
        <f t="shared" si="180"/>
        <v>0.32352941176470584</v>
      </c>
      <c r="H621" s="523">
        <f t="shared" si="180"/>
        <v>0.30909090909090903</v>
      </c>
      <c r="I621" s="339">
        <f t="shared" si="180"/>
        <v>0.30742049469964661</v>
      </c>
      <c r="J621" s="339">
        <f t="shared" si="180"/>
        <v>0.29929577464788731</v>
      </c>
      <c r="K621" s="339">
        <f t="shared" si="180"/>
        <v>0.27112676056338031</v>
      </c>
      <c r="L621" s="339">
        <f t="shared" si="180"/>
        <v>0.23376623376623376</v>
      </c>
      <c r="M621" s="339">
        <f t="shared" si="180"/>
        <v>0.20205479452054795</v>
      </c>
      <c r="N621" s="523">
        <f t="shared" si="180"/>
        <v>0.21352313167259787</v>
      </c>
      <c r="O621" s="339">
        <f t="shared" si="180"/>
        <v>0.2140221402214022</v>
      </c>
      <c r="P621" s="339">
        <f t="shared" si="180"/>
        <v>0.22140221402214022</v>
      </c>
      <c r="Q621" s="339">
        <f t="shared" si="180"/>
        <v>0.21111111111111111</v>
      </c>
      <c r="R621" s="339">
        <f t="shared" si="180"/>
        <v>0.21132075471698111</v>
      </c>
      <c r="S621" s="339">
        <f t="shared" si="180"/>
        <v>0.23357664233576642</v>
      </c>
      <c r="T621" s="339">
        <f t="shared" si="180"/>
        <v>0.26923076923076922</v>
      </c>
      <c r="U621" s="339">
        <f t="shared" si="180"/>
        <v>0.26415094339622641</v>
      </c>
      <c r="V621" s="523">
        <f t="shared" si="180"/>
        <v>0.26645768025078365</v>
      </c>
      <c r="W621" s="339">
        <f t="shared" si="180"/>
        <v>0.27760252365930599</v>
      </c>
      <c r="X621" s="339">
        <f t="shared" si="180"/>
        <v>0.27096774193548384</v>
      </c>
      <c r="Y621" s="339">
        <f t="shared" si="180"/>
        <v>0.29591836734693877</v>
      </c>
      <c r="Z621" s="339">
        <f t="shared" si="180"/>
        <v>0.30662020905923348</v>
      </c>
      <c r="AA621" s="339">
        <f t="shared" si="180"/>
        <v>0.3079710144927536</v>
      </c>
      <c r="AB621" s="339">
        <f t="shared" si="180"/>
        <v>0.31182795698924731</v>
      </c>
      <c r="AC621" s="416">
        <f t="shared" si="180"/>
        <v>0.2692586682141303</v>
      </c>
    </row>
    <row r="622" spans="1:31" s="5" customFormat="1">
      <c r="A622" s="1406" t="s">
        <v>821</v>
      </c>
      <c r="B622" s="1407"/>
      <c r="C622" s="558"/>
      <c r="D622" s="559"/>
      <c r="E622" s="560">
        <f>E610+E614</f>
        <v>0.51775554784212652</v>
      </c>
      <c r="F622" s="560">
        <f t="shared" ref="F622:AB622" si="181">F610+F614</f>
        <v>0.55666496560460743</v>
      </c>
      <c r="G622" s="560">
        <f t="shared" si="181"/>
        <v>0.53749830831510259</v>
      </c>
      <c r="H622" s="560">
        <f t="shared" si="181"/>
        <v>0.53749830831510259</v>
      </c>
      <c r="I622" s="560">
        <f t="shared" si="181"/>
        <v>0.54793019465429005</v>
      </c>
      <c r="J622" s="560">
        <f t="shared" si="181"/>
        <v>0.54680915572339717</v>
      </c>
      <c r="K622" s="560">
        <f t="shared" si="181"/>
        <v>0.52498001798040095</v>
      </c>
      <c r="L622" s="560">
        <f t="shared" si="181"/>
        <v>0.54176446717054072</v>
      </c>
      <c r="M622" s="560">
        <f t="shared" si="181"/>
        <v>0.53695334584218679</v>
      </c>
      <c r="N622" s="560">
        <f t="shared" si="181"/>
        <v>0.54736968855268175</v>
      </c>
      <c r="O622" s="560">
        <f t="shared" si="181"/>
        <v>0.60466496560565519</v>
      </c>
      <c r="P622" s="560">
        <f t="shared" si="181"/>
        <v>0.54849072748357486</v>
      </c>
      <c r="Q622" s="617">
        <f t="shared" si="181"/>
        <v>0.5583932476914566</v>
      </c>
      <c r="R622" s="295">
        <f t="shared" si="181"/>
        <v>0.51878316685992898</v>
      </c>
      <c r="S622" s="560">
        <f t="shared" si="181"/>
        <v>0.53695334584218679</v>
      </c>
      <c r="T622" s="560">
        <f t="shared" si="181"/>
        <v>0.57456816908828301</v>
      </c>
      <c r="U622" s="560">
        <f t="shared" si="181"/>
        <v>0.56711244902784053</v>
      </c>
      <c r="V622" s="560">
        <f t="shared" si="181"/>
        <v>0.54680915572339717</v>
      </c>
      <c r="W622" s="560">
        <f t="shared" si="181"/>
        <v>0.53804324480277721</v>
      </c>
      <c r="X622" s="560">
        <f t="shared" si="181"/>
        <v>0.54736968855268175</v>
      </c>
      <c r="Y622" s="560">
        <f t="shared" si="181"/>
        <v>0.54680915572339717</v>
      </c>
      <c r="Z622" s="560">
        <f t="shared" si="181"/>
        <v>0.52815629495126426</v>
      </c>
      <c r="AA622" s="560">
        <f t="shared" si="181"/>
        <v>0.5583932476914566</v>
      </c>
      <c r="AB622" s="560">
        <f t="shared" si="181"/>
        <v>0.54905123358518304</v>
      </c>
      <c r="AC622" s="561"/>
    </row>
    <row r="623" spans="1:31" s="5" customFormat="1">
      <c r="A623" s="1408" t="s">
        <v>822</v>
      </c>
      <c r="B623" s="1409"/>
      <c r="C623" s="562"/>
      <c r="D623" s="563"/>
      <c r="E623" s="564">
        <f>E611+E615</f>
        <v>0.31690979526919727</v>
      </c>
      <c r="F623" s="564">
        <f t="shared" ref="F623:AB623" si="182">F611+F615</f>
        <v>0.33484310263225747</v>
      </c>
      <c r="G623" s="564">
        <f t="shared" si="182"/>
        <v>0.32609409569292364</v>
      </c>
      <c r="H623" s="564">
        <f t="shared" si="182"/>
        <v>0.32609409569510639</v>
      </c>
      <c r="I623" s="564">
        <f t="shared" si="182"/>
        <v>0.3261642300405756</v>
      </c>
      <c r="J623" s="564">
        <f t="shared" si="182"/>
        <v>0.37902459516216941</v>
      </c>
      <c r="K623" s="564">
        <f t="shared" si="182"/>
        <v>0.36634130600102266</v>
      </c>
      <c r="L623" s="564">
        <f t="shared" si="182"/>
        <v>0.37657427039230285</v>
      </c>
      <c r="M623" s="564">
        <f t="shared" si="182"/>
        <v>0.36857560439748271</v>
      </c>
      <c r="N623" s="564">
        <f t="shared" si="182"/>
        <v>0.32995730864449435</v>
      </c>
      <c r="O623" s="564">
        <f t="shared" si="182"/>
        <v>0.38145870892569417</v>
      </c>
      <c r="P623" s="564">
        <f t="shared" si="182"/>
        <v>0.32779906800463554</v>
      </c>
      <c r="Q623" s="618">
        <f t="shared" si="182"/>
        <v>0.38090459767026952</v>
      </c>
      <c r="R623" s="307">
        <f t="shared" si="182"/>
        <v>0.31372464454920446</v>
      </c>
      <c r="S623" s="564">
        <f t="shared" si="182"/>
        <v>0.37252725924564695</v>
      </c>
      <c r="T623" s="564">
        <f t="shared" si="182"/>
        <v>0.31911233851004506</v>
      </c>
      <c r="U623" s="564">
        <f t="shared" si="182"/>
        <v>0.33599749918692012</v>
      </c>
      <c r="V623" s="564">
        <f t="shared" si="182"/>
        <v>0.37362062166374194</v>
      </c>
      <c r="W623" s="564">
        <f t="shared" si="182"/>
        <v>0.32374659605085182</v>
      </c>
      <c r="X623" s="564">
        <f t="shared" si="182"/>
        <v>0.32725527177051161</v>
      </c>
      <c r="Y623" s="564">
        <f t="shared" si="182"/>
        <v>0.37498336527151049</v>
      </c>
      <c r="Z623" s="564">
        <f t="shared" si="182"/>
        <v>0.32114858054502599</v>
      </c>
      <c r="AA623" s="564">
        <f t="shared" si="182"/>
        <v>0.33429732873931761</v>
      </c>
      <c r="AB623" s="564">
        <f t="shared" si="182"/>
        <v>0.32670783446923618</v>
      </c>
      <c r="AC623" s="565"/>
    </row>
    <row r="624" spans="1:31" s="5" customFormat="1" ht="13.5" thickBot="1">
      <c r="A624" s="1410" t="s">
        <v>823</v>
      </c>
      <c r="B624" s="1411"/>
      <c r="C624" s="566"/>
      <c r="D624" s="567"/>
      <c r="E624" s="1195">
        <f t="shared" ref="E624:AB624" si="183">SQRT(E622*E622+E623*E623)</f>
        <v>0.60704417109372288</v>
      </c>
      <c r="F624" s="1195">
        <f t="shared" si="183"/>
        <v>0.64961202829995024</v>
      </c>
      <c r="G624" s="1195">
        <f t="shared" si="183"/>
        <v>0.62868258341342875</v>
      </c>
      <c r="H624" s="1195">
        <f t="shared" si="183"/>
        <v>0.62868258341456085</v>
      </c>
      <c r="I624" s="1195">
        <f t="shared" si="183"/>
        <v>0.63766025685458061</v>
      </c>
      <c r="J624" s="1195">
        <f t="shared" si="183"/>
        <v>0.6653269095119938</v>
      </c>
      <c r="K624" s="1195">
        <f t="shared" si="183"/>
        <v>0.64016401942098944</v>
      </c>
      <c r="L624" s="1195">
        <f t="shared" si="183"/>
        <v>0.65978550985155404</v>
      </c>
      <c r="M624" s="1195">
        <f t="shared" si="183"/>
        <v>0.65128094687936999</v>
      </c>
      <c r="N624" s="1195">
        <f t="shared" si="183"/>
        <v>0.63912862670528059</v>
      </c>
      <c r="O624" s="1195">
        <f t="shared" si="183"/>
        <v>0.71493389012281805</v>
      </c>
      <c r="P624" s="1195">
        <f t="shared" si="183"/>
        <v>0.63897911321119794</v>
      </c>
      <c r="Q624" s="1256">
        <f t="shared" si="183"/>
        <v>0.67593737253813857</v>
      </c>
      <c r="R624" s="445">
        <f>SQRT(R622*R622+R623*R623)</f>
        <v>0.60626654766261145</v>
      </c>
      <c r="S624" s="1195">
        <f t="shared" si="183"/>
        <v>0.65352540462647091</v>
      </c>
      <c r="T624" s="1195">
        <f t="shared" si="183"/>
        <v>0.65723760202746417</v>
      </c>
      <c r="U624" s="1195">
        <f t="shared" si="183"/>
        <v>0.65917436942149032</v>
      </c>
      <c r="V624" s="1195">
        <f t="shared" si="183"/>
        <v>0.66226325710802902</v>
      </c>
      <c r="W624" s="1195">
        <f t="shared" si="183"/>
        <v>0.62793502190307449</v>
      </c>
      <c r="X624" s="1195">
        <f t="shared" si="183"/>
        <v>0.63773786844427804</v>
      </c>
      <c r="Y624" s="1195">
        <f t="shared" si="183"/>
        <v>0.66303301351688482</v>
      </c>
      <c r="Z624" s="1195">
        <f t="shared" si="183"/>
        <v>0.61813063561251513</v>
      </c>
      <c r="AA624" s="1195">
        <f t="shared" si="183"/>
        <v>0.65081312453703311</v>
      </c>
      <c r="AB624" s="1195">
        <f t="shared" si="183"/>
        <v>0.63890160917389238</v>
      </c>
      <c r="AC624" s="1196"/>
    </row>
    <row r="625" spans="1:32" s="13" customFormat="1" ht="14.25" customHeight="1" thickBot="1">
      <c r="A625" s="153" t="s">
        <v>290</v>
      </c>
      <c r="B625" s="154"/>
      <c r="C625" s="155"/>
      <c r="D625" s="171"/>
      <c r="E625" s="289">
        <v>1</v>
      </c>
      <c r="F625" s="289">
        <v>2</v>
      </c>
      <c r="G625" s="289">
        <v>3</v>
      </c>
      <c r="H625" s="289">
        <v>4</v>
      </c>
      <c r="I625" s="289">
        <v>5</v>
      </c>
      <c r="J625" s="289">
        <v>6</v>
      </c>
      <c r="K625" s="289">
        <v>7</v>
      </c>
      <c r="L625" s="289">
        <v>8</v>
      </c>
      <c r="M625" s="289">
        <v>9</v>
      </c>
      <c r="N625" s="289">
        <v>10</v>
      </c>
      <c r="O625" s="289">
        <v>11</v>
      </c>
      <c r="P625" s="289">
        <v>12</v>
      </c>
      <c r="Q625" s="289">
        <v>13</v>
      </c>
      <c r="R625" s="289">
        <v>14</v>
      </c>
      <c r="S625" s="289">
        <v>15</v>
      </c>
      <c r="T625" s="289">
        <v>16</v>
      </c>
      <c r="U625" s="289">
        <v>17</v>
      </c>
      <c r="V625" s="289">
        <v>18</v>
      </c>
      <c r="W625" s="289">
        <v>19</v>
      </c>
      <c r="X625" s="289">
        <v>20</v>
      </c>
      <c r="Y625" s="289">
        <v>21</v>
      </c>
      <c r="Z625" s="289">
        <v>22</v>
      </c>
      <c r="AA625" s="289">
        <v>23</v>
      </c>
      <c r="AB625" s="289">
        <v>24</v>
      </c>
      <c r="AC625" s="1197"/>
    </row>
    <row r="626" spans="1:32" s="32" customFormat="1" ht="14.25" customHeight="1">
      <c r="A626" s="28" t="s">
        <v>148</v>
      </c>
      <c r="B626" s="475"/>
      <c r="C626" s="476" t="s">
        <v>13</v>
      </c>
      <c r="D626" s="476" t="s">
        <v>463</v>
      </c>
      <c r="E626" s="481">
        <v>6.4600000381469727</v>
      </c>
      <c r="F626" s="481">
        <v>6.429999828338623</v>
      </c>
      <c r="G626" s="481">
        <v>6.4499998092651367</v>
      </c>
      <c r="H626" s="481">
        <v>6.4499998092651367</v>
      </c>
      <c r="I626" s="481">
        <v>6.4200000762939453</v>
      </c>
      <c r="J626" s="481">
        <v>6.440000057220459</v>
      </c>
      <c r="K626" s="481">
        <v>6.3899998664855957</v>
      </c>
      <c r="L626" s="481">
        <v>6.3499999046325684</v>
      </c>
      <c r="M626" s="481">
        <v>6.4000000953674316</v>
      </c>
      <c r="N626" s="481">
        <v>6.440000057220459</v>
      </c>
      <c r="O626" s="481">
        <v>6.4200000762939453</v>
      </c>
      <c r="P626" s="481">
        <v>6.440000057220459</v>
      </c>
      <c r="Q626" s="481">
        <v>6.440000057220459</v>
      </c>
      <c r="R626" s="481">
        <v>6.4499998092651367</v>
      </c>
      <c r="S626" s="481">
        <v>6.429999828338623</v>
      </c>
      <c r="T626" s="481">
        <v>6.4200000762939453</v>
      </c>
      <c r="U626" s="481">
        <v>6.4099998474121094</v>
      </c>
      <c r="V626" s="481">
        <v>6.4000000953674316</v>
      </c>
      <c r="W626" s="481">
        <v>6.440000057220459</v>
      </c>
      <c r="X626" s="481">
        <v>6.4200000762939453</v>
      </c>
      <c r="Y626" s="481">
        <v>6.4099998474121094</v>
      </c>
      <c r="Z626" s="481">
        <v>6.4600000381469727</v>
      </c>
      <c r="AA626" s="481">
        <v>6.4499998092651367</v>
      </c>
      <c r="AB626" s="481">
        <v>6.440000057220459</v>
      </c>
      <c r="AC626" s="478"/>
    </row>
    <row r="627" spans="1:32" s="32" customFormat="1" ht="14.25" customHeight="1" thickBot="1">
      <c r="A627" s="35" t="s">
        <v>149</v>
      </c>
      <c r="B627" s="36"/>
      <c r="C627" s="482" t="s">
        <v>13</v>
      </c>
      <c r="D627" s="482" t="s">
        <v>463</v>
      </c>
      <c r="E627" s="484">
        <v>6.3400001525878906</v>
      </c>
      <c r="F627" s="484">
        <v>6.3299999237060547</v>
      </c>
      <c r="G627" s="484">
        <v>6.3400001525878906</v>
      </c>
      <c r="H627" s="484">
        <v>6.3400001525878906</v>
      </c>
      <c r="I627" s="484">
        <v>6.3499999046325684</v>
      </c>
      <c r="J627" s="484">
        <v>6.3299999237060547</v>
      </c>
      <c r="K627" s="484">
        <v>6.2899999618530273</v>
      </c>
      <c r="L627" s="484">
        <v>6.2399997711181641</v>
      </c>
      <c r="M627" s="484">
        <v>6.3299999237060547</v>
      </c>
      <c r="N627" s="484">
        <v>6.3400001525878906</v>
      </c>
      <c r="O627" s="484">
        <v>6.3299999237060547</v>
      </c>
      <c r="P627" s="484">
        <v>6.3600001335144043</v>
      </c>
      <c r="Q627" s="484">
        <v>6.3600001335144043</v>
      </c>
      <c r="R627" s="484">
        <v>6.3600001335144043</v>
      </c>
      <c r="S627" s="484">
        <v>6.3299999237060547</v>
      </c>
      <c r="T627" s="484">
        <v>6.320000171661377</v>
      </c>
      <c r="U627" s="484">
        <v>6.3400001525878906</v>
      </c>
      <c r="V627" s="484">
        <v>6.3299999237060547</v>
      </c>
      <c r="W627" s="484">
        <v>6.3499999046325684</v>
      </c>
      <c r="X627" s="484">
        <v>6.3400001525878906</v>
      </c>
      <c r="Y627" s="484">
        <v>6.3299999237060547</v>
      </c>
      <c r="Z627" s="484">
        <v>6.3499999046325684</v>
      </c>
      <c r="AA627" s="484">
        <v>6.3600001335144043</v>
      </c>
      <c r="AB627" s="484">
        <v>6.369999885559082</v>
      </c>
      <c r="AC627" s="485"/>
    </row>
    <row r="628" spans="1:32" s="5" customFormat="1" ht="11.25">
      <c r="A628" s="1320" t="s">
        <v>119</v>
      </c>
      <c r="B628" s="1404" t="s">
        <v>690</v>
      </c>
      <c r="C628" s="576" t="s">
        <v>481</v>
      </c>
      <c r="D628" s="10" t="s">
        <v>477</v>
      </c>
      <c r="E628" s="264">
        <v>6.6239999999999993E-2</v>
      </c>
      <c r="F628" s="264">
        <v>6.6000000000000003E-2</v>
      </c>
      <c r="G628" s="264">
        <v>6.5280000000000005E-2</v>
      </c>
      <c r="H628" s="499">
        <v>6.6000000000000003E-2</v>
      </c>
      <c r="I628" s="264">
        <v>6.7920000000000008E-2</v>
      </c>
      <c r="J628" s="264">
        <v>6.8159999999999998E-2</v>
      </c>
      <c r="K628" s="264">
        <v>6.8159999999999998E-2</v>
      </c>
      <c r="L628" s="264">
        <v>7.392E-2</v>
      </c>
      <c r="M628" s="264">
        <v>7.0080000000000003E-2</v>
      </c>
      <c r="N628" s="499">
        <v>6.744E-2</v>
      </c>
      <c r="O628" s="264">
        <v>6.5040000000000001E-2</v>
      </c>
      <c r="P628" s="264">
        <v>6.5040000000000001E-2</v>
      </c>
      <c r="Q628" s="264">
        <v>6.4799999999999996E-2</v>
      </c>
      <c r="R628" s="264">
        <v>6.3600000000000004E-2</v>
      </c>
      <c r="S628" s="264">
        <v>6.5759999999999999E-2</v>
      </c>
      <c r="T628" s="264">
        <v>7.4880000000000002E-2</v>
      </c>
      <c r="U628" s="264">
        <v>7.6319999999999999E-2</v>
      </c>
      <c r="V628" s="499">
        <v>7.6560000000000003E-2</v>
      </c>
      <c r="W628" s="264">
        <v>7.6079999999999995E-2</v>
      </c>
      <c r="X628" s="264">
        <v>7.4400000000000008E-2</v>
      </c>
      <c r="Y628" s="264">
        <v>7.0559999999999998E-2</v>
      </c>
      <c r="Z628" s="264">
        <v>6.8879999999999997E-2</v>
      </c>
      <c r="AA628" s="264">
        <v>6.6239999999999993E-2</v>
      </c>
      <c r="AB628" s="264">
        <v>6.6959999999999992E-2</v>
      </c>
      <c r="AC628" s="133">
        <f>SUM(E628:AB628)</f>
        <v>1.6543199999999998</v>
      </c>
      <c r="AD628" s="132">
        <f>MAX(E628:AB628)</f>
        <v>7.6560000000000003E-2</v>
      </c>
      <c r="AE628" s="132">
        <f>MIN(E628:AB628)</f>
        <v>6.3600000000000004E-2</v>
      </c>
      <c r="AF628" s="132"/>
    </row>
    <row r="629" spans="1:32" s="5" customFormat="1" ht="11.25">
      <c r="A629" s="1330"/>
      <c r="B629" s="1405"/>
      <c r="C629" s="577" t="s">
        <v>482</v>
      </c>
      <c r="D629" s="11" t="s">
        <v>477</v>
      </c>
      <c r="E629" s="284">
        <v>2.112E-2</v>
      </c>
      <c r="F629" s="284">
        <v>2.112E-2</v>
      </c>
      <c r="G629" s="284">
        <v>2.112E-2</v>
      </c>
      <c r="H629" s="502">
        <v>2.0399999999999998E-2</v>
      </c>
      <c r="I629" s="284">
        <v>2.0879999999999999E-2</v>
      </c>
      <c r="J629" s="284">
        <v>2.0399999999999998E-2</v>
      </c>
      <c r="K629" s="284">
        <v>1.848E-2</v>
      </c>
      <c r="L629" s="284">
        <v>1.728E-2</v>
      </c>
      <c r="M629" s="284">
        <v>1.4160000000000001E-2</v>
      </c>
      <c r="N629" s="502">
        <v>1.44E-2</v>
      </c>
      <c r="O629" s="284">
        <v>1.392E-2</v>
      </c>
      <c r="P629" s="284">
        <v>1.44E-2</v>
      </c>
      <c r="Q629" s="284">
        <v>1.3679999999999999E-2</v>
      </c>
      <c r="R629" s="284">
        <v>1.3439999999999999E-2</v>
      </c>
      <c r="S629" s="284">
        <v>1.5359999999999999E-2</v>
      </c>
      <c r="T629" s="284">
        <v>2.0160000000000001E-2</v>
      </c>
      <c r="U629" s="284">
        <v>2.0160000000000001E-2</v>
      </c>
      <c r="V629" s="502">
        <v>2.0399999999999998E-2</v>
      </c>
      <c r="W629" s="284">
        <v>2.112E-2</v>
      </c>
      <c r="X629" s="284">
        <v>2.0160000000000001E-2</v>
      </c>
      <c r="Y629" s="284">
        <v>2.0879999999999999E-2</v>
      </c>
      <c r="Z629" s="284">
        <v>2.112E-2</v>
      </c>
      <c r="AA629" s="284">
        <v>2.0399999999999998E-2</v>
      </c>
      <c r="AB629" s="284">
        <v>2.0879999999999999E-2</v>
      </c>
      <c r="AC629" s="129">
        <f>SUM(E629:AB629)</f>
        <v>0.44543999999999995</v>
      </c>
      <c r="AD629" s="132"/>
      <c r="AE629" s="132"/>
      <c r="AF629" s="132"/>
    </row>
    <row r="630" spans="1:32" s="5" customFormat="1" ht="11.25">
      <c r="A630" s="1330"/>
      <c r="B630" s="1331"/>
      <c r="C630" s="69" t="s">
        <v>481</v>
      </c>
      <c r="D630" s="69" t="s">
        <v>503</v>
      </c>
      <c r="E630" s="124">
        <v>4.7999999999956341E-2</v>
      </c>
      <c r="F630" s="124">
        <v>7.1999999999934519E-2</v>
      </c>
      <c r="G630" s="124">
        <v>7.1999999999934519E-2</v>
      </c>
      <c r="H630" s="495">
        <v>4.7999999999956341E-2</v>
      </c>
      <c r="I630" s="124">
        <v>9.6000000000185534E-2</v>
      </c>
      <c r="J630" s="124">
        <v>7.1999999999934519E-2</v>
      </c>
      <c r="K630" s="124">
        <v>4.7999999999956341E-2</v>
      </c>
      <c r="L630" s="124">
        <v>7.1999999999934519E-2</v>
      </c>
      <c r="M630" s="124">
        <v>7.2000000000207356E-2</v>
      </c>
      <c r="N630" s="495">
        <v>4.7999999999956341E-2</v>
      </c>
      <c r="O630" s="124">
        <v>9.5999999999912683E-2</v>
      </c>
      <c r="P630" s="124">
        <v>4.7999999999956341E-2</v>
      </c>
      <c r="Q630" s="124">
        <v>7.1999999999934519E-2</v>
      </c>
      <c r="R630" s="124">
        <v>7.2000000000207356E-2</v>
      </c>
      <c r="S630" s="124">
        <v>4.7999999999956341E-2</v>
      </c>
      <c r="T630" s="124">
        <v>7.1999999999934519E-2</v>
      </c>
      <c r="U630" s="124">
        <v>7.1999999999934519E-2</v>
      </c>
      <c r="V630" s="495">
        <v>7.2000000000207356E-2</v>
      </c>
      <c r="W630" s="124">
        <v>9.5999999999912683E-2</v>
      </c>
      <c r="X630" s="124">
        <v>7.1999999999934519E-2</v>
      </c>
      <c r="Y630" s="124">
        <v>7.1999999999934519E-2</v>
      </c>
      <c r="Z630" s="124">
        <v>7.2000000000207356E-2</v>
      </c>
      <c r="AA630" s="124">
        <v>7.1999999999934519E-2</v>
      </c>
      <c r="AB630" s="124">
        <v>4.7999999999956341E-2</v>
      </c>
      <c r="AC630" s="136">
        <f>SUM(E630:AB630)</f>
        <v>1.63199999999988</v>
      </c>
      <c r="AD630" s="132">
        <f>MAX(E630:AB630)</f>
        <v>9.6000000000185534E-2</v>
      </c>
      <c r="AE630" s="132">
        <f>MIN(E630:AB630)</f>
        <v>4.7999999999956341E-2</v>
      </c>
      <c r="AF630" s="132"/>
    </row>
    <row r="631" spans="1:32" s="5" customFormat="1" ht="11.25">
      <c r="A631" s="1385"/>
      <c r="B631" s="1387"/>
      <c r="C631" s="11" t="s">
        <v>482</v>
      </c>
      <c r="D631" s="11" t="s">
        <v>503</v>
      </c>
      <c r="E631" s="122">
        <v>2.3999999999978171E-2</v>
      </c>
      <c r="F631" s="122">
        <v>1.1999999999989085E-2</v>
      </c>
      <c r="G631" s="122">
        <v>1.1999999999989085E-2</v>
      </c>
      <c r="H631" s="471">
        <v>1.1999999999989085E-2</v>
      </c>
      <c r="I631" s="122">
        <v>1.1999999999989085E-2</v>
      </c>
      <c r="J631" s="122">
        <v>2.3999999999978171E-2</v>
      </c>
      <c r="K631" s="122">
        <v>2.3999999999978171E-2</v>
      </c>
      <c r="L631" s="122">
        <v>2.3999999999978171E-2</v>
      </c>
      <c r="M631" s="122">
        <v>2.3999999999978171E-2</v>
      </c>
      <c r="N631" s="471">
        <v>2.3999999999978171E-2</v>
      </c>
      <c r="O631" s="122">
        <v>1.1999999999989085E-2</v>
      </c>
      <c r="P631" s="122">
        <v>1.1999999999989085E-2</v>
      </c>
      <c r="Q631" s="122">
        <v>2.3999999999978171E-2</v>
      </c>
      <c r="R631" s="122">
        <v>1.1999999999989085E-2</v>
      </c>
      <c r="S631" s="122">
        <v>1.1999999999989085E-2</v>
      </c>
      <c r="T631" s="122">
        <v>1.1999999999989085E-2</v>
      </c>
      <c r="U631" s="122">
        <v>1.2000000000261935E-2</v>
      </c>
      <c r="V631" s="471">
        <v>2.3999999999978171E-2</v>
      </c>
      <c r="W631" s="122">
        <v>2.3999999999978171E-2</v>
      </c>
      <c r="X631" s="122">
        <v>2.3999999999978171E-2</v>
      </c>
      <c r="Y631" s="122">
        <v>2.3999999999978171E-2</v>
      </c>
      <c r="Z631" s="122">
        <v>1.1999999999989085E-2</v>
      </c>
      <c r="AA631" s="122">
        <v>1.1999999999989085E-2</v>
      </c>
      <c r="AB631" s="122">
        <v>3.599999999996726E-2</v>
      </c>
      <c r="AC631" s="136">
        <f>SUM(E631:AB631)</f>
        <v>0.44399999999986889</v>
      </c>
    </row>
    <row r="632" spans="1:32" s="5" customFormat="1" ht="11.25">
      <c r="A632" s="1385"/>
      <c r="B632" s="1387"/>
      <c r="C632" s="11" t="s">
        <v>8</v>
      </c>
      <c r="D632" s="1216" t="s">
        <v>463</v>
      </c>
      <c r="E632" s="1182">
        <v>6</v>
      </c>
      <c r="F632" s="1182">
        <v>6</v>
      </c>
      <c r="G632" s="1182">
        <v>5</v>
      </c>
      <c r="H632" s="474">
        <v>5</v>
      </c>
      <c r="I632" s="1182">
        <v>7</v>
      </c>
      <c r="J632" s="1182">
        <v>6</v>
      </c>
      <c r="K632" s="1182">
        <v>6</v>
      </c>
      <c r="L632" s="1182">
        <v>6</v>
      </c>
      <c r="M632" s="1182">
        <v>7</v>
      </c>
      <c r="N632" s="474">
        <v>9</v>
      </c>
      <c r="O632" s="1182">
        <v>6</v>
      </c>
      <c r="P632" s="1182">
        <v>8</v>
      </c>
      <c r="Q632" s="1182">
        <v>8</v>
      </c>
      <c r="R632" s="1182">
        <v>6</v>
      </c>
      <c r="S632" s="1182">
        <v>6</v>
      </c>
      <c r="T632" s="1182">
        <v>6</v>
      </c>
      <c r="U632" s="1182">
        <v>7</v>
      </c>
      <c r="V632" s="474">
        <v>10</v>
      </c>
      <c r="W632" s="1182">
        <v>7</v>
      </c>
      <c r="X632" s="1182">
        <v>5</v>
      </c>
      <c r="Y632" s="1182">
        <v>6</v>
      </c>
      <c r="Z632" s="1182">
        <v>5</v>
      </c>
      <c r="AA632" s="1182">
        <v>6</v>
      </c>
      <c r="AB632" s="125">
        <v>10</v>
      </c>
      <c r="AC632" s="136"/>
    </row>
    <row r="633" spans="1:32" s="5" customFormat="1" ht="12" thickBot="1">
      <c r="A633" s="1386"/>
      <c r="B633" s="1388"/>
      <c r="C633" s="48" t="s">
        <v>16</v>
      </c>
      <c r="D633" s="48"/>
      <c r="E633" s="122">
        <f t="shared" ref="E633:AC633" si="184">E631/E628</f>
        <v>0.36231884057938063</v>
      </c>
      <c r="F633" s="122">
        <f t="shared" si="184"/>
        <v>0.18181818181801643</v>
      </c>
      <c r="G633" s="122">
        <f t="shared" si="184"/>
        <v>0.18382352941159749</v>
      </c>
      <c r="H633" s="471">
        <f t="shared" si="184"/>
        <v>0.18181818181801643</v>
      </c>
      <c r="I633" s="122">
        <f t="shared" si="184"/>
        <v>0.17667844522952125</v>
      </c>
      <c r="J633" s="122">
        <f t="shared" si="184"/>
        <v>0.35211267605601776</v>
      </c>
      <c r="K633" s="122">
        <f t="shared" si="184"/>
        <v>0.35211267605601776</v>
      </c>
      <c r="L633" s="122">
        <f t="shared" si="184"/>
        <v>0.32467532467502935</v>
      </c>
      <c r="M633" s="122">
        <f t="shared" si="184"/>
        <v>0.34246575342434604</v>
      </c>
      <c r="N633" s="471">
        <f t="shared" si="184"/>
        <v>0.35587188612067278</v>
      </c>
      <c r="O633" s="122">
        <f t="shared" si="184"/>
        <v>0.18450184501828237</v>
      </c>
      <c r="P633" s="122">
        <f t="shared" si="184"/>
        <v>0.18450184501828237</v>
      </c>
      <c r="Q633" s="122">
        <f t="shared" si="184"/>
        <v>0.37037037037003351</v>
      </c>
      <c r="R633" s="122">
        <f t="shared" si="184"/>
        <v>0.18867924528284724</v>
      </c>
      <c r="S633" s="122">
        <f t="shared" si="184"/>
        <v>0.18248175182465154</v>
      </c>
      <c r="T633" s="122">
        <f t="shared" si="184"/>
        <v>0.1602564102562645</v>
      </c>
      <c r="U633" s="122">
        <f t="shared" si="184"/>
        <v>0.15723270440594778</v>
      </c>
      <c r="V633" s="471">
        <f t="shared" si="184"/>
        <v>0.31347962382416628</v>
      </c>
      <c r="W633" s="122">
        <f t="shared" si="184"/>
        <v>0.31545741324892446</v>
      </c>
      <c r="X633" s="122">
        <f t="shared" si="184"/>
        <v>0.32258064516099688</v>
      </c>
      <c r="Y633" s="122">
        <f t="shared" si="184"/>
        <v>0.34013605442145933</v>
      </c>
      <c r="Z633" s="122">
        <f t="shared" si="184"/>
        <v>0.17421602787440602</v>
      </c>
      <c r="AA633" s="122">
        <f t="shared" si="184"/>
        <v>0.18115942028969031</v>
      </c>
      <c r="AB633" s="122">
        <f t="shared" si="184"/>
        <v>0.53763440860166167</v>
      </c>
      <c r="AC633" s="134">
        <f t="shared" si="184"/>
        <v>0.2683882199331864</v>
      </c>
    </row>
    <row r="634" spans="1:32" s="5" customFormat="1" ht="11.25">
      <c r="A634" s="1320" t="s">
        <v>125</v>
      </c>
      <c r="B634" s="1317" t="s">
        <v>332</v>
      </c>
      <c r="C634" s="10" t="s">
        <v>481</v>
      </c>
      <c r="D634" s="10" t="s">
        <v>503</v>
      </c>
      <c r="E634" s="121">
        <v>8.9999999999508876E-2</v>
      </c>
      <c r="F634" s="121">
        <v>7.1999999999934519E-2</v>
      </c>
      <c r="G634" s="121">
        <v>7.1999999999934519E-2</v>
      </c>
      <c r="H634" s="469">
        <v>3.599999999996726E-2</v>
      </c>
      <c r="I634" s="121">
        <v>3.599999999996726E-2</v>
      </c>
      <c r="J634" s="121">
        <v>7.2000000000753059E-2</v>
      </c>
      <c r="K634" s="121">
        <v>7.1999999999934519E-2</v>
      </c>
      <c r="L634" s="121">
        <v>7.1999999999934519E-2</v>
      </c>
      <c r="M634" s="121">
        <v>7.1999999999934519E-2</v>
      </c>
      <c r="N634" s="469">
        <v>5.3999999999541616E-2</v>
      </c>
      <c r="O634" s="121">
        <v>7.1999999999934519E-2</v>
      </c>
      <c r="P634" s="121">
        <v>3.599999999996726E-2</v>
      </c>
      <c r="Q634" s="121">
        <v>9.0000000000327415E-2</v>
      </c>
      <c r="R634" s="121">
        <v>5.4000000000360163E-2</v>
      </c>
      <c r="S634" s="121">
        <v>7.1999999999934519E-2</v>
      </c>
      <c r="T634" s="121">
        <v>5.3999999999541616E-2</v>
      </c>
      <c r="U634" s="121">
        <v>5.4000000000360163E-2</v>
      </c>
      <c r="V634" s="469">
        <v>7.1999999999934519E-2</v>
      </c>
      <c r="W634" s="121">
        <v>5.3999999999541616E-2</v>
      </c>
      <c r="X634" s="121">
        <v>5.4000000000360163E-2</v>
      </c>
      <c r="Y634" s="121">
        <v>7.1999999999934519E-2</v>
      </c>
      <c r="Z634" s="121">
        <v>5.4000000000360163E-2</v>
      </c>
      <c r="AA634" s="121">
        <v>7.1999999999934519E-2</v>
      </c>
      <c r="AB634" s="121">
        <v>7.1999999999934519E-2</v>
      </c>
      <c r="AC634" s="136">
        <f>SUM(E634:AB634)</f>
        <v>1.5299999999998368</v>
      </c>
    </row>
    <row r="635" spans="1:32" s="5" customFormat="1" ht="11.25">
      <c r="A635" s="1385"/>
      <c r="B635" s="1387"/>
      <c r="C635" s="11" t="s">
        <v>482</v>
      </c>
      <c r="D635" s="11" t="s">
        <v>464</v>
      </c>
      <c r="E635" s="93"/>
      <c r="F635" s="93"/>
      <c r="G635" s="93"/>
      <c r="H635" s="474"/>
      <c r="I635" s="93"/>
      <c r="J635" s="93"/>
      <c r="K635" s="93"/>
      <c r="L635" s="93"/>
      <c r="M635" s="93"/>
      <c r="N635" s="474"/>
      <c r="O635" s="93"/>
      <c r="P635" s="93"/>
      <c r="Q635" s="93"/>
      <c r="R635" s="93"/>
      <c r="S635" s="93"/>
      <c r="T635" s="93"/>
      <c r="U635" s="93"/>
      <c r="V635" s="474"/>
      <c r="W635" s="93"/>
      <c r="X635" s="93"/>
      <c r="Y635" s="93"/>
      <c r="Z635" s="93"/>
      <c r="AA635" s="93"/>
      <c r="AB635" s="93"/>
      <c r="AC635" s="136">
        <f>SUM(E635:AB635)</f>
        <v>0</v>
      </c>
    </row>
    <row r="636" spans="1:32" s="5" customFormat="1" ht="11.25">
      <c r="A636" s="1385"/>
      <c r="B636" s="1387"/>
      <c r="C636" s="11" t="s">
        <v>8</v>
      </c>
      <c r="D636" s="11" t="s">
        <v>463</v>
      </c>
      <c r="E636" s="1182">
        <v>11</v>
      </c>
      <c r="F636" s="1182">
        <v>11</v>
      </c>
      <c r="G636" s="1182">
        <v>11</v>
      </c>
      <c r="H636" s="474">
        <v>11</v>
      </c>
      <c r="I636" s="1182">
        <v>12</v>
      </c>
      <c r="J636" s="1182">
        <v>11</v>
      </c>
      <c r="K636" s="1182">
        <v>11</v>
      </c>
      <c r="L636" s="1182">
        <v>10</v>
      </c>
      <c r="M636" s="1182">
        <v>11</v>
      </c>
      <c r="N636" s="474">
        <v>11</v>
      </c>
      <c r="O636" s="1182">
        <v>11</v>
      </c>
      <c r="P636" s="1182">
        <v>11</v>
      </c>
      <c r="Q636" s="1182">
        <v>11</v>
      </c>
      <c r="R636" s="1182">
        <v>11</v>
      </c>
      <c r="S636" s="1182">
        <v>11</v>
      </c>
      <c r="T636" s="1182">
        <v>11</v>
      </c>
      <c r="U636" s="1182">
        <v>11</v>
      </c>
      <c r="V636" s="474">
        <v>11</v>
      </c>
      <c r="W636" s="1182">
        <v>11</v>
      </c>
      <c r="X636" s="1182">
        <v>11</v>
      </c>
      <c r="Y636" s="1182">
        <v>11</v>
      </c>
      <c r="Z636" s="1182">
        <v>11</v>
      </c>
      <c r="AA636" s="1182">
        <v>12</v>
      </c>
      <c r="AB636" s="125">
        <f t="shared" ref="AB636" si="185">AB634*100</f>
        <v>7.1999999999934516</v>
      </c>
      <c r="AC636" s="136"/>
    </row>
    <row r="637" spans="1:32" s="5" customFormat="1" ht="12" thickBot="1">
      <c r="A637" s="1386"/>
      <c r="B637" s="1388"/>
      <c r="C637" s="48" t="s">
        <v>16</v>
      </c>
      <c r="D637" s="48"/>
      <c r="E637" s="122">
        <f t="shared" ref="E637:AC637" si="186">E635/E634</f>
        <v>0</v>
      </c>
      <c r="F637" s="122">
        <f t="shared" si="186"/>
        <v>0</v>
      </c>
      <c r="G637" s="122">
        <f t="shared" si="186"/>
        <v>0</v>
      </c>
      <c r="H637" s="498">
        <f t="shared" si="186"/>
        <v>0</v>
      </c>
      <c r="I637" s="122">
        <f t="shared" si="186"/>
        <v>0</v>
      </c>
      <c r="J637" s="122">
        <f t="shared" si="186"/>
        <v>0</v>
      </c>
      <c r="K637" s="122">
        <f t="shared" si="186"/>
        <v>0</v>
      </c>
      <c r="L637" s="122">
        <f t="shared" si="186"/>
        <v>0</v>
      </c>
      <c r="M637" s="122">
        <f t="shared" si="186"/>
        <v>0</v>
      </c>
      <c r="N637" s="498">
        <f t="shared" si="186"/>
        <v>0</v>
      </c>
      <c r="O637" s="122">
        <f t="shared" si="186"/>
        <v>0</v>
      </c>
      <c r="P637" s="122">
        <f t="shared" si="186"/>
        <v>0</v>
      </c>
      <c r="Q637" s="122">
        <f t="shared" si="186"/>
        <v>0</v>
      </c>
      <c r="R637" s="122">
        <f t="shared" si="186"/>
        <v>0</v>
      </c>
      <c r="S637" s="122">
        <f t="shared" si="186"/>
        <v>0</v>
      </c>
      <c r="T637" s="122">
        <f t="shared" si="186"/>
        <v>0</v>
      </c>
      <c r="U637" s="122">
        <f t="shared" si="186"/>
        <v>0</v>
      </c>
      <c r="V637" s="498">
        <f t="shared" si="186"/>
        <v>0</v>
      </c>
      <c r="W637" s="122">
        <f t="shared" si="186"/>
        <v>0</v>
      </c>
      <c r="X637" s="122">
        <f t="shared" si="186"/>
        <v>0</v>
      </c>
      <c r="Y637" s="122">
        <f t="shared" si="186"/>
        <v>0</v>
      </c>
      <c r="Z637" s="122">
        <f t="shared" si="186"/>
        <v>0</v>
      </c>
      <c r="AA637" s="122">
        <f t="shared" si="186"/>
        <v>0</v>
      </c>
      <c r="AB637" s="122">
        <f t="shared" si="186"/>
        <v>0</v>
      </c>
      <c r="AC637" s="134">
        <f t="shared" si="186"/>
        <v>0</v>
      </c>
    </row>
    <row r="638" spans="1:32" s="5" customFormat="1" ht="11.25">
      <c r="A638" s="1320" t="s">
        <v>122</v>
      </c>
      <c r="B638" s="1317" t="s">
        <v>333</v>
      </c>
      <c r="C638" s="10" t="s">
        <v>481</v>
      </c>
      <c r="D638" s="10" t="s">
        <v>503</v>
      </c>
      <c r="E638" s="121">
        <v>7.1999999999934519E-2</v>
      </c>
      <c r="F638" s="121">
        <v>7.2000000000139161E-2</v>
      </c>
      <c r="G638" s="121">
        <v>7.1999999999934519E-2</v>
      </c>
      <c r="H638" s="469">
        <v>7.1999999999934519E-2</v>
      </c>
      <c r="I638" s="121">
        <v>7.2000000000139161E-2</v>
      </c>
      <c r="J638" s="121">
        <v>7.1999999999934519E-2</v>
      </c>
      <c r="K638" s="121">
        <v>7.1999999999934519E-2</v>
      </c>
      <c r="L638" s="121">
        <v>7.2000000000139161E-2</v>
      </c>
      <c r="M638" s="121">
        <v>7.1999999999934519E-2</v>
      </c>
      <c r="N638" s="469">
        <v>7.1999999999934519E-2</v>
      </c>
      <c r="O638" s="121">
        <v>5.4000000000155528E-2</v>
      </c>
      <c r="P638" s="121">
        <v>7.1999999999934519E-2</v>
      </c>
      <c r="Q638" s="121">
        <v>7.1999999999934519E-2</v>
      </c>
      <c r="R638" s="121">
        <v>7.1999999999934519E-2</v>
      </c>
      <c r="S638" s="121">
        <v>5.4000000000155528E-2</v>
      </c>
      <c r="T638" s="121">
        <v>7.1999999999934519E-2</v>
      </c>
      <c r="U638" s="121">
        <v>5.3999999999950886E-2</v>
      </c>
      <c r="V638" s="469">
        <v>7.2000000000139161E-2</v>
      </c>
      <c r="W638" s="121">
        <v>5.3999999999950886E-2</v>
      </c>
      <c r="X638" s="121">
        <v>5.3999999999950886E-2</v>
      </c>
      <c r="Y638" s="121">
        <v>7.1999999999934519E-2</v>
      </c>
      <c r="Z638" s="121">
        <v>7.2000000000139161E-2</v>
      </c>
      <c r="AA638" s="121">
        <v>7.1999999999934519E-2</v>
      </c>
      <c r="AB638" s="121">
        <v>7.1999999999934519E-2</v>
      </c>
      <c r="AC638" s="136">
        <f>SUM(E638:AB638)</f>
        <v>1.6379999999999433</v>
      </c>
    </row>
    <row r="639" spans="1:32" s="5" customFormat="1" ht="11.25">
      <c r="A639" s="1385"/>
      <c r="B639" s="1387"/>
      <c r="C639" s="11" t="s">
        <v>482</v>
      </c>
      <c r="D639" s="11" t="s">
        <v>464</v>
      </c>
      <c r="E639" s="93"/>
      <c r="F639" s="93"/>
      <c r="G639" s="93"/>
      <c r="H639" s="474"/>
      <c r="I639" s="93"/>
      <c r="J639" s="93"/>
      <c r="K639" s="93"/>
      <c r="L639" s="93"/>
      <c r="M639" s="93"/>
      <c r="N639" s="474"/>
      <c r="O639" s="93"/>
      <c r="P639" s="93"/>
      <c r="Q639" s="93"/>
      <c r="R639" s="93"/>
      <c r="S639" s="93"/>
      <c r="T639" s="93"/>
      <c r="U639" s="93"/>
      <c r="V639" s="474"/>
      <c r="W639" s="93"/>
      <c r="X639" s="93"/>
      <c r="Y639" s="93"/>
      <c r="Z639" s="93"/>
      <c r="AA639" s="93"/>
      <c r="AB639" s="93"/>
      <c r="AC639" s="136">
        <f>SUM(E639:AB639)</f>
        <v>0</v>
      </c>
    </row>
    <row r="640" spans="1:32" s="5" customFormat="1" ht="11.25">
      <c r="A640" s="1385"/>
      <c r="B640" s="1387"/>
      <c r="C640" s="11" t="s">
        <v>8</v>
      </c>
      <c r="D640" s="11" t="s">
        <v>463</v>
      </c>
      <c r="E640" s="1182">
        <v>3</v>
      </c>
      <c r="F640" s="1182">
        <v>12</v>
      </c>
      <c r="G640" s="1182">
        <v>5</v>
      </c>
      <c r="H640" s="474">
        <v>5</v>
      </c>
      <c r="I640" s="1182">
        <v>10</v>
      </c>
      <c r="J640" s="1182">
        <v>3</v>
      </c>
      <c r="K640" s="1182">
        <v>10</v>
      </c>
      <c r="L640" s="1182">
        <v>10</v>
      </c>
      <c r="M640" s="1182">
        <v>11</v>
      </c>
      <c r="N640" s="474">
        <v>6</v>
      </c>
      <c r="O640" s="1182">
        <v>5</v>
      </c>
      <c r="P640" s="1182">
        <v>11</v>
      </c>
      <c r="Q640" s="1182">
        <v>2</v>
      </c>
      <c r="R640" s="1182">
        <v>2</v>
      </c>
      <c r="S640" s="1182">
        <v>9</v>
      </c>
      <c r="T640" s="1182">
        <v>4</v>
      </c>
      <c r="U640" s="1182">
        <v>5</v>
      </c>
      <c r="V640" s="474">
        <v>11</v>
      </c>
      <c r="W640" s="1182">
        <v>4</v>
      </c>
      <c r="X640" s="1182">
        <v>4</v>
      </c>
      <c r="Y640" s="1182">
        <v>10</v>
      </c>
      <c r="Z640" s="1182">
        <v>6</v>
      </c>
      <c r="AA640" s="1182">
        <v>6</v>
      </c>
      <c r="AB640" s="125">
        <f t="shared" ref="AB640" si="187">AB638*100</f>
        <v>7.1999999999934516</v>
      </c>
      <c r="AC640" s="136"/>
    </row>
    <row r="641" spans="1:29" s="5" customFormat="1" ht="12" thickBot="1">
      <c r="A641" s="1386"/>
      <c r="B641" s="1388"/>
      <c r="C641" s="48" t="s">
        <v>16</v>
      </c>
      <c r="D641" s="48"/>
      <c r="E641" s="122">
        <f t="shared" ref="E641:AC641" si="188">E639/E638</f>
        <v>0</v>
      </c>
      <c r="F641" s="122">
        <f t="shared" si="188"/>
        <v>0</v>
      </c>
      <c r="G641" s="122">
        <f t="shared" si="188"/>
        <v>0</v>
      </c>
      <c r="H641" s="498">
        <f t="shared" si="188"/>
        <v>0</v>
      </c>
      <c r="I641" s="122">
        <f t="shared" si="188"/>
        <v>0</v>
      </c>
      <c r="J641" s="122">
        <f t="shared" si="188"/>
        <v>0</v>
      </c>
      <c r="K641" s="122">
        <f t="shared" si="188"/>
        <v>0</v>
      </c>
      <c r="L641" s="122">
        <f t="shared" si="188"/>
        <v>0</v>
      </c>
      <c r="M641" s="122">
        <f t="shared" si="188"/>
        <v>0</v>
      </c>
      <c r="N641" s="498">
        <f t="shared" si="188"/>
        <v>0</v>
      </c>
      <c r="O641" s="122">
        <f t="shared" si="188"/>
        <v>0</v>
      </c>
      <c r="P641" s="122">
        <f t="shared" si="188"/>
        <v>0</v>
      </c>
      <c r="Q641" s="122">
        <f t="shared" si="188"/>
        <v>0</v>
      </c>
      <c r="R641" s="122">
        <f t="shared" si="188"/>
        <v>0</v>
      </c>
      <c r="S641" s="122">
        <f t="shared" si="188"/>
        <v>0</v>
      </c>
      <c r="T641" s="122">
        <f t="shared" si="188"/>
        <v>0</v>
      </c>
      <c r="U641" s="122">
        <f t="shared" si="188"/>
        <v>0</v>
      </c>
      <c r="V641" s="498">
        <f t="shared" si="188"/>
        <v>0</v>
      </c>
      <c r="W641" s="122">
        <f t="shared" si="188"/>
        <v>0</v>
      </c>
      <c r="X641" s="122">
        <f t="shared" si="188"/>
        <v>0</v>
      </c>
      <c r="Y641" s="122">
        <f t="shared" si="188"/>
        <v>0</v>
      </c>
      <c r="Z641" s="122">
        <f t="shared" si="188"/>
        <v>0</v>
      </c>
      <c r="AA641" s="122">
        <f t="shared" si="188"/>
        <v>0</v>
      </c>
      <c r="AB641" s="122">
        <f t="shared" si="188"/>
        <v>0</v>
      </c>
      <c r="AC641" s="134">
        <f t="shared" si="188"/>
        <v>0</v>
      </c>
    </row>
    <row r="642" spans="1:29" s="5" customFormat="1" ht="11.25">
      <c r="A642" s="1320" t="s">
        <v>108</v>
      </c>
      <c r="B642" s="1317" t="s">
        <v>31</v>
      </c>
      <c r="C642" s="10" t="s">
        <v>481</v>
      </c>
      <c r="D642" s="10"/>
      <c r="E642" s="91"/>
      <c r="F642" s="91"/>
      <c r="G642" s="91"/>
      <c r="H642" s="469"/>
      <c r="I642" s="91"/>
      <c r="J642" s="91"/>
      <c r="K642" s="91"/>
      <c r="L642" s="91"/>
      <c r="M642" s="91"/>
      <c r="N642" s="469"/>
      <c r="O642" s="91"/>
      <c r="P642" s="91"/>
      <c r="Q642" s="91"/>
      <c r="R642" s="91"/>
      <c r="S642" s="91"/>
      <c r="T642" s="91"/>
      <c r="U642" s="91"/>
      <c r="V642" s="469"/>
      <c r="W642" s="91"/>
      <c r="X642" s="91"/>
      <c r="Y642" s="91"/>
      <c r="Z642" s="91"/>
      <c r="AA642" s="91"/>
      <c r="AB642" s="91"/>
      <c r="AC642" s="92"/>
    </row>
    <row r="643" spans="1:29" s="5" customFormat="1" ht="11.25">
      <c r="A643" s="1385"/>
      <c r="B643" s="1387"/>
      <c r="C643" s="11" t="s">
        <v>482</v>
      </c>
      <c r="D643" s="11"/>
      <c r="E643" s="93"/>
      <c r="F643" s="93"/>
      <c r="G643" s="93"/>
      <c r="H643" s="474"/>
      <c r="I643" s="93"/>
      <c r="J643" s="93"/>
      <c r="K643" s="93"/>
      <c r="L643" s="93"/>
      <c r="M643" s="93"/>
      <c r="N643" s="474"/>
      <c r="O643" s="93"/>
      <c r="P643" s="93"/>
      <c r="Q643" s="93"/>
      <c r="R643" s="93"/>
      <c r="S643" s="93"/>
      <c r="T643" s="93"/>
      <c r="U643" s="93"/>
      <c r="V643" s="474"/>
      <c r="W643" s="93"/>
      <c r="X643" s="93"/>
      <c r="Y643" s="93"/>
      <c r="Z643" s="93"/>
      <c r="AA643" s="93"/>
      <c r="AB643" s="93"/>
      <c r="AC643" s="94"/>
    </row>
    <row r="644" spans="1:29" s="5" customFormat="1" ht="11.25">
      <c r="A644" s="1385"/>
      <c r="B644" s="1387"/>
      <c r="C644" s="11" t="s">
        <v>8</v>
      </c>
      <c r="D644" s="11"/>
      <c r="E644" s="93"/>
      <c r="F644" s="93"/>
      <c r="G644" s="93"/>
      <c r="H644" s="474"/>
      <c r="I644" s="93"/>
      <c r="J644" s="93"/>
      <c r="K644" s="93"/>
      <c r="L644" s="93"/>
      <c r="M644" s="93"/>
      <c r="N644" s="474"/>
      <c r="O644" s="93"/>
      <c r="P644" s="93"/>
      <c r="Q644" s="93"/>
      <c r="R644" s="93"/>
      <c r="S644" s="93"/>
      <c r="T644" s="93"/>
      <c r="U644" s="93"/>
      <c r="V644" s="474"/>
      <c r="W644" s="93"/>
      <c r="X644" s="93"/>
      <c r="Y644" s="93"/>
      <c r="Z644" s="93"/>
      <c r="AA644" s="93"/>
      <c r="AB644" s="93"/>
      <c r="AC644" s="94"/>
    </row>
    <row r="645" spans="1:29" s="5" customFormat="1" ht="12" thickBot="1">
      <c r="A645" s="1386"/>
      <c r="B645" s="1388"/>
      <c r="C645" s="48" t="s">
        <v>16</v>
      </c>
      <c r="D645" s="48"/>
      <c r="E645" s="101"/>
      <c r="F645" s="101"/>
      <c r="G645" s="101"/>
      <c r="H645" s="498"/>
      <c r="I645" s="101"/>
      <c r="J645" s="101"/>
      <c r="K645" s="101"/>
      <c r="L645" s="101"/>
      <c r="M645" s="101"/>
      <c r="N645" s="498"/>
      <c r="O645" s="101"/>
      <c r="P645" s="101"/>
      <c r="Q645" s="101"/>
      <c r="R645" s="101"/>
      <c r="S645" s="101"/>
      <c r="T645" s="101"/>
      <c r="U645" s="101"/>
      <c r="V645" s="498"/>
      <c r="W645" s="101"/>
      <c r="X645" s="101"/>
      <c r="Y645" s="101"/>
      <c r="Z645" s="101"/>
      <c r="AA645" s="101"/>
      <c r="AB645" s="101"/>
      <c r="AC645" s="102"/>
    </row>
    <row r="646" spans="1:29" s="5" customFormat="1" ht="11.25">
      <c r="A646" s="1320" t="s">
        <v>118</v>
      </c>
      <c r="B646" s="1317" t="s">
        <v>31</v>
      </c>
      <c r="C646" s="10" t="s">
        <v>481</v>
      </c>
      <c r="D646" s="10"/>
      <c r="E646" s="91"/>
      <c r="F646" s="91"/>
      <c r="G646" s="91"/>
      <c r="H646" s="469"/>
      <c r="I646" s="91"/>
      <c r="J646" s="91"/>
      <c r="K646" s="91"/>
      <c r="L646" s="91"/>
      <c r="M646" s="91"/>
      <c r="N646" s="469"/>
      <c r="O646" s="91"/>
      <c r="P646" s="91"/>
      <c r="Q646" s="91"/>
      <c r="R646" s="91"/>
      <c r="S646" s="91"/>
      <c r="T646" s="91"/>
      <c r="U646" s="91"/>
      <c r="V646" s="469"/>
      <c r="W646" s="91"/>
      <c r="X646" s="91"/>
      <c r="Y646" s="91"/>
      <c r="Z646" s="91"/>
      <c r="AA646" s="91"/>
      <c r="AB646" s="91"/>
      <c r="AC646" s="92"/>
    </row>
    <row r="647" spans="1:29" s="5" customFormat="1" ht="11.25">
      <c r="A647" s="1385"/>
      <c r="B647" s="1387"/>
      <c r="C647" s="11" t="s">
        <v>482</v>
      </c>
      <c r="D647" s="11"/>
      <c r="E647" s="93"/>
      <c r="F647" s="93"/>
      <c r="G647" s="93"/>
      <c r="H647" s="474"/>
      <c r="I647" s="93"/>
      <c r="J647" s="93"/>
      <c r="K647" s="93"/>
      <c r="L647" s="93"/>
      <c r="M647" s="93"/>
      <c r="N647" s="474"/>
      <c r="O647" s="93"/>
      <c r="P647" s="93"/>
      <c r="Q647" s="93"/>
      <c r="R647" s="93"/>
      <c r="S647" s="93"/>
      <c r="T647" s="93"/>
      <c r="U647" s="93"/>
      <c r="V647" s="474"/>
      <c r="W647" s="93"/>
      <c r="X647" s="93"/>
      <c r="Y647" s="93"/>
      <c r="Z647" s="93"/>
      <c r="AA647" s="93"/>
      <c r="AB647" s="93"/>
      <c r="AC647" s="94"/>
    </row>
    <row r="648" spans="1:29" s="5" customFormat="1" ht="11.25">
      <c r="A648" s="1385"/>
      <c r="B648" s="1387"/>
      <c r="C648" s="11" t="s">
        <v>8</v>
      </c>
      <c r="D648" s="11"/>
      <c r="E648" s="93"/>
      <c r="F648" s="93"/>
      <c r="G648" s="93"/>
      <c r="H648" s="474"/>
      <c r="I648" s="93"/>
      <c r="J648" s="93"/>
      <c r="K648" s="93"/>
      <c r="L648" s="93"/>
      <c r="M648" s="93"/>
      <c r="N648" s="474"/>
      <c r="O648" s="93"/>
      <c r="P648" s="93"/>
      <c r="Q648" s="93"/>
      <c r="R648" s="93"/>
      <c r="S648" s="93"/>
      <c r="T648" s="93"/>
      <c r="U648" s="93"/>
      <c r="V648" s="474"/>
      <c r="W648" s="93"/>
      <c r="X648" s="93"/>
      <c r="Y648" s="93"/>
      <c r="Z648" s="93"/>
      <c r="AA648" s="93"/>
      <c r="AB648" s="93"/>
      <c r="AC648" s="94"/>
    </row>
    <row r="649" spans="1:29" s="5" customFormat="1" ht="12" thickBot="1">
      <c r="A649" s="1386"/>
      <c r="B649" s="1388"/>
      <c r="C649" s="48" t="s">
        <v>16</v>
      </c>
      <c r="D649" s="48"/>
      <c r="E649" s="101"/>
      <c r="F649" s="101"/>
      <c r="G649" s="101"/>
      <c r="H649" s="498"/>
      <c r="I649" s="101"/>
      <c r="J649" s="101"/>
      <c r="K649" s="101"/>
      <c r="L649" s="101"/>
      <c r="M649" s="101"/>
      <c r="N649" s="498"/>
      <c r="O649" s="101"/>
      <c r="P649" s="101"/>
      <c r="Q649" s="101"/>
      <c r="R649" s="101"/>
      <c r="S649" s="101"/>
      <c r="T649" s="101"/>
      <c r="U649" s="101"/>
      <c r="V649" s="498"/>
      <c r="W649" s="101"/>
      <c r="X649" s="101"/>
      <c r="Y649" s="101"/>
      <c r="Z649" s="101"/>
      <c r="AA649" s="101"/>
      <c r="AB649" s="101"/>
      <c r="AC649" s="96"/>
    </row>
    <row r="650" spans="1:29" s="5" customFormat="1" ht="11.25">
      <c r="A650" s="1320" t="s">
        <v>123</v>
      </c>
      <c r="B650" s="1317" t="s">
        <v>334</v>
      </c>
      <c r="C650" s="10" t="s">
        <v>481</v>
      </c>
      <c r="D650" s="10" t="s">
        <v>503</v>
      </c>
      <c r="E650" s="121">
        <v>4.7999999999956341E-2</v>
      </c>
      <c r="F650" s="121">
        <v>4.7999999999956341E-2</v>
      </c>
      <c r="G650" s="121">
        <v>4.7999999999956341E-2</v>
      </c>
      <c r="H650" s="469">
        <v>4.7999999999956341E-2</v>
      </c>
      <c r="I650" s="121">
        <v>4.7999999999956341E-2</v>
      </c>
      <c r="J650" s="121">
        <v>3.5999999999694408E-2</v>
      </c>
      <c r="K650" s="121">
        <v>3.5999999999694408E-2</v>
      </c>
      <c r="L650" s="121">
        <v>3.6000000000785799E-2</v>
      </c>
      <c r="M650" s="121">
        <v>3.5999999999694408E-2</v>
      </c>
      <c r="N650" s="470">
        <v>3.5999999999694408E-2</v>
      </c>
      <c r="O650" s="121">
        <v>4.7999999999956341E-2</v>
      </c>
      <c r="P650" s="121">
        <v>3.6000000000785799E-2</v>
      </c>
      <c r="Q650" s="121">
        <v>3.5999999999694408E-2</v>
      </c>
      <c r="R650" s="121">
        <v>7.1999999999388817E-2</v>
      </c>
      <c r="S650" s="121">
        <v>3.6000000000785799E-2</v>
      </c>
      <c r="T650" s="121">
        <v>3.5999999999694408E-2</v>
      </c>
      <c r="U650" s="121">
        <v>3.5999999999694408E-2</v>
      </c>
      <c r="V650" s="469">
        <v>4.7999999999956341E-2</v>
      </c>
      <c r="W650" s="121">
        <v>4.7999999999956341E-2</v>
      </c>
      <c r="X650" s="121">
        <v>3.6000000000785799E-2</v>
      </c>
      <c r="Y650" s="121">
        <v>4.7999999999956341E-2</v>
      </c>
      <c r="Z650" s="121">
        <v>3.5999999999694408E-2</v>
      </c>
      <c r="AA650" s="121">
        <v>4.7999999999956341E-2</v>
      </c>
      <c r="AB650" s="121">
        <v>4.7999999999956341E-2</v>
      </c>
      <c r="AC650" s="136">
        <f>SUM(E650:AB650)</f>
        <v>1.0319999999996068</v>
      </c>
    </row>
    <row r="651" spans="1:29" s="5" customFormat="1" ht="11.25">
      <c r="A651" s="1385"/>
      <c r="B651" s="1387"/>
      <c r="C651" s="11" t="s">
        <v>482</v>
      </c>
      <c r="D651" s="11" t="s">
        <v>464</v>
      </c>
      <c r="E651" s="93"/>
      <c r="F651" s="93"/>
      <c r="G651" s="93"/>
      <c r="H651" s="474"/>
      <c r="I651" s="93"/>
      <c r="J651" s="93"/>
      <c r="K651" s="93"/>
      <c r="L651" s="93"/>
      <c r="M651" s="93"/>
      <c r="N651" s="474"/>
      <c r="O651" s="93"/>
      <c r="P651" s="93"/>
      <c r="Q651" s="93"/>
      <c r="R651" s="93"/>
      <c r="S651" s="93"/>
      <c r="T651" s="93"/>
      <c r="U651" s="93"/>
      <c r="V651" s="474"/>
      <c r="W651" s="93"/>
      <c r="X651" s="93"/>
      <c r="Y651" s="93"/>
      <c r="Z651" s="93"/>
      <c r="AA651" s="93"/>
      <c r="AB651" s="93"/>
      <c r="AC651" s="136">
        <f>SUM(E651:AB651)</f>
        <v>0</v>
      </c>
    </row>
    <row r="652" spans="1:29" s="5" customFormat="1" ht="11.25">
      <c r="A652" s="1385"/>
      <c r="B652" s="1387"/>
      <c r="C652" s="11" t="s">
        <v>8</v>
      </c>
      <c r="D652" s="11" t="s">
        <v>463</v>
      </c>
      <c r="E652" s="1182">
        <v>37</v>
      </c>
      <c r="F652" s="1182">
        <v>37</v>
      </c>
      <c r="G652" s="1182">
        <v>37</v>
      </c>
      <c r="H652" s="474">
        <v>37</v>
      </c>
      <c r="I652" s="1182">
        <v>36</v>
      </c>
      <c r="J652" s="1182">
        <v>37</v>
      </c>
      <c r="K652" s="1182">
        <v>37</v>
      </c>
      <c r="L652" s="1182">
        <v>37</v>
      </c>
      <c r="M652" s="1182">
        <v>36</v>
      </c>
      <c r="N652" s="474">
        <v>37</v>
      </c>
      <c r="O652" s="1182">
        <v>36</v>
      </c>
      <c r="P652" s="1182">
        <v>37</v>
      </c>
      <c r="Q652" s="1182">
        <v>36</v>
      </c>
      <c r="R652" s="1182">
        <v>36</v>
      </c>
      <c r="S652" s="1182">
        <v>36</v>
      </c>
      <c r="T652" s="1182">
        <v>37</v>
      </c>
      <c r="U652" s="1182">
        <v>36</v>
      </c>
      <c r="V652" s="474">
        <v>36</v>
      </c>
      <c r="W652" s="1182">
        <v>37</v>
      </c>
      <c r="X652" s="1182">
        <v>37</v>
      </c>
      <c r="Y652" s="1182">
        <v>36</v>
      </c>
      <c r="Z652" s="1182">
        <v>37</v>
      </c>
      <c r="AA652" s="1182">
        <v>37</v>
      </c>
      <c r="AB652" s="1182">
        <v>37</v>
      </c>
      <c r="AC652" s="136"/>
    </row>
    <row r="653" spans="1:29" s="5" customFormat="1" ht="12" thickBot="1">
      <c r="A653" s="1386"/>
      <c r="B653" s="1388"/>
      <c r="C653" s="48" t="s">
        <v>16</v>
      </c>
      <c r="D653" s="48"/>
      <c r="E653" s="122">
        <f t="shared" ref="E653:AC653" si="189">E651/E650</f>
        <v>0</v>
      </c>
      <c r="F653" s="122">
        <f t="shared" si="189"/>
        <v>0</v>
      </c>
      <c r="G653" s="122">
        <f t="shared" si="189"/>
        <v>0</v>
      </c>
      <c r="H653" s="498">
        <f t="shared" si="189"/>
        <v>0</v>
      </c>
      <c r="I653" s="122">
        <f t="shared" si="189"/>
        <v>0</v>
      </c>
      <c r="J653" s="122">
        <f t="shared" si="189"/>
        <v>0</v>
      </c>
      <c r="K653" s="122">
        <f t="shared" si="189"/>
        <v>0</v>
      </c>
      <c r="L653" s="122">
        <f t="shared" si="189"/>
        <v>0</v>
      </c>
      <c r="M653" s="122">
        <f t="shared" si="189"/>
        <v>0</v>
      </c>
      <c r="N653" s="471">
        <f t="shared" si="189"/>
        <v>0</v>
      </c>
      <c r="O653" s="122">
        <f t="shared" si="189"/>
        <v>0</v>
      </c>
      <c r="P653" s="122">
        <f t="shared" si="189"/>
        <v>0</v>
      </c>
      <c r="Q653" s="122">
        <f t="shared" si="189"/>
        <v>0</v>
      </c>
      <c r="R653" s="122">
        <f t="shared" si="189"/>
        <v>0</v>
      </c>
      <c r="S653" s="122">
        <f t="shared" si="189"/>
        <v>0</v>
      </c>
      <c r="T653" s="122">
        <f t="shared" si="189"/>
        <v>0</v>
      </c>
      <c r="U653" s="122">
        <f t="shared" si="189"/>
        <v>0</v>
      </c>
      <c r="V653" s="498">
        <f t="shared" si="189"/>
        <v>0</v>
      </c>
      <c r="W653" s="122">
        <f t="shared" si="189"/>
        <v>0</v>
      </c>
      <c r="X653" s="122">
        <f t="shared" si="189"/>
        <v>0</v>
      </c>
      <c r="Y653" s="122">
        <f t="shared" si="189"/>
        <v>0</v>
      </c>
      <c r="Z653" s="122">
        <f t="shared" si="189"/>
        <v>0</v>
      </c>
      <c r="AA653" s="122">
        <f t="shared" si="189"/>
        <v>0</v>
      </c>
      <c r="AB653" s="122">
        <f t="shared" si="189"/>
        <v>0</v>
      </c>
      <c r="AC653" s="134">
        <f t="shared" si="189"/>
        <v>0</v>
      </c>
    </row>
    <row r="654" spans="1:29" s="5" customFormat="1" ht="11.25">
      <c r="A654" s="1320" t="s">
        <v>94</v>
      </c>
      <c r="B654" s="1317" t="s">
        <v>31</v>
      </c>
      <c r="C654" s="10" t="s">
        <v>481</v>
      </c>
      <c r="D654" s="10"/>
      <c r="E654" s="91"/>
      <c r="F654" s="91"/>
      <c r="G654" s="91"/>
      <c r="H654" s="469"/>
      <c r="I654" s="91"/>
      <c r="J654" s="91"/>
      <c r="K654" s="91"/>
      <c r="L654" s="91"/>
      <c r="M654" s="91"/>
      <c r="N654" s="469"/>
      <c r="O654" s="91"/>
      <c r="P654" s="91"/>
      <c r="Q654" s="91"/>
      <c r="R654" s="91"/>
      <c r="S654" s="91"/>
      <c r="T654" s="91"/>
      <c r="U654" s="91"/>
      <c r="V654" s="469"/>
      <c r="W654" s="91"/>
      <c r="X654" s="91"/>
      <c r="Y654" s="91"/>
      <c r="Z654" s="91"/>
      <c r="AA654" s="91"/>
      <c r="AB654" s="91"/>
      <c r="AC654" s="92"/>
    </row>
    <row r="655" spans="1:29" s="5" customFormat="1" ht="11.25">
      <c r="A655" s="1385"/>
      <c r="B655" s="1387"/>
      <c r="C655" s="11" t="s">
        <v>482</v>
      </c>
      <c r="D655" s="11"/>
      <c r="E655" s="93"/>
      <c r="F655" s="93"/>
      <c r="G655" s="93"/>
      <c r="H655" s="474"/>
      <c r="I655" s="93"/>
      <c r="J655" s="93"/>
      <c r="K655" s="93"/>
      <c r="L655" s="93"/>
      <c r="M655" s="93"/>
      <c r="N655" s="474"/>
      <c r="O655" s="93"/>
      <c r="P655" s="93"/>
      <c r="Q655" s="93"/>
      <c r="R655" s="93"/>
      <c r="S655" s="93"/>
      <c r="T655" s="93"/>
      <c r="U655" s="93"/>
      <c r="V655" s="474"/>
      <c r="W655" s="93"/>
      <c r="X655" s="93"/>
      <c r="Y655" s="93"/>
      <c r="Z655" s="93"/>
      <c r="AA655" s="93"/>
      <c r="AB655" s="93"/>
      <c r="AC655" s="94"/>
    </row>
    <row r="656" spans="1:29" s="5" customFormat="1" ht="11.25">
      <c r="A656" s="1385"/>
      <c r="B656" s="1387"/>
      <c r="C656" s="11" t="s">
        <v>8</v>
      </c>
      <c r="D656" s="11"/>
      <c r="E656" s="93"/>
      <c r="F656" s="93"/>
      <c r="G656" s="93"/>
      <c r="H656" s="474"/>
      <c r="I656" s="93"/>
      <c r="J656" s="93"/>
      <c r="K656" s="93"/>
      <c r="L656" s="93"/>
      <c r="M656" s="93"/>
      <c r="N656" s="474"/>
      <c r="O656" s="93"/>
      <c r="P656" s="93"/>
      <c r="Q656" s="93"/>
      <c r="R656" s="93"/>
      <c r="S656" s="93"/>
      <c r="T656" s="93"/>
      <c r="U656" s="93"/>
      <c r="V656" s="474"/>
      <c r="W656" s="93"/>
      <c r="X656" s="93"/>
      <c r="Y656" s="93"/>
      <c r="Z656" s="93"/>
      <c r="AA656" s="93"/>
      <c r="AB656" s="93"/>
      <c r="AC656" s="94"/>
    </row>
    <row r="657" spans="1:30" s="5" customFormat="1" ht="12" thickBot="1">
      <c r="A657" s="1386"/>
      <c r="B657" s="1388"/>
      <c r="C657" s="48" t="s">
        <v>16</v>
      </c>
      <c r="D657" s="48"/>
      <c r="E657" s="101"/>
      <c r="F657" s="101"/>
      <c r="G657" s="101"/>
      <c r="H657" s="498"/>
      <c r="I657" s="101"/>
      <c r="J657" s="101"/>
      <c r="K657" s="101"/>
      <c r="L657" s="101"/>
      <c r="M657" s="101"/>
      <c r="N657" s="498"/>
      <c r="O657" s="101"/>
      <c r="P657" s="101"/>
      <c r="Q657" s="101"/>
      <c r="R657" s="101"/>
      <c r="S657" s="101"/>
      <c r="T657" s="101"/>
      <c r="U657" s="101"/>
      <c r="V657" s="498"/>
      <c r="W657" s="101"/>
      <c r="X657" s="101"/>
      <c r="Y657" s="101"/>
      <c r="Z657" s="101"/>
      <c r="AA657" s="101"/>
      <c r="AB657" s="101"/>
      <c r="AC657" s="102"/>
    </row>
    <row r="658" spans="1:30" s="5" customFormat="1" ht="11.25">
      <c r="A658" s="1320" t="s">
        <v>99</v>
      </c>
      <c r="B658" s="1317" t="s">
        <v>31</v>
      </c>
      <c r="C658" s="10" t="s">
        <v>481</v>
      </c>
      <c r="D658" s="10"/>
      <c r="E658" s="91"/>
      <c r="F658" s="91"/>
      <c r="G658" s="91"/>
      <c r="H658" s="469"/>
      <c r="I658" s="91"/>
      <c r="J658" s="91"/>
      <c r="K658" s="91"/>
      <c r="L658" s="91"/>
      <c r="M658" s="91"/>
      <c r="N658" s="469"/>
      <c r="O658" s="91"/>
      <c r="P658" s="91"/>
      <c r="Q658" s="91"/>
      <c r="R658" s="91"/>
      <c r="S658" s="91"/>
      <c r="T658" s="91"/>
      <c r="U658" s="91"/>
      <c r="V658" s="469"/>
      <c r="W658" s="91"/>
      <c r="X658" s="91"/>
      <c r="Y658" s="91"/>
      <c r="Z658" s="91"/>
      <c r="AA658" s="91"/>
      <c r="AB658" s="91"/>
      <c r="AC658" s="92"/>
    </row>
    <row r="659" spans="1:30" s="5" customFormat="1" ht="11.25">
      <c r="A659" s="1385"/>
      <c r="B659" s="1387"/>
      <c r="C659" s="11" t="s">
        <v>482</v>
      </c>
      <c r="D659" s="11"/>
      <c r="E659" s="93"/>
      <c r="F659" s="93"/>
      <c r="G659" s="93"/>
      <c r="H659" s="474"/>
      <c r="I659" s="93"/>
      <c r="J659" s="93"/>
      <c r="K659" s="93"/>
      <c r="L659" s="93"/>
      <c r="M659" s="93"/>
      <c r="N659" s="474"/>
      <c r="O659" s="93"/>
      <c r="P659" s="93"/>
      <c r="Q659" s="93"/>
      <c r="R659" s="93"/>
      <c r="S659" s="93"/>
      <c r="T659" s="93"/>
      <c r="U659" s="93"/>
      <c r="V659" s="474"/>
      <c r="W659" s="93"/>
      <c r="X659" s="93"/>
      <c r="Y659" s="93"/>
      <c r="Z659" s="93"/>
      <c r="AA659" s="93"/>
      <c r="AB659" s="93"/>
      <c r="AC659" s="94"/>
    </row>
    <row r="660" spans="1:30" s="5" customFormat="1" ht="11.25">
      <c r="A660" s="1385"/>
      <c r="B660" s="1387"/>
      <c r="C660" s="11" t="s">
        <v>8</v>
      </c>
      <c r="D660" s="11"/>
      <c r="E660" s="93"/>
      <c r="F660" s="93"/>
      <c r="G660" s="93"/>
      <c r="H660" s="474"/>
      <c r="I660" s="93"/>
      <c r="J660" s="93"/>
      <c r="K660" s="93"/>
      <c r="L660" s="93"/>
      <c r="M660" s="93"/>
      <c r="N660" s="474"/>
      <c r="O660" s="93"/>
      <c r="P660" s="93"/>
      <c r="Q660" s="93"/>
      <c r="R660" s="93"/>
      <c r="S660" s="93"/>
      <c r="T660" s="93"/>
      <c r="U660" s="93"/>
      <c r="V660" s="474"/>
      <c r="W660" s="93"/>
      <c r="X660" s="93"/>
      <c r="Y660" s="93"/>
      <c r="Z660" s="93"/>
      <c r="AA660" s="93"/>
      <c r="AB660" s="93"/>
      <c r="AC660" s="94"/>
    </row>
    <row r="661" spans="1:30" s="5" customFormat="1" ht="12" thickBot="1">
      <c r="A661" s="1386"/>
      <c r="B661" s="1388"/>
      <c r="C661" s="48" t="s">
        <v>16</v>
      </c>
      <c r="D661" s="48"/>
      <c r="E661" s="101"/>
      <c r="F661" s="101"/>
      <c r="G661" s="101"/>
      <c r="H661" s="498"/>
      <c r="I661" s="101"/>
      <c r="J661" s="101"/>
      <c r="K661" s="101"/>
      <c r="L661" s="101"/>
      <c r="M661" s="101"/>
      <c r="N661" s="498"/>
      <c r="O661" s="101"/>
      <c r="P661" s="101"/>
      <c r="Q661" s="101"/>
      <c r="R661" s="101"/>
      <c r="S661" s="101"/>
      <c r="T661" s="101"/>
      <c r="U661" s="101"/>
      <c r="V661" s="498"/>
      <c r="W661" s="101"/>
      <c r="X661" s="101"/>
      <c r="Y661" s="101"/>
      <c r="Z661" s="101"/>
      <c r="AA661" s="101"/>
      <c r="AB661" s="101"/>
      <c r="AC661" s="96"/>
    </row>
    <row r="662" spans="1:30" s="5" customFormat="1" ht="11.25">
      <c r="A662" s="1320" t="s">
        <v>102</v>
      </c>
      <c r="B662" s="1317" t="s">
        <v>333</v>
      </c>
      <c r="C662" s="10" t="s">
        <v>481</v>
      </c>
      <c r="D662" s="10" t="s">
        <v>503</v>
      </c>
      <c r="E662" s="91">
        <v>0</v>
      </c>
      <c r="F662" s="91">
        <v>0</v>
      </c>
      <c r="G662" s="91">
        <v>0</v>
      </c>
      <c r="H662" s="469">
        <v>0</v>
      </c>
      <c r="I662" s="91">
        <v>0</v>
      </c>
      <c r="J662" s="91">
        <v>0</v>
      </c>
      <c r="K662" s="91">
        <v>0</v>
      </c>
      <c r="L662" s="91">
        <v>0</v>
      </c>
      <c r="M662" s="91">
        <v>0</v>
      </c>
      <c r="N662" s="469">
        <v>0</v>
      </c>
      <c r="O662" s="91">
        <v>0</v>
      </c>
      <c r="P662" s="91">
        <v>0</v>
      </c>
      <c r="Q662" s="91">
        <v>0</v>
      </c>
      <c r="R662" s="91">
        <v>0</v>
      </c>
      <c r="S662" s="91">
        <v>0</v>
      </c>
      <c r="T662" s="91">
        <v>0</v>
      </c>
      <c r="U662" s="91">
        <v>0</v>
      </c>
      <c r="V662" s="469">
        <v>0</v>
      </c>
      <c r="W662" s="91">
        <v>0</v>
      </c>
      <c r="X662" s="91">
        <v>0</v>
      </c>
      <c r="Y662" s="91">
        <v>0</v>
      </c>
      <c r="Z662" s="91">
        <v>0</v>
      </c>
      <c r="AA662" s="91">
        <v>0</v>
      </c>
      <c r="AB662" s="91">
        <v>0</v>
      </c>
      <c r="AC662" s="136">
        <f>SUM(E662:AB662)</f>
        <v>0</v>
      </c>
      <c r="AD662" s="5" t="s">
        <v>469</v>
      </c>
    </row>
    <row r="663" spans="1:30" s="5" customFormat="1" ht="11.25">
      <c r="A663" s="1385"/>
      <c r="B663" s="1387"/>
      <c r="C663" s="11" t="s">
        <v>482</v>
      </c>
      <c r="D663" s="11" t="s">
        <v>464</v>
      </c>
      <c r="E663" s="93"/>
      <c r="F663" s="93"/>
      <c r="G663" s="93"/>
      <c r="H663" s="474"/>
      <c r="I663" s="93"/>
      <c r="J663" s="93"/>
      <c r="K663" s="93"/>
      <c r="L663" s="93"/>
      <c r="M663" s="93"/>
      <c r="N663" s="474"/>
      <c r="O663" s="93"/>
      <c r="P663" s="93"/>
      <c r="Q663" s="93"/>
      <c r="R663" s="93"/>
      <c r="S663" s="93"/>
      <c r="T663" s="93"/>
      <c r="U663" s="93"/>
      <c r="V663" s="474"/>
      <c r="W663" s="93"/>
      <c r="X663" s="93"/>
      <c r="Y663" s="93"/>
      <c r="Z663" s="93"/>
      <c r="AA663" s="93"/>
      <c r="AB663" s="93"/>
      <c r="AC663" s="136">
        <f>SUM(E663:AB663)</f>
        <v>0</v>
      </c>
    </row>
    <row r="664" spans="1:30" s="5" customFormat="1" ht="11.25">
      <c r="A664" s="1385"/>
      <c r="B664" s="1387"/>
      <c r="C664" s="11" t="s">
        <v>8</v>
      </c>
      <c r="D664" s="11" t="s">
        <v>502</v>
      </c>
      <c r="E664" s="125">
        <f>E662*100</f>
        <v>0</v>
      </c>
      <c r="F664" s="125">
        <f t="shared" ref="F664:AB664" si="190">F662*100</f>
        <v>0</v>
      </c>
      <c r="G664" s="125">
        <f t="shared" si="190"/>
        <v>0</v>
      </c>
      <c r="H664" s="473">
        <f t="shared" si="190"/>
        <v>0</v>
      </c>
      <c r="I664" s="125">
        <f t="shared" si="190"/>
        <v>0</v>
      </c>
      <c r="J664" s="125">
        <f t="shared" si="190"/>
        <v>0</v>
      </c>
      <c r="K664" s="125">
        <f t="shared" si="190"/>
        <v>0</v>
      </c>
      <c r="L664" s="125">
        <f t="shared" si="190"/>
        <v>0</v>
      </c>
      <c r="M664" s="125">
        <f t="shared" si="190"/>
        <v>0</v>
      </c>
      <c r="N664" s="473">
        <f t="shared" si="190"/>
        <v>0</v>
      </c>
      <c r="O664" s="125">
        <f t="shared" si="190"/>
        <v>0</v>
      </c>
      <c r="P664" s="125">
        <f t="shared" si="190"/>
        <v>0</v>
      </c>
      <c r="Q664" s="125">
        <f t="shared" si="190"/>
        <v>0</v>
      </c>
      <c r="R664" s="125">
        <f t="shared" si="190"/>
        <v>0</v>
      </c>
      <c r="S664" s="125">
        <f t="shared" si="190"/>
        <v>0</v>
      </c>
      <c r="T664" s="125">
        <f t="shared" si="190"/>
        <v>0</v>
      </c>
      <c r="U664" s="125">
        <f t="shared" si="190"/>
        <v>0</v>
      </c>
      <c r="V664" s="473">
        <f t="shared" si="190"/>
        <v>0</v>
      </c>
      <c r="W664" s="125">
        <f t="shared" si="190"/>
        <v>0</v>
      </c>
      <c r="X664" s="125">
        <f t="shared" si="190"/>
        <v>0</v>
      </c>
      <c r="Y664" s="125">
        <f t="shared" si="190"/>
        <v>0</v>
      </c>
      <c r="Z664" s="125">
        <f t="shared" si="190"/>
        <v>0</v>
      </c>
      <c r="AA664" s="125">
        <f t="shared" si="190"/>
        <v>0</v>
      </c>
      <c r="AB664" s="125">
        <f t="shared" si="190"/>
        <v>0</v>
      </c>
      <c r="AC664" s="136"/>
    </row>
    <row r="665" spans="1:30" s="5" customFormat="1" ht="12" thickBot="1">
      <c r="A665" s="1386"/>
      <c r="B665" s="1388"/>
      <c r="C665" s="48" t="s">
        <v>16</v>
      </c>
      <c r="D665" s="48"/>
      <c r="E665" s="122" t="e">
        <f t="shared" ref="E665:AC665" si="191">E663/E662</f>
        <v>#DIV/0!</v>
      </c>
      <c r="F665" s="122" t="e">
        <f t="shared" si="191"/>
        <v>#DIV/0!</v>
      </c>
      <c r="G665" s="122" t="e">
        <f t="shared" si="191"/>
        <v>#DIV/0!</v>
      </c>
      <c r="H665" s="471" t="e">
        <f t="shared" si="191"/>
        <v>#DIV/0!</v>
      </c>
      <c r="I665" s="122" t="e">
        <f t="shared" si="191"/>
        <v>#DIV/0!</v>
      </c>
      <c r="J665" s="122" t="e">
        <f t="shared" si="191"/>
        <v>#DIV/0!</v>
      </c>
      <c r="K665" s="122" t="e">
        <f t="shared" si="191"/>
        <v>#DIV/0!</v>
      </c>
      <c r="L665" s="122" t="e">
        <f t="shared" si="191"/>
        <v>#DIV/0!</v>
      </c>
      <c r="M665" s="122" t="e">
        <f t="shared" si="191"/>
        <v>#DIV/0!</v>
      </c>
      <c r="N665" s="471" t="e">
        <f t="shared" si="191"/>
        <v>#DIV/0!</v>
      </c>
      <c r="O665" s="122" t="e">
        <f t="shared" si="191"/>
        <v>#DIV/0!</v>
      </c>
      <c r="P665" s="122" t="e">
        <f t="shared" si="191"/>
        <v>#DIV/0!</v>
      </c>
      <c r="Q665" s="122" t="e">
        <f t="shared" si="191"/>
        <v>#DIV/0!</v>
      </c>
      <c r="R665" s="122" t="e">
        <f t="shared" si="191"/>
        <v>#DIV/0!</v>
      </c>
      <c r="S665" s="122" t="e">
        <f t="shared" si="191"/>
        <v>#DIV/0!</v>
      </c>
      <c r="T665" s="122" t="e">
        <f t="shared" si="191"/>
        <v>#DIV/0!</v>
      </c>
      <c r="U665" s="122" t="e">
        <f t="shared" si="191"/>
        <v>#DIV/0!</v>
      </c>
      <c r="V665" s="471" t="e">
        <f t="shared" si="191"/>
        <v>#DIV/0!</v>
      </c>
      <c r="W665" s="122" t="e">
        <f t="shared" si="191"/>
        <v>#DIV/0!</v>
      </c>
      <c r="X665" s="122" t="e">
        <f t="shared" si="191"/>
        <v>#DIV/0!</v>
      </c>
      <c r="Y665" s="122" t="e">
        <f t="shared" si="191"/>
        <v>#DIV/0!</v>
      </c>
      <c r="Z665" s="122" t="e">
        <f t="shared" si="191"/>
        <v>#DIV/0!</v>
      </c>
      <c r="AA665" s="122" t="e">
        <f t="shared" si="191"/>
        <v>#DIV/0!</v>
      </c>
      <c r="AB665" s="122" t="e">
        <f t="shared" si="191"/>
        <v>#DIV/0!</v>
      </c>
      <c r="AC665" s="134" t="e">
        <f t="shared" si="191"/>
        <v>#DIV/0!</v>
      </c>
    </row>
    <row r="666" spans="1:30" s="5" customFormat="1" ht="11.25">
      <c r="A666" s="56"/>
      <c r="B666" s="51" t="s">
        <v>18</v>
      </c>
      <c r="C666" s="10" t="s">
        <v>481</v>
      </c>
      <c r="D666" s="10" t="s">
        <v>503</v>
      </c>
      <c r="E666" s="121">
        <v>0.02</v>
      </c>
      <c r="F666" s="121">
        <v>0.02</v>
      </c>
      <c r="G666" s="121">
        <v>2.02</v>
      </c>
      <c r="H666" s="470">
        <v>0.02</v>
      </c>
      <c r="I666" s="121">
        <v>0.02</v>
      </c>
      <c r="J666" s="121">
        <v>0.02</v>
      </c>
      <c r="K666" s="121">
        <v>0.02</v>
      </c>
      <c r="L666" s="121">
        <v>0.02</v>
      </c>
      <c r="M666" s="121">
        <v>0.02</v>
      </c>
      <c r="N666" s="470">
        <v>0.02</v>
      </c>
      <c r="O666" s="121">
        <v>0</v>
      </c>
      <c r="P666" s="121">
        <v>0.02</v>
      </c>
      <c r="Q666" s="121">
        <v>0.02</v>
      </c>
      <c r="R666" s="121">
        <v>0.02</v>
      </c>
      <c r="S666" s="121">
        <v>0.02</v>
      </c>
      <c r="T666" s="121">
        <v>0.02</v>
      </c>
      <c r="U666" s="121">
        <v>0.02</v>
      </c>
      <c r="V666" s="470">
        <v>0.02</v>
      </c>
      <c r="W666" s="121">
        <v>0.02</v>
      </c>
      <c r="X666" s="121">
        <v>0.02</v>
      </c>
      <c r="Y666" s="121">
        <v>0.04</v>
      </c>
      <c r="Z666" s="121">
        <v>0.02</v>
      </c>
      <c r="AA666" s="121">
        <v>0.02</v>
      </c>
      <c r="AB666" s="121">
        <v>0</v>
      </c>
      <c r="AC666" s="136">
        <f>SUM(E666:AB666)</f>
        <v>2.4600000000000004</v>
      </c>
    </row>
    <row r="667" spans="1:30" s="5" customFormat="1" ht="12" thickBot="1">
      <c r="A667" s="57" t="s">
        <v>120</v>
      </c>
      <c r="B667" s="53" t="s">
        <v>19</v>
      </c>
      <c r="C667" s="47" t="s">
        <v>481</v>
      </c>
      <c r="D667" s="47"/>
      <c r="E667" s="95"/>
      <c r="F667" s="95"/>
      <c r="G667" s="95"/>
      <c r="H667" s="496"/>
      <c r="I667" s="95"/>
      <c r="J667" s="95"/>
      <c r="K667" s="95"/>
      <c r="L667" s="95"/>
      <c r="M667" s="95"/>
      <c r="N667" s="496"/>
      <c r="O667" s="95"/>
      <c r="P667" s="95"/>
      <c r="Q667" s="95"/>
      <c r="R667" s="95"/>
      <c r="S667" s="95"/>
      <c r="T667" s="95"/>
      <c r="U667" s="95"/>
      <c r="V667" s="496"/>
      <c r="W667" s="95"/>
      <c r="X667" s="95"/>
      <c r="Y667" s="95"/>
      <c r="Z667" s="95"/>
      <c r="AA667" s="95"/>
      <c r="AB667" s="95"/>
      <c r="AC667" s="134">
        <f>SUM(E667:AB667)</f>
        <v>0</v>
      </c>
    </row>
    <row r="668" spans="1:30" s="5" customFormat="1" ht="10.5" customHeight="1">
      <c r="A668" s="1337" t="s">
        <v>152</v>
      </c>
      <c r="B668" s="1338"/>
      <c r="C668" s="12" t="s">
        <v>481</v>
      </c>
      <c r="D668" s="12"/>
      <c r="E668" s="124">
        <f>E628+E634+E638+E642+E646+E650+E654+E658+E662</f>
        <v>0.27623999999939974</v>
      </c>
      <c r="F668" s="124">
        <f t="shared" ref="F668:AC668" si="192">F628+F634+F638+F642+F646+F650+F654+F658+F662</f>
        <v>0.25800000000003004</v>
      </c>
      <c r="G668" s="124">
        <f t="shared" si="192"/>
        <v>0.25727999999982537</v>
      </c>
      <c r="H668" s="495">
        <f t="shared" si="192"/>
        <v>0.22199999999985814</v>
      </c>
      <c r="I668" s="124">
        <f t="shared" si="192"/>
        <v>0.22392000000006279</v>
      </c>
      <c r="J668" s="124">
        <f t="shared" si="192"/>
        <v>0.24816000000038199</v>
      </c>
      <c r="K668" s="124">
        <f t="shared" si="192"/>
        <v>0.24815999999956342</v>
      </c>
      <c r="L668" s="124">
        <f t="shared" si="192"/>
        <v>0.25392000000085946</v>
      </c>
      <c r="M668" s="124">
        <f t="shared" si="192"/>
        <v>0.25007999999956343</v>
      </c>
      <c r="N668" s="495">
        <f t="shared" si="192"/>
        <v>0.22943999999917056</v>
      </c>
      <c r="O668" s="124">
        <f t="shared" si="192"/>
        <v>0.23904000000004638</v>
      </c>
      <c r="P668" s="124">
        <f t="shared" si="192"/>
        <v>0.20904000000068756</v>
      </c>
      <c r="Q668" s="124">
        <f t="shared" si="192"/>
        <v>0.26279999999995629</v>
      </c>
      <c r="R668" s="124">
        <f t="shared" si="192"/>
        <v>0.26159999999968353</v>
      </c>
      <c r="S668" s="124">
        <f t="shared" si="192"/>
        <v>0.22776000000087585</v>
      </c>
      <c r="T668" s="124">
        <f t="shared" si="192"/>
        <v>0.23687999999917056</v>
      </c>
      <c r="U668" s="124">
        <f t="shared" si="192"/>
        <v>0.22032000000000546</v>
      </c>
      <c r="V668" s="495">
        <f t="shared" si="192"/>
        <v>0.26856000000003005</v>
      </c>
      <c r="W668" s="124">
        <f t="shared" si="192"/>
        <v>0.23207999999944884</v>
      </c>
      <c r="X668" s="124">
        <f t="shared" si="192"/>
        <v>0.21840000000109686</v>
      </c>
      <c r="Y668" s="124">
        <f t="shared" si="192"/>
        <v>0.26255999999982538</v>
      </c>
      <c r="Z668" s="124">
        <f t="shared" si="192"/>
        <v>0.23088000000019374</v>
      </c>
      <c r="AA668" s="124">
        <f t="shared" si="192"/>
        <v>0.25823999999982539</v>
      </c>
      <c r="AB668" s="124">
        <f t="shared" si="192"/>
        <v>0.25895999999982539</v>
      </c>
      <c r="AC668" s="124">
        <f t="shared" si="192"/>
        <v>5.8543199999993867</v>
      </c>
    </row>
    <row r="669" spans="1:30" s="5" customFormat="1" ht="10.5" customHeight="1" thickBot="1">
      <c r="A669" s="1339"/>
      <c r="B669" s="1340"/>
      <c r="C669" s="9" t="s">
        <v>482</v>
      </c>
      <c r="D669" s="279"/>
      <c r="E669" s="124">
        <f>E631+E635+E639+E643+E647+E651+E655+E659+E663</f>
        <v>2.3999999999978171E-2</v>
      </c>
      <c r="F669" s="124">
        <f t="shared" ref="F669:AC669" si="193">F631+F635+F639+F643+F647+F651+F655+F659+F663</f>
        <v>1.1999999999989085E-2</v>
      </c>
      <c r="G669" s="124">
        <f t="shared" si="193"/>
        <v>1.1999999999989085E-2</v>
      </c>
      <c r="H669" s="495">
        <f t="shared" si="193"/>
        <v>1.1999999999989085E-2</v>
      </c>
      <c r="I669" s="124">
        <f t="shared" si="193"/>
        <v>1.1999999999989085E-2</v>
      </c>
      <c r="J669" s="124">
        <f t="shared" si="193"/>
        <v>2.3999999999978171E-2</v>
      </c>
      <c r="K669" s="124">
        <f t="shared" si="193"/>
        <v>2.3999999999978171E-2</v>
      </c>
      <c r="L669" s="124">
        <f t="shared" si="193"/>
        <v>2.3999999999978171E-2</v>
      </c>
      <c r="M669" s="124">
        <f t="shared" si="193"/>
        <v>2.3999999999978171E-2</v>
      </c>
      <c r="N669" s="495">
        <f t="shared" si="193"/>
        <v>2.3999999999978171E-2</v>
      </c>
      <c r="O669" s="124">
        <f t="shared" si="193"/>
        <v>1.1999999999989085E-2</v>
      </c>
      <c r="P669" s="124">
        <f t="shared" si="193"/>
        <v>1.1999999999989085E-2</v>
      </c>
      <c r="Q669" s="124">
        <f t="shared" si="193"/>
        <v>2.3999999999978171E-2</v>
      </c>
      <c r="R669" s="124">
        <f t="shared" si="193"/>
        <v>1.1999999999989085E-2</v>
      </c>
      <c r="S669" s="124">
        <f t="shared" si="193"/>
        <v>1.1999999999989085E-2</v>
      </c>
      <c r="T669" s="124">
        <f t="shared" si="193"/>
        <v>1.1999999999989085E-2</v>
      </c>
      <c r="U669" s="124">
        <f t="shared" si="193"/>
        <v>1.2000000000261935E-2</v>
      </c>
      <c r="V669" s="495">
        <f t="shared" si="193"/>
        <v>2.3999999999978171E-2</v>
      </c>
      <c r="W669" s="124">
        <f t="shared" si="193"/>
        <v>2.3999999999978171E-2</v>
      </c>
      <c r="X669" s="124">
        <f t="shared" si="193"/>
        <v>2.3999999999978171E-2</v>
      </c>
      <c r="Y669" s="124">
        <f t="shared" si="193"/>
        <v>2.3999999999978171E-2</v>
      </c>
      <c r="Z669" s="124">
        <f t="shared" si="193"/>
        <v>1.1999999999989085E-2</v>
      </c>
      <c r="AA669" s="124">
        <f t="shared" si="193"/>
        <v>1.1999999999989085E-2</v>
      </c>
      <c r="AB669" s="124">
        <f t="shared" si="193"/>
        <v>3.599999999996726E-2</v>
      </c>
      <c r="AC669" s="124">
        <f t="shared" si="193"/>
        <v>0.44399999999986889</v>
      </c>
    </row>
    <row r="670" spans="1:30" s="5" customFormat="1" ht="10.5" customHeight="1">
      <c r="A670" s="1341" t="s">
        <v>153</v>
      </c>
      <c r="B670" s="1342"/>
      <c r="C670" s="7" t="s">
        <v>481</v>
      </c>
      <c r="D670" s="7"/>
      <c r="E670" s="121">
        <f t="shared" ref="E670:AC670" si="194">E610+E614-E668</f>
        <v>0.24151554784272677</v>
      </c>
      <c r="F670" s="121">
        <f t="shared" si="194"/>
        <v>0.29866496560457739</v>
      </c>
      <c r="G670" s="121">
        <f t="shared" si="194"/>
        <v>0.28021830831527722</v>
      </c>
      <c r="H670" s="470">
        <f t="shared" si="194"/>
        <v>0.31549830831524445</v>
      </c>
      <c r="I670" s="121">
        <f t="shared" si="194"/>
        <v>0.32401019465422726</v>
      </c>
      <c r="J670" s="121">
        <f t="shared" si="194"/>
        <v>0.2986491557230152</v>
      </c>
      <c r="K670" s="121">
        <f t="shared" si="194"/>
        <v>0.27682001798083755</v>
      </c>
      <c r="L670" s="121">
        <f t="shared" si="194"/>
        <v>0.28784446716968126</v>
      </c>
      <c r="M670" s="121">
        <f t="shared" si="194"/>
        <v>0.28687334584262336</v>
      </c>
      <c r="N670" s="470">
        <f t="shared" si="194"/>
        <v>0.31792968855351122</v>
      </c>
      <c r="O670" s="121">
        <f t="shared" si="194"/>
        <v>0.36562496560560881</v>
      </c>
      <c r="P670" s="121">
        <f t="shared" si="194"/>
        <v>0.33945072748288729</v>
      </c>
      <c r="Q670" s="121">
        <f t="shared" si="194"/>
        <v>0.2955932476915003</v>
      </c>
      <c r="R670" s="121">
        <f t="shared" si="194"/>
        <v>0.25718316686024545</v>
      </c>
      <c r="S670" s="121">
        <f t="shared" si="194"/>
        <v>0.30919334584131097</v>
      </c>
      <c r="T670" s="121">
        <f t="shared" si="194"/>
        <v>0.33768816908911248</v>
      </c>
      <c r="U670" s="121">
        <f t="shared" si="194"/>
        <v>0.34679244902783507</v>
      </c>
      <c r="V670" s="470">
        <f t="shared" si="194"/>
        <v>0.27824915572336711</v>
      </c>
      <c r="W670" s="121">
        <f t="shared" si="194"/>
        <v>0.30596324480332837</v>
      </c>
      <c r="X670" s="121">
        <f t="shared" si="194"/>
        <v>0.32896968855158493</v>
      </c>
      <c r="Y670" s="121">
        <f t="shared" si="194"/>
        <v>0.28424915572357179</v>
      </c>
      <c r="Z670" s="121">
        <f t="shared" si="194"/>
        <v>0.29727629495107055</v>
      </c>
      <c r="AA670" s="121">
        <f t="shared" si="194"/>
        <v>0.30015324769163121</v>
      </c>
      <c r="AB670" s="121">
        <f t="shared" si="194"/>
        <v>0.29009123358535766</v>
      </c>
      <c r="AC670" s="121">
        <f t="shared" si="194"/>
        <v>-1.1503199999993008</v>
      </c>
    </row>
    <row r="671" spans="1:30" s="5" customFormat="1" ht="10.5" customHeight="1" thickBot="1">
      <c r="A671" s="1339"/>
      <c r="B671" s="1340"/>
      <c r="C671" s="9" t="s">
        <v>482</v>
      </c>
      <c r="D671" s="280"/>
      <c r="E671" s="195">
        <f t="shared" ref="E671:AC671" si="195">E611+E615-E669</f>
        <v>0.29290979526921912</v>
      </c>
      <c r="F671" s="195">
        <f t="shared" si="195"/>
        <v>0.3228431026322684</v>
      </c>
      <c r="G671" s="195">
        <f t="shared" si="195"/>
        <v>0.31409409569293456</v>
      </c>
      <c r="H671" s="540">
        <f t="shared" si="195"/>
        <v>0.31409409569511731</v>
      </c>
      <c r="I671" s="195">
        <f t="shared" si="195"/>
        <v>0.31416423004058652</v>
      </c>
      <c r="J671" s="195">
        <f t="shared" si="195"/>
        <v>0.35502459516219126</v>
      </c>
      <c r="K671" s="195">
        <f t="shared" si="195"/>
        <v>0.34234130600104451</v>
      </c>
      <c r="L671" s="195">
        <f t="shared" si="195"/>
        <v>0.3525742703923247</v>
      </c>
      <c r="M671" s="195">
        <f t="shared" si="195"/>
        <v>0.34457560439750456</v>
      </c>
      <c r="N671" s="540">
        <f t="shared" si="195"/>
        <v>0.3059573086445162</v>
      </c>
      <c r="O671" s="195">
        <f t="shared" si="195"/>
        <v>0.36945870892570509</v>
      </c>
      <c r="P671" s="195">
        <f t="shared" si="195"/>
        <v>0.31579906800464647</v>
      </c>
      <c r="Q671" s="195">
        <f t="shared" si="195"/>
        <v>0.35690459767029137</v>
      </c>
      <c r="R671" s="195">
        <f t="shared" si="195"/>
        <v>0.30172464454921538</v>
      </c>
      <c r="S671" s="195">
        <f t="shared" si="195"/>
        <v>0.36052725924565787</v>
      </c>
      <c r="T671" s="195">
        <f t="shared" si="195"/>
        <v>0.30711233851005598</v>
      </c>
      <c r="U671" s="195">
        <f t="shared" si="195"/>
        <v>0.32399749918665821</v>
      </c>
      <c r="V671" s="540">
        <f t="shared" si="195"/>
        <v>0.34962062166376379</v>
      </c>
      <c r="W671" s="195">
        <f t="shared" si="195"/>
        <v>0.29974659605087367</v>
      </c>
      <c r="X671" s="195">
        <f t="shared" si="195"/>
        <v>0.30325527177053346</v>
      </c>
      <c r="Y671" s="195">
        <f t="shared" si="195"/>
        <v>0.35098336527153234</v>
      </c>
      <c r="Z671" s="195">
        <f t="shared" si="195"/>
        <v>0.30914858054503691</v>
      </c>
      <c r="AA671" s="195">
        <f t="shared" si="195"/>
        <v>0.32229732873932854</v>
      </c>
      <c r="AB671" s="195">
        <f t="shared" si="195"/>
        <v>0.2907078344692689</v>
      </c>
      <c r="AC671" s="195">
        <f t="shared" si="195"/>
        <v>3.4440000000020503</v>
      </c>
    </row>
    <row r="672" spans="1:30" s="13" customFormat="1" ht="14.25" customHeight="1" thickBot="1">
      <c r="A672" s="153" t="s">
        <v>303</v>
      </c>
      <c r="B672" s="154"/>
      <c r="C672" s="155"/>
      <c r="D672" s="171"/>
      <c r="E672" s="162">
        <v>1</v>
      </c>
      <c r="F672" s="162">
        <v>2</v>
      </c>
      <c r="G672" s="162">
        <v>3</v>
      </c>
      <c r="H672" s="162">
        <v>4</v>
      </c>
      <c r="I672" s="162">
        <v>5</v>
      </c>
      <c r="J672" s="162">
        <v>6</v>
      </c>
      <c r="K672" s="162">
        <v>7</v>
      </c>
      <c r="L672" s="162">
        <v>8</v>
      </c>
      <c r="M672" s="162">
        <v>9</v>
      </c>
      <c r="N672" s="162">
        <v>10</v>
      </c>
      <c r="O672" s="162">
        <v>11</v>
      </c>
      <c r="P672" s="162">
        <v>12</v>
      </c>
      <c r="Q672" s="162">
        <v>13</v>
      </c>
      <c r="R672" s="162">
        <v>14</v>
      </c>
      <c r="S672" s="162">
        <v>15</v>
      </c>
      <c r="T672" s="162">
        <v>16</v>
      </c>
      <c r="U672" s="162">
        <v>17</v>
      </c>
      <c r="V672" s="162">
        <v>18</v>
      </c>
      <c r="W672" s="162">
        <v>19</v>
      </c>
      <c r="X672" s="162">
        <v>20</v>
      </c>
      <c r="Y672" s="162">
        <v>21</v>
      </c>
      <c r="Z672" s="162">
        <v>22</v>
      </c>
      <c r="AA672" s="162">
        <v>23</v>
      </c>
      <c r="AB672" s="162">
        <v>24</v>
      </c>
      <c r="AC672" s="163"/>
    </row>
    <row r="673" spans="1:31" s="32" customFormat="1" ht="14.25" customHeight="1" thickBot="1">
      <c r="A673" s="28" t="s">
        <v>144</v>
      </c>
      <c r="B673" s="29"/>
      <c r="C673" s="476" t="s">
        <v>13</v>
      </c>
      <c r="D673" s="476" t="s">
        <v>463</v>
      </c>
      <c r="E673" s="481">
        <v>10.689999580383301</v>
      </c>
      <c r="F673" s="481">
        <v>10.659999847412109</v>
      </c>
      <c r="G673" s="481">
        <v>10.689999580383301</v>
      </c>
      <c r="H673" s="481">
        <v>10.689999580383301</v>
      </c>
      <c r="I673" s="481">
        <v>10.680000305175781</v>
      </c>
      <c r="J673" s="481">
        <v>10.689999580383301</v>
      </c>
      <c r="K673" s="481">
        <v>10.640000343322754</v>
      </c>
      <c r="L673" s="481">
        <v>10.539999961853027</v>
      </c>
      <c r="M673" s="481">
        <v>10.600000381469727</v>
      </c>
      <c r="N673" s="481">
        <v>10.689999580383301</v>
      </c>
      <c r="O673" s="481">
        <v>10.640000343322754</v>
      </c>
      <c r="P673" s="481">
        <v>10.680000305175781</v>
      </c>
      <c r="Q673" s="481">
        <v>10.659999847412109</v>
      </c>
      <c r="R673" s="481">
        <v>10.689999580383301</v>
      </c>
      <c r="S673" s="481">
        <v>10.659999847412109</v>
      </c>
      <c r="T673" s="481">
        <v>10.649999618530273</v>
      </c>
      <c r="U673" s="481">
        <v>10.640000343322754</v>
      </c>
      <c r="V673" s="481">
        <v>10.640000343322754</v>
      </c>
      <c r="W673" s="481">
        <v>10.670000076293945</v>
      </c>
      <c r="X673" s="481">
        <v>10.659999847412109</v>
      </c>
      <c r="Y673" s="481">
        <v>10.630000114440918</v>
      </c>
      <c r="Z673" s="481">
        <v>10.699999809265137</v>
      </c>
      <c r="AA673" s="481">
        <v>10.689999580383301</v>
      </c>
      <c r="AB673" s="481">
        <v>10.680000305175781</v>
      </c>
      <c r="AC673" s="478"/>
    </row>
    <row r="674" spans="1:31" s="5" customFormat="1" ht="11.25">
      <c r="A674" s="1320" t="s">
        <v>115</v>
      </c>
      <c r="B674" s="1317" t="s">
        <v>335</v>
      </c>
      <c r="C674" s="10" t="s">
        <v>481</v>
      </c>
      <c r="D674" s="10" t="s">
        <v>477</v>
      </c>
      <c r="E674" s="264">
        <v>6.6239999999999993E-2</v>
      </c>
      <c r="F674" s="264">
        <v>6.6000000000000003E-2</v>
      </c>
      <c r="G674" s="264">
        <v>6.5280000000000005E-2</v>
      </c>
      <c r="H674" s="499">
        <v>6.6000000000000003E-2</v>
      </c>
      <c r="I674" s="264">
        <v>6.7920000000000008E-2</v>
      </c>
      <c r="J674" s="264">
        <v>6.8159999999999998E-2</v>
      </c>
      <c r="K674" s="264">
        <v>6.8159999999999998E-2</v>
      </c>
      <c r="L674" s="264">
        <v>7.392E-2</v>
      </c>
      <c r="M674" s="264">
        <v>7.0080000000000003E-2</v>
      </c>
      <c r="N674" s="499">
        <v>6.744E-2</v>
      </c>
      <c r="O674" s="264">
        <v>6.5040000000000001E-2</v>
      </c>
      <c r="P674" s="264">
        <v>6.5040000000000001E-2</v>
      </c>
      <c r="Q674" s="264">
        <v>6.4799999999999996E-2</v>
      </c>
      <c r="R674" s="264">
        <v>6.3600000000000004E-2</v>
      </c>
      <c r="S674" s="264">
        <v>6.5759999999999999E-2</v>
      </c>
      <c r="T674" s="264">
        <v>7.4880000000000002E-2</v>
      </c>
      <c r="U674" s="264">
        <v>7.6319999999999999E-2</v>
      </c>
      <c r="V674" s="499">
        <v>7.6560000000000003E-2</v>
      </c>
      <c r="W674" s="264">
        <v>7.6079999999999995E-2</v>
      </c>
      <c r="X674" s="264">
        <v>7.4400000000000008E-2</v>
      </c>
      <c r="Y674" s="264">
        <v>7.0559999999999998E-2</v>
      </c>
      <c r="Z674" s="264">
        <v>6.8879999999999997E-2</v>
      </c>
      <c r="AA674" s="264">
        <v>6.6239999999999993E-2</v>
      </c>
      <c r="AB674" s="264">
        <v>6.6959999999999992E-2</v>
      </c>
      <c r="AC674" s="133">
        <f>SUM(E674:AB674)</f>
        <v>1.6543199999999998</v>
      </c>
      <c r="AD674" s="132">
        <f>MAX(E674:AB674)</f>
        <v>7.6560000000000003E-2</v>
      </c>
      <c r="AE674" s="132">
        <f>MIN(E674:AB674)</f>
        <v>6.3600000000000004E-2</v>
      </c>
    </row>
    <row r="675" spans="1:31" s="5" customFormat="1" ht="11.25">
      <c r="A675" s="1385"/>
      <c r="B675" s="1387"/>
      <c r="C675" s="11" t="s">
        <v>482</v>
      </c>
      <c r="D675" s="11" t="s">
        <v>477</v>
      </c>
      <c r="E675" s="284">
        <v>2.112E-2</v>
      </c>
      <c r="F675" s="284">
        <v>2.112E-2</v>
      </c>
      <c r="G675" s="284">
        <v>2.112E-2</v>
      </c>
      <c r="H675" s="502">
        <v>2.0399999999999998E-2</v>
      </c>
      <c r="I675" s="284">
        <v>2.0879999999999999E-2</v>
      </c>
      <c r="J675" s="284">
        <v>2.0399999999999998E-2</v>
      </c>
      <c r="K675" s="284">
        <v>1.848E-2</v>
      </c>
      <c r="L675" s="284">
        <v>1.728E-2</v>
      </c>
      <c r="M675" s="284">
        <v>1.4160000000000001E-2</v>
      </c>
      <c r="N675" s="502">
        <v>1.44E-2</v>
      </c>
      <c r="O675" s="284">
        <v>1.392E-2</v>
      </c>
      <c r="P675" s="284">
        <v>1.44E-2</v>
      </c>
      <c r="Q675" s="284">
        <v>1.3679999999999999E-2</v>
      </c>
      <c r="R675" s="284">
        <v>1.3439999999999999E-2</v>
      </c>
      <c r="S675" s="284">
        <v>1.5359999999999999E-2</v>
      </c>
      <c r="T675" s="284">
        <v>2.0160000000000001E-2</v>
      </c>
      <c r="U675" s="284">
        <v>2.0160000000000001E-2</v>
      </c>
      <c r="V675" s="502">
        <v>2.0399999999999998E-2</v>
      </c>
      <c r="W675" s="284">
        <v>2.112E-2</v>
      </c>
      <c r="X675" s="284">
        <v>2.0160000000000001E-2</v>
      </c>
      <c r="Y675" s="284">
        <v>2.0879999999999999E-2</v>
      </c>
      <c r="Z675" s="284">
        <v>2.112E-2</v>
      </c>
      <c r="AA675" s="284">
        <v>2.0399999999999998E-2</v>
      </c>
      <c r="AB675" s="284">
        <v>2.0879999999999999E-2</v>
      </c>
      <c r="AC675" s="129">
        <f>SUM(E675:AB675)</f>
        <v>0.44543999999999995</v>
      </c>
      <c r="AD675" s="132"/>
      <c r="AE675" s="132"/>
    </row>
    <row r="676" spans="1:31" s="5" customFormat="1" ht="11.25">
      <c r="A676" s="1385"/>
      <c r="B676" s="1387"/>
      <c r="C676" s="11" t="s">
        <v>8</v>
      </c>
      <c r="D676" s="1216" t="s">
        <v>463</v>
      </c>
      <c r="E676" s="1182">
        <v>4</v>
      </c>
      <c r="F676" s="1182">
        <v>4</v>
      </c>
      <c r="G676" s="1182">
        <v>3</v>
      </c>
      <c r="H676" s="474">
        <v>3</v>
      </c>
      <c r="I676" s="1182">
        <v>4</v>
      </c>
      <c r="J676" s="1182">
        <v>3</v>
      </c>
      <c r="K676" s="1182">
        <v>4</v>
      </c>
      <c r="L676" s="1182">
        <v>5</v>
      </c>
      <c r="M676" s="1182">
        <v>5</v>
      </c>
      <c r="N676" s="474">
        <v>4</v>
      </c>
      <c r="O676" s="1182">
        <v>4</v>
      </c>
      <c r="P676" s="1182">
        <v>4</v>
      </c>
      <c r="Q676" s="1182">
        <v>4</v>
      </c>
      <c r="R676" s="1182">
        <v>4</v>
      </c>
      <c r="S676" s="1182">
        <v>4</v>
      </c>
      <c r="T676" s="1182">
        <v>4</v>
      </c>
      <c r="U676" s="1182">
        <v>4</v>
      </c>
      <c r="V676" s="474">
        <v>4</v>
      </c>
      <c r="W676" s="1182">
        <v>4</v>
      </c>
      <c r="X676" s="1182">
        <v>4</v>
      </c>
      <c r="Y676" s="1182">
        <v>4</v>
      </c>
      <c r="Z676" s="1182">
        <v>4</v>
      </c>
      <c r="AA676" s="1182">
        <v>3</v>
      </c>
      <c r="AB676" s="1182">
        <v>3</v>
      </c>
      <c r="AC676" s="136"/>
    </row>
    <row r="677" spans="1:31" s="5" customFormat="1" ht="12" thickBot="1">
      <c r="A677" s="1393"/>
      <c r="B677" s="1398"/>
      <c r="C677" s="47" t="s">
        <v>16</v>
      </c>
      <c r="D677" s="47"/>
      <c r="E677" s="138">
        <f t="shared" ref="E677:AB677" si="196">E675/E674</f>
        <v>0.31884057971014496</v>
      </c>
      <c r="F677" s="138">
        <f t="shared" si="196"/>
        <v>0.32</v>
      </c>
      <c r="G677" s="138">
        <f t="shared" si="196"/>
        <v>0.32352941176470584</v>
      </c>
      <c r="H677" s="497">
        <f t="shared" si="196"/>
        <v>0.30909090909090903</v>
      </c>
      <c r="I677" s="138">
        <f t="shared" si="196"/>
        <v>0.30742049469964661</v>
      </c>
      <c r="J677" s="138">
        <f t="shared" si="196"/>
        <v>0.29929577464788731</v>
      </c>
      <c r="K677" s="138">
        <f t="shared" si="196"/>
        <v>0.27112676056338031</v>
      </c>
      <c r="L677" s="138">
        <f t="shared" si="196"/>
        <v>0.23376623376623376</v>
      </c>
      <c r="M677" s="138">
        <f t="shared" si="196"/>
        <v>0.20205479452054795</v>
      </c>
      <c r="N677" s="497">
        <f t="shared" si="196"/>
        <v>0.21352313167259787</v>
      </c>
      <c r="O677" s="138">
        <f t="shared" si="196"/>
        <v>0.2140221402214022</v>
      </c>
      <c r="P677" s="138">
        <f t="shared" si="196"/>
        <v>0.22140221402214022</v>
      </c>
      <c r="Q677" s="138">
        <f t="shared" si="196"/>
        <v>0.21111111111111111</v>
      </c>
      <c r="R677" s="138">
        <f t="shared" si="196"/>
        <v>0.21132075471698111</v>
      </c>
      <c r="S677" s="138">
        <f t="shared" si="196"/>
        <v>0.23357664233576642</v>
      </c>
      <c r="T677" s="138">
        <f t="shared" si="196"/>
        <v>0.26923076923076922</v>
      </c>
      <c r="U677" s="138">
        <f t="shared" si="196"/>
        <v>0.26415094339622641</v>
      </c>
      <c r="V677" s="497">
        <f t="shared" si="196"/>
        <v>0.26645768025078365</v>
      </c>
      <c r="W677" s="138">
        <f t="shared" si="196"/>
        <v>0.27760252365930599</v>
      </c>
      <c r="X677" s="138">
        <f t="shared" si="196"/>
        <v>0.27096774193548384</v>
      </c>
      <c r="Y677" s="138">
        <f t="shared" si="196"/>
        <v>0.29591836734693877</v>
      </c>
      <c r="Z677" s="138">
        <f t="shared" si="196"/>
        <v>0.30662020905923348</v>
      </c>
      <c r="AA677" s="138">
        <f t="shared" si="196"/>
        <v>0.3079710144927536</v>
      </c>
      <c r="AB677" s="138">
        <f t="shared" si="196"/>
        <v>0.31182795698924731</v>
      </c>
      <c r="AC677" s="134">
        <f>AC675/AC674</f>
        <v>0.2692586682141303</v>
      </c>
    </row>
    <row r="678" spans="1:31" s="32" customFormat="1" ht="10.5" customHeight="1">
      <c r="A678" s="1412" t="s">
        <v>9</v>
      </c>
      <c r="B678" s="1413"/>
      <c r="C678" s="168" t="s">
        <v>481</v>
      </c>
      <c r="D678" s="168"/>
      <c r="E678" s="213"/>
      <c r="F678" s="213"/>
      <c r="G678" s="213"/>
      <c r="H678" s="213"/>
      <c r="I678" s="213"/>
      <c r="J678" s="213"/>
      <c r="K678" s="213"/>
      <c r="L678" s="213"/>
      <c r="M678" s="213"/>
      <c r="N678" s="213"/>
      <c r="O678" s="213"/>
      <c r="P678" s="213"/>
      <c r="Q678" s="213"/>
      <c r="R678" s="213"/>
      <c r="S678" s="213"/>
      <c r="T678" s="213"/>
      <c r="U678" s="213"/>
      <c r="V678" s="213"/>
      <c r="W678" s="213"/>
      <c r="X678" s="213"/>
      <c r="Y678" s="213"/>
      <c r="Z678" s="213"/>
      <c r="AA678" s="213"/>
      <c r="AB678" s="213"/>
      <c r="AC678" s="214"/>
    </row>
    <row r="679" spans="1:31" s="32" customFormat="1" ht="10.5" customHeight="1" thickBot="1">
      <c r="A679" s="1378"/>
      <c r="B679" s="1379"/>
      <c r="C679" s="15" t="s">
        <v>482</v>
      </c>
      <c r="D679" s="15"/>
      <c r="E679" s="104"/>
      <c r="F679" s="104"/>
      <c r="G679" s="104"/>
      <c r="H679" s="104"/>
      <c r="I679" s="104"/>
      <c r="J679" s="104"/>
      <c r="K679" s="104"/>
      <c r="L679" s="104"/>
      <c r="M679" s="104"/>
      <c r="N679" s="104"/>
      <c r="O679" s="104"/>
      <c r="P679" s="104"/>
      <c r="Q679" s="104"/>
      <c r="R679" s="104"/>
      <c r="S679" s="104"/>
      <c r="T679" s="104"/>
      <c r="U679" s="104"/>
      <c r="V679" s="104"/>
      <c r="W679" s="104"/>
      <c r="X679" s="104"/>
      <c r="Y679" s="104"/>
      <c r="Z679" s="104"/>
      <c r="AA679" s="104"/>
      <c r="AB679" s="104"/>
      <c r="AC679" s="105"/>
    </row>
    <row r="680" spans="1:31" s="44" customFormat="1" ht="30" customHeight="1" thickBot="1">
      <c r="A680" s="42"/>
      <c r="B680" s="43"/>
      <c r="E680" s="109"/>
      <c r="F680" s="109"/>
      <c r="G680" s="109"/>
      <c r="H680" s="111"/>
      <c r="I680" s="109"/>
      <c r="J680" s="109"/>
      <c r="K680" s="109"/>
      <c r="L680" s="109"/>
      <c r="M680" s="109"/>
      <c r="N680" s="111"/>
      <c r="O680" s="109"/>
      <c r="P680" s="109"/>
      <c r="Q680" s="109"/>
      <c r="R680" s="109"/>
      <c r="S680" s="109"/>
      <c r="T680" s="109"/>
      <c r="U680" s="109"/>
      <c r="V680" s="111"/>
      <c r="W680" s="109"/>
      <c r="X680" s="109"/>
      <c r="Y680" s="109"/>
      <c r="Z680" s="109"/>
      <c r="AA680" s="109"/>
      <c r="AB680" s="109"/>
      <c r="AC680" s="109"/>
    </row>
    <row r="681" spans="1:31" s="5" customFormat="1" ht="28.5" customHeight="1">
      <c r="A681" s="149" t="s">
        <v>17</v>
      </c>
      <c r="B681" s="150" t="s">
        <v>5</v>
      </c>
      <c r="C681" s="6" t="s">
        <v>14</v>
      </c>
      <c r="D681" s="282" t="s">
        <v>495</v>
      </c>
      <c r="E681" s="1323" t="s">
        <v>15</v>
      </c>
      <c r="F681" s="1323"/>
      <c r="G681" s="1323"/>
      <c r="H681" s="1323"/>
      <c r="I681" s="1323"/>
      <c r="J681" s="1323"/>
      <c r="K681" s="1323"/>
      <c r="L681" s="1323"/>
      <c r="M681" s="1323"/>
      <c r="N681" s="1323"/>
      <c r="O681" s="1323"/>
      <c r="P681" s="1323"/>
      <c r="Q681" s="1323"/>
      <c r="R681" s="1323"/>
      <c r="S681" s="1323"/>
      <c r="T681" s="1323"/>
      <c r="U681" s="1323"/>
      <c r="V681" s="1323"/>
      <c r="W681" s="1323"/>
      <c r="X681" s="1323"/>
      <c r="Y681" s="1323"/>
      <c r="Z681" s="1323"/>
      <c r="AA681" s="1323"/>
      <c r="AB681" s="1323"/>
      <c r="AC681" s="1324" t="s">
        <v>10</v>
      </c>
    </row>
    <row r="682" spans="1:31" s="13" customFormat="1" ht="12.75" customHeight="1" thickBot="1">
      <c r="A682" s="1326" t="s">
        <v>336</v>
      </c>
      <c r="B682" s="1327"/>
      <c r="C682" s="17"/>
      <c r="D682" s="17"/>
      <c r="E682" s="18">
        <v>1</v>
      </c>
      <c r="F682" s="18">
        <v>2</v>
      </c>
      <c r="G682" s="18">
        <v>3</v>
      </c>
      <c r="H682" s="18">
        <v>4</v>
      </c>
      <c r="I682" s="18">
        <v>5</v>
      </c>
      <c r="J682" s="18">
        <v>6</v>
      </c>
      <c r="K682" s="18">
        <v>7</v>
      </c>
      <c r="L682" s="18">
        <v>8</v>
      </c>
      <c r="M682" s="18">
        <v>9</v>
      </c>
      <c r="N682" s="18">
        <v>10</v>
      </c>
      <c r="O682" s="18">
        <v>11</v>
      </c>
      <c r="P682" s="18">
        <v>12</v>
      </c>
      <c r="Q682" s="18">
        <v>13</v>
      </c>
      <c r="R682" s="18">
        <v>14</v>
      </c>
      <c r="S682" s="18">
        <v>15</v>
      </c>
      <c r="T682" s="18">
        <v>16</v>
      </c>
      <c r="U682" s="18">
        <v>17</v>
      </c>
      <c r="V682" s="18">
        <v>18</v>
      </c>
      <c r="W682" s="18">
        <v>19</v>
      </c>
      <c r="X682" s="18">
        <v>20</v>
      </c>
      <c r="Y682" s="18">
        <v>21</v>
      </c>
      <c r="Z682" s="18">
        <v>22</v>
      </c>
      <c r="AA682" s="18">
        <v>23</v>
      </c>
      <c r="AB682" s="18">
        <v>24</v>
      </c>
      <c r="AC682" s="1325"/>
    </row>
    <row r="683" spans="1:31" s="13" customFormat="1" ht="12.75" customHeight="1">
      <c r="A683" s="19" t="s">
        <v>6</v>
      </c>
      <c r="B683" s="20"/>
      <c r="C683" s="21"/>
      <c r="D683" s="21"/>
      <c r="E683" s="20">
        <v>1</v>
      </c>
      <c r="F683" s="20">
        <v>1</v>
      </c>
      <c r="G683" s="20">
        <v>1</v>
      </c>
      <c r="H683" s="20">
        <v>1</v>
      </c>
      <c r="I683" s="20">
        <v>1</v>
      </c>
      <c r="J683" s="20">
        <v>1</v>
      </c>
      <c r="K683" s="20">
        <v>1</v>
      </c>
      <c r="L683" s="20">
        <v>1</v>
      </c>
      <c r="M683" s="20">
        <v>1</v>
      </c>
      <c r="N683" s="20">
        <v>1</v>
      </c>
      <c r="O683" s="20">
        <v>1</v>
      </c>
      <c r="P683" s="20">
        <v>1</v>
      </c>
      <c r="Q683" s="20">
        <v>1</v>
      </c>
      <c r="R683" s="20">
        <v>1</v>
      </c>
      <c r="S683" s="20">
        <v>1</v>
      </c>
      <c r="T683" s="20">
        <v>1</v>
      </c>
      <c r="U683" s="20">
        <v>1</v>
      </c>
      <c r="V683" s="20">
        <v>1</v>
      </c>
      <c r="W683" s="20">
        <v>1</v>
      </c>
      <c r="X683" s="20">
        <v>1</v>
      </c>
      <c r="Y683" s="20">
        <v>1</v>
      </c>
      <c r="Z683" s="20">
        <v>1</v>
      </c>
      <c r="AA683" s="20">
        <v>1</v>
      </c>
      <c r="AB683" s="20">
        <v>1</v>
      </c>
      <c r="AC683" s="20">
        <v>1</v>
      </c>
    </row>
    <row r="684" spans="1:31" s="13" customFormat="1" ht="12.75" customHeight="1" thickBot="1">
      <c r="A684" s="38" t="s">
        <v>7</v>
      </c>
      <c r="B684" s="39"/>
      <c r="C684" s="40"/>
      <c r="D684" s="40"/>
      <c r="E684" s="39">
        <v>1</v>
      </c>
      <c r="F684" s="39">
        <v>1</v>
      </c>
      <c r="G684" s="39">
        <v>1</v>
      </c>
      <c r="H684" s="39">
        <v>1</v>
      </c>
      <c r="I684" s="39">
        <v>1</v>
      </c>
      <c r="J684" s="39">
        <v>1</v>
      </c>
      <c r="K684" s="39">
        <v>1</v>
      </c>
      <c r="L684" s="39">
        <v>1</v>
      </c>
      <c r="M684" s="39">
        <v>1</v>
      </c>
      <c r="N684" s="39">
        <v>1</v>
      </c>
      <c r="O684" s="39">
        <v>1</v>
      </c>
      <c r="P684" s="39">
        <v>1</v>
      </c>
      <c r="Q684" s="39">
        <v>1</v>
      </c>
      <c r="R684" s="39">
        <v>1</v>
      </c>
      <c r="S684" s="39">
        <v>1</v>
      </c>
      <c r="T684" s="39">
        <v>1</v>
      </c>
      <c r="U684" s="39">
        <v>1</v>
      </c>
      <c r="V684" s="39">
        <v>1</v>
      </c>
      <c r="W684" s="39">
        <v>1</v>
      </c>
      <c r="X684" s="39">
        <v>1</v>
      </c>
      <c r="Y684" s="39">
        <v>1</v>
      </c>
      <c r="Z684" s="39">
        <v>1</v>
      </c>
      <c r="AA684" s="39">
        <v>1</v>
      </c>
      <c r="AB684" s="39">
        <v>1</v>
      </c>
      <c r="AC684" s="104">
        <v>1</v>
      </c>
    </row>
    <row r="685" spans="1:31" s="5" customFormat="1" ht="11.25">
      <c r="A685" s="1320" t="s">
        <v>112</v>
      </c>
      <c r="B685" s="1317" t="s">
        <v>288</v>
      </c>
      <c r="C685" s="10" t="s">
        <v>481</v>
      </c>
      <c r="D685" s="10" t="s">
        <v>477</v>
      </c>
      <c r="E685" s="264">
        <v>0.99479999999999991</v>
      </c>
      <c r="F685" s="264">
        <v>1.1772</v>
      </c>
      <c r="G685" s="264">
        <v>1.0985999999999998</v>
      </c>
      <c r="H685" s="499">
        <v>1.1195999999999999</v>
      </c>
      <c r="I685" s="264">
        <v>1.1778</v>
      </c>
      <c r="J685" s="264">
        <v>1.1484000000000001</v>
      </c>
      <c r="K685" s="264">
        <v>1.1622000000000001</v>
      </c>
      <c r="L685" s="264">
        <v>1.0002</v>
      </c>
      <c r="M685" s="264">
        <v>1.0572000000000001</v>
      </c>
      <c r="N685" s="499">
        <v>1.1034000000000002</v>
      </c>
      <c r="O685" s="264">
        <v>1.1208</v>
      </c>
      <c r="P685" s="264">
        <v>1.0860000000000001</v>
      </c>
      <c r="Q685" s="264">
        <v>1.2275999999999998</v>
      </c>
      <c r="R685" s="264">
        <v>1.2942</v>
      </c>
      <c r="S685" s="264">
        <v>1.1057999999999999</v>
      </c>
      <c r="T685" s="264">
        <v>1.0386</v>
      </c>
      <c r="U685" s="264">
        <v>1.1004</v>
      </c>
      <c r="V685" s="499">
        <v>1.1075999999999999</v>
      </c>
      <c r="W685" s="264">
        <v>1.2185999999999999</v>
      </c>
      <c r="X685" s="264">
        <v>1.2612000000000001</v>
      </c>
      <c r="Y685" s="264">
        <v>1.3097999999999999</v>
      </c>
      <c r="Z685" s="264">
        <v>1.2894000000000001</v>
      </c>
      <c r="AA685" s="264">
        <v>1.2738</v>
      </c>
      <c r="AB685" s="264">
        <v>1.0715999999999999</v>
      </c>
      <c r="AC685" s="136">
        <f>SUM(E685:AB685)</f>
        <v>27.544799999999999</v>
      </c>
    </row>
    <row r="686" spans="1:31" s="5" customFormat="1" ht="11.25">
      <c r="A686" s="1321"/>
      <c r="B686" s="1318"/>
      <c r="C686" s="11" t="s">
        <v>482</v>
      </c>
      <c r="D686" s="11" t="s">
        <v>477</v>
      </c>
      <c r="E686" s="284">
        <v>0.6774</v>
      </c>
      <c r="F686" s="284">
        <v>0.80279999999999996</v>
      </c>
      <c r="G686" s="284">
        <v>0.75900000000000001</v>
      </c>
      <c r="H686" s="502">
        <v>0.75420000000000009</v>
      </c>
      <c r="I686" s="284">
        <v>0.78360000000000007</v>
      </c>
      <c r="J686" s="284">
        <v>0.75539999999999996</v>
      </c>
      <c r="K686" s="284">
        <v>0.73860000000000003</v>
      </c>
      <c r="L686" s="284">
        <v>0.6</v>
      </c>
      <c r="M686" s="284">
        <v>0.66</v>
      </c>
      <c r="N686" s="502">
        <v>0.73260000000000003</v>
      </c>
      <c r="O686" s="284">
        <v>0.71579999999999999</v>
      </c>
      <c r="P686" s="284">
        <v>0.66239999999999999</v>
      </c>
      <c r="Q686" s="284">
        <v>0.7782</v>
      </c>
      <c r="R686" s="284">
        <v>0.80579999999999996</v>
      </c>
      <c r="S686" s="284">
        <v>0.71220000000000006</v>
      </c>
      <c r="T686" s="284">
        <v>0.62639999999999996</v>
      </c>
      <c r="U686" s="284">
        <v>0.70440000000000003</v>
      </c>
      <c r="V686" s="502">
        <v>0.73320000000000007</v>
      </c>
      <c r="W686" s="284">
        <v>0.79259999999999997</v>
      </c>
      <c r="X686" s="284">
        <v>0.7944</v>
      </c>
      <c r="Y686" s="284">
        <v>0.78479999999999994</v>
      </c>
      <c r="Z686" s="284">
        <v>0.79079999999999995</v>
      </c>
      <c r="AA686" s="284">
        <v>0.80459999999999998</v>
      </c>
      <c r="AB686" s="284">
        <v>0.65339999999999998</v>
      </c>
      <c r="AC686" s="136">
        <f>SUM(E686:AB686)</f>
        <v>17.622600000000002</v>
      </c>
    </row>
    <row r="687" spans="1:31" s="5" customFormat="1">
      <c r="A687" s="1321"/>
      <c r="B687" s="1318"/>
      <c r="C687" s="11" t="s">
        <v>8</v>
      </c>
      <c r="D687" s="11" t="s">
        <v>502</v>
      </c>
      <c r="E687" s="125">
        <f t="shared" ref="E687:AB687" si="197">SQRT(E685*E685+E686*E686)*1000/(1.732*E697)</f>
        <v>110.29872261115405</v>
      </c>
      <c r="F687" s="125">
        <f t="shared" si="197"/>
        <v>130.58411572909193</v>
      </c>
      <c r="G687" s="125">
        <f t="shared" si="197"/>
        <v>122.37356015587537</v>
      </c>
      <c r="H687" s="473">
        <f t="shared" si="197"/>
        <v>123.71549528818761</v>
      </c>
      <c r="I687" s="125">
        <f t="shared" si="197"/>
        <v>129.6466638113838</v>
      </c>
      <c r="J687" s="125">
        <f t="shared" si="197"/>
        <v>125.97357734106495</v>
      </c>
      <c r="K687" s="125">
        <f t="shared" si="197"/>
        <v>126.19962871658423</v>
      </c>
      <c r="L687" s="125">
        <f t="shared" si="197"/>
        <v>106.8919207167788</v>
      </c>
      <c r="M687" s="125">
        <f t="shared" si="197"/>
        <v>114.21819620165317</v>
      </c>
      <c r="N687" s="473">
        <f t="shared" si="197"/>
        <v>121.38091670528161</v>
      </c>
      <c r="O687" s="125">
        <f t="shared" si="197"/>
        <v>121.87699618144561</v>
      </c>
      <c r="P687" s="125">
        <f t="shared" si="197"/>
        <v>116.57987983175971</v>
      </c>
      <c r="Q687" s="125">
        <f t="shared" si="197"/>
        <v>133.20480534534374</v>
      </c>
      <c r="R687" s="125">
        <f t="shared" si="197"/>
        <v>139.7187196113735</v>
      </c>
      <c r="S687" s="125">
        <f t="shared" si="197"/>
        <v>120.54173442781854</v>
      </c>
      <c r="T687" s="125">
        <f t="shared" si="197"/>
        <v>111.15468637813464</v>
      </c>
      <c r="U687" s="125">
        <f t="shared" si="197"/>
        <v>119.73907389183172</v>
      </c>
      <c r="V687" s="473">
        <f t="shared" si="197"/>
        <v>121.73211413012385</v>
      </c>
      <c r="W687" s="125">
        <f t="shared" si="197"/>
        <v>133.223837053848</v>
      </c>
      <c r="X687" s="125">
        <f t="shared" si="197"/>
        <v>136.60102483693407</v>
      </c>
      <c r="Y687" s="125">
        <f t="shared" si="197"/>
        <v>139.93555333772011</v>
      </c>
      <c r="Z687" s="125">
        <f t="shared" si="197"/>
        <v>138.62185159747406</v>
      </c>
      <c r="AA687" s="125">
        <f t="shared" si="197"/>
        <v>138.07640746369162</v>
      </c>
      <c r="AB687" s="125">
        <f t="shared" si="197"/>
        <v>115.02372457362875</v>
      </c>
      <c r="AC687" s="210"/>
    </row>
    <row r="688" spans="1:31" s="5" customFormat="1" ht="12" thickBot="1">
      <c r="A688" s="1321"/>
      <c r="B688" s="1318"/>
      <c r="C688" s="11" t="s">
        <v>16</v>
      </c>
      <c r="D688" s="11"/>
      <c r="E688" s="122">
        <f t="shared" ref="E688:AC688" si="198">E686/E685</f>
        <v>0.68094089264173707</v>
      </c>
      <c r="F688" s="122">
        <f t="shared" si="198"/>
        <v>0.68195718654434245</v>
      </c>
      <c r="G688" s="122">
        <f t="shared" si="198"/>
        <v>0.69087930092845451</v>
      </c>
      <c r="H688" s="471">
        <f t="shared" si="198"/>
        <v>0.67363344051446961</v>
      </c>
      <c r="I688" s="122">
        <f t="shared" si="198"/>
        <v>0.66530820173204286</v>
      </c>
      <c r="J688" s="122">
        <f t="shared" si="198"/>
        <v>0.65778474399164044</v>
      </c>
      <c r="K688" s="122">
        <f t="shared" si="198"/>
        <v>0.63551884357253485</v>
      </c>
      <c r="L688" s="122">
        <f t="shared" si="198"/>
        <v>0.59988002399520091</v>
      </c>
      <c r="M688" s="122">
        <f t="shared" si="198"/>
        <v>0.62429057888762762</v>
      </c>
      <c r="N688" s="471">
        <f t="shared" si="198"/>
        <v>0.66394779771614998</v>
      </c>
      <c r="O688" s="122">
        <f t="shared" si="198"/>
        <v>0.63865096359743034</v>
      </c>
      <c r="P688" s="122">
        <f t="shared" si="198"/>
        <v>0.6099447513812154</v>
      </c>
      <c r="Q688" s="122">
        <f t="shared" si="198"/>
        <v>0.63391984359726306</v>
      </c>
      <c r="R688" s="122">
        <f t="shared" si="198"/>
        <v>0.62262401483541951</v>
      </c>
      <c r="S688" s="122">
        <f t="shared" si="198"/>
        <v>0.64405860010851879</v>
      </c>
      <c r="T688" s="122">
        <f t="shared" si="198"/>
        <v>0.60311958405545929</v>
      </c>
      <c r="U688" s="122">
        <f t="shared" si="198"/>
        <v>0.64013086150490728</v>
      </c>
      <c r="V688" s="471">
        <f t="shared" si="198"/>
        <v>0.66197183098591561</v>
      </c>
      <c r="W688" s="122">
        <f t="shared" si="198"/>
        <v>0.65041851304775977</v>
      </c>
      <c r="X688" s="122">
        <f t="shared" si="198"/>
        <v>0.62987630827783059</v>
      </c>
      <c r="Y688" s="122">
        <f t="shared" si="198"/>
        <v>0.59917544663307376</v>
      </c>
      <c r="Z688" s="122">
        <f t="shared" si="198"/>
        <v>0.61330851558864574</v>
      </c>
      <c r="AA688" s="122">
        <f t="shared" si="198"/>
        <v>0.6316533207724917</v>
      </c>
      <c r="AB688" s="122">
        <f t="shared" si="198"/>
        <v>0.60974244120940657</v>
      </c>
      <c r="AC688" s="136">
        <f t="shared" si="198"/>
        <v>0.63977955911823658</v>
      </c>
    </row>
    <row r="689" spans="1:30" s="5" customFormat="1" ht="11.25">
      <c r="A689" s="1320" t="s">
        <v>95</v>
      </c>
      <c r="B689" s="1317" t="s">
        <v>330</v>
      </c>
      <c r="C689" s="10" t="s">
        <v>481</v>
      </c>
      <c r="D689" s="10" t="s">
        <v>477</v>
      </c>
      <c r="E689" s="264">
        <v>2.7911999999999999</v>
      </c>
      <c r="F689" s="264">
        <v>2.9028</v>
      </c>
      <c r="G689" s="264">
        <v>2.9388000000000001</v>
      </c>
      <c r="H689" s="499">
        <v>2.778</v>
      </c>
      <c r="I689" s="264">
        <v>2.7791999999999999</v>
      </c>
      <c r="J689" s="264">
        <v>2.7444000000000002</v>
      </c>
      <c r="K689" s="264">
        <v>2.8512</v>
      </c>
      <c r="L689" s="264">
        <v>2.6412</v>
      </c>
      <c r="M689" s="264">
        <v>2.8068</v>
      </c>
      <c r="N689" s="499">
        <v>3.1728000000000001</v>
      </c>
      <c r="O689" s="264">
        <v>3.4860000000000002</v>
      </c>
      <c r="P689" s="264">
        <v>3.3024</v>
      </c>
      <c r="Q689" s="264">
        <v>3.2160000000000002</v>
      </c>
      <c r="R689" s="264">
        <v>3.3324000000000003</v>
      </c>
      <c r="S689" s="264">
        <v>3.3971999999999998</v>
      </c>
      <c r="T689" s="264">
        <v>3.2075999999999998</v>
      </c>
      <c r="U689" s="264">
        <v>3.1164000000000001</v>
      </c>
      <c r="V689" s="499">
        <v>3.2280000000000002</v>
      </c>
      <c r="W689" s="264">
        <v>3.3084000000000002</v>
      </c>
      <c r="X689" s="264">
        <v>3.2831999999999999</v>
      </c>
      <c r="Y689" s="264">
        <v>3.1932</v>
      </c>
      <c r="Z689" s="264">
        <v>3.0684</v>
      </c>
      <c r="AA689" s="264">
        <v>2.9436</v>
      </c>
      <c r="AB689" s="264">
        <v>2.79</v>
      </c>
      <c r="AC689" s="136">
        <f>SUM(E689:AB689)</f>
        <v>73.279200000000003</v>
      </c>
    </row>
    <row r="690" spans="1:30" s="5" customFormat="1" ht="11.25">
      <c r="A690" s="1343"/>
      <c r="B690" s="1344"/>
      <c r="C690" s="11" t="s">
        <v>482</v>
      </c>
      <c r="D690" s="11" t="s">
        <v>477</v>
      </c>
      <c r="E690" s="284">
        <v>0</v>
      </c>
      <c r="F690" s="284">
        <v>0</v>
      </c>
      <c r="G690" s="284">
        <v>1.1999999999999999E-3</v>
      </c>
      <c r="H690" s="502">
        <v>1.1999999999999999E-3</v>
      </c>
      <c r="I690" s="284">
        <v>0</v>
      </c>
      <c r="J690" s="284">
        <v>0</v>
      </c>
      <c r="K690" s="284">
        <v>0</v>
      </c>
      <c r="L690" s="284">
        <v>0</v>
      </c>
      <c r="M690" s="284">
        <v>0</v>
      </c>
      <c r="N690" s="502">
        <v>0.12840000000000001</v>
      </c>
      <c r="O690" s="284">
        <v>0.32519999999999999</v>
      </c>
      <c r="P690" s="284">
        <v>0.2712</v>
      </c>
      <c r="Q690" s="284">
        <v>0.23280000000000001</v>
      </c>
      <c r="R690" s="284">
        <v>0.27360000000000001</v>
      </c>
      <c r="S690" s="284">
        <v>0.28079999999999999</v>
      </c>
      <c r="T690" s="284">
        <v>0.18840000000000001</v>
      </c>
      <c r="U690" s="284">
        <v>0.16319999999999998</v>
      </c>
      <c r="V690" s="502">
        <v>0.2064</v>
      </c>
      <c r="W690" s="284">
        <v>0.24480000000000002</v>
      </c>
      <c r="X690" s="284">
        <v>0.21840000000000001</v>
      </c>
      <c r="Y690" s="284">
        <v>0.13319999999999999</v>
      </c>
      <c r="Z690" s="284">
        <v>5.5200000000000006E-2</v>
      </c>
      <c r="AA690" s="284">
        <v>0</v>
      </c>
      <c r="AB690" s="284">
        <v>0</v>
      </c>
      <c r="AC690" s="136">
        <f>SUM(E690:AB690)</f>
        <v>2.7240000000000002</v>
      </c>
    </row>
    <row r="691" spans="1:30" s="5" customFormat="1">
      <c r="A691" s="1343"/>
      <c r="B691" s="1344"/>
      <c r="C691" s="11" t="s">
        <v>8</v>
      </c>
      <c r="D691" s="11" t="s">
        <v>502</v>
      </c>
      <c r="E691" s="125">
        <f t="shared" ref="E691:AB691" si="199">SQRT(E689*E689+E690*E690)*1000/(1.732*E698)</f>
        <v>255.80116573188164</v>
      </c>
      <c r="F691" s="125">
        <f t="shared" si="199"/>
        <v>266.02881337292422</v>
      </c>
      <c r="G691" s="125">
        <f t="shared" si="199"/>
        <v>269.32807700043514</v>
      </c>
      <c r="H691" s="473">
        <f t="shared" si="199"/>
        <v>254.59146772052253</v>
      </c>
      <c r="I691" s="125">
        <f t="shared" si="199"/>
        <v>254.70141867370504</v>
      </c>
      <c r="J691" s="125">
        <f t="shared" si="199"/>
        <v>251.51215220499287</v>
      </c>
      <c r="K691" s="125">
        <f t="shared" si="199"/>
        <v>261.29990102276474</v>
      </c>
      <c r="L691" s="125">
        <f t="shared" si="199"/>
        <v>242.05432750467392</v>
      </c>
      <c r="M691" s="125">
        <f t="shared" si="199"/>
        <v>257.23083690751128</v>
      </c>
      <c r="N691" s="473">
        <f t="shared" si="199"/>
        <v>291.01112999377449</v>
      </c>
      <c r="O691" s="125">
        <f t="shared" si="199"/>
        <v>320.86363856857588</v>
      </c>
      <c r="P691" s="125">
        <f t="shared" si="199"/>
        <v>303.66921843427519</v>
      </c>
      <c r="Q691" s="125">
        <f t="shared" si="199"/>
        <v>295.50340563146136</v>
      </c>
      <c r="R691" s="125">
        <f t="shared" si="199"/>
        <v>306.42736394991977</v>
      </c>
      <c r="S691" s="125">
        <f t="shared" si="199"/>
        <v>312.4001238349544</v>
      </c>
      <c r="T691" s="125">
        <f t="shared" si="199"/>
        <v>294.46901652322731</v>
      </c>
      <c r="U691" s="125">
        <f t="shared" si="199"/>
        <v>285.99566631925069</v>
      </c>
      <c r="V691" s="473">
        <f t="shared" si="199"/>
        <v>296.43608004197733</v>
      </c>
      <c r="W691" s="125">
        <f t="shared" si="199"/>
        <v>304.02914679038753</v>
      </c>
      <c r="X691" s="125">
        <f t="shared" si="199"/>
        <v>301.55577706556716</v>
      </c>
      <c r="Y691" s="125">
        <f t="shared" si="199"/>
        <v>292.89718474541871</v>
      </c>
      <c r="Z691" s="125">
        <f t="shared" si="199"/>
        <v>281.25082290337622</v>
      </c>
      <c r="AA691" s="125">
        <f t="shared" si="199"/>
        <v>269.76795337072474</v>
      </c>
      <c r="AB691" s="125">
        <f t="shared" si="199"/>
        <v>255.69119102606402</v>
      </c>
      <c r="AC691" s="210"/>
    </row>
    <row r="692" spans="1:30" s="5" customFormat="1" ht="12" thickBot="1">
      <c r="A692" s="1343"/>
      <c r="B692" s="1344"/>
      <c r="C692" s="11" t="s">
        <v>16</v>
      </c>
      <c r="D692" s="11"/>
      <c r="E692" s="122">
        <f t="shared" ref="E692:AC692" si="200">E690/E689</f>
        <v>0</v>
      </c>
      <c r="F692" s="122">
        <f t="shared" si="200"/>
        <v>0</v>
      </c>
      <c r="G692" s="122">
        <f t="shared" si="200"/>
        <v>4.0832993058391177E-4</v>
      </c>
      <c r="H692" s="471">
        <f t="shared" si="200"/>
        <v>4.3196544276457877E-4</v>
      </c>
      <c r="I692" s="122">
        <f t="shared" si="200"/>
        <v>0</v>
      </c>
      <c r="J692" s="122">
        <f t="shared" si="200"/>
        <v>0</v>
      </c>
      <c r="K692" s="122">
        <f t="shared" si="200"/>
        <v>0</v>
      </c>
      <c r="L692" s="122">
        <f t="shared" si="200"/>
        <v>0</v>
      </c>
      <c r="M692" s="122">
        <f t="shared" si="200"/>
        <v>0</v>
      </c>
      <c r="N692" s="471">
        <f t="shared" si="200"/>
        <v>4.046898638426627E-2</v>
      </c>
      <c r="O692" s="122">
        <f t="shared" si="200"/>
        <v>9.3287435456110152E-2</v>
      </c>
      <c r="P692" s="122">
        <f t="shared" si="200"/>
        <v>8.2122093023255807E-2</v>
      </c>
      <c r="Q692" s="122">
        <f t="shared" si="200"/>
        <v>7.2388059701492535E-2</v>
      </c>
      <c r="R692" s="122">
        <f t="shared" si="200"/>
        <v>8.2102988836874322E-2</v>
      </c>
      <c r="S692" s="122">
        <f t="shared" si="200"/>
        <v>8.2656305192511478E-2</v>
      </c>
      <c r="T692" s="122">
        <f t="shared" si="200"/>
        <v>5.8735503179947635E-2</v>
      </c>
      <c r="U692" s="122">
        <f t="shared" si="200"/>
        <v>5.2368117058144009E-2</v>
      </c>
      <c r="V692" s="471">
        <f t="shared" si="200"/>
        <v>6.3940520446096646E-2</v>
      </c>
      <c r="W692" s="122">
        <f t="shared" si="200"/>
        <v>7.399347116430903E-2</v>
      </c>
      <c r="X692" s="122">
        <f t="shared" si="200"/>
        <v>6.6520467836257313E-2</v>
      </c>
      <c r="Y692" s="122">
        <f t="shared" si="200"/>
        <v>4.171364148816234E-2</v>
      </c>
      <c r="Z692" s="122">
        <f t="shared" si="200"/>
        <v>1.7989831834180681E-2</v>
      </c>
      <c r="AA692" s="122">
        <f t="shared" si="200"/>
        <v>0</v>
      </c>
      <c r="AB692" s="122">
        <f t="shared" si="200"/>
        <v>0</v>
      </c>
      <c r="AC692" s="136">
        <f t="shared" si="200"/>
        <v>3.717289490059935E-2</v>
      </c>
    </row>
    <row r="693" spans="1:30" s="5" customFormat="1" ht="11.25">
      <c r="A693" s="292" t="s">
        <v>515</v>
      </c>
      <c r="B693" s="293"/>
      <c r="C693" s="294"/>
      <c r="D693" s="295"/>
      <c r="E693" s="295">
        <f t="shared" ref="E693:AB693" si="201">E685+E689</f>
        <v>3.7859999999999996</v>
      </c>
      <c r="F693" s="295">
        <f t="shared" si="201"/>
        <v>4.08</v>
      </c>
      <c r="G693" s="295">
        <f t="shared" si="201"/>
        <v>4.0373999999999999</v>
      </c>
      <c r="H693" s="295">
        <f t="shared" si="201"/>
        <v>3.8975999999999997</v>
      </c>
      <c r="I693" s="295">
        <f t="shared" si="201"/>
        <v>3.9569999999999999</v>
      </c>
      <c r="J693" s="295">
        <f t="shared" si="201"/>
        <v>3.8928000000000003</v>
      </c>
      <c r="K693" s="295">
        <f t="shared" si="201"/>
        <v>4.0133999999999999</v>
      </c>
      <c r="L693" s="295">
        <f t="shared" si="201"/>
        <v>3.6414</v>
      </c>
      <c r="M693" s="295">
        <f t="shared" si="201"/>
        <v>3.8639999999999999</v>
      </c>
      <c r="N693" s="295">
        <f t="shared" si="201"/>
        <v>4.2762000000000002</v>
      </c>
      <c r="O693" s="295">
        <f t="shared" si="201"/>
        <v>4.6067999999999998</v>
      </c>
      <c r="P693" s="617">
        <f t="shared" si="201"/>
        <v>4.3883999999999999</v>
      </c>
      <c r="Q693" s="295">
        <f t="shared" si="201"/>
        <v>4.4436</v>
      </c>
      <c r="R693" s="295">
        <f t="shared" si="201"/>
        <v>4.6265999999999998</v>
      </c>
      <c r="S693" s="295">
        <f t="shared" si="201"/>
        <v>4.5030000000000001</v>
      </c>
      <c r="T693" s="295">
        <f t="shared" si="201"/>
        <v>4.2462</v>
      </c>
      <c r="U693" s="295">
        <f t="shared" si="201"/>
        <v>4.2168000000000001</v>
      </c>
      <c r="V693" s="295">
        <f t="shared" si="201"/>
        <v>4.3356000000000003</v>
      </c>
      <c r="W693" s="295">
        <f t="shared" si="201"/>
        <v>4.5270000000000001</v>
      </c>
      <c r="X693" s="295">
        <f t="shared" si="201"/>
        <v>4.5443999999999996</v>
      </c>
      <c r="Y693" s="295">
        <f t="shared" si="201"/>
        <v>4.5030000000000001</v>
      </c>
      <c r="Z693" s="295">
        <f t="shared" si="201"/>
        <v>4.3578000000000001</v>
      </c>
      <c r="AA693" s="295">
        <f t="shared" si="201"/>
        <v>4.2173999999999996</v>
      </c>
      <c r="AB693" s="295">
        <f t="shared" si="201"/>
        <v>3.8616000000000001</v>
      </c>
      <c r="AC693" s="295"/>
    </row>
    <row r="694" spans="1:30" s="5" customFormat="1" ht="11.25">
      <c r="A694" s="297" t="s">
        <v>516</v>
      </c>
      <c r="B694" s="298"/>
      <c r="C694" s="299"/>
      <c r="D694" s="300"/>
      <c r="E694" s="307">
        <f t="shared" ref="E694:AB694" si="202">E686+E690</f>
        <v>0.6774</v>
      </c>
      <c r="F694" s="307">
        <f t="shared" si="202"/>
        <v>0.80279999999999996</v>
      </c>
      <c r="G694" s="307">
        <f t="shared" si="202"/>
        <v>0.76019999999999999</v>
      </c>
      <c r="H694" s="307">
        <f t="shared" si="202"/>
        <v>0.75540000000000007</v>
      </c>
      <c r="I694" s="307">
        <f t="shared" si="202"/>
        <v>0.78360000000000007</v>
      </c>
      <c r="J694" s="307">
        <f t="shared" si="202"/>
        <v>0.75539999999999996</v>
      </c>
      <c r="K694" s="307">
        <f t="shared" si="202"/>
        <v>0.73860000000000003</v>
      </c>
      <c r="L694" s="307">
        <f t="shared" si="202"/>
        <v>0.6</v>
      </c>
      <c r="M694" s="307">
        <f t="shared" si="202"/>
        <v>0.66</v>
      </c>
      <c r="N694" s="307">
        <f t="shared" si="202"/>
        <v>0.86099999999999999</v>
      </c>
      <c r="O694" s="307">
        <f t="shared" si="202"/>
        <v>1.0409999999999999</v>
      </c>
      <c r="P694" s="620">
        <f t="shared" si="202"/>
        <v>0.93359999999999999</v>
      </c>
      <c r="Q694" s="307">
        <f t="shared" si="202"/>
        <v>1.0110000000000001</v>
      </c>
      <c r="R694" s="307">
        <f t="shared" si="202"/>
        <v>1.0793999999999999</v>
      </c>
      <c r="S694" s="307">
        <f t="shared" si="202"/>
        <v>0.9930000000000001</v>
      </c>
      <c r="T694" s="307">
        <f t="shared" si="202"/>
        <v>0.81479999999999997</v>
      </c>
      <c r="U694" s="307">
        <f t="shared" si="202"/>
        <v>0.86760000000000004</v>
      </c>
      <c r="V694" s="307">
        <f t="shared" si="202"/>
        <v>0.9396000000000001</v>
      </c>
      <c r="W694" s="307">
        <f t="shared" si="202"/>
        <v>1.0373999999999999</v>
      </c>
      <c r="X694" s="307">
        <f t="shared" si="202"/>
        <v>1.0127999999999999</v>
      </c>
      <c r="Y694" s="307">
        <f t="shared" si="202"/>
        <v>0.91799999999999993</v>
      </c>
      <c r="Z694" s="307">
        <f t="shared" si="202"/>
        <v>0.84599999999999997</v>
      </c>
      <c r="AA694" s="307">
        <f t="shared" si="202"/>
        <v>0.80459999999999998</v>
      </c>
      <c r="AB694" s="307">
        <f t="shared" si="202"/>
        <v>0.65339999999999998</v>
      </c>
      <c r="AC694" s="307"/>
    </row>
    <row r="695" spans="1:30" s="5" customFormat="1" ht="12" thickBot="1">
      <c r="A695" s="302" t="s">
        <v>517</v>
      </c>
      <c r="B695" s="303"/>
      <c r="C695" s="304"/>
      <c r="D695" s="305"/>
      <c r="E695" s="305">
        <f t="shared" ref="E695:AB695" si="203">SQRT(E693*E693+E694*E694)</f>
        <v>3.8461236017580087</v>
      </c>
      <c r="F695" s="305">
        <f t="shared" si="203"/>
        <v>4.1582313355560201</v>
      </c>
      <c r="G695" s="305">
        <f t="shared" si="203"/>
        <v>4.1083455064052243</v>
      </c>
      <c r="H695" s="305">
        <f t="shared" si="203"/>
        <v>3.9701278216198528</v>
      </c>
      <c r="I695" s="305">
        <f t="shared" si="203"/>
        <v>4.033841588362141</v>
      </c>
      <c r="J695" s="305">
        <f t="shared" si="203"/>
        <v>3.965415615039614</v>
      </c>
      <c r="K695" s="305">
        <f t="shared" si="203"/>
        <v>4.0807976573214209</v>
      </c>
      <c r="L695" s="305">
        <f t="shared" si="203"/>
        <v>3.6905005026418842</v>
      </c>
      <c r="M695" s="305">
        <f t="shared" si="203"/>
        <v>3.919961224298016</v>
      </c>
      <c r="N695" s="305">
        <f t="shared" si="203"/>
        <v>4.3620187344852157</v>
      </c>
      <c r="O695" s="305">
        <f t="shared" si="203"/>
        <v>4.7229532328830013</v>
      </c>
      <c r="P695" s="619">
        <f t="shared" si="203"/>
        <v>4.4866093567414582</v>
      </c>
      <c r="Q695" s="305">
        <f t="shared" si="203"/>
        <v>4.5571594178830308</v>
      </c>
      <c r="R695" s="305">
        <f t="shared" si="203"/>
        <v>4.7508453900332306</v>
      </c>
      <c r="S695" s="305">
        <f t="shared" si="203"/>
        <v>4.6111883500893782</v>
      </c>
      <c r="T695" s="305">
        <f t="shared" si="203"/>
        <v>4.3236689836295286</v>
      </c>
      <c r="U695" s="305">
        <f t="shared" si="203"/>
        <v>4.3051285695086978</v>
      </c>
      <c r="V695" s="305">
        <f t="shared" si="203"/>
        <v>4.4362456559572987</v>
      </c>
      <c r="W695" s="305">
        <f t="shared" si="203"/>
        <v>4.6443436306974535</v>
      </c>
      <c r="X695" s="305">
        <f t="shared" si="203"/>
        <v>4.6558925245327556</v>
      </c>
      <c r="Y695" s="305">
        <f t="shared" si="203"/>
        <v>4.5956210679297742</v>
      </c>
      <c r="Z695" s="305">
        <f t="shared" si="203"/>
        <v>4.4391594744951437</v>
      </c>
      <c r="AA695" s="305">
        <f t="shared" si="203"/>
        <v>4.2934652578074965</v>
      </c>
      <c r="AB695" s="305">
        <f t="shared" si="203"/>
        <v>3.9164890041975098</v>
      </c>
      <c r="AC695" s="306"/>
      <c r="AD695" s="132">
        <f>MAX(E695:AB695)</f>
        <v>4.7508453900332306</v>
      </c>
    </row>
    <row r="696" spans="1:30" s="13" customFormat="1" ht="14.25" customHeight="1" thickBot="1">
      <c r="A696" s="153" t="s">
        <v>290</v>
      </c>
      <c r="B696" s="154"/>
      <c r="C696" s="155"/>
      <c r="D696" s="155"/>
      <c r="E696" s="3">
        <v>1</v>
      </c>
      <c r="F696" s="3">
        <v>2</v>
      </c>
      <c r="G696" s="3">
        <v>3</v>
      </c>
      <c r="H696" s="3">
        <v>4</v>
      </c>
      <c r="I696" s="3">
        <v>5</v>
      </c>
      <c r="J696" s="3">
        <v>6</v>
      </c>
      <c r="K696" s="3">
        <v>7</v>
      </c>
      <c r="L696" s="3">
        <v>8</v>
      </c>
      <c r="M696" s="3">
        <v>9</v>
      </c>
      <c r="N696" s="3">
        <v>10</v>
      </c>
      <c r="O696" s="3">
        <v>11</v>
      </c>
      <c r="P696" s="3">
        <v>12</v>
      </c>
      <c r="Q696" s="3">
        <v>13</v>
      </c>
      <c r="R696" s="3">
        <v>14</v>
      </c>
      <c r="S696" s="3">
        <v>15</v>
      </c>
      <c r="T696" s="3">
        <v>16</v>
      </c>
      <c r="U696" s="3">
        <v>17</v>
      </c>
      <c r="V696" s="3">
        <v>18</v>
      </c>
      <c r="W696" s="3">
        <v>19</v>
      </c>
      <c r="X696" s="3">
        <v>20</v>
      </c>
      <c r="Y696" s="3">
        <v>21</v>
      </c>
      <c r="Z696" s="3">
        <v>22</v>
      </c>
      <c r="AA696" s="3">
        <v>23</v>
      </c>
      <c r="AB696" s="3">
        <v>24</v>
      </c>
      <c r="AC696" s="156"/>
    </row>
    <row r="697" spans="1:30" s="32" customFormat="1" ht="14.25" customHeight="1">
      <c r="A697" s="28" t="s">
        <v>148</v>
      </c>
      <c r="B697" s="475"/>
      <c r="C697" s="476" t="s">
        <v>13</v>
      </c>
      <c r="D697" s="476" t="s">
        <v>527</v>
      </c>
      <c r="E697" s="481">
        <v>6.3</v>
      </c>
      <c r="F697" s="481">
        <v>6.3</v>
      </c>
      <c r="G697" s="481">
        <v>6.3</v>
      </c>
      <c r="H697" s="481">
        <v>6.3</v>
      </c>
      <c r="I697" s="481">
        <v>6.3</v>
      </c>
      <c r="J697" s="481">
        <v>6.3</v>
      </c>
      <c r="K697" s="481">
        <v>6.3</v>
      </c>
      <c r="L697" s="481">
        <v>6.3</v>
      </c>
      <c r="M697" s="481">
        <v>6.3</v>
      </c>
      <c r="N697" s="481">
        <v>6.3</v>
      </c>
      <c r="O697" s="481">
        <v>6.3</v>
      </c>
      <c r="P697" s="481">
        <v>6.3</v>
      </c>
      <c r="Q697" s="481">
        <v>6.3</v>
      </c>
      <c r="R697" s="481">
        <v>6.3</v>
      </c>
      <c r="S697" s="481">
        <v>6.3</v>
      </c>
      <c r="T697" s="481">
        <v>6.3</v>
      </c>
      <c r="U697" s="481">
        <v>6.3</v>
      </c>
      <c r="V697" s="481">
        <v>6.3</v>
      </c>
      <c r="W697" s="481">
        <v>6.3</v>
      </c>
      <c r="X697" s="481">
        <v>6.3</v>
      </c>
      <c r="Y697" s="481">
        <v>6.3</v>
      </c>
      <c r="Z697" s="481">
        <v>6.3</v>
      </c>
      <c r="AA697" s="481">
        <v>6.3</v>
      </c>
      <c r="AB697" s="481">
        <v>6.3</v>
      </c>
      <c r="AC697" s="478"/>
    </row>
    <row r="698" spans="1:30" s="32" customFormat="1" ht="14.25" customHeight="1" thickBot="1">
      <c r="A698" s="35" t="s">
        <v>149</v>
      </c>
      <c r="B698" s="36"/>
      <c r="C698" s="482" t="s">
        <v>13</v>
      </c>
      <c r="D698" s="482" t="s">
        <v>527</v>
      </c>
      <c r="E698" s="484">
        <v>6.3</v>
      </c>
      <c r="F698" s="484">
        <v>6.3</v>
      </c>
      <c r="G698" s="484">
        <v>6.3</v>
      </c>
      <c r="H698" s="484">
        <v>6.3</v>
      </c>
      <c r="I698" s="484">
        <v>6.3</v>
      </c>
      <c r="J698" s="484">
        <v>6.3</v>
      </c>
      <c r="K698" s="484">
        <v>6.3</v>
      </c>
      <c r="L698" s="484">
        <v>6.3</v>
      </c>
      <c r="M698" s="484">
        <v>6.3</v>
      </c>
      <c r="N698" s="484">
        <v>6.3</v>
      </c>
      <c r="O698" s="484">
        <v>6.3</v>
      </c>
      <c r="P698" s="484">
        <v>6.3</v>
      </c>
      <c r="Q698" s="484">
        <v>6.3</v>
      </c>
      <c r="R698" s="484">
        <v>6.3</v>
      </c>
      <c r="S698" s="484">
        <v>6.3</v>
      </c>
      <c r="T698" s="484">
        <v>6.3</v>
      </c>
      <c r="U698" s="484">
        <v>6.3</v>
      </c>
      <c r="V698" s="484">
        <v>6.3</v>
      </c>
      <c r="W698" s="484">
        <v>6.3</v>
      </c>
      <c r="X698" s="484">
        <v>6.3</v>
      </c>
      <c r="Y698" s="484">
        <v>6.3</v>
      </c>
      <c r="Z698" s="484">
        <v>6.3</v>
      </c>
      <c r="AA698" s="484">
        <v>6.3</v>
      </c>
      <c r="AB698" s="484">
        <v>6.3</v>
      </c>
      <c r="AC698" s="485"/>
    </row>
    <row r="699" spans="1:30">
      <c r="A699" s="1320" t="s">
        <v>108</v>
      </c>
      <c r="B699" s="1317" t="s">
        <v>31</v>
      </c>
      <c r="C699" s="10" t="s">
        <v>481</v>
      </c>
      <c r="D699" s="10"/>
      <c r="E699" s="206"/>
      <c r="F699" s="206"/>
      <c r="G699" s="206"/>
      <c r="H699" s="542"/>
      <c r="I699" s="206"/>
      <c r="J699" s="206"/>
      <c r="K699" s="206"/>
      <c r="L699" s="206"/>
      <c r="M699" s="206"/>
      <c r="N699" s="542"/>
      <c r="O699" s="206"/>
      <c r="P699" s="206"/>
      <c r="Q699" s="206"/>
      <c r="R699" s="206"/>
      <c r="S699" s="206"/>
      <c r="T699" s="206"/>
      <c r="U699" s="206"/>
      <c r="V699" s="542"/>
      <c r="W699" s="206"/>
      <c r="X699" s="206"/>
      <c r="Y699" s="206"/>
      <c r="Z699" s="206"/>
      <c r="AA699" s="206"/>
      <c r="AB699" s="206"/>
      <c r="AC699" s="209"/>
    </row>
    <row r="700" spans="1:30">
      <c r="A700" s="1385"/>
      <c r="B700" s="1387"/>
      <c r="C700" s="11" t="s">
        <v>482</v>
      </c>
      <c r="D700" s="11"/>
      <c r="E700" s="205"/>
      <c r="F700" s="205"/>
      <c r="G700" s="205"/>
      <c r="H700" s="543"/>
      <c r="I700" s="205"/>
      <c r="J700" s="205"/>
      <c r="K700" s="205"/>
      <c r="L700" s="205"/>
      <c r="M700" s="205"/>
      <c r="N700" s="543"/>
      <c r="O700" s="205"/>
      <c r="P700" s="205"/>
      <c r="Q700" s="205"/>
      <c r="R700" s="205"/>
      <c r="S700" s="205"/>
      <c r="T700" s="205"/>
      <c r="U700" s="205"/>
      <c r="V700" s="543"/>
      <c r="W700" s="205"/>
      <c r="X700" s="205"/>
      <c r="Y700" s="205"/>
      <c r="Z700" s="205"/>
      <c r="AA700" s="205"/>
      <c r="AB700" s="205"/>
      <c r="AC700" s="210"/>
    </row>
    <row r="701" spans="1:30">
      <c r="A701" s="1385"/>
      <c r="B701" s="1387"/>
      <c r="C701" s="11" t="s">
        <v>8</v>
      </c>
      <c r="D701" s="11"/>
      <c r="E701" s="125"/>
      <c r="F701" s="205"/>
      <c r="G701" s="205"/>
      <c r="H701" s="543"/>
      <c r="I701" s="205"/>
      <c r="J701" s="205"/>
      <c r="K701" s="205"/>
      <c r="L701" s="205"/>
      <c r="M701" s="205"/>
      <c r="N701" s="543"/>
      <c r="O701" s="205"/>
      <c r="P701" s="205"/>
      <c r="Q701" s="205"/>
      <c r="R701" s="205"/>
      <c r="S701" s="205"/>
      <c r="T701" s="205"/>
      <c r="U701" s="205"/>
      <c r="V701" s="543"/>
      <c r="W701" s="205"/>
      <c r="X701" s="205"/>
      <c r="Y701" s="205"/>
      <c r="Z701" s="205"/>
      <c r="AA701" s="205"/>
      <c r="AB701" s="205"/>
      <c r="AC701" s="210"/>
    </row>
    <row r="702" spans="1:30" ht="13.5" thickBot="1">
      <c r="A702" s="1386"/>
      <c r="B702" s="1388"/>
      <c r="C702" s="48" t="s">
        <v>16</v>
      </c>
      <c r="D702" s="48"/>
      <c r="E702" s="122"/>
      <c r="F702" s="211"/>
      <c r="G702" s="211"/>
      <c r="H702" s="544"/>
      <c r="I702" s="211"/>
      <c r="J702" s="211"/>
      <c r="K702" s="211"/>
      <c r="L702" s="211"/>
      <c r="M702" s="211"/>
      <c r="N702" s="544"/>
      <c r="O702" s="211"/>
      <c r="P702" s="211"/>
      <c r="Q702" s="211"/>
      <c r="R702" s="211"/>
      <c r="S702" s="211"/>
      <c r="T702" s="211"/>
      <c r="U702" s="211"/>
      <c r="V702" s="544"/>
      <c r="W702" s="211"/>
      <c r="X702" s="211"/>
      <c r="Y702" s="211"/>
      <c r="Z702" s="211"/>
      <c r="AA702" s="211"/>
      <c r="AB702" s="211"/>
      <c r="AC702" s="212"/>
    </row>
    <row r="703" spans="1:30">
      <c r="A703" s="1320" t="s">
        <v>109</v>
      </c>
      <c r="B703" s="1317" t="s">
        <v>337</v>
      </c>
      <c r="C703" s="10" t="s">
        <v>481</v>
      </c>
      <c r="D703" s="10"/>
      <c r="E703" s="206"/>
      <c r="F703" s="206"/>
      <c r="G703" s="206"/>
      <c r="H703" s="542"/>
      <c r="I703" s="206"/>
      <c r="J703" s="206"/>
      <c r="K703" s="206"/>
      <c r="L703" s="206"/>
      <c r="M703" s="206"/>
      <c r="N703" s="542"/>
      <c r="O703" s="206"/>
      <c r="P703" s="206"/>
      <c r="Q703" s="206"/>
      <c r="R703" s="206"/>
      <c r="S703" s="206"/>
      <c r="T703" s="206"/>
      <c r="U703" s="206"/>
      <c r="V703" s="542"/>
      <c r="W703" s="206"/>
      <c r="X703" s="206"/>
      <c r="Y703" s="206"/>
      <c r="Z703" s="206"/>
      <c r="AA703" s="206"/>
      <c r="AB703" s="206"/>
      <c r="AC703" s="136">
        <f>SUM(E703:AB703)</f>
        <v>0</v>
      </c>
    </row>
    <row r="704" spans="1:30">
      <c r="A704" s="1385"/>
      <c r="B704" s="1387"/>
      <c r="C704" s="11" t="s">
        <v>482</v>
      </c>
      <c r="D704" s="11"/>
      <c r="E704" s="205"/>
      <c r="F704" s="205"/>
      <c r="G704" s="205"/>
      <c r="H704" s="543"/>
      <c r="I704" s="205"/>
      <c r="J704" s="205"/>
      <c r="K704" s="205"/>
      <c r="L704" s="205"/>
      <c r="M704" s="205"/>
      <c r="N704" s="543"/>
      <c r="O704" s="205"/>
      <c r="P704" s="205"/>
      <c r="Q704" s="205"/>
      <c r="R704" s="205"/>
      <c r="S704" s="205"/>
      <c r="T704" s="205"/>
      <c r="U704" s="205"/>
      <c r="V704" s="543"/>
      <c r="W704" s="205"/>
      <c r="X704" s="205"/>
      <c r="Y704" s="205"/>
      <c r="Z704" s="205"/>
      <c r="AA704" s="205"/>
      <c r="AB704" s="205"/>
      <c r="AC704" s="136">
        <f>SUM(E704:AB704)</f>
        <v>0</v>
      </c>
    </row>
    <row r="705" spans="1:30">
      <c r="A705" s="1385"/>
      <c r="B705" s="1387"/>
      <c r="C705" s="11" t="s">
        <v>8</v>
      </c>
      <c r="D705" s="11"/>
      <c r="E705" s="125">
        <f>E703*100</f>
        <v>0</v>
      </c>
      <c r="F705" s="125">
        <f t="shared" ref="F705:AB705" si="204">F703*100</f>
        <v>0</v>
      </c>
      <c r="G705" s="125">
        <f t="shared" si="204"/>
        <v>0</v>
      </c>
      <c r="H705" s="473">
        <f t="shared" si="204"/>
        <v>0</v>
      </c>
      <c r="I705" s="125">
        <f t="shared" si="204"/>
        <v>0</v>
      </c>
      <c r="J705" s="125">
        <f t="shared" si="204"/>
        <v>0</v>
      </c>
      <c r="K705" s="125">
        <f t="shared" si="204"/>
        <v>0</v>
      </c>
      <c r="L705" s="125">
        <f t="shared" si="204"/>
        <v>0</v>
      </c>
      <c r="M705" s="125">
        <f t="shared" si="204"/>
        <v>0</v>
      </c>
      <c r="N705" s="473">
        <f t="shared" si="204"/>
        <v>0</v>
      </c>
      <c r="O705" s="125">
        <f t="shared" si="204"/>
        <v>0</v>
      </c>
      <c r="P705" s="125">
        <f t="shared" si="204"/>
        <v>0</v>
      </c>
      <c r="Q705" s="125">
        <f t="shared" si="204"/>
        <v>0</v>
      </c>
      <c r="R705" s="125">
        <f t="shared" si="204"/>
        <v>0</v>
      </c>
      <c r="S705" s="125">
        <f t="shared" si="204"/>
        <v>0</v>
      </c>
      <c r="T705" s="125">
        <f t="shared" si="204"/>
        <v>0</v>
      </c>
      <c r="U705" s="125">
        <f t="shared" si="204"/>
        <v>0</v>
      </c>
      <c r="V705" s="473">
        <f t="shared" si="204"/>
        <v>0</v>
      </c>
      <c r="W705" s="125">
        <f t="shared" si="204"/>
        <v>0</v>
      </c>
      <c r="X705" s="125">
        <f t="shared" si="204"/>
        <v>0</v>
      </c>
      <c r="Y705" s="125">
        <f t="shared" si="204"/>
        <v>0</v>
      </c>
      <c r="Z705" s="125">
        <f t="shared" si="204"/>
        <v>0</v>
      </c>
      <c r="AA705" s="125">
        <f t="shared" si="204"/>
        <v>0</v>
      </c>
      <c r="AB705" s="125">
        <f t="shared" si="204"/>
        <v>0</v>
      </c>
      <c r="AC705" s="125"/>
      <c r="AD705" s="429" t="s">
        <v>461</v>
      </c>
    </row>
    <row r="706" spans="1:30" ht="13.5" thickBot="1">
      <c r="A706" s="1386"/>
      <c r="B706" s="1388"/>
      <c r="C706" s="48" t="s">
        <v>16</v>
      </c>
      <c r="D706" s="48"/>
      <c r="E706" s="122" t="e">
        <f t="shared" ref="E706:AC706" si="205">E704/E703</f>
        <v>#DIV/0!</v>
      </c>
      <c r="F706" s="122" t="e">
        <f t="shared" si="205"/>
        <v>#DIV/0!</v>
      </c>
      <c r="G706" s="122" t="e">
        <f t="shared" si="205"/>
        <v>#DIV/0!</v>
      </c>
      <c r="H706" s="471" t="e">
        <f t="shared" si="205"/>
        <v>#DIV/0!</v>
      </c>
      <c r="I706" s="122" t="e">
        <f t="shared" si="205"/>
        <v>#DIV/0!</v>
      </c>
      <c r="J706" s="122" t="e">
        <f t="shared" si="205"/>
        <v>#DIV/0!</v>
      </c>
      <c r="K706" s="122" t="e">
        <f t="shared" si="205"/>
        <v>#DIV/0!</v>
      </c>
      <c r="L706" s="122" t="e">
        <f t="shared" si="205"/>
        <v>#DIV/0!</v>
      </c>
      <c r="M706" s="122" t="e">
        <f t="shared" si="205"/>
        <v>#DIV/0!</v>
      </c>
      <c r="N706" s="471" t="e">
        <f t="shared" si="205"/>
        <v>#DIV/0!</v>
      </c>
      <c r="O706" s="122" t="e">
        <f t="shared" si="205"/>
        <v>#DIV/0!</v>
      </c>
      <c r="P706" s="122" t="e">
        <f t="shared" si="205"/>
        <v>#DIV/0!</v>
      </c>
      <c r="Q706" s="122" t="e">
        <f t="shared" si="205"/>
        <v>#DIV/0!</v>
      </c>
      <c r="R706" s="122" t="e">
        <f t="shared" si="205"/>
        <v>#DIV/0!</v>
      </c>
      <c r="S706" s="122" t="e">
        <f t="shared" si="205"/>
        <v>#DIV/0!</v>
      </c>
      <c r="T706" s="122" t="e">
        <f t="shared" si="205"/>
        <v>#DIV/0!</v>
      </c>
      <c r="U706" s="122" t="e">
        <f t="shared" si="205"/>
        <v>#DIV/0!</v>
      </c>
      <c r="V706" s="471" t="e">
        <f t="shared" si="205"/>
        <v>#DIV/0!</v>
      </c>
      <c r="W706" s="122" t="e">
        <f t="shared" si="205"/>
        <v>#DIV/0!</v>
      </c>
      <c r="X706" s="122" t="e">
        <f t="shared" si="205"/>
        <v>#DIV/0!</v>
      </c>
      <c r="Y706" s="122" t="e">
        <f t="shared" si="205"/>
        <v>#DIV/0!</v>
      </c>
      <c r="Z706" s="122" t="e">
        <f t="shared" si="205"/>
        <v>#DIV/0!</v>
      </c>
      <c r="AA706" s="122" t="e">
        <f t="shared" si="205"/>
        <v>#DIV/0!</v>
      </c>
      <c r="AB706" s="122" t="e">
        <f t="shared" si="205"/>
        <v>#DIV/0!</v>
      </c>
      <c r="AC706" s="138" t="e">
        <f t="shared" si="205"/>
        <v>#DIV/0!</v>
      </c>
    </row>
    <row r="707" spans="1:30">
      <c r="A707" s="1320" t="s">
        <v>110</v>
      </c>
      <c r="B707" s="1317" t="s">
        <v>338</v>
      </c>
      <c r="C707" s="10" t="s">
        <v>481</v>
      </c>
      <c r="D707" s="10"/>
      <c r="E707" s="206"/>
      <c r="F707" s="206"/>
      <c r="G707" s="206"/>
      <c r="H707" s="542"/>
      <c r="I707" s="206"/>
      <c r="J707" s="206"/>
      <c r="K707" s="206"/>
      <c r="L707" s="206"/>
      <c r="M707" s="206"/>
      <c r="N707" s="542"/>
      <c r="O707" s="206"/>
      <c r="P707" s="206"/>
      <c r="Q707" s="206"/>
      <c r="R707" s="206"/>
      <c r="S707" s="206"/>
      <c r="T707" s="206"/>
      <c r="U707" s="206"/>
      <c r="V707" s="542"/>
      <c r="W707" s="206"/>
      <c r="X707" s="206"/>
      <c r="Y707" s="206"/>
      <c r="Z707" s="206"/>
      <c r="AA707" s="206"/>
      <c r="AB707" s="206"/>
      <c r="AC707" s="136">
        <f>SUM(E707:AB707)</f>
        <v>0</v>
      </c>
    </row>
    <row r="708" spans="1:30">
      <c r="A708" s="1385"/>
      <c r="B708" s="1387"/>
      <c r="C708" s="11" t="s">
        <v>482</v>
      </c>
      <c r="D708" s="11"/>
      <c r="E708" s="205"/>
      <c r="F708" s="205"/>
      <c r="G708" s="205"/>
      <c r="H708" s="543"/>
      <c r="I708" s="205"/>
      <c r="J708" s="205"/>
      <c r="K708" s="205"/>
      <c r="L708" s="205"/>
      <c r="M708" s="205"/>
      <c r="N708" s="543"/>
      <c r="O708" s="205"/>
      <c r="P708" s="205"/>
      <c r="Q708" s="205"/>
      <c r="R708" s="205"/>
      <c r="S708" s="205"/>
      <c r="T708" s="205"/>
      <c r="U708" s="205"/>
      <c r="V708" s="543"/>
      <c r="W708" s="205"/>
      <c r="X708" s="205"/>
      <c r="Y708" s="205"/>
      <c r="Z708" s="205"/>
      <c r="AA708" s="205"/>
      <c r="AB708" s="205"/>
      <c r="AC708" s="136">
        <f>SUM(E708:AB708)</f>
        <v>0</v>
      </c>
    </row>
    <row r="709" spans="1:30">
      <c r="A709" s="1385"/>
      <c r="B709" s="1387"/>
      <c r="C709" s="11" t="s">
        <v>8</v>
      </c>
      <c r="D709" s="11"/>
      <c r="E709" s="125">
        <f>E707*100</f>
        <v>0</v>
      </c>
      <c r="F709" s="125">
        <f t="shared" ref="F709:AB709" si="206">F707*100</f>
        <v>0</v>
      </c>
      <c r="G709" s="125">
        <f t="shared" si="206"/>
        <v>0</v>
      </c>
      <c r="H709" s="473">
        <f t="shared" si="206"/>
        <v>0</v>
      </c>
      <c r="I709" s="125">
        <f t="shared" si="206"/>
        <v>0</v>
      </c>
      <c r="J709" s="125">
        <f t="shared" si="206"/>
        <v>0</v>
      </c>
      <c r="K709" s="125">
        <f t="shared" si="206"/>
        <v>0</v>
      </c>
      <c r="L709" s="125">
        <f t="shared" si="206"/>
        <v>0</v>
      </c>
      <c r="M709" s="125">
        <f t="shared" si="206"/>
        <v>0</v>
      </c>
      <c r="N709" s="473">
        <f t="shared" si="206"/>
        <v>0</v>
      </c>
      <c r="O709" s="125">
        <f t="shared" si="206"/>
        <v>0</v>
      </c>
      <c r="P709" s="125">
        <f t="shared" si="206"/>
        <v>0</v>
      </c>
      <c r="Q709" s="125">
        <f t="shared" si="206"/>
        <v>0</v>
      </c>
      <c r="R709" s="125">
        <f t="shared" si="206"/>
        <v>0</v>
      </c>
      <c r="S709" s="125">
        <f t="shared" si="206"/>
        <v>0</v>
      </c>
      <c r="T709" s="125">
        <f t="shared" si="206"/>
        <v>0</v>
      </c>
      <c r="U709" s="125">
        <f t="shared" si="206"/>
        <v>0</v>
      </c>
      <c r="V709" s="473">
        <f t="shared" si="206"/>
        <v>0</v>
      </c>
      <c r="W709" s="125">
        <f t="shared" si="206"/>
        <v>0</v>
      </c>
      <c r="X709" s="125">
        <f t="shared" si="206"/>
        <v>0</v>
      </c>
      <c r="Y709" s="125">
        <f t="shared" si="206"/>
        <v>0</v>
      </c>
      <c r="Z709" s="125">
        <f t="shared" si="206"/>
        <v>0</v>
      </c>
      <c r="AA709" s="125">
        <f t="shared" si="206"/>
        <v>0</v>
      </c>
      <c r="AB709" s="125">
        <f t="shared" si="206"/>
        <v>0</v>
      </c>
      <c r="AC709" s="125"/>
      <c r="AD709" s="429" t="s">
        <v>461</v>
      </c>
    </row>
    <row r="710" spans="1:30" ht="13.5" thickBot="1">
      <c r="A710" s="1386"/>
      <c r="B710" s="1388"/>
      <c r="C710" s="48" t="s">
        <v>16</v>
      </c>
      <c r="D710" s="48"/>
      <c r="E710" s="122" t="e">
        <f t="shared" ref="E710:AC710" si="207">E708/E707</f>
        <v>#DIV/0!</v>
      </c>
      <c r="F710" s="122" t="e">
        <f t="shared" si="207"/>
        <v>#DIV/0!</v>
      </c>
      <c r="G710" s="122" t="e">
        <f t="shared" si="207"/>
        <v>#DIV/0!</v>
      </c>
      <c r="H710" s="471" t="e">
        <f t="shared" si="207"/>
        <v>#DIV/0!</v>
      </c>
      <c r="I710" s="122" t="e">
        <f t="shared" si="207"/>
        <v>#DIV/0!</v>
      </c>
      <c r="J710" s="122" t="e">
        <f t="shared" si="207"/>
        <v>#DIV/0!</v>
      </c>
      <c r="K710" s="122" t="e">
        <f t="shared" si="207"/>
        <v>#DIV/0!</v>
      </c>
      <c r="L710" s="122" t="e">
        <f t="shared" si="207"/>
        <v>#DIV/0!</v>
      </c>
      <c r="M710" s="122" t="e">
        <f t="shared" si="207"/>
        <v>#DIV/0!</v>
      </c>
      <c r="N710" s="471" t="e">
        <f t="shared" si="207"/>
        <v>#DIV/0!</v>
      </c>
      <c r="O710" s="122" t="e">
        <f t="shared" si="207"/>
        <v>#DIV/0!</v>
      </c>
      <c r="P710" s="122" t="e">
        <f t="shared" si="207"/>
        <v>#DIV/0!</v>
      </c>
      <c r="Q710" s="122" t="e">
        <f t="shared" si="207"/>
        <v>#DIV/0!</v>
      </c>
      <c r="R710" s="122" t="e">
        <f t="shared" si="207"/>
        <v>#DIV/0!</v>
      </c>
      <c r="S710" s="122" t="e">
        <f t="shared" si="207"/>
        <v>#DIV/0!</v>
      </c>
      <c r="T710" s="122" t="e">
        <f t="shared" si="207"/>
        <v>#DIV/0!</v>
      </c>
      <c r="U710" s="122" t="e">
        <f t="shared" si="207"/>
        <v>#DIV/0!</v>
      </c>
      <c r="V710" s="471" t="e">
        <f t="shared" si="207"/>
        <v>#DIV/0!</v>
      </c>
      <c r="W710" s="122" t="e">
        <f t="shared" si="207"/>
        <v>#DIV/0!</v>
      </c>
      <c r="X710" s="122" t="e">
        <f t="shared" si="207"/>
        <v>#DIV/0!</v>
      </c>
      <c r="Y710" s="122" t="e">
        <f t="shared" si="207"/>
        <v>#DIV/0!</v>
      </c>
      <c r="Z710" s="122" t="e">
        <f t="shared" si="207"/>
        <v>#DIV/0!</v>
      </c>
      <c r="AA710" s="122" t="e">
        <f t="shared" si="207"/>
        <v>#DIV/0!</v>
      </c>
      <c r="AB710" s="122" t="e">
        <f t="shared" si="207"/>
        <v>#DIV/0!</v>
      </c>
      <c r="AC710" s="138" t="e">
        <f t="shared" si="207"/>
        <v>#DIV/0!</v>
      </c>
    </row>
    <row r="711" spans="1:30">
      <c r="A711" s="1320" t="s">
        <v>118</v>
      </c>
      <c r="B711" s="1317" t="s">
        <v>339</v>
      </c>
      <c r="C711" s="10" t="s">
        <v>481</v>
      </c>
      <c r="D711" s="10"/>
      <c r="E711" s="264"/>
      <c r="F711" s="264"/>
      <c r="G711" s="264"/>
      <c r="H711" s="499"/>
      <c r="I711" s="264"/>
      <c r="J711" s="264"/>
      <c r="K711" s="264"/>
      <c r="L711" s="264"/>
      <c r="M711" s="264"/>
      <c r="N711" s="499"/>
      <c r="O711" s="264"/>
      <c r="P711" s="264"/>
      <c r="Q711" s="264"/>
      <c r="R711" s="264"/>
      <c r="S711" s="264"/>
      <c r="T711" s="264"/>
      <c r="U711" s="264"/>
      <c r="V711" s="499"/>
      <c r="W711" s="264"/>
      <c r="X711" s="264"/>
      <c r="Y711" s="264"/>
      <c r="Z711" s="264"/>
      <c r="AA711" s="264"/>
      <c r="AB711" s="264"/>
      <c r="AC711" s="136">
        <f>SUM(E711:AB711)</f>
        <v>0</v>
      </c>
    </row>
    <row r="712" spans="1:30">
      <c r="A712" s="1385"/>
      <c r="B712" s="1387"/>
      <c r="C712" s="11" t="s">
        <v>482</v>
      </c>
      <c r="D712" s="11"/>
      <c r="E712" s="205"/>
      <c r="F712" s="205"/>
      <c r="G712" s="205"/>
      <c r="H712" s="543"/>
      <c r="I712" s="205"/>
      <c r="J712" s="205"/>
      <c r="K712" s="205"/>
      <c r="L712" s="205"/>
      <c r="M712" s="205"/>
      <c r="N712" s="543"/>
      <c r="O712" s="205"/>
      <c r="P712" s="205"/>
      <c r="Q712" s="205"/>
      <c r="R712" s="205"/>
      <c r="S712" s="205"/>
      <c r="T712" s="205"/>
      <c r="U712" s="205"/>
      <c r="V712" s="543"/>
      <c r="W712" s="205"/>
      <c r="X712" s="205"/>
      <c r="Y712" s="205"/>
      <c r="Z712" s="205"/>
      <c r="AA712" s="205"/>
      <c r="AB712" s="205"/>
      <c r="AC712" s="136">
        <f>SUM(E712:AB712)</f>
        <v>0</v>
      </c>
    </row>
    <row r="713" spans="1:30">
      <c r="A713" s="1385"/>
      <c r="B713" s="1387"/>
      <c r="C713" s="11" t="s">
        <v>8</v>
      </c>
      <c r="D713" s="11"/>
      <c r="E713" s="125">
        <f>E711*100</f>
        <v>0</v>
      </c>
      <c r="F713" s="125">
        <f t="shared" ref="F713:AB713" si="208">F711*100</f>
        <v>0</v>
      </c>
      <c r="G713" s="125">
        <f t="shared" si="208"/>
        <v>0</v>
      </c>
      <c r="H713" s="473">
        <f t="shared" si="208"/>
        <v>0</v>
      </c>
      <c r="I713" s="125">
        <f t="shared" si="208"/>
        <v>0</v>
      </c>
      <c r="J713" s="125">
        <f t="shared" si="208"/>
        <v>0</v>
      </c>
      <c r="K713" s="125">
        <f t="shared" si="208"/>
        <v>0</v>
      </c>
      <c r="L713" s="125">
        <f t="shared" si="208"/>
        <v>0</v>
      </c>
      <c r="M713" s="125">
        <f t="shared" si="208"/>
        <v>0</v>
      </c>
      <c r="N713" s="473">
        <f t="shared" si="208"/>
        <v>0</v>
      </c>
      <c r="O713" s="125">
        <f t="shared" si="208"/>
        <v>0</v>
      </c>
      <c r="P713" s="125">
        <f t="shared" si="208"/>
        <v>0</v>
      </c>
      <c r="Q713" s="125">
        <f t="shared" si="208"/>
        <v>0</v>
      </c>
      <c r="R713" s="125">
        <f t="shared" si="208"/>
        <v>0</v>
      </c>
      <c r="S713" s="125">
        <f t="shared" si="208"/>
        <v>0</v>
      </c>
      <c r="T713" s="125">
        <f t="shared" si="208"/>
        <v>0</v>
      </c>
      <c r="U713" s="125">
        <f t="shared" si="208"/>
        <v>0</v>
      </c>
      <c r="V713" s="473">
        <f t="shared" si="208"/>
        <v>0</v>
      </c>
      <c r="W713" s="125">
        <f t="shared" si="208"/>
        <v>0</v>
      </c>
      <c r="X713" s="125">
        <f t="shared" si="208"/>
        <v>0</v>
      </c>
      <c r="Y713" s="125">
        <f t="shared" si="208"/>
        <v>0</v>
      </c>
      <c r="Z713" s="125">
        <f t="shared" si="208"/>
        <v>0</v>
      </c>
      <c r="AA713" s="125">
        <f t="shared" si="208"/>
        <v>0</v>
      </c>
      <c r="AB713" s="125">
        <f t="shared" si="208"/>
        <v>0</v>
      </c>
      <c r="AC713" s="125"/>
      <c r="AD713" s="429" t="s">
        <v>461</v>
      </c>
    </row>
    <row r="714" spans="1:30" ht="13.5" thickBot="1">
      <c r="A714" s="1386"/>
      <c r="B714" s="1388"/>
      <c r="C714" s="48" t="s">
        <v>16</v>
      </c>
      <c r="D714" s="48"/>
      <c r="E714" s="122" t="e">
        <f t="shared" ref="E714:AC714" si="209">E712/E711</f>
        <v>#DIV/0!</v>
      </c>
      <c r="F714" s="122" t="e">
        <f t="shared" si="209"/>
        <v>#DIV/0!</v>
      </c>
      <c r="G714" s="122" t="e">
        <f t="shared" si="209"/>
        <v>#DIV/0!</v>
      </c>
      <c r="H714" s="471" t="e">
        <f t="shared" si="209"/>
        <v>#DIV/0!</v>
      </c>
      <c r="I714" s="122" t="e">
        <f t="shared" si="209"/>
        <v>#DIV/0!</v>
      </c>
      <c r="J714" s="122" t="e">
        <f t="shared" si="209"/>
        <v>#DIV/0!</v>
      </c>
      <c r="K714" s="122" t="e">
        <f t="shared" si="209"/>
        <v>#DIV/0!</v>
      </c>
      <c r="L714" s="122" t="e">
        <f t="shared" si="209"/>
        <v>#DIV/0!</v>
      </c>
      <c r="M714" s="122" t="e">
        <f t="shared" si="209"/>
        <v>#DIV/0!</v>
      </c>
      <c r="N714" s="471" t="e">
        <f t="shared" si="209"/>
        <v>#DIV/0!</v>
      </c>
      <c r="O714" s="122" t="e">
        <f t="shared" si="209"/>
        <v>#DIV/0!</v>
      </c>
      <c r="P714" s="122" t="e">
        <f t="shared" si="209"/>
        <v>#DIV/0!</v>
      </c>
      <c r="Q714" s="122" t="e">
        <f t="shared" si="209"/>
        <v>#DIV/0!</v>
      </c>
      <c r="R714" s="122" t="e">
        <f t="shared" si="209"/>
        <v>#DIV/0!</v>
      </c>
      <c r="S714" s="122" t="e">
        <f t="shared" si="209"/>
        <v>#DIV/0!</v>
      </c>
      <c r="T714" s="122" t="e">
        <f t="shared" si="209"/>
        <v>#DIV/0!</v>
      </c>
      <c r="U714" s="122" t="e">
        <f t="shared" si="209"/>
        <v>#DIV/0!</v>
      </c>
      <c r="V714" s="471" t="e">
        <f t="shared" si="209"/>
        <v>#DIV/0!</v>
      </c>
      <c r="W714" s="122" t="e">
        <f t="shared" si="209"/>
        <v>#DIV/0!</v>
      </c>
      <c r="X714" s="122" t="e">
        <f t="shared" si="209"/>
        <v>#DIV/0!</v>
      </c>
      <c r="Y714" s="122" t="e">
        <f t="shared" si="209"/>
        <v>#DIV/0!</v>
      </c>
      <c r="Z714" s="122" t="e">
        <f t="shared" si="209"/>
        <v>#DIV/0!</v>
      </c>
      <c r="AA714" s="122" t="e">
        <f t="shared" si="209"/>
        <v>#DIV/0!</v>
      </c>
      <c r="AB714" s="122" t="e">
        <f t="shared" si="209"/>
        <v>#DIV/0!</v>
      </c>
      <c r="AC714" s="138" t="e">
        <f t="shared" si="209"/>
        <v>#DIV/0!</v>
      </c>
    </row>
    <row r="715" spans="1:30">
      <c r="A715" s="1320" t="s">
        <v>111</v>
      </c>
      <c r="B715" s="1317" t="s">
        <v>340</v>
      </c>
      <c r="C715" s="10" t="s">
        <v>481</v>
      </c>
      <c r="D715" s="10"/>
      <c r="E715" s="206"/>
      <c r="F715" s="206"/>
      <c r="G715" s="206"/>
      <c r="H715" s="542"/>
      <c r="I715" s="206"/>
      <c r="J715" s="206"/>
      <c r="K715" s="206"/>
      <c r="L715" s="206"/>
      <c r="M715" s="206"/>
      <c r="N715" s="542"/>
      <c r="O715" s="206"/>
      <c r="P715" s="206"/>
      <c r="Q715" s="206"/>
      <c r="R715" s="206"/>
      <c r="S715" s="206"/>
      <c r="T715" s="206"/>
      <c r="U715" s="206"/>
      <c r="V715" s="542"/>
      <c r="W715" s="206"/>
      <c r="X715" s="206"/>
      <c r="Y715" s="206"/>
      <c r="Z715" s="206"/>
      <c r="AA715" s="206"/>
      <c r="AB715" s="206"/>
      <c r="AC715" s="136">
        <f>SUM(E715:AB715)</f>
        <v>0</v>
      </c>
    </row>
    <row r="716" spans="1:30">
      <c r="A716" s="1385"/>
      <c r="B716" s="1387"/>
      <c r="C716" s="11" t="s">
        <v>482</v>
      </c>
      <c r="D716" s="11"/>
      <c r="E716" s="205"/>
      <c r="F716" s="205"/>
      <c r="G716" s="205"/>
      <c r="H716" s="543"/>
      <c r="I716" s="205"/>
      <c r="J716" s="205"/>
      <c r="K716" s="205"/>
      <c r="L716" s="205"/>
      <c r="M716" s="205"/>
      <c r="N716" s="543"/>
      <c r="O716" s="205"/>
      <c r="P716" s="205"/>
      <c r="Q716" s="205"/>
      <c r="R716" s="205"/>
      <c r="S716" s="205"/>
      <c r="T716" s="205"/>
      <c r="U716" s="205"/>
      <c r="V716" s="543"/>
      <c r="W716" s="205"/>
      <c r="X716" s="205"/>
      <c r="Y716" s="205"/>
      <c r="Z716" s="205"/>
      <c r="AA716" s="205"/>
      <c r="AB716" s="205"/>
      <c r="AC716" s="136">
        <f>SUM(E716:AB716)</f>
        <v>0</v>
      </c>
    </row>
    <row r="717" spans="1:30">
      <c r="A717" s="1385"/>
      <c r="B717" s="1387"/>
      <c r="C717" s="11" t="s">
        <v>8</v>
      </c>
      <c r="D717" s="11"/>
      <c r="E717" s="125">
        <f>E715*100</f>
        <v>0</v>
      </c>
      <c r="F717" s="125">
        <f t="shared" ref="F717:AB717" si="210">F715*100</f>
        <v>0</v>
      </c>
      <c r="G717" s="125">
        <f t="shared" si="210"/>
        <v>0</v>
      </c>
      <c r="H717" s="473">
        <f t="shared" si="210"/>
        <v>0</v>
      </c>
      <c r="I717" s="125">
        <f t="shared" si="210"/>
        <v>0</v>
      </c>
      <c r="J717" s="125">
        <f t="shared" si="210"/>
        <v>0</v>
      </c>
      <c r="K717" s="125">
        <f t="shared" si="210"/>
        <v>0</v>
      </c>
      <c r="L717" s="125">
        <f t="shared" si="210"/>
        <v>0</v>
      </c>
      <c r="M717" s="125">
        <f t="shared" si="210"/>
        <v>0</v>
      </c>
      <c r="N717" s="473">
        <f t="shared" si="210"/>
        <v>0</v>
      </c>
      <c r="O717" s="125">
        <f t="shared" si="210"/>
        <v>0</v>
      </c>
      <c r="P717" s="125">
        <f t="shared" si="210"/>
        <v>0</v>
      </c>
      <c r="Q717" s="125">
        <f t="shared" si="210"/>
        <v>0</v>
      </c>
      <c r="R717" s="125">
        <f t="shared" si="210"/>
        <v>0</v>
      </c>
      <c r="S717" s="125">
        <f t="shared" si="210"/>
        <v>0</v>
      </c>
      <c r="T717" s="125">
        <f t="shared" si="210"/>
        <v>0</v>
      </c>
      <c r="U717" s="125">
        <f t="shared" si="210"/>
        <v>0</v>
      </c>
      <c r="V717" s="473">
        <f t="shared" si="210"/>
        <v>0</v>
      </c>
      <c r="W717" s="125">
        <f t="shared" si="210"/>
        <v>0</v>
      </c>
      <c r="X717" s="125">
        <f t="shared" si="210"/>
        <v>0</v>
      </c>
      <c r="Y717" s="125">
        <f t="shared" si="210"/>
        <v>0</v>
      </c>
      <c r="Z717" s="125">
        <f t="shared" si="210"/>
        <v>0</v>
      </c>
      <c r="AA717" s="125">
        <f t="shared" si="210"/>
        <v>0</v>
      </c>
      <c r="AB717" s="125">
        <f t="shared" si="210"/>
        <v>0</v>
      </c>
      <c r="AC717" s="125"/>
      <c r="AD717" s="429" t="s">
        <v>461</v>
      </c>
    </row>
    <row r="718" spans="1:30" ht="13.5" thickBot="1">
      <c r="A718" s="1386"/>
      <c r="B718" s="1388"/>
      <c r="C718" s="48" t="s">
        <v>16</v>
      </c>
      <c r="D718" s="48"/>
      <c r="E718" s="122" t="e">
        <f t="shared" ref="E718:AC718" si="211">E716/E715</f>
        <v>#DIV/0!</v>
      </c>
      <c r="F718" s="122" t="e">
        <f t="shared" si="211"/>
        <v>#DIV/0!</v>
      </c>
      <c r="G718" s="122" t="e">
        <f t="shared" si="211"/>
        <v>#DIV/0!</v>
      </c>
      <c r="H718" s="471" t="e">
        <f t="shared" si="211"/>
        <v>#DIV/0!</v>
      </c>
      <c r="I718" s="122" t="e">
        <f t="shared" si="211"/>
        <v>#DIV/0!</v>
      </c>
      <c r="J718" s="122" t="e">
        <f t="shared" si="211"/>
        <v>#DIV/0!</v>
      </c>
      <c r="K718" s="122" t="e">
        <f t="shared" si="211"/>
        <v>#DIV/0!</v>
      </c>
      <c r="L718" s="122" t="e">
        <f t="shared" si="211"/>
        <v>#DIV/0!</v>
      </c>
      <c r="M718" s="122" t="e">
        <f t="shared" si="211"/>
        <v>#DIV/0!</v>
      </c>
      <c r="N718" s="471" t="e">
        <f t="shared" si="211"/>
        <v>#DIV/0!</v>
      </c>
      <c r="O718" s="122" t="e">
        <f t="shared" si="211"/>
        <v>#DIV/0!</v>
      </c>
      <c r="P718" s="122" t="e">
        <f t="shared" si="211"/>
        <v>#DIV/0!</v>
      </c>
      <c r="Q718" s="122" t="e">
        <f t="shared" si="211"/>
        <v>#DIV/0!</v>
      </c>
      <c r="R718" s="122" t="e">
        <f t="shared" si="211"/>
        <v>#DIV/0!</v>
      </c>
      <c r="S718" s="122" t="e">
        <f t="shared" si="211"/>
        <v>#DIV/0!</v>
      </c>
      <c r="T718" s="122" t="e">
        <f t="shared" si="211"/>
        <v>#DIV/0!</v>
      </c>
      <c r="U718" s="122" t="e">
        <f t="shared" si="211"/>
        <v>#DIV/0!</v>
      </c>
      <c r="V718" s="471" t="e">
        <f t="shared" si="211"/>
        <v>#DIV/0!</v>
      </c>
      <c r="W718" s="122" t="e">
        <f t="shared" si="211"/>
        <v>#DIV/0!</v>
      </c>
      <c r="X718" s="122" t="e">
        <f t="shared" si="211"/>
        <v>#DIV/0!</v>
      </c>
      <c r="Y718" s="122" t="e">
        <f t="shared" si="211"/>
        <v>#DIV/0!</v>
      </c>
      <c r="Z718" s="122" t="e">
        <f t="shared" si="211"/>
        <v>#DIV/0!</v>
      </c>
      <c r="AA718" s="122" t="e">
        <f t="shared" si="211"/>
        <v>#DIV/0!</v>
      </c>
      <c r="AB718" s="122" t="e">
        <f t="shared" si="211"/>
        <v>#DIV/0!</v>
      </c>
      <c r="AC718" s="138" t="e">
        <f t="shared" si="211"/>
        <v>#DIV/0!</v>
      </c>
    </row>
    <row r="719" spans="1:30">
      <c r="A719" s="1320" t="s">
        <v>119</v>
      </c>
      <c r="B719" s="1317" t="s">
        <v>341</v>
      </c>
      <c r="C719" s="10" t="s">
        <v>481</v>
      </c>
      <c r="D719" s="10"/>
      <c r="E719" s="206"/>
      <c r="F719" s="206"/>
      <c r="G719" s="206"/>
      <c r="H719" s="542"/>
      <c r="I719" s="206"/>
      <c r="J719" s="206"/>
      <c r="K719" s="206"/>
      <c r="L719" s="206"/>
      <c r="M719" s="206"/>
      <c r="N719" s="542"/>
      <c r="O719" s="206"/>
      <c r="P719" s="206"/>
      <c r="Q719" s="206"/>
      <c r="R719" s="206"/>
      <c r="S719" s="206"/>
      <c r="T719" s="206"/>
      <c r="U719" s="206"/>
      <c r="V719" s="542"/>
      <c r="W719" s="206"/>
      <c r="X719" s="206"/>
      <c r="Y719" s="206"/>
      <c r="Z719" s="206"/>
      <c r="AA719" s="206"/>
      <c r="AB719" s="206"/>
      <c r="AC719" s="136">
        <f>SUM(E719:AB719)</f>
        <v>0</v>
      </c>
    </row>
    <row r="720" spans="1:30">
      <c r="A720" s="1385"/>
      <c r="B720" s="1387"/>
      <c r="C720" s="11" t="s">
        <v>482</v>
      </c>
      <c r="D720" s="11"/>
      <c r="E720" s="205"/>
      <c r="F720" s="205"/>
      <c r="G720" s="205"/>
      <c r="H720" s="543"/>
      <c r="I720" s="205"/>
      <c r="J720" s="205"/>
      <c r="K720" s="205"/>
      <c r="L720" s="205"/>
      <c r="M720" s="205"/>
      <c r="N720" s="543"/>
      <c r="O720" s="205"/>
      <c r="P720" s="205"/>
      <c r="Q720" s="205"/>
      <c r="R720" s="205"/>
      <c r="S720" s="205"/>
      <c r="T720" s="205"/>
      <c r="U720" s="205"/>
      <c r="V720" s="543"/>
      <c r="W720" s="205"/>
      <c r="X720" s="205"/>
      <c r="Y720" s="205"/>
      <c r="Z720" s="205"/>
      <c r="AA720" s="205"/>
      <c r="AB720" s="205"/>
      <c r="AC720" s="136">
        <f>SUM(E720:AB720)</f>
        <v>0</v>
      </c>
    </row>
    <row r="721" spans="1:30">
      <c r="A721" s="1385"/>
      <c r="B721" s="1387"/>
      <c r="C721" s="11" t="s">
        <v>8</v>
      </c>
      <c r="D721" s="11"/>
      <c r="E721" s="125">
        <f>E719*100</f>
        <v>0</v>
      </c>
      <c r="F721" s="125">
        <f t="shared" ref="F721:AB721" si="212">F719*100</f>
        <v>0</v>
      </c>
      <c r="G721" s="125">
        <f t="shared" si="212"/>
        <v>0</v>
      </c>
      <c r="H721" s="473">
        <f t="shared" si="212"/>
        <v>0</v>
      </c>
      <c r="I721" s="125">
        <f t="shared" si="212"/>
        <v>0</v>
      </c>
      <c r="J721" s="125">
        <f t="shared" si="212"/>
        <v>0</v>
      </c>
      <c r="K721" s="125">
        <f t="shared" si="212"/>
        <v>0</v>
      </c>
      <c r="L721" s="125">
        <f t="shared" si="212"/>
        <v>0</v>
      </c>
      <c r="M721" s="125">
        <f t="shared" si="212"/>
        <v>0</v>
      </c>
      <c r="N721" s="473">
        <f t="shared" si="212"/>
        <v>0</v>
      </c>
      <c r="O721" s="125">
        <f t="shared" si="212"/>
        <v>0</v>
      </c>
      <c r="P721" s="125">
        <f t="shared" si="212"/>
        <v>0</v>
      </c>
      <c r="Q721" s="125">
        <f t="shared" si="212"/>
        <v>0</v>
      </c>
      <c r="R721" s="125">
        <f t="shared" si="212"/>
        <v>0</v>
      </c>
      <c r="S721" s="125">
        <f t="shared" si="212"/>
        <v>0</v>
      </c>
      <c r="T721" s="125">
        <f t="shared" si="212"/>
        <v>0</v>
      </c>
      <c r="U721" s="125">
        <f t="shared" si="212"/>
        <v>0</v>
      </c>
      <c r="V721" s="473">
        <f t="shared" si="212"/>
        <v>0</v>
      </c>
      <c r="W721" s="125">
        <f t="shared" si="212"/>
        <v>0</v>
      </c>
      <c r="X721" s="125">
        <f t="shared" si="212"/>
        <v>0</v>
      </c>
      <c r="Y721" s="125">
        <f t="shared" si="212"/>
        <v>0</v>
      </c>
      <c r="Z721" s="125">
        <f t="shared" si="212"/>
        <v>0</v>
      </c>
      <c r="AA721" s="125">
        <f t="shared" si="212"/>
        <v>0</v>
      </c>
      <c r="AB721" s="125">
        <f t="shared" si="212"/>
        <v>0</v>
      </c>
      <c r="AC721" s="125"/>
      <c r="AD721" s="429" t="s">
        <v>461</v>
      </c>
    </row>
    <row r="722" spans="1:30" ht="13.5" thickBot="1">
      <c r="A722" s="1386"/>
      <c r="B722" s="1388"/>
      <c r="C722" s="48" t="s">
        <v>16</v>
      </c>
      <c r="D722" s="48"/>
      <c r="E722" s="122" t="e">
        <f t="shared" ref="E722:AC722" si="213">E720/E719</f>
        <v>#DIV/0!</v>
      </c>
      <c r="F722" s="122" t="e">
        <f t="shared" si="213"/>
        <v>#DIV/0!</v>
      </c>
      <c r="G722" s="122" t="e">
        <f t="shared" si="213"/>
        <v>#DIV/0!</v>
      </c>
      <c r="H722" s="471" t="e">
        <f t="shared" si="213"/>
        <v>#DIV/0!</v>
      </c>
      <c r="I722" s="122" t="e">
        <f t="shared" si="213"/>
        <v>#DIV/0!</v>
      </c>
      <c r="J722" s="122" t="e">
        <f t="shared" si="213"/>
        <v>#DIV/0!</v>
      </c>
      <c r="K722" s="122" t="e">
        <f t="shared" si="213"/>
        <v>#DIV/0!</v>
      </c>
      <c r="L722" s="122" t="e">
        <f t="shared" si="213"/>
        <v>#DIV/0!</v>
      </c>
      <c r="M722" s="122" t="e">
        <f t="shared" si="213"/>
        <v>#DIV/0!</v>
      </c>
      <c r="N722" s="471" t="e">
        <f t="shared" si="213"/>
        <v>#DIV/0!</v>
      </c>
      <c r="O722" s="122" t="e">
        <f t="shared" si="213"/>
        <v>#DIV/0!</v>
      </c>
      <c r="P722" s="122" t="e">
        <f t="shared" si="213"/>
        <v>#DIV/0!</v>
      </c>
      <c r="Q722" s="122" t="e">
        <f t="shared" si="213"/>
        <v>#DIV/0!</v>
      </c>
      <c r="R722" s="122" t="e">
        <f t="shared" si="213"/>
        <v>#DIV/0!</v>
      </c>
      <c r="S722" s="122" t="e">
        <f t="shared" si="213"/>
        <v>#DIV/0!</v>
      </c>
      <c r="T722" s="122" t="e">
        <f t="shared" si="213"/>
        <v>#DIV/0!</v>
      </c>
      <c r="U722" s="122" t="e">
        <f t="shared" si="213"/>
        <v>#DIV/0!</v>
      </c>
      <c r="V722" s="471" t="e">
        <f t="shared" si="213"/>
        <v>#DIV/0!</v>
      </c>
      <c r="W722" s="122" t="e">
        <f t="shared" si="213"/>
        <v>#DIV/0!</v>
      </c>
      <c r="X722" s="122" t="e">
        <f t="shared" si="213"/>
        <v>#DIV/0!</v>
      </c>
      <c r="Y722" s="122" t="e">
        <f t="shared" si="213"/>
        <v>#DIV/0!</v>
      </c>
      <c r="Z722" s="122" t="e">
        <f t="shared" si="213"/>
        <v>#DIV/0!</v>
      </c>
      <c r="AA722" s="122" t="e">
        <f t="shared" si="213"/>
        <v>#DIV/0!</v>
      </c>
      <c r="AB722" s="122" t="e">
        <f t="shared" si="213"/>
        <v>#DIV/0!</v>
      </c>
      <c r="AC722" s="138" t="e">
        <f t="shared" si="213"/>
        <v>#DIV/0!</v>
      </c>
    </row>
    <row r="723" spans="1:30">
      <c r="A723" s="1320" t="s">
        <v>114</v>
      </c>
      <c r="B723" s="1317" t="s">
        <v>342</v>
      </c>
      <c r="C723" s="10" t="s">
        <v>481</v>
      </c>
      <c r="D723" s="10"/>
      <c r="E723" s="206"/>
      <c r="F723" s="206"/>
      <c r="G723" s="206"/>
      <c r="H723" s="542"/>
      <c r="I723" s="206"/>
      <c r="J723" s="206"/>
      <c r="K723" s="206"/>
      <c r="L723" s="206"/>
      <c r="M723" s="206"/>
      <c r="N723" s="542"/>
      <c r="O723" s="206"/>
      <c r="P723" s="206"/>
      <c r="Q723" s="206"/>
      <c r="R723" s="206"/>
      <c r="S723" s="206"/>
      <c r="T723" s="206"/>
      <c r="U723" s="206"/>
      <c r="V723" s="542"/>
      <c r="W723" s="206"/>
      <c r="X723" s="206"/>
      <c r="Y723" s="206"/>
      <c r="Z723" s="206"/>
      <c r="AA723" s="206"/>
      <c r="AB723" s="206"/>
      <c r="AC723" s="136">
        <f>SUM(E723:AB723)</f>
        <v>0</v>
      </c>
    </row>
    <row r="724" spans="1:30">
      <c r="A724" s="1385"/>
      <c r="B724" s="1387"/>
      <c r="C724" s="11" t="s">
        <v>482</v>
      </c>
      <c r="D724" s="11"/>
      <c r="E724" s="205"/>
      <c r="F724" s="205"/>
      <c r="G724" s="205"/>
      <c r="H724" s="543"/>
      <c r="I724" s="205"/>
      <c r="J724" s="205"/>
      <c r="K724" s="205"/>
      <c r="L724" s="205"/>
      <c r="M724" s="205"/>
      <c r="N724" s="543"/>
      <c r="O724" s="205"/>
      <c r="P724" s="205"/>
      <c r="Q724" s="205"/>
      <c r="R724" s="205"/>
      <c r="S724" s="205"/>
      <c r="T724" s="205"/>
      <c r="U724" s="205"/>
      <c r="V724" s="543"/>
      <c r="W724" s="205"/>
      <c r="X724" s="205"/>
      <c r="Y724" s="205"/>
      <c r="Z724" s="205"/>
      <c r="AA724" s="205"/>
      <c r="AB724" s="205"/>
      <c r="AC724" s="136">
        <f>SUM(E724:AB724)</f>
        <v>0</v>
      </c>
    </row>
    <row r="725" spans="1:30">
      <c r="A725" s="1385"/>
      <c r="B725" s="1387"/>
      <c r="C725" s="11" t="s">
        <v>8</v>
      </c>
      <c r="D725" s="11"/>
      <c r="E725" s="125">
        <f>E723*100</f>
        <v>0</v>
      </c>
      <c r="F725" s="125">
        <f t="shared" ref="F725:AB725" si="214">F723*100</f>
        <v>0</v>
      </c>
      <c r="G725" s="125">
        <f t="shared" si="214"/>
        <v>0</v>
      </c>
      <c r="H725" s="473">
        <f t="shared" si="214"/>
        <v>0</v>
      </c>
      <c r="I725" s="125">
        <f t="shared" si="214"/>
        <v>0</v>
      </c>
      <c r="J725" s="125">
        <f t="shared" si="214"/>
        <v>0</v>
      </c>
      <c r="K725" s="125">
        <f t="shared" si="214"/>
        <v>0</v>
      </c>
      <c r="L725" s="125">
        <f t="shared" si="214"/>
        <v>0</v>
      </c>
      <c r="M725" s="125">
        <f t="shared" si="214"/>
        <v>0</v>
      </c>
      <c r="N725" s="473">
        <f t="shared" si="214"/>
        <v>0</v>
      </c>
      <c r="O725" s="125">
        <f t="shared" si="214"/>
        <v>0</v>
      </c>
      <c r="P725" s="125">
        <f t="shared" si="214"/>
        <v>0</v>
      </c>
      <c r="Q725" s="125">
        <f t="shared" si="214"/>
        <v>0</v>
      </c>
      <c r="R725" s="125">
        <f t="shared" si="214"/>
        <v>0</v>
      </c>
      <c r="S725" s="125">
        <f t="shared" si="214"/>
        <v>0</v>
      </c>
      <c r="T725" s="125">
        <f t="shared" si="214"/>
        <v>0</v>
      </c>
      <c r="U725" s="125">
        <f t="shared" si="214"/>
        <v>0</v>
      </c>
      <c r="V725" s="473">
        <f t="shared" si="214"/>
        <v>0</v>
      </c>
      <c r="W725" s="125">
        <f t="shared" si="214"/>
        <v>0</v>
      </c>
      <c r="X725" s="125">
        <f t="shared" si="214"/>
        <v>0</v>
      </c>
      <c r="Y725" s="125">
        <f t="shared" si="214"/>
        <v>0</v>
      </c>
      <c r="Z725" s="125">
        <f t="shared" si="214"/>
        <v>0</v>
      </c>
      <c r="AA725" s="125">
        <f t="shared" si="214"/>
        <v>0</v>
      </c>
      <c r="AB725" s="125">
        <f t="shared" si="214"/>
        <v>0</v>
      </c>
      <c r="AC725" s="125"/>
      <c r="AD725" s="429" t="s">
        <v>461</v>
      </c>
    </row>
    <row r="726" spans="1:30" ht="13.5" thickBot="1">
      <c r="A726" s="1386"/>
      <c r="B726" s="1388"/>
      <c r="C726" s="48" t="s">
        <v>16</v>
      </c>
      <c r="D726" s="48"/>
      <c r="E726" s="122" t="e">
        <f t="shared" ref="E726:AC726" si="215">E724/E723</f>
        <v>#DIV/0!</v>
      </c>
      <c r="F726" s="122" t="e">
        <f t="shared" si="215"/>
        <v>#DIV/0!</v>
      </c>
      <c r="G726" s="122" t="e">
        <f t="shared" si="215"/>
        <v>#DIV/0!</v>
      </c>
      <c r="H726" s="471" t="e">
        <f t="shared" si="215"/>
        <v>#DIV/0!</v>
      </c>
      <c r="I726" s="122" t="e">
        <f t="shared" si="215"/>
        <v>#DIV/0!</v>
      </c>
      <c r="J726" s="122" t="e">
        <f t="shared" si="215"/>
        <v>#DIV/0!</v>
      </c>
      <c r="K726" s="122" t="e">
        <f t="shared" si="215"/>
        <v>#DIV/0!</v>
      </c>
      <c r="L726" s="122" t="e">
        <f t="shared" si="215"/>
        <v>#DIV/0!</v>
      </c>
      <c r="M726" s="122" t="e">
        <f t="shared" si="215"/>
        <v>#DIV/0!</v>
      </c>
      <c r="N726" s="471" t="e">
        <f t="shared" si="215"/>
        <v>#DIV/0!</v>
      </c>
      <c r="O726" s="122" t="e">
        <f t="shared" si="215"/>
        <v>#DIV/0!</v>
      </c>
      <c r="P726" s="122" t="e">
        <f t="shared" si="215"/>
        <v>#DIV/0!</v>
      </c>
      <c r="Q726" s="122" t="e">
        <f t="shared" si="215"/>
        <v>#DIV/0!</v>
      </c>
      <c r="R726" s="122" t="e">
        <f t="shared" si="215"/>
        <v>#DIV/0!</v>
      </c>
      <c r="S726" s="122" t="e">
        <f t="shared" si="215"/>
        <v>#DIV/0!</v>
      </c>
      <c r="T726" s="122" t="e">
        <f t="shared" si="215"/>
        <v>#DIV/0!</v>
      </c>
      <c r="U726" s="122" t="e">
        <f t="shared" si="215"/>
        <v>#DIV/0!</v>
      </c>
      <c r="V726" s="471" t="e">
        <f t="shared" si="215"/>
        <v>#DIV/0!</v>
      </c>
      <c r="W726" s="122" t="e">
        <f t="shared" si="215"/>
        <v>#DIV/0!</v>
      </c>
      <c r="X726" s="122" t="e">
        <f t="shared" si="215"/>
        <v>#DIV/0!</v>
      </c>
      <c r="Y726" s="122" t="e">
        <f t="shared" si="215"/>
        <v>#DIV/0!</v>
      </c>
      <c r="Z726" s="122" t="e">
        <f t="shared" si="215"/>
        <v>#DIV/0!</v>
      </c>
      <c r="AA726" s="122" t="e">
        <f t="shared" si="215"/>
        <v>#DIV/0!</v>
      </c>
      <c r="AB726" s="122" t="e">
        <f t="shared" si="215"/>
        <v>#DIV/0!</v>
      </c>
      <c r="AC726" s="138" t="e">
        <f t="shared" si="215"/>
        <v>#DIV/0!</v>
      </c>
    </row>
    <row r="727" spans="1:30">
      <c r="A727" s="1320" t="s">
        <v>117</v>
      </c>
      <c r="B727" s="1317" t="s">
        <v>343</v>
      </c>
      <c r="C727" s="10" t="s">
        <v>481</v>
      </c>
      <c r="D727" s="10" t="s">
        <v>477</v>
      </c>
      <c r="E727" s="264">
        <v>9.3983999999999998E-2</v>
      </c>
      <c r="F727" s="264">
        <v>0.104352</v>
      </c>
      <c r="G727" s="264">
        <v>8.7840000000000001E-2</v>
      </c>
      <c r="H727" s="499">
        <v>8.8415999999999995E-2</v>
      </c>
      <c r="I727" s="264">
        <v>8.8223999999999997E-2</v>
      </c>
      <c r="J727" s="264">
        <v>8.1504000000000007E-2</v>
      </c>
      <c r="K727" s="264">
        <v>7.7376E-2</v>
      </c>
      <c r="L727" s="264">
        <v>8.0063999999999996E-2</v>
      </c>
      <c r="M727" s="264">
        <v>7.9296000000000005E-2</v>
      </c>
      <c r="N727" s="499">
        <v>7.7855999999999995E-2</v>
      </c>
      <c r="O727" s="264">
        <v>7.8432000000000002E-2</v>
      </c>
      <c r="P727" s="264">
        <v>7.7184000000000003E-2</v>
      </c>
      <c r="Q727" s="264">
        <v>7.6511999999999997E-2</v>
      </c>
      <c r="R727" s="264">
        <v>7.6608000000000009E-2</v>
      </c>
      <c r="S727" s="264">
        <v>7.6992000000000005E-2</v>
      </c>
      <c r="T727" s="264">
        <v>8.0063999999999996E-2</v>
      </c>
      <c r="U727" s="264">
        <v>7.9871999999999999E-2</v>
      </c>
      <c r="V727" s="499">
        <v>8.0255999999999994E-2</v>
      </c>
      <c r="W727" s="264">
        <v>7.9584000000000002E-2</v>
      </c>
      <c r="X727" s="264">
        <v>8.0063999999999996E-2</v>
      </c>
      <c r="Y727" s="264">
        <v>7.9584000000000002E-2</v>
      </c>
      <c r="Z727" s="264">
        <v>7.9871999999999999E-2</v>
      </c>
      <c r="AA727" s="264">
        <v>7.9103999999999994E-2</v>
      </c>
      <c r="AB727" s="264">
        <v>7.9584000000000002E-2</v>
      </c>
      <c r="AC727" s="136">
        <f>SUM(E727:AB727)</f>
        <v>1.9626240000000001</v>
      </c>
    </row>
    <row r="728" spans="1:30">
      <c r="A728" s="1385"/>
      <c r="B728" s="1387"/>
      <c r="C728" s="11" t="s">
        <v>482</v>
      </c>
      <c r="D728" s="11" t="s">
        <v>477</v>
      </c>
      <c r="E728" s="284">
        <v>6.8928000000000003E-2</v>
      </c>
      <c r="F728" s="284">
        <v>7.2959999999999997E-2</v>
      </c>
      <c r="G728" s="284">
        <v>6.2112000000000001E-2</v>
      </c>
      <c r="H728" s="502">
        <v>6.1920000000000003E-2</v>
      </c>
      <c r="I728" s="284">
        <v>6.1536E-2</v>
      </c>
      <c r="J728" s="284">
        <v>0.06</v>
      </c>
      <c r="K728" s="284">
        <v>5.8944000000000003E-2</v>
      </c>
      <c r="L728" s="284">
        <v>5.7984000000000001E-2</v>
      </c>
      <c r="M728" s="284">
        <v>5.7792000000000003E-2</v>
      </c>
      <c r="N728" s="502">
        <v>5.7408000000000001E-2</v>
      </c>
      <c r="O728" s="284">
        <v>5.7504E-2</v>
      </c>
      <c r="P728" s="284">
        <v>5.6351999999999999E-2</v>
      </c>
      <c r="Q728" s="284">
        <v>5.6159999999999995E-2</v>
      </c>
      <c r="R728" s="284">
        <v>5.5776000000000006E-2</v>
      </c>
      <c r="S728" s="284">
        <v>5.6832000000000001E-2</v>
      </c>
      <c r="T728" s="284">
        <v>5.9520000000000003E-2</v>
      </c>
      <c r="U728" s="284">
        <v>5.8944000000000003E-2</v>
      </c>
      <c r="V728" s="502">
        <v>5.8464000000000002E-2</v>
      </c>
      <c r="W728" s="284">
        <v>5.808E-2</v>
      </c>
      <c r="X728" s="284">
        <v>5.9328000000000006E-2</v>
      </c>
      <c r="Y728" s="284">
        <v>5.7984000000000001E-2</v>
      </c>
      <c r="Z728" s="284">
        <v>5.8464000000000002E-2</v>
      </c>
      <c r="AA728" s="284">
        <v>5.8847999999999998E-2</v>
      </c>
      <c r="AB728" s="284">
        <v>6.1247999999999997E-2</v>
      </c>
      <c r="AC728" s="136">
        <f>SUM(E728:AB728)</f>
        <v>1.4330880000000001</v>
      </c>
    </row>
    <row r="729" spans="1:30">
      <c r="A729" s="1385"/>
      <c r="B729" s="1387"/>
      <c r="C729" s="11" t="s">
        <v>8</v>
      </c>
      <c r="D729" s="11" t="s">
        <v>502</v>
      </c>
      <c r="E729" s="125">
        <f>SQRT(E727*E727+E728*E728)*1000/(1.732*E697)</f>
        <v>10.681355791202696</v>
      </c>
      <c r="F729" s="125">
        <f t="shared" ref="F729:AB729" si="216">SQRT(F727*F727+F728*F728)*1000/(1.732*F697)</f>
        <v>11.669078933287526</v>
      </c>
      <c r="G729" s="125">
        <f t="shared" si="216"/>
        <v>9.8593643085162945</v>
      </c>
      <c r="H729" s="473">
        <f t="shared" si="216"/>
        <v>9.8924081185302608</v>
      </c>
      <c r="I729" s="125">
        <f t="shared" si="216"/>
        <v>9.8578254218265453</v>
      </c>
      <c r="J729" s="125">
        <f t="shared" si="216"/>
        <v>9.2751954930013873</v>
      </c>
      <c r="K729" s="125">
        <f t="shared" si="216"/>
        <v>8.9143605265550665</v>
      </c>
      <c r="L729" s="125">
        <f t="shared" si="216"/>
        <v>9.0596604634034392</v>
      </c>
      <c r="M729" s="125">
        <f t="shared" si="216"/>
        <v>8.9923755496567725</v>
      </c>
      <c r="N729" s="473">
        <f t="shared" si="216"/>
        <v>8.8651346386257757</v>
      </c>
      <c r="O729" s="125">
        <f t="shared" si="216"/>
        <v>8.9128755907429866</v>
      </c>
      <c r="P729" s="125">
        <f t="shared" si="216"/>
        <v>8.758229804654496</v>
      </c>
      <c r="Q729" s="125">
        <f t="shared" si="216"/>
        <v>8.6981424697341918</v>
      </c>
      <c r="R729" s="125">
        <f t="shared" si="216"/>
        <v>8.6844762853745898</v>
      </c>
      <c r="S729" s="125">
        <f t="shared" si="216"/>
        <v>8.7700778382635995</v>
      </c>
      <c r="T729" s="125">
        <f t="shared" si="216"/>
        <v>9.1429390943876498</v>
      </c>
      <c r="U729" s="125">
        <f t="shared" si="216"/>
        <v>9.0973799389640977</v>
      </c>
      <c r="V729" s="473">
        <f t="shared" si="216"/>
        <v>9.0997492272607641</v>
      </c>
      <c r="W729" s="125">
        <f t="shared" si="216"/>
        <v>9.0292531317726272</v>
      </c>
      <c r="X729" s="125">
        <f t="shared" si="216"/>
        <v>9.1324521358901425</v>
      </c>
      <c r="Y729" s="125">
        <f t="shared" si="216"/>
        <v>9.0240694927650953</v>
      </c>
      <c r="Z729" s="125">
        <f t="shared" si="216"/>
        <v>9.0713281227014253</v>
      </c>
      <c r="AA729" s="125">
        <f t="shared" si="216"/>
        <v>9.0355903631288577</v>
      </c>
      <c r="AB729" s="125">
        <f t="shared" si="216"/>
        <v>9.2033940905710434</v>
      </c>
      <c r="AC729" s="125"/>
    </row>
    <row r="730" spans="1:30" ht="13.5" thickBot="1">
      <c r="A730" s="1386"/>
      <c r="B730" s="1388"/>
      <c r="C730" s="48" t="s">
        <v>16</v>
      </c>
      <c r="D730" s="48"/>
      <c r="E730" s="122">
        <f t="shared" ref="E730:AC730" si="217">E728/E727</f>
        <v>0.73340143003064351</v>
      </c>
      <c r="F730" s="122">
        <f t="shared" si="217"/>
        <v>0.69917203311867526</v>
      </c>
      <c r="G730" s="122">
        <f t="shared" si="217"/>
        <v>0.70710382513661196</v>
      </c>
      <c r="H730" s="471">
        <f t="shared" si="217"/>
        <v>0.70032573289902289</v>
      </c>
      <c r="I730" s="122">
        <f t="shared" si="217"/>
        <v>0.69749727965179542</v>
      </c>
      <c r="J730" s="122">
        <f t="shared" si="217"/>
        <v>0.73616018845700815</v>
      </c>
      <c r="K730" s="122">
        <f t="shared" si="217"/>
        <v>0.761786600496278</v>
      </c>
      <c r="L730" s="122">
        <f t="shared" si="217"/>
        <v>0.72422062350119909</v>
      </c>
      <c r="M730" s="122">
        <f t="shared" si="217"/>
        <v>0.72881355932203384</v>
      </c>
      <c r="N730" s="471">
        <f t="shared" si="217"/>
        <v>0.73736128236744769</v>
      </c>
      <c r="O730" s="122">
        <f t="shared" si="217"/>
        <v>0.73317013463892289</v>
      </c>
      <c r="P730" s="122">
        <f t="shared" si="217"/>
        <v>0.73009950248756217</v>
      </c>
      <c r="Q730" s="122">
        <f t="shared" si="217"/>
        <v>0.73400250941028855</v>
      </c>
      <c r="R730" s="122">
        <f t="shared" si="217"/>
        <v>0.72807017543859653</v>
      </c>
      <c r="S730" s="122">
        <f t="shared" si="217"/>
        <v>0.73815461346633415</v>
      </c>
      <c r="T730" s="122">
        <f t="shared" si="217"/>
        <v>0.74340527577937654</v>
      </c>
      <c r="U730" s="122">
        <f t="shared" si="217"/>
        <v>0.73798076923076927</v>
      </c>
      <c r="V730" s="471">
        <f t="shared" si="217"/>
        <v>0.72846889952153115</v>
      </c>
      <c r="W730" s="122">
        <f t="shared" si="217"/>
        <v>0.72979493365500603</v>
      </c>
      <c r="X730" s="122">
        <f t="shared" si="217"/>
        <v>0.74100719424460437</v>
      </c>
      <c r="Y730" s="122">
        <f t="shared" si="217"/>
        <v>0.72858866103739439</v>
      </c>
      <c r="Z730" s="122">
        <f t="shared" si="217"/>
        <v>0.73197115384615385</v>
      </c>
      <c r="AA730" s="122">
        <f t="shared" si="217"/>
        <v>0.74393203883495151</v>
      </c>
      <c r="AB730" s="122">
        <f t="shared" si="217"/>
        <v>0.76960193003618815</v>
      </c>
      <c r="AC730" s="138">
        <f t="shared" si="217"/>
        <v>0.7301897867344942</v>
      </c>
    </row>
    <row r="731" spans="1:30">
      <c r="A731" s="1320" t="s">
        <v>128</v>
      </c>
      <c r="B731" s="1317" t="s">
        <v>344</v>
      </c>
      <c r="C731" s="10" t="s">
        <v>481</v>
      </c>
      <c r="D731" s="10"/>
      <c r="E731" s="91"/>
      <c r="F731" s="91"/>
      <c r="G731" s="91"/>
      <c r="H731" s="469"/>
      <c r="I731" s="91"/>
      <c r="J731" s="91"/>
      <c r="K731" s="91"/>
      <c r="L731" s="91"/>
      <c r="M731" s="91"/>
      <c r="N731" s="469"/>
      <c r="O731" s="91"/>
      <c r="P731" s="91"/>
      <c r="Q731" s="91"/>
      <c r="R731" s="91"/>
      <c r="S731" s="91"/>
      <c r="T731" s="91"/>
      <c r="U731" s="91"/>
      <c r="V731" s="469"/>
      <c r="W731" s="91"/>
      <c r="X731" s="91"/>
      <c r="Y731" s="91"/>
      <c r="Z731" s="91"/>
      <c r="AA731" s="91"/>
      <c r="AB731" s="91"/>
      <c r="AC731" s="136">
        <f>SUM(E731:AB731)</f>
        <v>0</v>
      </c>
    </row>
    <row r="732" spans="1:30">
      <c r="A732" s="1385"/>
      <c r="B732" s="1387"/>
      <c r="C732" s="11" t="s">
        <v>482</v>
      </c>
      <c r="D732" s="11"/>
      <c r="E732" s="93"/>
      <c r="F732" s="93"/>
      <c r="G732" s="93"/>
      <c r="H732" s="474"/>
      <c r="I732" s="93"/>
      <c r="J732" s="93"/>
      <c r="K732" s="93"/>
      <c r="L732" s="93"/>
      <c r="M732" s="93"/>
      <c r="N732" s="474"/>
      <c r="O732" s="93"/>
      <c r="P732" s="93"/>
      <c r="Q732" s="93"/>
      <c r="R732" s="93"/>
      <c r="S732" s="93"/>
      <c r="T732" s="93"/>
      <c r="U732" s="93"/>
      <c r="V732" s="474"/>
      <c r="W732" s="93"/>
      <c r="X732" s="93"/>
      <c r="Y732" s="93"/>
      <c r="Z732" s="93"/>
      <c r="AA732" s="93"/>
      <c r="AB732" s="93"/>
      <c r="AC732" s="136">
        <f>SUM(E732:AB732)</f>
        <v>0</v>
      </c>
    </row>
    <row r="733" spans="1:30">
      <c r="A733" s="1385"/>
      <c r="B733" s="1387"/>
      <c r="C733" s="11" t="s">
        <v>8</v>
      </c>
      <c r="D733" s="11"/>
      <c r="E733" s="125">
        <f>E731*100</f>
        <v>0</v>
      </c>
      <c r="F733" s="125">
        <f t="shared" ref="F733:AB733" si="218">F731*100</f>
        <v>0</v>
      </c>
      <c r="G733" s="125">
        <f t="shared" si="218"/>
        <v>0</v>
      </c>
      <c r="H733" s="473">
        <f t="shared" si="218"/>
        <v>0</v>
      </c>
      <c r="I733" s="125">
        <f t="shared" si="218"/>
        <v>0</v>
      </c>
      <c r="J733" s="125">
        <f t="shared" si="218"/>
        <v>0</v>
      </c>
      <c r="K733" s="125">
        <f t="shared" si="218"/>
        <v>0</v>
      </c>
      <c r="L733" s="125">
        <f t="shared" si="218"/>
        <v>0</v>
      </c>
      <c r="M733" s="125">
        <f t="shared" si="218"/>
        <v>0</v>
      </c>
      <c r="N733" s="473">
        <f t="shared" si="218"/>
        <v>0</v>
      </c>
      <c r="O733" s="125">
        <f t="shared" si="218"/>
        <v>0</v>
      </c>
      <c r="P733" s="125">
        <f t="shared" si="218"/>
        <v>0</v>
      </c>
      <c r="Q733" s="125">
        <f t="shared" si="218"/>
        <v>0</v>
      </c>
      <c r="R733" s="125">
        <f t="shared" si="218"/>
        <v>0</v>
      </c>
      <c r="S733" s="125">
        <f t="shared" si="218"/>
        <v>0</v>
      </c>
      <c r="T733" s="125">
        <f t="shared" si="218"/>
        <v>0</v>
      </c>
      <c r="U733" s="125">
        <f t="shared" si="218"/>
        <v>0</v>
      </c>
      <c r="V733" s="473">
        <f t="shared" si="218"/>
        <v>0</v>
      </c>
      <c r="W733" s="125">
        <f t="shared" si="218"/>
        <v>0</v>
      </c>
      <c r="X733" s="125">
        <f t="shared" si="218"/>
        <v>0</v>
      </c>
      <c r="Y733" s="125">
        <f t="shared" si="218"/>
        <v>0</v>
      </c>
      <c r="Z733" s="125">
        <f t="shared" si="218"/>
        <v>0</v>
      </c>
      <c r="AA733" s="125">
        <f t="shared" si="218"/>
        <v>0</v>
      </c>
      <c r="AB733" s="125">
        <f t="shared" si="218"/>
        <v>0</v>
      </c>
      <c r="AC733" s="125"/>
      <c r="AD733" s="429" t="s">
        <v>461</v>
      </c>
    </row>
    <row r="734" spans="1:30" ht="13.5" thickBot="1">
      <c r="A734" s="1386"/>
      <c r="B734" s="1388"/>
      <c r="C734" s="48" t="s">
        <v>16</v>
      </c>
      <c r="D734" s="48"/>
      <c r="E734" s="122" t="e">
        <f t="shared" ref="E734:AC734" si="219">E732/E731</f>
        <v>#DIV/0!</v>
      </c>
      <c r="F734" s="122" t="e">
        <f t="shared" si="219"/>
        <v>#DIV/0!</v>
      </c>
      <c r="G734" s="122" t="e">
        <f t="shared" si="219"/>
        <v>#DIV/0!</v>
      </c>
      <c r="H734" s="471" t="e">
        <f t="shared" si="219"/>
        <v>#DIV/0!</v>
      </c>
      <c r="I734" s="122" t="e">
        <f t="shared" si="219"/>
        <v>#DIV/0!</v>
      </c>
      <c r="J734" s="122" t="e">
        <f t="shared" si="219"/>
        <v>#DIV/0!</v>
      </c>
      <c r="K734" s="122" t="e">
        <f t="shared" si="219"/>
        <v>#DIV/0!</v>
      </c>
      <c r="L734" s="122" t="e">
        <f t="shared" si="219"/>
        <v>#DIV/0!</v>
      </c>
      <c r="M734" s="122" t="e">
        <f t="shared" si="219"/>
        <v>#DIV/0!</v>
      </c>
      <c r="N734" s="471" t="e">
        <f t="shared" si="219"/>
        <v>#DIV/0!</v>
      </c>
      <c r="O734" s="122" t="e">
        <f t="shared" si="219"/>
        <v>#DIV/0!</v>
      </c>
      <c r="P734" s="122" t="e">
        <f t="shared" si="219"/>
        <v>#DIV/0!</v>
      </c>
      <c r="Q734" s="122" t="e">
        <f t="shared" si="219"/>
        <v>#DIV/0!</v>
      </c>
      <c r="R734" s="122" t="e">
        <f t="shared" si="219"/>
        <v>#DIV/0!</v>
      </c>
      <c r="S734" s="122" t="e">
        <f t="shared" si="219"/>
        <v>#DIV/0!</v>
      </c>
      <c r="T734" s="122" t="e">
        <f t="shared" si="219"/>
        <v>#DIV/0!</v>
      </c>
      <c r="U734" s="122" t="e">
        <f t="shared" si="219"/>
        <v>#DIV/0!</v>
      </c>
      <c r="V734" s="471" t="e">
        <f t="shared" si="219"/>
        <v>#DIV/0!</v>
      </c>
      <c r="W734" s="122" t="e">
        <f t="shared" si="219"/>
        <v>#DIV/0!</v>
      </c>
      <c r="X734" s="122" t="e">
        <f t="shared" si="219"/>
        <v>#DIV/0!</v>
      </c>
      <c r="Y734" s="122" t="e">
        <f t="shared" si="219"/>
        <v>#DIV/0!</v>
      </c>
      <c r="Z734" s="122" t="e">
        <f t="shared" si="219"/>
        <v>#DIV/0!</v>
      </c>
      <c r="AA734" s="122" t="e">
        <f t="shared" si="219"/>
        <v>#DIV/0!</v>
      </c>
      <c r="AB734" s="122" t="e">
        <f t="shared" si="219"/>
        <v>#DIV/0!</v>
      </c>
      <c r="AC734" s="138" t="e">
        <f t="shared" si="219"/>
        <v>#DIV/0!</v>
      </c>
    </row>
    <row r="735" spans="1:30">
      <c r="A735" s="1320" t="s">
        <v>345</v>
      </c>
      <c r="B735" s="1317" t="s">
        <v>346</v>
      </c>
      <c r="C735" s="10" t="s">
        <v>481</v>
      </c>
      <c r="D735" s="10" t="s">
        <v>477</v>
      </c>
      <c r="E735" s="264">
        <v>0.33139200000000002</v>
      </c>
      <c r="F735" s="264">
        <v>0.316992</v>
      </c>
      <c r="G735" s="264">
        <v>0.30470400000000003</v>
      </c>
      <c r="H735" s="499">
        <v>0.30374400000000001</v>
      </c>
      <c r="I735" s="264">
        <v>0.312</v>
      </c>
      <c r="J735" s="264">
        <v>0.31276799999999999</v>
      </c>
      <c r="K735" s="264">
        <v>0.35788799999999998</v>
      </c>
      <c r="L735" s="264">
        <v>0.38169600000000004</v>
      </c>
      <c r="M735" s="264">
        <v>0.41721600000000003</v>
      </c>
      <c r="N735" s="499">
        <v>0.41971199999999997</v>
      </c>
      <c r="O735" s="264">
        <v>0.443712</v>
      </c>
      <c r="P735" s="264">
        <v>0.42508800000000002</v>
      </c>
      <c r="Q735" s="264">
        <v>0.39283200000000001</v>
      </c>
      <c r="R735" s="264">
        <v>0.41088000000000002</v>
      </c>
      <c r="S735" s="264">
        <v>0.412416</v>
      </c>
      <c r="T735" s="264">
        <v>0.37843199999999999</v>
      </c>
      <c r="U735" s="264">
        <v>0.38783999999999996</v>
      </c>
      <c r="V735" s="499">
        <v>0.382272</v>
      </c>
      <c r="W735" s="264">
        <v>0.36748799999999998</v>
      </c>
      <c r="X735" s="264">
        <v>0.40953600000000001</v>
      </c>
      <c r="Y735" s="264">
        <v>0.44448000000000004</v>
      </c>
      <c r="Z735" s="264">
        <v>0.43583999999999995</v>
      </c>
      <c r="AA735" s="264">
        <v>0.40857599999999999</v>
      </c>
      <c r="AB735" s="264">
        <v>0.36230399999999996</v>
      </c>
      <c r="AC735" s="139">
        <f>SUM(E735:AB735)</f>
        <v>9.1198080000000008</v>
      </c>
    </row>
    <row r="736" spans="1:30">
      <c r="A736" s="1385"/>
      <c r="B736" s="1387"/>
      <c r="C736" s="11" t="s">
        <v>482</v>
      </c>
      <c r="D736" s="11" t="s">
        <v>477</v>
      </c>
      <c r="E736" s="284">
        <v>0.12172799999999999</v>
      </c>
      <c r="F736" s="284">
        <v>0.120768</v>
      </c>
      <c r="G736" s="284">
        <v>0.12057599999999999</v>
      </c>
      <c r="H736" s="502">
        <v>0.11750400000000001</v>
      </c>
      <c r="I736" s="284">
        <v>0.11788800000000001</v>
      </c>
      <c r="J736" s="284">
        <v>0.120384</v>
      </c>
      <c r="K736" s="284">
        <v>0.123264</v>
      </c>
      <c r="L736" s="284">
        <v>0.12364799999999999</v>
      </c>
      <c r="M736" s="284">
        <v>0.13785600000000001</v>
      </c>
      <c r="N736" s="502">
        <v>0.12057599999999999</v>
      </c>
      <c r="O736" s="284">
        <v>0.12460800000000001</v>
      </c>
      <c r="P736" s="284">
        <v>0.12460800000000001</v>
      </c>
      <c r="Q736" s="284">
        <v>0.11750400000000001</v>
      </c>
      <c r="R736" s="284">
        <v>0.12096</v>
      </c>
      <c r="S736" s="284">
        <v>0.12979199999999999</v>
      </c>
      <c r="T736" s="284">
        <v>0.12019199999999999</v>
      </c>
      <c r="U736" s="284">
        <v>0.133632</v>
      </c>
      <c r="V736" s="502">
        <v>0.13516800000000001</v>
      </c>
      <c r="W736" s="284">
        <v>0.13440000000000002</v>
      </c>
      <c r="X736" s="284">
        <v>0.131328</v>
      </c>
      <c r="Y736" s="284">
        <v>0.13036799999999998</v>
      </c>
      <c r="Z736" s="284">
        <v>0.13152</v>
      </c>
      <c r="AA736" s="284">
        <v>0.12998400000000002</v>
      </c>
      <c r="AB736" s="284">
        <v>0.124032</v>
      </c>
      <c r="AC736" s="139">
        <f>SUM(E736:AB736)</f>
        <v>3.0122880000000003</v>
      </c>
    </row>
    <row r="737" spans="1:30">
      <c r="A737" s="1385"/>
      <c r="B737" s="1387"/>
      <c r="C737" s="11" t="s">
        <v>8</v>
      </c>
      <c r="D737" s="11" t="s">
        <v>502</v>
      </c>
      <c r="E737" s="125">
        <f>SQRT(E735*E735+E736*E736)*1000/(1.732*E698)</f>
        <v>32.354704087344572</v>
      </c>
      <c r="F737" s="125">
        <f t="shared" ref="F737:AB737" si="220">SQRT(F735*F735+F736*F736)*1000/(1.732*F698)</f>
        <v>31.087831289712796</v>
      </c>
      <c r="G737" s="125">
        <f t="shared" si="220"/>
        <v>30.031673262172895</v>
      </c>
      <c r="H737" s="473">
        <f t="shared" si="220"/>
        <v>29.847155581622651</v>
      </c>
      <c r="I737" s="125">
        <f t="shared" si="220"/>
        <v>30.566459553704366</v>
      </c>
      <c r="J737" s="125">
        <f t="shared" si="220"/>
        <v>30.713734580662578</v>
      </c>
      <c r="K737" s="125">
        <f t="shared" si="220"/>
        <v>34.689741768665051</v>
      </c>
      <c r="L737" s="125">
        <f t="shared" si="220"/>
        <v>36.770405605878331</v>
      </c>
      <c r="M737" s="125">
        <f t="shared" si="220"/>
        <v>40.269186931021693</v>
      </c>
      <c r="N737" s="473">
        <f t="shared" si="220"/>
        <v>40.020562754277925</v>
      </c>
      <c r="O737" s="125">
        <f t="shared" si="220"/>
        <v>42.237332159145268</v>
      </c>
      <c r="P737" s="125">
        <f t="shared" si="220"/>
        <v>40.596715884406052</v>
      </c>
      <c r="Q737" s="125">
        <f t="shared" si="220"/>
        <v>37.577392393688172</v>
      </c>
      <c r="R737" s="125">
        <f t="shared" si="220"/>
        <v>39.253175477532061</v>
      </c>
      <c r="S737" s="125">
        <f t="shared" si="220"/>
        <v>39.623648120026402</v>
      </c>
      <c r="T737" s="125">
        <f t="shared" si="220"/>
        <v>36.388826312477519</v>
      </c>
      <c r="U737" s="125">
        <f t="shared" si="220"/>
        <v>37.594510100368076</v>
      </c>
      <c r="V737" s="473">
        <f t="shared" si="220"/>
        <v>37.159124067246111</v>
      </c>
      <c r="W737" s="125">
        <f t="shared" si="220"/>
        <v>35.860344858062234</v>
      </c>
      <c r="X737" s="125">
        <f t="shared" si="220"/>
        <v>39.414718542714489</v>
      </c>
      <c r="Y737" s="125">
        <f t="shared" si="220"/>
        <v>42.450636683281836</v>
      </c>
      <c r="Z737" s="125">
        <f t="shared" si="220"/>
        <v>41.721800320101437</v>
      </c>
      <c r="AA737" s="125">
        <f t="shared" si="220"/>
        <v>39.293433410756379</v>
      </c>
      <c r="AB737" s="125">
        <f t="shared" si="220"/>
        <v>35.095369628456119</v>
      </c>
      <c r="AC737" s="125"/>
    </row>
    <row r="738" spans="1:30" ht="13.5" thickBot="1">
      <c r="A738" s="1386"/>
      <c r="B738" s="1388"/>
      <c r="C738" s="48" t="s">
        <v>16</v>
      </c>
      <c r="D738" s="48"/>
      <c r="E738" s="122">
        <f t="shared" ref="E738:AC738" si="221">E736/E735</f>
        <v>0.36732329084588639</v>
      </c>
      <c r="F738" s="122">
        <f t="shared" si="221"/>
        <v>0.38098122350090857</v>
      </c>
      <c r="G738" s="122">
        <f t="shared" si="221"/>
        <v>0.39571518588531812</v>
      </c>
      <c r="H738" s="471">
        <f t="shared" si="221"/>
        <v>0.38685208596713022</v>
      </c>
      <c r="I738" s="122">
        <f t="shared" si="221"/>
        <v>0.37784615384615389</v>
      </c>
      <c r="J738" s="122">
        <f t="shared" si="221"/>
        <v>0.38489871086556171</v>
      </c>
      <c r="K738" s="122">
        <f t="shared" si="221"/>
        <v>0.34442060085836912</v>
      </c>
      <c r="L738" s="122">
        <f t="shared" si="221"/>
        <v>0.32394366197183094</v>
      </c>
      <c r="M738" s="122">
        <f t="shared" si="221"/>
        <v>0.33041877588587204</v>
      </c>
      <c r="N738" s="471">
        <f t="shared" si="221"/>
        <v>0.28728270814272644</v>
      </c>
      <c r="O738" s="122">
        <f t="shared" si="221"/>
        <v>0.28083080917351799</v>
      </c>
      <c r="P738" s="122">
        <f t="shared" si="221"/>
        <v>0.2931345980126468</v>
      </c>
      <c r="Q738" s="122">
        <f t="shared" si="221"/>
        <v>0.29912023460410558</v>
      </c>
      <c r="R738" s="122">
        <f t="shared" si="221"/>
        <v>0.29439252336448596</v>
      </c>
      <c r="S738" s="122">
        <f t="shared" si="221"/>
        <v>0.31471135940409684</v>
      </c>
      <c r="T738" s="122">
        <f t="shared" si="221"/>
        <v>0.31760527650938608</v>
      </c>
      <c r="U738" s="122">
        <f t="shared" si="221"/>
        <v>0.34455445544554458</v>
      </c>
      <c r="V738" s="471">
        <f t="shared" si="221"/>
        <v>0.35359116022099452</v>
      </c>
      <c r="W738" s="122">
        <f t="shared" si="221"/>
        <v>0.36572622779519337</v>
      </c>
      <c r="X738" s="122">
        <f t="shared" si="221"/>
        <v>0.32067510548523204</v>
      </c>
      <c r="Y738" s="122">
        <f t="shared" si="221"/>
        <v>0.29330453563714898</v>
      </c>
      <c r="Z738" s="122">
        <f t="shared" si="221"/>
        <v>0.30176211453744495</v>
      </c>
      <c r="AA738" s="122">
        <f t="shared" si="221"/>
        <v>0.31813909774436094</v>
      </c>
      <c r="AB738" s="122">
        <f t="shared" si="221"/>
        <v>0.3423423423423424</v>
      </c>
      <c r="AC738" s="138">
        <f t="shared" si="221"/>
        <v>0.33030169056190656</v>
      </c>
    </row>
    <row r="739" spans="1:30">
      <c r="A739" s="1320" t="s">
        <v>291</v>
      </c>
      <c r="B739" s="1317" t="s">
        <v>347</v>
      </c>
      <c r="C739" s="10" t="s">
        <v>481</v>
      </c>
      <c r="D739" s="10"/>
      <c r="E739" s="206"/>
      <c r="F739" s="206"/>
      <c r="G739" s="206"/>
      <c r="H739" s="542"/>
      <c r="I739" s="206"/>
      <c r="J739" s="206"/>
      <c r="K739" s="206"/>
      <c r="L739" s="206"/>
      <c r="M739" s="206"/>
      <c r="N739" s="542"/>
      <c r="O739" s="206"/>
      <c r="P739" s="206"/>
      <c r="Q739" s="206"/>
      <c r="R739" s="206"/>
      <c r="S739" s="206"/>
      <c r="T739" s="206"/>
      <c r="U739" s="206"/>
      <c r="V739" s="542"/>
      <c r="W739" s="206"/>
      <c r="X739" s="206"/>
      <c r="Y739" s="206"/>
      <c r="Z739" s="206"/>
      <c r="AA739" s="206"/>
      <c r="AB739" s="206"/>
      <c r="AC739" s="136">
        <f>SUM(E739:AB739)</f>
        <v>0</v>
      </c>
    </row>
    <row r="740" spans="1:30">
      <c r="A740" s="1385"/>
      <c r="B740" s="1387"/>
      <c r="C740" s="11" t="s">
        <v>482</v>
      </c>
      <c r="D740" s="11"/>
      <c r="E740" s="205"/>
      <c r="F740" s="205"/>
      <c r="G740" s="205"/>
      <c r="H740" s="543"/>
      <c r="I740" s="205"/>
      <c r="J740" s="205"/>
      <c r="K740" s="205"/>
      <c r="L740" s="205"/>
      <c r="M740" s="205"/>
      <c r="N740" s="543"/>
      <c r="O740" s="205"/>
      <c r="P740" s="205"/>
      <c r="Q740" s="205"/>
      <c r="R740" s="205"/>
      <c r="S740" s="205"/>
      <c r="T740" s="205"/>
      <c r="U740" s="205"/>
      <c r="V740" s="543"/>
      <c r="W740" s="205"/>
      <c r="X740" s="205"/>
      <c r="Y740" s="205"/>
      <c r="Z740" s="205"/>
      <c r="AA740" s="205"/>
      <c r="AB740" s="205"/>
      <c r="AC740" s="136">
        <f>SUM(E740:AB740)</f>
        <v>0</v>
      </c>
    </row>
    <row r="741" spans="1:30">
      <c r="A741" s="1385"/>
      <c r="B741" s="1387"/>
      <c r="C741" s="11" t="s">
        <v>8</v>
      </c>
      <c r="D741" s="11"/>
      <c r="E741" s="125">
        <f>E739*100</f>
        <v>0</v>
      </c>
      <c r="F741" s="125">
        <f t="shared" ref="F741:AB741" si="222">F739*100</f>
        <v>0</v>
      </c>
      <c r="G741" s="125">
        <f t="shared" si="222"/>
        <v>0</v>
      </c>
      <c r="H741" s="473">
        <f t="shared" si="222"/>
        <v>0</v>
      </c>
      <c r="I741" s="125">
        <f t="shared" si="222"/>
        <v>0</v>
      </c>
      <c r="J741" s="125">
        <f t="shared" si="222"/>
        <v>0</v>
      </c>
      <c r="K741" s="125">
        <f t="shared" si="222"/>
        <v>0</v>
      </c>
      <c r="L741" s="125">
        <f t="shared" si="222"/>
        <v>0</v>
      </c>
      <c r="M741" s="125">
        <f t="shared" si="222"/>
        <v>0</v>
      </c>
      <c r="N741" s="473">
        <f t="shared" si="222"/>
        <v>0</v>
      </c>
      <c r="O741" s="125">
        <f t="shared" si="222"/>
        <v>0</v>
      </c>
      <c r="P741" s="125">
        <f t="shared" si="222"/>
        <v>0</v>
      </c>
      <c r="Q741" s="125">
        <f t="shared" si="222"/>
        <v>0</v>
      </c>
      <c r="R741" s="125">
        <f t="shared" si="222"/>
        <v>0</v>
      </c>
      <c r="S741" s="125">
        <f t="shared" si="222"/>
        <v>0</v>
      </c>
      <c r="T741" s="125">
        <f t="shared" si="222"/>
        <v>0</v>
      </c>
      <c r="U741" s="125">
        <f t="shared" si="222"/>
        <v>0</v>
      </c>
      <c r="V741" s="473">
        <f t="shared" si="222"/>
        <v>0</v>
      </c>
      <c r="W741" s="125">
        <f t="shared" si="222"/>
        <v>0</v>
      </c>
      <c r="X741" s="125">
        <f t="shared" si="222"/>
        <v>0</v>
      </c>
      <c r="Y741" s="125">
        <f t="shared" si="222"/>
        <v>0</v>
      </c>
      <c r="Z741" s="125">
        <f t="shared" si="222"/>
        <v>0</v>
      </c>
      <c r="AA741" s="125">
        <f t="shared" si="222"/>
        <v>0</v>
      </c>
      <c r="AB741" s="125">
        <f t="shared" si="222"/>
        <v>0</v>
      </c>
      <c r="AC741" s="125"/>
      <c r="AD741" s="429" t="s">
        <v>461</v>
      </c>
    </row>
    <row r="742" spans="1:30" ht="13.5" thickBot="1">
      <c r="A742" s="1386"/>
      <c r="B742" s="1388"/>
      <c r="C742" s="48" t="s">
        <v>16</v>
      </c>
      <c r="D742" s="48"/>
      <c r="E742" s="122" t="e">
        <f t="shared" ref="E742:AC742" si="223">E740/E739</f>
        <v>#DIV/0!</v>
      </c>
      <c r="F742" s="122" t="e">
        <f t="shared" si="223"/>
        <v>#DIV/0!</v>
      </c>
      <c r="G742" s="122" t="e">
        <f t="shared" si="223"/>
        <v>#DIV/0!</v>
      </c>
      <c r="H742" s="471" t="e">
        <f t="shared" si="223"/>
        <v>#DIV/0!</v>
      </c>
      <c r="I742" s="122" t="e">
        <f t="shared" si="223"/>
        <v>#DIV/0!</v>
      </c>
      <c r="J742" s="122" t="e">
        <f t="shared" si="223"/>
        <v>#DIV/0!</v>
      </c>
      <c r="K742" s="122" t="e">
        <f t="shared" si="223"/>
        <v>#DIV/0!</v>
      </c>
      <c r="L742" s="122" t="e">
        <f t="shared" si="223"/>
        <v>#DIV/0!</v>
      </c>
      <c r="M742" s="122" t="e">
        <f t="shared" si="223"/>
        <v>#DIV/0!</v>
      </c>
      <c r="N742" s="471" t="e">
        <f t="shared" si="223"/>
        <v>#DIV/0!</v>
      </c>
      <c r="O742" s="122" t="e">
        <f t="shared" si="223"/>
        <v>#DIV/0!</v>
      </c>
      <c r="P742" s="122" t="e">
        <f t="shared" si="223"/>
        <v>#DIV/0!</v>
      </c>
      <c r="Q742" s="122" t="e">
        <f t="shared" si="223"/>
        <v>#DIV/0!</v>
      </c>
      <c r="R742" s="122" t="e">
        <f t="shared" si="223"/>
        <v>#DIV/0!</v>
      </c>
      <c r="S742" s="122" t="e">
        <f t="shared" si="223"/>
        <v>#DIV/0!</v>
      </c>
      <c r="T742" s="122" t="e">
        <f t="shared" si="223"/>
        <v>#DIV/0!</v>
      </c>
      <c r="U742" s="122" t="e">
        <f t="shared" si="223"/>
        <v>#DIV/0!</v>
      </c>
      <c r="V742" s="471" t="e">
        <f t="shared" si="223"/>
        <v>#DIV/0!</v>
      </c>
      <c r="W742" s="122" t="e">
        <f t="shared" si="223"/>
        <v>#DIV/0!</v>
      </c>
      <c r="X742" s="122" t="e">
        <f t="shared" si="223"/>
        <v>#DIV/0!</v>
      </c>
      <c r="Y742" s="122" t="e">
        <f t="shared" si="223"/>
        <v>#DIV/0!</v>
      </c>
      <c r="Z742" s="122" t="e">
        <f t="shared" si="223"/>
        <v>#DIV/0!</v>
      </c>
      <c r="AA742" s="122" t="e">
        <f t="shared" si="223"/>
        <v>#DIV/0!</v>
      </c>
      <c r="AB742" s="122" t="e">
        <f t="shared" si="223"/>
        <v>#DIV/0!</v>
      </c>
      <c r="AC742" s="122" t="e">
        <f t="shared" si="223"/>
        <v>#DIV/0!</v>
      </c>
    </row>
    <row r="743" spans="1:30">
      <c r="A743" s="1320" t="s">
        <v>94</v>
      </c>
      <c r="B743" s="1317" t="s">
        <v>31</v>
      </c>
      <c r="C743" s="10" t="s">
        <v>481</v>
      </c>
      <c r="D743" s="10"/>
      <c r="E743" s="206"/>
      <c r="F743" s="206"/>
      <c r="G743" s="206"/>
      <c r="H743" s="542"/>
      <c r="I743" s="206"/>
      <c r="J743" s="206"/>
      <c r="K743" s="206"/>
      <c r="L743" s="206"/>
      <c r="M743" s="206"/>
      <c r="N743" s="542"/>
      <c r="O743" s="206"/>
      <c r="P743" s="206"/>
      <c r="Q743" s="206"/>
      <c r="R743" s="206"/>
      <c r="S743" s="206"/>
      <c r="T743" s="206"/>
      <c r="U743" s="206"/>
      <c r="V743" s="542"/>
      <c r="W743" s="206"/>
      <c r="X743" s="206"/>
      <c r="Y743" s="206"/>
      <c r="Z743" s="206"/>
      <c r="AA743" s="206"/>
      <c r="AB743" s="206"/>
      <c r="AC743" s="209"/>
    </row>
    <row r="744" spans="1:30">
      <c r="A744" s="1385"/>
      <c r="B744" s="1387"/>
      <c r="C744" s="11" t="s">
        <v>482</v>
      </c>
      <c r="D744" s="11"/>
      <c r="E744" s="205"/>
      <c r="F744" s="205"/>
      <c r="G744" s="205"/>
      <c r="H744" s="543"/>
      <c r="I744" s="205"/>
      <c r="J744" s="205"/>
      <c r="K744" s="205"/>
      <c r="L744" s="205"/>
      <c r="M744" s="205"/>
      <c r="N744" s="543"/>
      <c r="O744" s="205"/>
      <c r="P744" s="205"/>
      <c r="Q744" s="205"/>
      <c r="R744" s="205"/>
      <c r="S744" s="205"/>
      <c r="T744" s="205"/>
      <c r="U744" s="205"/>
      <c r="V744" s="543"/>
      <c r="W744" s="205"/>
      <c r="X744" s="205"/>
      <c r="Y744" s="205"/>
      <c r="Z744" s="205"/>
      <c r="AA744" s="205"/>
      <c r="AB744" s="205"/>
      <c r="AC744" s="210"/>
    </row>
    <row r="745" spans="1:30">
      <c r="A745" s="1385"/>
      <c r="B745" s="1387"/>
      <c r="C745" s="11" t="s">
        <v>8</v>
      </c>
      <c r="D745" s="11"/>
      <c r="E745" s="205"/>
      <c r="F745" s="205"/>
      <c r="G745" s="205"/>
      <c r="H745" s="543"/>
      <c r="I745" s="205"/>
      <c r="J745" s="205"/>
      <c r="K745" s="205"/>
      <c r="L745" s="205"/>
      <c r="M745" s="205"/>
      <c r="N745" s="543"/>
      <c r="O745" s="205"/>
      <c r="P745" s="205"/>
      <c r="Q745" s="205"/>
      <c r="R745" s="205"/>
      <c r="S745" s="205"/>
      <c r="T745" s="205"/>
      <c r="U745" s="205"/>
      <c r="V745" s="543"/>
      <c r="W745" s="205"/>
      <c r="X745" s="205"/>
      <c r="Y745" s="205"/>
      <c r="Z745" s="205"/>
      <c r="AA745" s="205"/>
      <c r="AB745" s="205"/>
      <c r="AC745" s="210"/>
    </row>
    <row r="746" spans="1:30" ht="13.5" thickBot="1">
      <c r="A746" s="1386"/>
      <c r="B746" s="1388"/>
      <c r="C746" s="48" t="s">
        <v>16</v>
      </c>
      <c r="D746" s="48"/>
      <c r="E746" s="211"/>
      <c r="F746" s="211"/>
      <c r="G746" s="211"/>
      <c r="H746" s="544"/>
      <c r="I746" s="211"/>
      <c r="J746" s="211"/>
      <c r="K746" s="211"/>
      <c r="L746" s="211"/>
      <c r="M746" s="211"/>
      <c r="N746" s="544"/>
      <c r="O746" s="211"/>
      <c r="P746" s="211"/>
      <c r="Q746" s="211"/>
      <c r="R746" s="211"/>
      <c r="S746" s="211"/>
      <c r="T746" s="211"/>
      <c r="U746" s="211"/>
      <c r="V746" s="544"/>
      <c r="W746" s="211"/>
      <c r="X746" s="211"/>
      <c r="Y746" s="211"/>
      <c r="Z746" s="211"/>
      <c r="AA746" s="211"/>
      <c r="AB746" s="211"/>
      <c r="AC746" s="212"/>
    </row>
    <row r="747" spans="1:30">
      <c r="A747" s="1320" t="s">
        <v>101</v>
      </c>
      <c r="B747" s="1317" t="s">
        <v>348</v>
      </c>
      <c r="C747" s="10" t="s">
        <v>481</v>
      </c>
      <c r="D747" s="10"/>
      <c r="E747" s="206"/>
      <c r="F747" s="206"/>
      <c r="G747" s="206"/>
      <c r="H747" s="542"/>
      <c r="I747" s="206"/>
      <c r="J747" s="206"/>
      <c r="K747" s="206"/>
      <c r="L747" s="206"/>
      <c r="M747" s="206"/>
      <c r="N747" s="542"/>
      <c r="O747" s="206"/>
      <c r="P747" s="206"/>
      <c r="Q747" s="206"/>
      <c r="R747" s="206"/>
      <c r="S747" s="206"/>
      <c r="T747" s="206"/>
      <c r="U747" s="206"/>
      <c r="V747" s="542"/>
      <c r="W747" s="206"/>
      <c r="X747" s="206"/>
      <c r="Y747" s="206"/>
      <c r="Z747" s="206"/>
      <c r="AA747" s="206"/>
      <c r="AB747" s="206"/>
      <c r="AC747" s="136">
        <f>SUM(E747:AB747)</f>
        <v>0</v>
      </c>
    </row>
    <row r="748" spans="1:30">
      <c r="A748" s="1385"/>
      <c r="B748" s="1387"/>
      <c r="C748" s="11" t="s">
        <v>482</v>
      </c>
      <c r="D748" s="11"/>
      <c r="E748" s="205"/>
      <c r="F748" s="205"/>
      <c r="G748" s="205"/>
      <c r="H748" s="543"/>
      <c r="I748" s="205"/>
      <c r="J748" s="205"/>
      <c r="K748" s="205"/>
      <c r="L748" s="205"/>
      <c r="M748" s="205"/>
      <c r="N748" s="543"/>
      <c r="O748" s="205"/>
      <c r="P748" s="205"/>
      <c r="Q748" s="205"/>
      <c r="R748" s="205"/>
      <c r="S748" s="205"/>
      <c r="T748" s="205"/>
      <c r="U748" s="205"/>
      <c r="V748" s="543"/>
      <c r="W748" s="205"/>
      <c r="X748" s="205"/>
      <c r="Y748" s="205"/>
      <c r="Z748" s="205"/>
      <c r="AA748" s="205"/>
      <c r="AB748" s="205"/>
      <c r="AC748" s="136">
        <f>SUM(E748:AB748)</f>
        <v>0</v>
      </c>
    </row>
    <row r="749" spans="1:30">
      <c r="A749" s="1385"/>
      <c r="B749" s="1387"/>
      <c r="C749" s="11" t="s">
        <v>8</v>
      </c>
      <c r="D749" s="11"/>
      <c r="E749" s="125">
        <f>E747*100</f>
        <v>0</v>
      </c>
      <c r="F749" s="125">
        <f t="shared" ref="F749:AB749" si="224">F747*100</f>
        <v>0</v>
      </c>
      <c r="G749" s="125">
        <f t="shared" si="224"/>
        <v>0</v>
      </c>
      <c r="H749" s="473">
        <f t="shared" si="224"/>
        <v>0</v>
      </c>
      <c r="I749" s="125">
        <f t="shared" si="224"/>
        <v>0</v>
      </c>
      <c r="J749" s="125">
        <f t="shared" si="224"/>
        <v>0</v>
      </c>
      <c r="K749" s="125">
        <f t="shared" si="224"/>
        <v>0</v>
      </c>
      <c r="L749" s="125">
        <f t="shared" si="224"/>
        <v>0</v>
      </c>
      <c r="M749" s="125">
        <f t="shared" si="224"/>
        <v>0</v>
      </c>
      <c r="N749" s="473">
        <f t="shared" si="224"/>
        <v>0</v>
      </c>
      <c r="O749" s="125">
        <f t="shared" si="224"/>
        <v>0</v>
      </c>
      <c r="P749" s="125">
        <f t="shared" si="224"/>
        <v>0</v>
      </c>
      <c r="Q749" s="125">
        <f t="shared" si="224"/>
        <v>0</v>
      </c>
      <c r="R749" s="125">
        <f t="shared" si="224"/>
        <v>0</v>
      </c>
      <c r="S749" s="125">
        <f t="shared" si="224"/>
        <v>0</v>
      </c>
      <c r="T749" s="125">
        <f t="shared" si="224"/>
        <v>0</v>
      </c>
      <c r="U749" s="125">
        <f t="shared" si="224"/>
        <v>0</v>
      </c>
      <c r="V749" s="473">
        <f t="shared" si="224"/>
        <v>0</v>
      </c>
      <c r="W749" s="125">
        <f t="shared" si="224"/>
        <v>0</v>
      </c>
      <c r="X749" s="125">
        <f t="shared" si="224"/>
        <v>0</v>
      </c>
      <c r="Y749" s="125">
        <f t="shared" si="224"/>
        <v>0</v>
      </c>
      <c r="Z749" s="125">
        <f t="shared" si="224"/>
        <v>0</v>
      </c>
      <c r="AA749" s="125">
        <f t="shared" si="224"/>
        <v>0</v>
      </c>
      <c r="AB749" s="125">
        <f t="shared" si="224"/>
        <v>0</v>
      </c>
      <c r="AC749" s="125"/>
      <c r="AD749" s="429" t="s">
        <v>461</v>
      </c>
    </row>
    <row r="750" spans="1:30" ht="13.5" thickBot="1">
      <c r="A750" s="1386"/>
      <c r="B750" s="1388"/>
      <c r="C750" s="48" t="s">
        <v>16</v>
      </c>
      <c r="D750" s="48"/>
      <c r="E750" s="122" t="e">
        <f t="shared" ref="E750:AC750" si="225">E748/E747</f>
        <v>#DIV/0!</v>
      </c>
      <c r="F750" s="122" t="e">
        <f t="shared" si="225"/>
        <v>#DIV/0!</v>
      </c>
      <c r="G750" s="122" t="e">
        <f t="shared" si="225"/>
        <v>#DIV/0!</v>
      </c>
      <c r="H750" s="471" t="e">
        <f t="shared" si="225"/>
        <v>#DIV/0!</v>
      </c>
      <c r="I750" s="122" t="e">
        <f t="shared" si="225"/>
        <v>#DIV/0!</v>
      </c>
      <c r="J750" s="122" t="e">
        <f t="shared" si="225"/>
        <v>#DIV/0!</v>
      </c>
      <c r="K750" s="122" t="e">
        <f t="shared" si="225"/>
        <v>#DIV/0!</v>
      </c>
      <c r="L750" s="122" t="e">
        <f t="shared" si="225"/>
        <v>#DIV/0!</v>
      </c>
      <c r="M750" s="122" t="e">
        <f t="shared" si="225"/>
        <v>#DIV/0!</v>
      </c>
      <c r="N750" s="471" t="e">
        <f t="shared" si="225"/>
        <v>#DIV/0!</v>
      </c>
      <c r="O750" s="122" t="e">
        <f t="shared" si="225"/>
        <v>#DIV/0!</v>
      </c>
      <c r="P750" s="122" t="e">
        <f t="shared" si="225"/>
        <v>#DIV/0!</v>
      </c>
      <c r="Q750" s="122" t="e">
        <f t="shared" si="225"/>
        <v>#DIV/0!</v>
      </c>
      <c r="R750" s="122" t="e">
        <f t="shared" si="225"/>
        <v>#DIV/0!</v>
      </c>
      <c r="S750" s="122" t="e">
        <f t="shared" si="225"/>
        <v>#DIV/0!</v>
      </c>
      <c r="T750" s="122" t="e">
        <f t="shared" si="225"/>
        <v>#DIV/0!</v>
      </c>
      <c r="U750" s="122" t="e">
        <f t="shared" si="225"/>
        <v>#DIV/0!</v>
      </c>
      <c r="V750" s="471" t="e">
        <f t="shared" si="225"/>
        <v>#DIV/0!</v>
      </c>
      <c r="W750" s="122" t="e">
        <f t="shared" si="225"/>
        <v>#DIV/0!</v>
      </c>
      <c r="X750" s="122" t="e">
        <f t="shared" si="225"/>
        <v>#DIV/0!</v>
      </c>
      <c r="Y750" s="122" t="e">
        <f t="shared" si="225"/>
        <v>#DIV/0!</v>
      </c>
      <c r="Z750" s="122" t="e">
        <f t="shared" si="225"/>
        <v>#DIV/0!</v>
      </c>
      <c r="AA750" s="122" t="e">
        <f t="shared" si="225"/>
        <v>#DIV/0!</v>
      </c>
      <c r="AB750" s="122" t="e">
        <f t="shared" si="225"/>
        <v>#DIV/0!</v>
      </c>
      <c r="AC750" s="138" t="e">
        <f t="shared" si="225"/>
        <v>#DIV/0!</v>
      </c>
    </row>
    <row r="751" spans="1:30">
      <c r="A751" s="1320" t="s">
        <v>99</v>
      </c>
      <c r="B751" s="1317" t="s">
        <v>349</v>
      </c>
      <c r="C751" s="10" t="s">
        <v>481</v>
      </c>
      <c r="D751" s="10" t="s">
        <v>477</v>
      </c>
      <c r="E751" s="264">
        <v>2.6880000000000003E-3</v>
      </c>
      <c r="F751" s="264">
        <v>2.784E-3</v>
      </c>
      <c r="G751" s="264">
        <v>2.6880000000000003E-3</v>
      </c>
      <c r="H751" s="499">
        <v>2.784E-3</v>
      </c>
      <c r="I751" s="264">
        <v>2.6880000000000003E-3</v>
      </c>
      <c r="J751" s="264">
        <v>2.784E-3</v>
      </c>
      <c r="K751" s="264">
        <v>2.6880000000000003E-3</v>
      </c>
      <c r="L751" s="264">
        <v>2.6880000000000003E-3</v>
      </c>
      <c r="M751" s="264">
        <v>2.6880000000000003E-3</v>
      </c>
      <c r="N751" s="499">
        <v>2.6880000000000003E-3</v>
      </c>
      <c r="O751" s="264">
        <v>2.6880000000000003E-3</v>
      </c>
      <c r="P751" s="264">
        <v>2.6880000000000003E-3</v>
      </c>
      <c r="Q751" s="264">
        <v>2.6880000000000003E-3</v>
      </c>
      <c r="R751" s="264">
        <v>2.6880000000000003E-3</v>
      </c>
      <c r="S751" s="264">
        <v>2.6880000000000003E-3</v>
      </c>
      <c r="T751" s="264">
        <v>2.6880000000000003E-3</v>
      </c>
      <c r="U751" s="264">
        <v>2.6880000000000003E-3</v>
      </c>
      <c r="V751" s="499">
        <v>2.6880000000000003E-3</v>
      </c>
      <c r="W751" s="264">
        <v>2.6880000000000003E-3</v>
      </c>
      <c r="X751" s="264">
        <v>2.5920000000000001E-3</v>
      </c>
      <c r="Y751" s="264">
        <v>2.6880000000000003E-3</v>
      </c>
      <c r="Z751" s="264">
        <v>2.6880000000000003E-3</v>
      </c>
      <c r="AA751" s="264">
        <v>2.784E-3</v>
      </c>
      <c r="AB751" s="264">
        <v>2.784E-3</v>
      </c>
      <c r="AC751" s="136">
        <f>SUM(E751:AB751)</f>
        <v>6.4896000000000023E-2</v>
      </c>
    </row>
    <row r="752" spans="1:30">
      <c r="A752" s="1385"/>
      <c r="B752" s="1387"/>
      <c r="C752" s="11" t="s">
        <v>482</v>
      </c>
      <c r="D752" s="11" t="s">
        <v>477</v>
      </c>
      <c r="E752" s="284">
        <v>1.968E-2</v>
      </c>
      <c r="F752" s="284">
        <v>1.9296000000000001E-2</v>
      </c>
      <c r="G752" s="284">
        <v>1.9296000000000001E-2</v>
      </c>
      <c r="H752" s="502">
        <v>1.968E-2</v>
      </c>
      <c r="I752" s="284">
        <v>1.9775999999999998E-2</v>
      </c>
      <c r="J752" s="284">
        <v>1.9775999999999998E-2</v>
      </c>
      <c r="K752" s="284">
        <v>1.9392E-2</v>
      </c>
      <c r="L752" s="284">
        <v>1.9008000000000001E-2</v>
      </c>
      <c r="M752" s="284">
        <v>1.8911999999999998E-2</v>
      </c>
      <c r="N752" s="502">
        <v>1.9008000000000001E-2</v>
      </c>
      <c r="O752" s="284">
        <v>1.8623999999999998E-2</v>
      </c>
      <c r="P752" s="284">
        <v>1.8720000000000001E-2</v>
      </c>
      <c r="Q752" s="284">
        <v>1.9103999999999999E-2</v>
      </c>
      <c r="R752" s="284">
        <v>1.8623999999999998E-2</v>
      </c>
      <c r="S752" s="284">
        <v>1.8815999999999999E-2</v>
      </c>
      <c r="T752" s="284">
        <v>1.9199999999999998E-2</v>
      </c>
      <c r="U752" s="284">
        <v>1.9008000000000001E-2</v>
      </c>
      <c r="V752" s="502">
        <v>1.8720000000000001E-2</v>
      </c>
      <c r="W752" s="284">
        <v>1.8431999999999997E-2</v>
      </c>
      <c r="X752" s="284">
        <v>1.8623999999999998E-2</v>
      </c>
      <c r="Y752" s="284">
        <v>1.8623999999999998E-2</v>
      </c>
      <c r="Z752" s="284">
        <v>1.9008000000000001E-2</v>
      </c>
      <c r="AA752" s="284">
        <v>1.968E-2</v>
      </c>
      <c r="AB752" s="284">
        <v>2.0256E-2</v>
      </c>
      <c r="AC752" s="136">
        <f>SUM(E752:AB752)</f>
        <v>0.45926399999999995</v>
      </c>
    </row>
    <row r="753" spans="1:30">
      <c r="A753" s="1385"/>
      <c r="B753" s="1387"/>
      <c r="C753" s="11" t="s">
        <v>8</v>
      </c>
      <c r="D753" s="11" t="s">
        <v>502</v>
      </c>
      <c r="E753" s="125">
        <f>SQRT(E751*E751+E752*E752)*1000/(1.732*E697)</f>
        <v>1.8203308838307588</v>
      </c>
      <c r="F753" s="125">
        <f t="shared" ref="F753:AB753" si="226">SQRT(F751*F751+F752*F752)*1000/(1.732*F697)</f>
        <v>1.78670418583401</v>
      </c>
      <c r="G753" s="125">
        <f t="shared" si="226"/>
        <v>1.7854690693073549</v>
      </c>
      <c r="H753" s="473">
        <f t="shared" si="226"/>
        <v>1.8215423620798861</v>
      </c>
      <c r="I753" s="125">
        <f t="shared" si="226"/>
        <v>1.8290483128860211</v>
      </c>
      <c r="J753" s="125">
        <f t="shared" si="226"/>
        <v>1.8302540209202385</v>
      </c>
      <c r="K753" s="125">
        <f t="shared" si="226"/>
        <v>1.7941833146524671</v>
      </c>
      <c r="L753" s="125">
        <f t="shared" si="226"/>
        <v>1.7593313339902117</v>
      </c>
      <c r="M753" s="125">
        <f t="shared" si="226"/>
        <v>1.7506204639369505</v>
      </c>
      <c r="N753" s="473">
        <f t="shared" si="226"/>
        <v>1.7593313339902117</v>
      </c>
      <c r="O753" s="125">
        <f t="shared" si="226"/>
        <v>1.724493160154192</v>
      </c>
      <c r="P753" s="125">
        <f t="shared" si="226"/>
        <v>1.7332013636863524</v>
      </c>
      <c r="Q753" s="125">
        <f t="shared" si="226"/>
        <v>1.7680430666543459</v>
      </c>
      <c r="R753" s="125">
        <f t="shared" si="226"/>
        <v>1.724493160154192</v>
      </c>
      <c r="S753" s="125">
        <f t="shared" si="226"/>
        <v>1.7419104694356826</v>
      </c>
      <c r="T753" s="125">
        <f t="shared" si="226"/>
        <v>1.7767556492407732</v>
      </c>
      <c r="U753" s="125">
        <f t="shared" si="226"/>
        <v>1.7593313339902117</v>
      </c>
      <c r="V753" s="473">
        <f t="shared" si="226"/>
        <v>1.7332013636863524</v>
      </c>
      <c r="W753" s="125">
        <f t="shared" si="226"/>
        <v>1.7070795149689517</v>
      </c>
      <c r="X753" s="125">
        <f t="shared" si="226"/>
        <v>1.7232583723791577</v>
      </c>
      <c r="Y753" s="125">
        <f t="shared" si="226"/>
        <v>1.724493160154192</v>
      </c>
      <c r="Z753" s="125">
        <f t="shared" si="226"/>
        <v>1.7593313339902117</v>
      </c>
      <c r="AA753" s="125">
        <f t="shared" si="226"/>
        <v>1.8215423620798861</v>
      </c>
      <c r="AB753" s="125">
        <f t="shared" si="226"/>
        <v>1.8738244138677798</v>
      </c>
      <c r="AC753" s="125"/>
    </row>
    <row r="754" spans="1:30" ht="13.5" thickBot="1">
      <c r="A754" s="1386"/>
      <c r="B754" s="1388"/>
      <c r="C754" s="48" t="s">
        <v>16</v>
      </c>
      <c r="D754" s="48"/>
      <c r="E754" s="122">
        <f t="shared" ref="E754:AC754" si="227">E752/E751</f>
        <v>7.3214285714285703</v>
      </c>
      <c r="F754" s="122">
        <f t="shared" si="227"/>
        <v>6.931034482758621</v>
      </c>
      <c r="G754" s="122">
        <f t="shared" si="227"/>
        <v>7.1785714285714279</v>
      </c>
      <c r="H754" s="471">
        <f t="shared" si="227"/>
        <v>7.068965517241379</v>
      </c>
      <c r="I754" s="122">
        <f t="shared" si="227"/>
        <v>7.3571428571428559</v>
      </c>
      <c r="J754" s="122">
        <f t="shared" si="227"/>
        <v>7.1034482758620685</v>
      </c>
      <c r="K754" s="122">
        <f t="shared" si="227"/>
        <v>7.2142857142857135</v>
      </c>
      <c r="L754" s="122">
        <f t="shared" si="227"/>
        <v>7.0714285714285712</v>
      </c>
      <c r="M754" s="122">
        <f t="shared" si="227"/>
        <v>7.0357142857142847</v>
      </c>
      <c r="N754" s="471">
        <f t="shared" si="227"/>
        <v>7.0714285714285712</v>
      </c>
      <c r="O754" s="122">
        <f t="shared" si="227"/>
        <v>6.928571428571427</v>
      </c>
      <c r="P754" s="122">
        <f t="shared" si="227"/>
        <v>6.9642857142857135</v>
      </c>
      <c r="Q754" s="122">
        <f t="shared" si="227"/>
        <v>7.1071428571428559</v>
      </c>
      <c r="R754" s="122">
        <f t="shared" si="227"/>
        <v>6.928571428571427</v>
      </c>
      <c r="S754" s="122">
        <f t="shared" si="227"/>
        <v>6.9999999999999991</v>
      </c>
      <c r="T754" s="122">
        <f t="shared" si="227"/>
        <v>7.1428571428571415</v>
      </c>
      <c r="U754" s="122">
        <f t="shared" si="227"/>
        <v>7.0714285714285712</v>
      </c>
      <c r="V754" s="471">
        <f t="shared" si="227"/>
        <v>6.9642857142857135</v>
      </c>
      <c r="W754" s="122">
        <f t="shared" si="227"/>
        <v>6.857142857142855</v>
      </c>
      <c r="X754" s="122">
        <f t="shared" si="227"/>
        <v>7.1851851851851842</v>
      </c>
      <c r="Y754" s="122">
        <f t="shared" si="227"/>
        <v>6.928571428571427</v>
      </c>
      <c r="Z754" s="122">
        <f t="shared" si="227"/>
        <v>7.0714285714285712</v>
      </c>
      <c r="AA754" s="122">
        <f t="shared" si="227"/>
        <v>7.068965517241379</v>
      </c>
      <c r="AB754" s="122">
        <f t="shared" si="227"/>
        <v>7.2758620689655169</v>
      </c>
      <c r="AC754" s="138">
        <f t="shared" si="227"/>
        <v>7.076923076923074</v>
      </c>
    </row>
    <row r="755" spans="1:30">
      <c r="A755" s="1320" t="s">
        <v>102</v>
      </c>
      <c r="B755" s="1317" t="s">
        <v>350</v>
      </c>
      <c r="C755" s="10" t="s">
        <v>481</v>
      </c>
      <c r="D755" s="10"/>
      <c r="E755" s="206"/>
      <c r="F755" s="206"/>
      <c r="G755" s="206"/>
      <c r="H755" s="542"/>
      <c r="I755" s="206"/>
      <c r="J755" s="206"/>
      <c r="K755" s="206"/>
      <c r="L755" s="206"/>
      <c r="M755" s="206"/>
      <c r="N755" s="542"/>
      <c r="O755" s="206"/>
      <c r="P755" s="206"/>
      <c r="Q755" s="206"/>
      <c r="R755" s="206"/>
      <c r="S755" s="206"/>
      <c r="T755" s="206"/>
      <c r="U755" s="206"/>
      <c r="V755" s="542"/>
      <c r="W755" s="206"/>
      <c r="X755" s="206"/>
      <c r="Y755" s="206"/>
      <c r="Z755" s="206"/>
      <c r="AA755" s="206"/>
      <c r="AB755" s="206"/>
      <c r="AC755" s="136">
        <f>SUM(E755:AB755)</f>
        <v>0</v>
      </c>
    </row>
    <row r="756" spans="1:30">
      <c r="A756" s="1385"/>
      <c r="B756" s="1387"/>
      <c r="C756" s="11" t="s">
        <v>482</v>
      </c>
      <c r="D756" s="11"/>
      <c r="E756" s="205"/>
      <c r="F756" s="205"/>
      <c r="G756" s="205"/>
      <c r="H756" s="543"/>
      <c r="I756" s="205"/>
      <c r="J756" s="205"/>
      <c r="K756" s="205"/>
      <c r="L756" s="205"/>
      <c r="M756" s="205"/>
      <c r="N756" s="543"/>
      <c r="O756" s="205"/>
      <c r="P756" s="205"/>
      <c r="Q756" s="205"/>
      <c r="R756" s="205"/>
      <c r="S756" s="205"/>
      <c r="T756" s="205"/>
      <c r="U756" s="205"/>
      <c r="V756" s="543"/>
      <c r="W756" s="205"/>
      <c r="X756" s="205"/>
      <c r="Y756" s="205"/>
      <c r="Z756" s="205"/>
      <c r="AA756" s="205"/>
      <c r="AB756" s="205"/>
      <c r="AC756" s="136">
        <f>SUM(E756:AB756)</f>
        <v>0</v>
      </c>
    </row>
    <row r="757" spans="1:30">
      <c r="A757" s="1385"/>
      <c r="B757" s="1387"/>
      <c r="C757" s="11" t="s">
        <v>8</v>
      </c>
      <c r="D757" s="11"/>
      <c r="E757" s="125">
        <f>E755*100</f>
        <v>0</v>
      </c>
      <c r="F757" s="125">
        <f t="shared" ref="F757:AB757" si="228">F755*100</f>
        <v>0</v>
      </c>
      <c r="G757" s="125">
        <f t="shared" si="228"/>
        <v>0</v>
      </c>
      <c r="H757" s="473">
        <f t="shared" si="228"/>
        <v>0</v>
      </c>
      <c r="I757" s="125">
        <f t="shared" si="228"/>
        <v>0</v>
      </c>
      <c r="J757" s="125">
        <f t="shared" si="228"/>
        <v>0</v>
      </c>
      <c r="K757" s="125">
        <f t="shared" si="228"/>
        <v>0</v>
      </c>
      <c r="L757" s="125">
        <f t="shared" si="228"/>
        <v>0</v>
      </c>
      <c r="M757" s="125">
        <f t="shared" si="228"/>
        <v>0</v>
      </c>
      <c r="N757" s="473">
        <f t="shared" si="228"/>
        <v>0</v>
      </c>
      <c r="O757" s="125">
        <f t="shared" si="228"/>
        <v>0</v>
      </c>
      <c r="P757" s="125">
        <f t="shared" si="228"/>
        <v>0</v>
      </c>
      <c r="Q757" s="125">
        <f t="shared" si="228"/>
        <v>0</v>
      </c>
      <c r="R757" s="125">
        <f t="shared" si="228"/>
        <v>0</v>
      </c>
      <c r="S757" s="125">
        <f t="shared" si="228"/>
        <v>0</v>
      </c>
      <c r="T757" s="125">
        <f t="shared" si="228"/>
        <v>0</v>
      </c>
      <c r="U757" s="125">
        <f t="shared" si="228"/>
        <v>0</v>
      </c>
      <c r="V757" s="473">
        <f t="shared" si="228"/>
        <v>0</v>
      </c>
      <c r="W757" s="125">
        <f t="shared" si="228"/>
        <v>0</v>
      </c>
      <c r="X757" s="125">
        <f t="shared" si="228"/>
        <v>0</v>
      </c>
      <c r="Y757" s="125">
        <f t="shared" si="228"/>
        <v>0</v>
      </c>
      <c r="Z757" s="125">
        <f t="shared" si="228"/>
        <v>0</v>
      </c>
      <c r="AA757" s="125">
        <f t="shared" si="228"/>
        <v>0</v>
      </c>
      <c r="AB757" s="125">
        <f t="shared" si="228"/>
        <v>0</v>
      </c>
      <c r="AC757" s="125"/>
      <c r="AD757" s="429" t="s">
        <v>461</v>
      </c>
    </row>
    <row r="758" spans="1:30" ht="13.5" thickBot="1">
      <c r="A758" s="1386"/>
      <c r="B758" s="1388"/>
      <c r="C758" s="48" t="s">
        <v>16</v>
      </c>
      <c r="D758" s="48"/>
      <c r="E758" s="122" t="e">
        <f t="shared" ref="E758:AC758" si="229">E756/E755</f>
        <v>#DIV/0!</v>
      </c>
      <c r="F758" s="122" t="e">
        <f t="shared" si="229"/>
        <v>#DIV/0!</v>
      </c>
      <c r="G758" s="122" t="e">
        <f t="shared" si="229"/>
        <v>#DIV/0!</v>
      </c>
      <c r="H758" s="471" t="e">
        <f t="shared" si="229"/>
        <v>#DIV/0!</v>
      </c>
      <c r="I758" s="122" t="e">
        <f t="shared" si="229"/>
        <v>#DIV/0!</v>
      </c>
      <c r="J758" s="122" t="e">
        <f t="shared" si="229"/>
        <v>#DIV/0!</v>
      </c>
      <c r="K758" s="122" t="e">
        <f t="shared" si="229"/>
        <v>#DIV/0!</v>
      </c>
      <c r="L758" s="122" t="e">
        <f t="shared" si="229"/>
        <v>#DIV/0!</v>
      </c>
      <c r="M758" s="122" t="e">
        <f t="shared" si="229"/>
        <v>#DIV/0!</v>
      </c>
      <c r="N758" s="471" t="e">
        <f t="shared" si="229"/>
        <v>#DIV/0!</v>
      </c>
      <c r="O758" s="122" t="e">
        <f t="shared" si="229"/>
        <v>#DIV/0!</v>
      </c>
      <c r="P758" s="122" t="e">
        <f t="shared" si="229"/>
        <v>#DIV/0!</v>
      </c>
      <c r="Q758" s="122" t="e">
        <f t="shared" si="229"/>
        <v>#DIV/0!</v>
      </c>
      <c r="R758" s="122" t="e">
        <f t="shared" si="229"/>
        <v>#DIV/0!</v>
      </c>
      <c r="S758" s="122" t="e">
        <f t="shared" si="229"/>
        <v>#DIV/0!</v>
      </c>
      <c r="T758" s="122" t="e">
        <f t="shared" si="229"/>
        <v>#DIV/0!</v>
      </c>
      <c r="U758" s="122" t="e">
        <f t="shared" si="229"/>
        <v>#DIV/0!</v>
      </c>
      <c r="V758" s="471" t="e">
        <f t="shared" si="229"/>
        <v>#DIV/0!</v>
      </c>
      <c r="W758" s="122" t="e">
        <f t="shared" si="229"/>
        <v>#DIV/0!</v>
      </c>
      <c r="X758" s="122" t="e">
        <f t="shared" si="229"/>
        <v>#DIV/0!</v>
      </c>
      <c r="Y758" s="122" t="e">
        <f t="shared" si="229"/>
        <v>#DIV/0!</v>
      </c>
      <c r="Z758" s="122" t="e">
        <f t="shared" si="229"/>
        <v>#DIV/0!</v>
      </c>
      <c r="AA758" s="122" t="e">
        <f t="shared" si="229"/>
        <v>#DIV/0!</v>
      </c>
      <c r="AB758" s="122" t="e">
        <f t="shared" si="229"/>
        <v>#DIV/0!</v>
      </c>
      <c r="AC758" s="138" t="e">
        <f t="shared" si="229"/>
        <v>#DIV/0!</v>
      </c>
    </row>
    <row r="759" spans="1:30">
      <c r="A759" s="1320" t="s">
        <v>120</v>
      </c>
      <c r="B759" s="1317" t="s">
        <v>351</v>
      </c>
      <c r="C759" s="10" t="s">
        <v>481</v>
      </c>
      <c r="D759" s="10" t="s">
        <v>477</v>
      </c>
      <c r="E759" s="264">
        <v>0</v>
      </c>
      <c r="F759" s="264">
        <v>0</v>
      </c>
      <c r="G759" s="264">
        <v>0</v>
      </c>
      <c r="H759" s="499">
        <v>0</v>
      </c>
      <c r="I759" s="264">
        <v>0</v>
      </c>
      <c r="J759" s="264">
        <v>0</v>
      </c>
      <c r="K759" s="264">
        <v>0</v>
      </c>
      <c r="L759" s="264">
        <v>0</v>
      </c>
      <c r="M759" s="264">
        <v>0</v>
      </c>
      <c r="N759" s="499">
        <v>0</v>
      </c>
      <c r="O759" s="264">
        <v>0</v>
      </c>
      <c r="P759" s="264">
        <v>0</v>
      </c>
      <c r="Q759" s="264">
        <v>0</v>
      </c>
      <c r="R759" s="264">
        <v>0</v>
      </c>
      <c r="S759" s="264">
        <v>0</v>
      </c>
      <c r="T759" s="264">
        <v>0</v>
      </c>
      <c r="U759" s="264">
        <v>0</v>
      </c>
      <c r="V759" s="499">
        <v>0</v>
      </c>
      <c r="W759" s="264">
        <v>0</v>
      </c>
      <c r="X759" s="264">
        <v>0</v>
      </c>
      <c r="Y759" s="264">
        <v>0</v>
      </c>
      <c r="Z759" s="264">
        <v>0</v>
      </c>
      <c r="AA759" s="264">
        <v>0</v>
      </c>
      <c r="AB759" s="264">
        <v>0</v>
      </c>
      <c r="AC759" s="139">
        <f>SUM(E759:AB759)</f>
        <v>0</v>
      </c>
    </row>
    <row r="760" spans="1:30">
      <c r="A760" s="1385"/>
      <c r="B760" s="1387"/>
      <c r="C760" s="11" t="s">
        <v>482</v>
      </c>
      <c r="D760" s="11" t="s">
        <v>477</v>
      </c>
      <c r="E760" s="284">
        <v>0</v>
      </c>
      <c r="F760" s="284">
        <v>0</v>
      </c>
      <c r="G760" s="284">
        <v>0</v>
      </c>
      <c r="H760" s="502">
        <v>0</v>
      </c>
      <c r="I760" s="284">
        <v>0</v>
      </c>
      <c r="J760" s="284">
        <v>0</v>
      </c>
      <c r="K760" s="284">
        <v>0</v>
      </c>
      <c r="L760" s="284">
        <v>0</v>
      </c>
      <c r="M760" s="284">
        <v>0</v>
      </c>
      <c r="N760" s="502">
        <v>0</v>
      </c>
      <c r="O760" s="284">
        <v>0</v>
      </c>
      <c r="P760" s="284">
        <v>0</v>
      </c>
      <c r="Q760" s="284">
        <v>0</v>
      </c>
      <c r="R760" s="284">
        <v>0</v>
      </c>
      <c r="S760" s="284">
        <v>0</v>
      </c>
      <c r="T760" s="284">
        <v>0</v>
      </c>
      <c r="U760" s="284">
        <v>0</v>
      </c>
      <c r="V760" s="502">
        <v>0</v>
      </c>
      <c r="W760" s="284">
        <v>0</v>
      </c>
      <c r="X760" s="284">
        <v>0</v>
      </c>
      <c r="Y760" s="284">
        <v>0</v>
      </c>
      <c r="Z760" s="284">
        <v>0</v>
      </c>
      <c r="AA760" s="284">
        <v>0</v>
      </c>
      <c r="AB760" s="284">
        <v>0</v>
      </c>
      <c r="AC760" s="139">
        <f>SUM(E760:AB760)</f>
        <v>0</v>
      </c>
    </row>
    <row r="761" spans="1:30">
      <c r="A761" s="1385"/>
      <c r="B761" s="1387"/>
      <c r="C761" s="11" t="s">
        <v>8</v>
      </c>
      <c r="D761" s="11" t="s">
        <v>502</v>
      </c>
      <c r="E761" s="125">
        <f>SQRT(E759*E759+E760*E760)*1000/(1.732*E697)</f>
        <v>0</v>
      </c>
      <c r="F761" s="125">
        <f t="shared" ref="F761:AB761" si="230">SQRT(F759*F759+F760*F760)*1000/(1.732*F697)</f>
        <v>0</v>
      </c>
      <c r="G761" s="125">
        <f t="shared" si="230"/>
        <v>0</v>
      </c>
      <c r="H761" s="473">
        <f t="shared" si="230"/>
        <v>0</v>
      </c>
      <c r="I761" s="125">
        <f t="shared" si="230"/>
        <v>0</v>
      </c>
      <c r="J761" s="125">
        <f t="shared" si="230"/>
        <v>0</v>
      </c>
      <c r="K761" s="125">
        <f t="shared" si="230"/>
        <v>0</v>
      </c>
      <c r="L761" s="125">
        <f t="shared" si="230"/>
        <v>0</v>
      </c>
      <c r="M761" s="125">
        <f t="shared" si="230"/>
        <v>0</v>
      </c>
      <c r="N761" s="473">
        <f t="shared" si="230"/>
        <v>0</v>
      </c>
      <c r="O761" s="125">
        <f t="shared" si="230"/>
        <v>0</v>
      </c>
      <c r="P761" s="125">
        <f t="shared" si="230"/>
        <v>0</v>
      </c>
      <c r="Q761" s="125">
        <f t="shared" si="230"/>
        <v>0</v>
      </c>
      <c r="R761" s="125">
        <f t="shared" si="230"/>
        <v>0</v>
      </c>
      <c r="S761" s="125">
        <f t="shared" si="230"/>
        <v>0</v>
      </c>
      <c r="T761" s="125">
        <f t="shared" si="230"/>
        <v>0</v>
      </c>
      <c r="U761" s="125">
        <f t="shared" si="230"/>
        <v>0</v>
      </c>
      <c r="V761" s="473">
        <f t="shared" si="230"/>
        <v>0</v>
      </c>
      <c r="W761" s="125">
        <f t="shared" si="230"/>
        <v>0</v>
      </c>
      <c r="X761" s="125">
        <f t="shared" si="230"/>
        <v>0</v>
      </c>
      <c r="Y761" s="125">
        <f t="shared" si="230"/>
        <v>0</v>
      </c>
      <c r="Z761" s="125">
        <f t="shared" si="230"/>
        <v>0</v>
      </c>
      <c r="AA761" s="125">
        <f t="shared" si="230"/>
        <v>0</v>
      </c>
      <c r="AB761" s="125">
        <f t="shared" si="230"/>
        <v>0</v>
      </c>
      <c r="AC761" s="125"/>
    </row>
    <row r="762" spans="1:30" ht="13.5" thickBot="1">
      <c r="A762" s="1386"/>
      <c r="B762" s="1388"/>
      <c r="C762" s="48" t="s">
        <v>16</v>
      </c>
      <c r="D762" s="48"/>
      <c r="E762" s="122" t="e">
        <f>E760/E759</f>
        <v>#DIV/0!</v>
      </c>
      <c r="F762" s="122" t="e">
        <f t="shared" ref="F762:AC762" si="231">F760/F759</f>
        <v>#DIV/0!</v>
      </c>
      <c r="G762" s="122" t="e">
        <f t="shared" si="231"/>
        <v>#DIV/0!</v>
      </c>
      <c r="H762" s="471" t="e">
        <f t="shared" si="231"/>
        <v>#DIV/0!</v>
      </c>
      <c r="I762" s="122" t="e">
        <f t="shared" si="231"/>
        <v>#DIV/0!</v>
      </c>
      <c r="J762" s="122" t="e">
        <f t="shared" si="231"/>
        <v>#DIV/0!</v>
      </c>
      <c r="K762" s="122" t="e">
        <f t="shared" si="231"/>
        <v>#DIV/0!</v>
      </c>
      <c r="L762" s="122" t="e">
        <f t="shared" si="231"/>
        <v>#DIV/0!</v>
      </c>
      <c r="M762" s="122" t="e">
        <f t="shared" si="231"/>
        <v>#DIV/0!</v>
      </c>
      <c r="N762" s="471" t="e">
        <f t="shared" si="231"/>
        <v>#DIV/0!</v>
      </c>
      <c r="O762" s="122" t="e">
        <f t="shared" si="231"/>
        <v>#DIV/0!</v>
      </c>
      <c r="P762" s="122" t="e">
        <f t="shared" si="231"/>
        <v>#DIV/0!</v>
      </c>
      <c r="Q762" s="122" t="e">
        <f t="shared" si="231"/>
        <v>#DIV/0!</v>
      </c>
      <c r="R762" s="122" t="e">
        <f t="shared" si="231"/>
        <v>#DIV/0!</v>
      </c>
      <c r="S762" s="122" t="e">
        <f t="shared" si="231"/>
        <v>#DIV/0!</v>
      </c>
      <c r="T762" s="122" t="e">
        <f t="shared" si="231"/>
        <v>#DIV/0!</v>
      </c>
      <c r="U762" s="122" t="e">
        <f t="shared" si="231"/>
        <v>#DIV/0!</v>
      </c>
      <c r="V762" s="471" t="e">
        <f t="shared" si="231"/>
        <v>#DIV/0!</v>
      </c>
      <c r="W762" s="122" t="e">
        <f t="shared" si="231"/>
        <v>#DIV/0!</v>
      </c>
      <c r="X762" s="122" t="e">
        <f t="shared" si="231"/>
        <v>#DIV/0!</v>
      </c>
      <c r="Y762" s="122" t="e">
        <f t="shared" si="231"/>
        <v>#DIV/0!</v>
      </c>
      <c r="Z762" s="122" t="e">
        <f t="shared" si="231"/>
        <v>#DIV/0!</v>
      </c>
      <c r="AA762" s="122" t="e">
        <f t="shared" si="231"/>
        <v>#DIV/0!</v>
      </c>
      <c r="AB762" s="122" t="e">
        <f>AB760/AB759</f>
        <v>#DIV/0!</v>
      </c>
      <c r="AC762" s="138" t="e">
        <f t="shared" si="231"/>
        <v>#DIV/0!</v>
      </c>
    </row>
    <row r="763" spans="1:30">
      <c r="A763" s="1320" t="s">
        <v>105</v>
      </c>
      <c r="B763" s="1317" t="s">
        <v>339</v>
      </c>
      <c r="C763" s="10" t="s">
        <v>481</v>
      </c>
      <c r="D763" s="10"/>
      <c r="E763" s="206"/>
      <c r="F763" s="206"/>
      <c r="G763" s="206"/>
      <c r="H763" s="542"/>
      <c r="I763" s="206"/>
      <c r="J763" s="206"/>
      <c r="K763" s="206"/>
      <c r="L763" s="206"/>
      <c r="M763" s="206"/>
      <c r="N763" s="542"/>
      <c r="O763" s="206"/>
      <c r="P763" s="206"/>
      <c r="Q763" s="206"/>
      <c r="R763" s="206"/>
      <c r="S763" s="206"/>
      <c r="T763" s="206"/>
      <c r="U763" s="206"/>
      <c r="V763" s="542"/>
      <c r="W763" s="206"/>
      <c r="X763" s="206"/>
      <c r="Y763" s="206"/>
      <c r="Z763" s="206"/>
      <c r="AA763" s="206"/>
      <c r="AB763" s="206"/>
      <c r="AC763" s="136">
        <f>SUM(E763:AB763)</f>
        <v>0</v>
      </c>
    </row>
    <row r="764" spans="1:30">
      <c r="A764" s="1385"/>
      <c r="B764" s="1387"/>
      <c r="C764" s="11" t="s">
        <v>482</v>
      </c>
      <c r="D764" s="11"/>
      <c r="E764" s="205"/>
      <c r="F764" s="205"/>
      <c r="G764" s="205"/>
      <c r="H764" s="543"/>
      <c r="I764" s="205"/>
      <c r="J764" s="205"/>
      <c r="K764" s="205"/>
      <c r="L764" s="205"/>
      <c r="M764" s="205"/>
      <c r="N764" s="543"/>
      <c r="O764" s="205"/>
      <c r="P764" s="205"/>
      <c r="Q764" s="205"/>
      <c r="R764" s="205"/>
      <c r="S764" s="205"/>
      <c r="T764" s="205"/>
      <c r="U764" s="205"/>
      <c r="V764" s="543"/>
      <c r="W764" s="205"/>
      <c r="X764" s="205"/>
      <c r="Y764" s="205"/>
      <c r="Z764" s="205"/>
      <c r="AA764" s="205"/>
      <c r="AB764" s="205"/>
      <c r="AC764" s="136">
        <f>SUM(E764:AB764)</f>
        <v>0</v>
      </c>
    </row>
    <row r="765" spans="1:30">
      <c r="A765" s="1385"/>
      <c r="B765" s="1387"/>
      <c r="C765" s="11" t="s">
        <v>8</v>
      </c>
      <c r="D765" s="11"/>
      <c r="E765" s="125">
        <f>E763*100</f>
        <v>0</v>
      </c>
      <c r="F765" s="125">
        <f t="shared" ref="F765:AB765" si="232">F763*100</f>
        <v>0</v>
      </c>
      <c r="G765" s="125">
        <f t="shared" si="232"/>
        <v>0</v>
      </c>
      <c r="H765" s="473">
        <f t="shared" si="232"/>
        <v>0</v>
      </c>
      <c r="I765" s="125">
        <f t="shared" si="232"/>
        <v>0</v>
      </c>
      <c r="J765" s="125">
        <f t="shared" si="232"/>
        <v>0</v>
      </c>
      <c r="K765" s="125">
        <f t="shared" si="232"/>
        <v>0</v>
      </c>
      <c r="L765" s="125">
        <f t="shared" si="232"/>
        <v>0</v>
      </c>
      <c r="M765" s="125">
        <f t="shared" si="232"/>
        <v>0</v>
      </c>
      <c r="N765" s="473">
        <f t="shared" si="232"/>
        <v>0</v>
      </c>
      <c r="O765" s="125">
        <f t="shared" si="232"/>
        <v>0</v>
      </c>
      <c r="P765" s="125">
        <f t="shared" si="232"/>
        <v>0</v>
      </c>
      <c r="Q765" s="125">
        <f t="shared" si="232"/>
        <v>0</v>
      </c>
      <c r="R765" s="125">
        <f t="shared" si="232"/>
        <v>0</v>
      </c>
      <c r="S765" s="125">
        <f t="shared" si="232"/>
        <v>0</v>
      </c>
      <c r="T765" s="125">
        <f t="shared" si="232"/>
        <v>0</v>
      </c>
      <c r="U765" s="125">
        <f t="shared" si="232"/>
        <v>0</v>
      </c>
      <c r="V765" s="473">
        <f t="shared" si="232"/>
        <v>0</v>
      </c>
      <c r="W765" s="125">
        <f t="shared" si="232"/>
        <v>0</v>
      </c>
      <c r="X765" s="125">
        <f t="shared" si="232"/>
        <v>0</v>
      </c>
      <c r="Y765" s="125">
        <f t="shared" si="232"/>
        <v>0</v>
      </c>
      <c r="Z765" s="125">
        <f t="shared" si="232"/>
        <v>0</v>
      </c>
      <c r="AA765" s="125">
        <f t="shared" si="232"/>
        <v>0</v>
      </c>
      <c r="AB765" s="125">
        <f t="shared" si="232"/>
        <v>0</v>
      </c>
      <c r="AC765" s="125"/>
      <c r="AD765" s="429" t="s">
        <v>461</v>
      </c>
    </row>
    <row r="766" spans="1:30" ht="13.5" thickBot="1">
      <c r="A766" s="1386"/>
      <c r="B766" s="1388"/>
      <c r="C766" s="48" t="s">
        <v>16</v>
      </c>
      <c r="D766" s="48"/>
      <c r="E766" s="122" t="e">
        <f t="shared" ref="E766:AC766" si="233">E764/E763</f>
        <v>#DIV/0!</v>
      </c>
      <c r="F766" s="122" t="e">
        <f t="shared" si="233"/>
        <v>#DIV/0!</v>
      </c>
      <c r="G766" s="122" t="e">
        <f t="shared" si="233"/>
        <v>#DIV/0!</v>
      </c>
      <c r="H766" s="471" t="e">
        <f t="shared" si="233"/>
        <v>#DIV/0!</v>
      </c>
      <c r="I766" s="122" t="e">
        <f t="shared" si="233"/>
        <v>#DIV/0!</v>
      </c>
      <c r="J766" s="122" t="e">
        <f t="shared" si="233"/>
        <v>#DIV/0!</v>
      </c>
      <c r="K766" s="122" t="e">
        <f t="shared" si="233"/>
        <v>#DIV/0!</v>
      </c>
      <c r="L766" s="122" t="e">
        <f t="shared" si="233"/>
        <v>#DIV/0!</v>
      </c>
      <c r="M766" s="122" t="e">
        <f t="shared" si="233"/>
        <v>#DIV/0!</v>
      </c>
      <c r="N766" s="471" t="e">
        <f t="shared" si="233"/>
        <v>#DIV/0!</v>
      </c>
      <c r="O766" s="122" t="e">
        <f t="shared" si="233"/>
        <v>#DIV/0!</v>
      </c>
      <c r="P766" s="122" t="e">
        <f t="shared" si="233"/>
        <v>#DIV/0!</v>
      </c>
      <c r="Q766" s="122" t="e">
        <f t="shared" si="233"/>
        <v>#DIV/0!</v>
      </c>
      <c r="R766" s="122" t="e">
        <f t="shared" si="233"/>
        <v>#DIV/0!</v>
      </c>
      <c r="S766" s="122" t="e">
        <f t="shared" si="233"/>
        <v>#DIV/0!</v>
      </c>
      <c r="T766" s="122" t="e">
        <f t="shared" si="233"/>
        <v>#DIV/0!</v>
      </c>
      <c r="U766" s="122" t="e">
        <f t="shared" si="233"/>
        <v>#DIV/0!</v>
      </c>
      <c r="V766" s="471" t="e">
        <f t="shared" si="233"/>
        <v>#DIV/0!</v>
      </c>
      <c r="W766" s="122" t="e">
        <f t="shared" si="233"/>
        <v>#DIV/0!</v>
      </c>
      <c r="X766" s="122" t="e">
        <f t="shared" si="233"/>
        <v>#DIV/0!</v>
      </c>
      <c r="Y766" s="122" t="e">
        <f t="shared" si="233"/>
        <v>#DIV/0!</v>
      </c>
      <c r="Z766" s="122" t="e">
        <f t="shared" si="233"/>
        <v>#DIV/0!</v>
      </c>
      <c r="AA766" s="122" t="e">
        <f t="shared" si="233"/>
        <v>#DIV/0!</v>
      </c>
      <c r="AB766" s="122" t="e">
        <f t="shared" si="233"/>
        <v>#DIV/0!</v>
      </c>
      <c r="AC766" s="138" t="e">
        <f t="shared" si="233"/>
        <v>#DIV/0!</v>
      </c>
    </row>
    <row r="767" spans="1:30">
      <c r="A767" s="1320" t="s">
        <v>96</v>
      </c>
      <c r="B767" s="1317" t="s">
        <v>340</v>
      </c>
      <c r="C767" s="10" t="s">
        <v>481</v>
      </c>
      <c r="D767" s="10"/>
      <c r="E767" s="206"/>
      <c r="F767" s="206"/>
      <c r="G767" s="206"/>
      <c r="H767" s="542"/>
      <c r="I767" s="206"/>
      <c r="J767" s="206"/>
      <c r="K767" s="206"/>
      <c r="L767" s="206"/>
      <c r="M767" s="206"/>
      <c r="N767" s="542"/>
      <c r="O767" s="206"/>
      <c r="P767" s="206"/>
      <c r="Q767" s="206"/>
      <c r="R767" s="206"/>
      <c r="S767" s="206"/>
      <c r="T767" s="206"/>
      <c r="U767" s="206"/>
      <c r="V767" s="542"/>
      <c r="W767" s="206"/>
      <c r="X767" s="206"/>
      <c r="Y767" s="206"/>
      <c r="Z767" s="206"/>
      <c r="AA767" s="206"/>
      <c r="AB767" s="206"/>
      <c r="AC767" s="136">
        <f>SUM(E767:AB767)</f>
        <v>0</v>
      </c>
    </row>
    <row r="768" spans="1:30">
      <c r="A768" s="1385"/>
      <c r="B768" s="1387"/>
      <c r="C768" s="11" t="s">
        <v>482</v>
      </c>
      <c r="D768" s="11"/>
      <c r="E768" s="205"/>
      <c r="F768" s="205"/>
      <c r="G768" s="205"/>
      <c r="H768" s="543"/>
      <c r="I768" s="205"/>
      <c r="J768" s="205"/>
      <c r="K768" s="205"/>
      <c r="L768" s="205"/>
      <c r="M768" s="205"/>
      <c r="N768" s="543"/>
      <c r="O768" s="205"/>
      <c r="P768" s="205"/>
      <c r="Q768" s="205"/>
      <c r="R768" s="205"/>
      <c r="S768" s="205"/>
      <c r="T768" s="205"/>
      <c r="U768" s="205"/>
      <c r="V768" s="543"/>
      <c r="W768" s="205"/>
      <c r="X768" s="205"/>
      <c r="Y768" s="205"/>
      <c r="Z768" s="205"/>
      <c r="AA768" s="205"/>
      <c r="AB768" s="205"/>
      <c r="AC768" s="136">
        <f>SUM(E768:AB768)</f>
        <v>0</v>
      </c>
    </row>
    <row r="769" spans="1:30">
      <c r="A769" s="1385"/>
      <c r="B769" s="1387"/>
      <c r="C769" s="11" t="s">
        <v>8</v>
      </c>
      <c r="D769" s="11"/>
      <c r="E769" s="125">
        <f>E767*100</f>
        <v>0</v>
      </c>
      <c r="F769" s="125">
        <f t="shared" ref="F769:AB769" si="234">F767*100</f>
        <v>0</v>
      </c>
      <c r="G769" s="125">
        <f t="shared" si="234"/>
        <v>0</v>
      </c>
      <c r="H769" s="473">
        <f t="shared" si="234"/>
        <v>0</v>
      </c>
      <c r="I769" s="125">
        <f t="shared" si="234"/>
        <v>0</v>
      </c>
      <c r="J769" s="125">
        <f t="shared" si="234"/>
        <v>0</v>
      </c>
      <c r="K769" s="125">
        <f t="shared" si="234"/>
        <v>0</v>
      </c>
      <c r="L769" s="125">
        <f t="shared" si="234"/>
        <v>0</v>
      </c>
      <c r="M769" s="125">
        <f t="shared" si="234"/>
        <v>0</v>
      </c>
      <c r="N769" s="473">
        <f t="shared" si="234"/>
        <v>0</v>
      </c>
      <c r="O769" s="125">
        <f t="shared" si="234"/>
        <v>0</v>
      </c>
      <c r="P769" s="125">
        <f t="shared" si="234"/>
        <v>0</v>
      </c>
      <c r="Q769" s="125">
        <f t="shared" si="234"/>
        <v>0</v>
      </c>
      <c r="R769" s="125">
        <f t="shared" si="234"/>
        <v>0</v>
      </c>
      <c r="S769" s="125">
        <f t="shared" si="234"/>
        <v>0</v>
      </c>
      <c r="T769" s="125">
        <f t="shared" si="234"/>
        <v>0</v>
      </c>
      <c r="U769" s="125">
        <f t="shared" si="234"/>
        <v>0</v>
      </c>
      <c r="V769" s="473">
        <f t="shared" si="234"/>
        <v>0</v>
      </c>
      <c r="W769" s="125">
        <f t="shared" si="234"/>
        <v>0</v>
      </c>
      <c r="X769" s="125">
        <f t="shared" si="234"/>
        <v>0</v>
      </c>
      <c r="Y769" s="125">
        <f t="shared" si="234"/>
        <v>0</v>
      </c>
      <c r="Z769" s="125">
        <f t="shared" si="234"/>
        <v>0</v>
      </c>
      <c r="AA769" s="125">
        <f t="shared" si="234"/>
        <v>0</v>
      </c>
      <c r="AB769" s="125">
        <f t="shared" si="234"/>
        <v>0</v>
      </c>
      <c r="AC769" s="125"/>
      <c r="AD769" s="429" t="s">
        <v>461</v>
      </c>
    </row>
    <row r="770" spans="1:30" ht="13.5" thickBot="1">
      <c r="A770" s="1386"/>
      <c r="B770" s="1388"/>
      <c r="C770" s="48" t="s">
        <v>16</v>
      </c>
      <c r="D770" s="48"/>
      <c r="E770" s="122" t="e">
        <f t="shared" ref="E770:AC770" si="235">E768/E767</f>
        <v>#DIV/0!</v>
      </c>
      <c r="F770" s="122" t="e">
        <f t="shared" si="235"/>
        <v>#DIV/0!</v>
      </c>
      <c r="G770" s="122" t="e">
        <f t="shared" si="235"/>
        <v>#DIV/0!</v>
      </c>
      <c r="H770" s="471" t="e">
        <f t="shared" si="235"/>
        <v>#DIV/0!</v>
      </c>
      <c r="I770" s="122" t="e">
        <f t="shared" si="235"/>
        <v>#DIV/0!</v>
      </c>
      <c r="J770" s="122" t="e">
        <f t="shared" si="235"/>
        <v>#DIV/0!</v>
      </c>
      <c r="K770" s="122" t="e">
        <f t="shared" si="235"/>
        <v>#DIV/0!</v>
      </c>
      <c r="L770" s="122" t="e">
        <f t="shared" si="235"/>
        <v>#DIV/0!</v>
      </c>
      <c r="M770" s="122" t="e">
        <f t="shared" si="235"/>
        <v>#DIV/0!</v>
      </c>
      <c r="N770" s="471" t="e">
        <f t="shared" si="235"/>
        <v>#DIV/0!</v>
      </c>
      <c r="O770" s="122" t="e">
        <f t="shared" si="235"/>
        <v>#DIV/0!</v>
      </c>
      <c r="P770" s="122" t="e">
        <f t="shared" si="235"/>
        <v>#DIV/0!</v>
      </c>
      <c r="Q770" s="122" t="e">
        <f t="shared" si="235"/>
        <v>#DIV/0!</v>
      </c>
      <c r="R770" s="122" t="e">
        <f t="shared" si="235"/>
        <v>#DIV/0!</v>
      </c>
      <c r="S770" s="122" t="e">
        <f t="shared" si="235"/>
        <v>#DIV/0!</v>
      </c>
      <c r="T770" s="122" t="e">
        <f t="shared" si="235"/>
        <v>#DIV/0!</v>
      </c>
      <c r="U770" s="122" t="e">
        <f t="shared" si="235"/>
        <v>#DIV/0!</v>
      </c>
      <c r="V770" s="471" t="e">
        <f t="shared" si="235"/>
        <v>#DIV/0!</v>
      </c>
      <c r="W770" s="122" t="e">
        <f t="shared" si="235"/>
        <v>#DIV/0!</v>
      </c>
      <c r="X770" s="122" t="e">
        <f t="shared" si="235"/>
        <v>#DIV/0!</v>
      </c>
      <c r="Y770" s="122" t="e">
        <f t="shared" si="235"/>
        <v>#DIV/0!</v>
      </c>
      <c r="Z770" s="122" t="e">
        <f t="shared" si="235"/>
        <v>#DIV/0!</v>
      </c>
      <c r="AA770" s="122" t="e">
        <f t="shared" si="235"/>
        <v>#DIV/0!</v>
      </c>
      <c r="AB770" s="122" t="e">
        <f t="shared" si="235"/>
        <v>#DIV/0!</v>
      </c>
      <c r="AC770" s="138" t="e">
        <f t="shared" si="235"/>
        <v>#DIV/0!</v>
      </c>
    </row>
    <row r="771" spans="1:30">
      <c r="A771" s="1320" t="s">
        <v>106</v>
      </c>
      <c r="B771" s="1317" t="s">
        <v>342</v>
      </c>
      <c r="C771" s="10" t="s">
        <v>481</v>
      </c>
      <c r="D771" s="10"/>
      <c r="E771" s="206"/>
      <c r="F771" s="206"/>
      <c r="G771" s="206"/>
      <c r="H771" s="542"/>
      <c r="I771" s="206"/>
      <c r="J771" s="206"/>
      <c r="K771" s="206"/>
      <c r="L771" s="206"/>
      <c r="M771" s="206"/>
      <c r="N771" s="542"/>
      <c r="O771" s="206"/>
      <c r="P771" s="206"/>
      <c r="Q771" s="206"/>
      <c r="R771" s="206"/>
      <c r="S771" s="206"/>
      <c r="T771" s="206"/>
      <c r="U771" s="206"/>
      <c r="V771" s="542"/>
      <c r="W771" s="206"/>
      <c r="X771" s="206"/>
      <c r="Y771" s="206"/>
      <c r="Z771" s="206"/>
      <c r="AA771" s="206"/>
      <c r="AB771" s="206"/>
      <c r="AC771" s="136">
        <f>SUM(E771:AB771)</f>
        <v>0</v>
      </c>
    </row>
    <row r="772" spans="1:30">
      <c r="A772" s="1385"/>
      <c r="B772" s="1387"/>
      <c r="C772" s="11" t="s">
        <v>482</v>
      </c>
      <c r="D772" s="11"/>
      <c r="E772" s="205"/>
      <c r="F772" s="205"/>
      <c r="G772" s="205"/>
      <c r="H772" s="543"/>
      <c r="I772" s="205"/>
      <c r="J772" s="205"/>
      <c r="K772" s="205"/>
      <c r="L772" s="205"/>
      <c r="M772" s="205"/>
      <c r="N772" s="543"/>
      <c r="O772" s="205"/>
      <c r="P772" s="205"/>
      <c r="Q772" s="205"/>
      <c r="R772" s="205"/>
      <c r="S772" s="205"/>
      <c r="T772" s="205"/>
      <c r="U772" s="205"/>
      <c r="V772" s="543"/>
      <c r="W772" s="205"/>
      <c r="X772" s="205"/>
      <c r="Y772" s="205"/>
      <c r="Z772" s="205"/>
      <c r="AA772" s="205"/>
      <c r="AB772" s="205"/>
      <c r="AC772" s="136">
        <f>SUM(E772:AB772)</f>
        <v>0</v>
      </c>
    </row>
    <row r="773" spans="1:30">
      <c r="A773" s="1385"/>
      <c r="B773" s="1387"/>
      <c r="C773" s="11" t="s">
        <v>8</v>
      </c>
      <c r="D773" s="11"/>
      <c r="E773" s="125">
        <f>E771*100</f>
        <v>0</v>
      </c>
      <c r="F773" s="125">
        <f t="shared" ref="F773:AB773" si="236">F771*100</f>
        <v>0</v>
      </c>
      <c r="G773" s="125">
        <f t="shared" si="236"/>
        <v>0</v>
      </c>
      <c r="H773" s="473">
        <f t="shared" si="236"/>
        <v>0</v>
      </c>
      <c r="I773" s="125">
        <f t="shared" si="236"/>
        <v>0</v>
      </c>
      <c r="J773" s="125">
        <f t="shared" si="236"/>
        <v>0</v>
      </c>
      <c r="K773" s="125">
        <f t="shared" si="236"/>
        <v>0</v>
      </c>
      <c r="L773" s="125">
        <f t="shared" si="236"/>
        <v>0</v>
      </c>
      <c r="M773" s="125">
        <f t="shared" si="236"/>
        <v>0</v>
      </c>
      <c r="N773" s="473">
        <f t="shared" si="236"/>
        <v>0</v>
      </c>
      <c r="O773" s="125">
        <f t="shared" si="236"/>
        <v>0</v>
      </c>
      <c r="P773" s="125">
        <f t="shared" si="236"/>
        <v>0</v>
      </c>
      <c r="Q773" s="125">
        <f t="shared" si="236"/>
        <v>0</v>
      </c>
      <c r="R773" s="125">
        <f t="shared" si="236"/>
        <v>0</v>
      </c>
      <c r="S773" s="125">
        <f t="shared" si="236"/>
        <v>0</v>
      </c>
      <c r="T773" s="125">
        <f t="shared" si="236"/>
        <v>0</v>
      </c>
      <c r="U773" s="125">
        <f t="shared" si="236"/>
        <v>0</v>
      </c>
      <c r="V773" s="473">
        <f t="shared" si="236"/>
        <v>0</v>
      </c>
      <c r="W773" s="125">
        <f t="shared" si="236"/>
        <v>0</v>
      </c>
      <c r="X773" s="125">
        <f t="shared" si="236"/>
        <v>0</v>
      </c>
      <c r="Y773" s="125">
        <f t="shared" si="236"/>
        <v>0</v>
      </c>
      <c r="Z773" s="125">
        <f t="shared" si="236"/>
        <v>0</v>
      </c>
      <c r="AA773" s="125">
        <f t="shared" si="236"/>
        <v>0</v>
      </c>
      <c r="AB773" s="125">
        <f t="shared" si="236"/>
        <v>0</v>
      </c>
      <c r="AC773" s="125"/>
      <c r="AD773" s="429" t="s">
        <v>461</v>
      </c>
    </row>
    <row r="774" spans="1:30" ht="13.5" thickBot="1">
      <c r="A774" s="1386"/>
      <c r="B774" s="1388"/>
      <c r="C774" s="48" t="s">
        <v>16</v>
      </c>
      <c r="D774" s="48"/>
      <c r="E774" s="122" t="e">
        <f t="shared" ref="E774:AC774" si="237">E772/E771</f>
        <v>#DIV/0!</v>
      </c>
      <c r="F774" s="122" t="e">
        <f t="shared" si="237"/>
        <v>#DIV/0!</v>
      </c>
      <c r="G774" s="122" t="e">
        <f t="shared" si="237"/>
        <v>#DIV/0!</v>
      </c>
      <c r="H774" s="471" t="e">
        <f t="shared" si="237"/>
        <v>#DIV/0!</v>
      </c>
      <c r="I774" s="122" t="e">
        <f t="shared" si="237"/>
        <v>#DIV/0!</v>
      </c>
      <c r="J774" s="122" t="e">
        <f t="shared" si="237"/>
        <v>#DIV/0!</v>
      </c>
      <c r="K774" s="122" t="e">
        <f t="shared" si="237"/>
        <v>#DIV/0!</v>
      </c>
      <c r="L774" s="122" t="e">
        <f t="shared" si="237"/>
        <v>#DIV/0!</v>
      </c>
      <c r="M774" s="122" t="e">
        <f t="shared" si="237"/>
        <v>#DIV/0!</v>
      </c>
      <c r="N774" s="471" t="e">
        <f t="shared" si="237"/>
        <v>#DIV/0!</v>
      </c>
      <c r="O774" s="122" t="e">
        <f t="shared" si="237"/>
        <v>#DIV/0!</v>
      </c>
      <c r="P774" s="122" t="e">
        <f t="shared" si="237"/>
        <v>#DIV/0!</v>
      </c>
      <c r="Q774" s="122" t="e">
        <f t="shared" si="237"/>
        <v>#DIV/0!</v>
      </c>
      <c r="R774" s="122" t="e">
        <f t="shared" si="237"/>
        <v>#DIV/0!</v>
      </c>
      <c r="S774" s="122" t="e">
        <f t="shared" si="237"/>
        <v>#DIV/0!</v>
      </c>
      <c r="T774" s="122" t="e">
        <f t="shared" si="237"/>
        <v>#DIV/0!</v>
      </c>
      <c r="U774" s="122" t="e">
        <f t="shared" si="237"/>
        <v>#DIV/0!</v>
      </c>
      <c r="V774" s="471" t="e">
        <f t="shared" si="237"/>
        <v>#DIV/0!</v>
      </c>
      <c r="W774" s="122" t="e">
        <f t="shared" si="237"/>
        <v>#DIV/0!</v>
      </c>
      <c r="X774" s="122" t="e">
        <f t="shared" si="237"/>
        <v>#DIV/0!</v>
      </c>
      <c r="Y774" s="122" t="e">
        <f t="shared" si="237"/>
        <v>#DIV/0!</v>
      </c>
      <c r="Z774" s="122" t="e">
        <f t="shared" si="237"/>
        <v>#DIV/0!</v>
      </c>
      <c r="AA774" s="122" t="e">
        <f t="shared" si="237"/>
        <v>#DIV/0!</v>
      </c>
      <c r="AB774" s="122" t="e">
        <f t="shared" si="237"/>
        <v>#DIV/0!</v>
      </c>
      <c r="AC774" s="138" t="e">
        <f t="shared" si="237"/>
        <v>#DIV/0!</v>
      </c>
    </row>
    <row r="775" spans="1:30">
      <c r="A775" s="1320" t="s">
        <v>97</v>
      </c>
      <c r="B775" s="1317" t="s">
        <v>352</v>
      </c>
      <c r="C775" s="10" t="s">
        <v>481</v>
      </c>
      <c r="D775" s="10" t="s">
        <v>477</v>
      </c>
      <c r="E775" s="264">
        <v>0.110304</v>
      </c>
      <c r="F775" s="264">
        <v>9.5808000000000004E-2</v>
      </c>
      <c r="G775" s="264">
        <v>9.5712000000000005E-2</v>
      </c>
      <c r="H775" s="499">
        <v>9.5616000000000007E-2</v>
      </c>
      <c r="I775" s="264">
        <v>9.5712000000000005E-2</v>
      </c>
      <c r="J775" s="264">
        <v>0.12096</v>
      </c>
      <c r="K775" s="264">
        <v>0.15091200000000002</v>
      </c>
      <c r="L775" s="264">
        <v>0.15168000000000001</v>
      </c>
      <c r="M775" s="264">
        <v>0.15062400000000001</v>
      </c>
      <c r="N775" s="499">
        <v>0.14985599999999999</v>
      </c>
      <c r="O775" s="264">
        <v>0.150528</v>
      </c>
      <c r="P775" s="264">
        <v>0.151008</v>
      </c>
      <c r="Q775" s="264">
        <v>0.15071999999999999</v>
      </c>
      <c r="R775" s="264">
        <v>0.152256</v>
      </c>
      <c r="S775" s="264">
        <v>0.153504</v>
      </c>
      <c r="T775" s="264">
        <v>0.15542400000000001</v>
      </c>
      <c r="U775" s="264">
        <v>0.15427199999999999</v>
      </c>
      <c r="V775" s="499">
        <v>0.15264</v>
      </c>
      <c r="W775" s="264">
        <v>0.152256</v>
      </c>
      <c r="X775" s="264">
        <v>0.15292800000000001</v>
      </c>
      <c r="Y775" s="264">
        <v>0.15321600000000002</v>
      </c>
      <c r="Z775" s="264">
        <v>0.15215999999999999</v>
      </c>
      <c r="AA775" s="264">
        <v>0.15177600000000002</v>
      </c>
      <c r="AB775" s="264">
        <v>0.145344</v>
      </c>
      <c r="AC775" s="136">
        <f>SUM(E775:AB775)</f>
        <v>3.3452160000000002</v>
      </c>
    </row>
    <row r="776" spans="1:30">
      <c r="A776" s="1385"/>
      <c r="B776" s="1387"/>
      <c r="C776" s="11" t="s">
        <v>482</v>
      </c>
      <c r="D776" s="11" t="s">
        <v>477</v>
      </c>
      <c r="E776" s="284">
        <v>7.5456000000000009E-2</v>
      </c>
      <c r="F776" s="284">
        <v>6.4703999999999998E-2</v>
      </c>
      <c r="G776" s="284">
        <v>6.4031999999999992E-2</v>
      </c>
      <c r="H776" s="502">
        <v>6.4319999999999988E-2</v>
      </c>
      <c r="I776" s="284">
        <v>6.4703999999999998E-2</v>
      </c>
      <c r="J776" s="284">
        <v>8.3519999999999997E-2</v>
      </c>
      <c r="K776" s="284">
        <v>0.102336</v>
      </c>
      <c r="L776" s="284">
        <v>0.102048</v>
      </c>
      <c r="M776" s="284">
        <v>0.10031999999999999</v>
      </c>
      <c r="N776" s="502">
        <v>0.100512</v>
      </c>
      <c r="O776" s="284">
        <v>0.100032</v>
      </c>
      <c r="P776" s="284">
        <v>9.9936000000000011E-2</v>
      </c>
      <c r="Q776" s="284">
        <v>0.10128</v>
      </c>
      <c r="R776" s="284">
        <v>0.10329600000000001</v>
      </c>
      <c r="S776" s="284">
        <v>0.10416</v>
      </c>
      <c r="T776" s="284">
        <v>0.10598399999999999</v>
      </c>
      <c r="U776" s="284">
        <v>0.105408</v>
      </c>
      <c r="V776" s="502">
        <v>0.101184</v>
      </c>
      <c r="W776" s="284">
        <v>0.10012799999999999</v>
      </c>
      <c r="X776" s="284">
        <v>0.10147199999999999</v>
      </c>
      <c r="Y776" s="284">
        <v>0.10070399999999999</v>
      </c>
      <c r="Z776" s="284">
        <v>0.10156799999999999</v>
      </c>
      <c r="AA776" s="284">
        <v>0.10272000000000001</v>
      </c>
      <c r="AB776" s="284">
        <v>9.9743999999999999E-2</v>
      </c>
      <c r="AC776" s="136">
        <f>SUM(E776:AB776)</f>
        <v>2.249568</v>
      </c>
    </row>
    <row r="777" spans="1:30">
      <c r="A777" s="1385"/>
      <c r="B777" s="1387"/>
      <c r="C777" s="11" t="s">
        <v>8</v>
      </c>
      <c r="D777" s="11" t="s">
        <v>502</v>
      </c>
      <c r="E777" s="125">
        <f>SQRT(E775*E775+E776*E776)*1000/(1.732*E697)</f>
        <v>12.247835538813431</v>
      </c>
      <c r="F777" s="125">
        <f t="shared" ref="F777:AB777" si="238">SQRT(F775*F775+F776*F776)*1000/(1.732*F697)</f>
        <v>10.59518940669823</v>
      </c>
      <c r="G777" s="125">
        <f t="shared" si="238"/>
        <v>10.553531247792295</v>
      </c>
      <c r="H777" s="473">
        <f t="shared" si="238"/>
        <v>10.560929119017809</v>
      </c>
      <c r="I777" s="125">
        <f t="shared" si="238"/>
        <v>10.587899546462836</v>
      </c>
      <c r="J777" s="125">
        <f t="shared" si="238"/>
        <v>13.471250576232102</v>
      </c>
      <c r="K777" s="125">
        <f t="shared" si="238"/>
        <v>16.710458781529518</v>
      </c>
      <c r="L777" s="125">
        <f t="shared" si="238"/>
        <v>16.75401086147313</v>
      </c>
      <c r="M777" s="125">
        <f t="shared" si="238"/>
        <v>16.585494780538419</v>
      </c>
      <c r="N777" s="473">
        <f t="shared" si="238"/>
        <v>16.536755762839505</v>
      </c>
      <c r="O777" s="125">
        <f t="shared" si="238"/>
        <v>16.563550062082669</v>
      </c>
      <c r="P777" s="125">
        <f t="shared" si="238"/>
        <v>16.595348542834088</v>
      </c>
      <c r="Q777" s="125">
        <f t="shared" si="238"/>
        <v>16.641727725291151</v>
      </c>
      <c r="R777" s="125">
        <f t="shared" si="238"/>
        <v>16.861780380677253</v>
      </c>
      <c r="S777" s="125">
        <f t="shared" si="238"/>
        <v>17.000882457928839</v>
      </c>
      <c r="T777" s="125">
        <f t="shared" si="238"/>
        <v>17.240390855810666</v>
      </c>
      <c r="U777" s="125">
        <f t="shared" si="238"/>
        <v>17.123432229570135</v>
      </c>
      <c r="V777" s="473">
        <f t="shared" si="238"/>
        <v>16.783200328460822</v>
      </c>
      <c r="W777" s="125">
        <f t="shared" si="238"/>
        <v>16.700508400484008</v>
      </c>
      <c r="X777" s="125">
        <f t="shared" si="238"/>
        <v>16.819784474998968</v>
      </c>
      <c r="Y777" s="125">
        <f t="shared" si="238"/>
        <v>16.803022597814259</v>
      </c>
      <c r="Z777" s="125">
        <f t="shared" si="238"/>
        <v>16.766064859160135</v>
      </c>
      <c r="AA777" s="125">
        <f t="shared" si="238"/>
        <v>16.795751848850848</v>
      </c>
      <c r="AB777" s="125">
        <f t="shared" si="238"/>
        <v>16.155051756435824</v>
      </c>
      <c r="AC777" s="125"/>
    </row>
    <row r="778" spans="1:30" ht="13.5" thickBot="1">
      <c r="A778" s="1386"/>
      <c r="B778" s="1388"/>
      <c r="C778" s="48" t="s">
        <v>16</v>
      </c>
      <c r="D778" s="48"/>
      <c r="E778" s="122">
        <f t="shared" ref="E778:AC778" si="239">E776/E775</f>
        <v>0.68407310704960844</v>
      </c>
      <c r="F778" s="122">
        <f t="shared" si="239"/>
        <v>0.67535070140280551</v>
      </c>
      <c r="G778" s="122">
        <f t="shared" si="239"/>
        <v>0.66900702106318943</v>
      </c>
      <c r="H778" s="471">
        <f t="shared" si="239"/>
        <v>0.67269076305220865</v>
      </c>
      <c r="I778" s="122">
        <f t="shared" si="239"/>
        <v>0.67602808425275818</v>
      </c>
      <c r="J778" s="122">
        <f t="shared" si="239"/>
        <v>0.69047619047619047</v>
      </c>
      <c r="K778" s="122">
        <f t="shared" si="239"/>
        <v>0.67811704834605591</v>
      </c>
      <c r="L778" s="122">
        <f t="shared" si="239"/>
        <v>0.6727848101265822</v>
      </c>
      <c r="M778" s="122">
        <f t="shared" si="239"/>
        <v>0.66602931803696619</v>
      </c>
      <c r="N778" s="471">
        <f t="shared" si="239"/>
        <v>0.67072389493914164</v>
      </c>
      <c r="O778" s="122">
        <f t="shared" si="239"/>
        <v>0.66454081632653061</v>
      </c>
      <c r="P778" s="122">
        <f t="shared" si="239"/>
        <v>0.66179275270184368</v>
      </c>
      <c r="Q778" s="122">
        <f t="shared" si="239"/>
        <v>0.67197452229299359</v>
      </c>
      <c r="R778" s="122">
        <f t="shared" si="239"/>
        <v>0.67843631778058011</v>
      </c>
      <c r="S778" s="122">
        <f t="shared" si="239"/>
        <v>0.67854909318323953</v>
      </c>
      <c r="T778" s="122">
        <f t="shared" si="239"/>
        <v>0.68190240889437914</v>
      </c>
      <c r="U778" s="122">
        <f t="shared" si="239"/>
        <v>0.68326073428749223</v>
      </c>
      <c r="V778" s="471">
        <f t="shared" si="239"/>
        <v>0.66289308176100625</v>
      </c>
      <c r="W778" s="122">
        <f t="shared" si="239"/>
        <v>0.65762925598991173</v>
      </c>
      <c r="X778" s="122">
        <f t="shared" si="239"/>
        <v>0.66352793471437532</v>
      </c>
      <c r="Y778" s="122">
        <f t="shared" si="239"/>
        <v>0.657268170426065</v>
      </c>
      <c r="Z778" s="122">
        <f t="shared" si="239"/>
        <v>0.66750788643533121</v>
      </c>
      <c r="AA778" s="122">
        <f t="shared" si="239"/>
        <v>0.67678684376976594</v>
      </c>
      <c r="AB778" s="122">
        <f t="shared" si="239"/>
        <v>0.68626155878467632</v>
      </c>
      <c r="AC778" s="138">
        <f t="shared" si="239"/>
        <v>0.67247316765195431</v>
      </c>
    </row>
    <row r="779" spans="1:30">
      <c r="A779" s="1320" t="s">
        <v>107</v>
      </c>
      <c r="B779" s="1317" t="s">
        <v>344</v>
      </c>
      <c r="C779" s="10" t="s">
        <v>481</v>
      </c>
      <c r="D779" s="10"/>
      <c r="E779" s="206"/>
      <c r="F779" s="206"/>
      <c r="G779" s="206"/>
      <c r="H779" s="542"/>
      <c r="I779" s="206"/>
      <c r="J779" s="206"/>
      <c r="K779" s="206"/>
      <c r="L779" s="206"/>
      <c r="M779" s="206"/>
      <c r="N779" s="542"/>
      <c r="O779" s="206"/>
      <c r="P779" s="206"/>
      <c r="Q779" s="206"/>
      <c r="R779" s="206"/>
      <c r="S779" s="206"/>
      <c r="T779" s="206"/>
      <c r="U779" s="206"/>
      <c r="V779" s="542"/>
      <c r="W779" s="206"/>
      <c r="X779" s="206"/>
      <c r="Y779" s="206"/>
      <c r="Z779" s="206"/>
      <c r="AA779" s="206"/>
      <c r="AB779" s="206"/>
      <c r="AC779" s="136">
        <f>SUM(E779:AB779)</f>
        <v>0</v>
      </c>
    </row>
    <row r="780" spans="1:30">
      <c r="A780" s="1385"/>
      <c r="B780" s="1387"/>
      <c r="C780" s="11" t="s">
        <v>482</v>
      </c>
      <c r="D780" s="11"/>
      <c r="E780" s="205"/>
      <c r="F780" s="205"/>
      <c r="G780" s="205"/>
      <c r="H780" s="543"/>
      <c r="I780" s="205"/>
      <c r="J780" s="205"/>
      <c r="K780" s="205"/>
      <c r="L780" s="205"/>
      <c r="M780" s="205"/>
      <c r="N780" s="543"/>
      <c r="O780" s="205"/>
      <c r="P780" s="205"/>
      <c r="Q780" s="205"/>
      <c r="R780" s="205"/>
      <c r="S780" s="205"/>
      <c r="T780" s="205"/>
      <c r="U780" s="205"/>
      <c r="V780" s="543"/>
      <c r="W780" s="205"/>
      <c r="X780" s="205"/>
      <c r="Y780" s="205"/>
      <c r="Z780" s="205"/>
      <c r="AA780" s="205"/>
      <c r="AB780" s="205"/>
      <c r="AC780" s="136">
        <f>SUM(E780:AB780)</f>
        <v>0</v>
      </c>
    </row>
    <row r="781" spans="1:30">
      <c r="A781" s="1385"/>
      <c r="B781" s="1387"/>
      <c r="C781" s="11" t="s">
        <v>8</v>
      </c>
      <c r="D781" s="11"/>
      <c r="E781" s="125">
        <f>E779*100</f>
        <v>0</v>
      </c>
      <c r="F781" s="125">
        <f t="shared" ref="F781:AB781" si="240">F779*100</f>
        <v>0</v>
      </c>
      <c r="G781" s="125">
        <f t="shared" si="240"/>
        <v>0</v>
      </c>
      <c r="H781" s="473">
        <f t="shared" si="240"/>
        <v>0</v>
      </c>
      <c r="I781" s="125">
        <f t="shared" si="240"/>
        <v>0</v>
      </c>
      <c r="J781" s="125">
        <f t="shared" si="240"/>
        <v>0</v>
      </c>
      <c r="K781" s="125">
        <f t="shared" si="240"/>
        <v>0</v>
      </c>
      <c r="L781" s="125">
        <f t="shared" si="240"/>
        <v>0</v>
      </c>
      <c r="M781" s="125">
        <f t="shared" si="240"/>
        <v>0</v>
      </c>
      <c r="N781" s="473">
        <f t="shared" si="240"/>
        <v>0</v>
      </c>
      <c r="O781" s="125">
        <f t="shared" si="240"/>
        <v>0</v>
      </c>
      <c r="P781" s="125">
        <f t="shared" si="240"/>
        <v>0</v>
      </c>
      <c r="Q781" s="125">
        <f t="shared" si="240"/>
        <v>0</v>
      </c>
      <c r="R781" s="125">
        <f t="shared" si="240"/>
        <v>0</v>
      </c>
      <c r="S781" s="125">
        <f t="shared" si="240"/>
        <v>0</v>
      </c>
      <c r="T781" s="125">
        <f t="shared" si="240"/>
        <v>0</v>
      </c>
      <c r="U781" s="125">
        <f t="shared" si="240"/>
        <v>0</v>
      </c>
      <c r="V781" s="473">
        <f t="shared" si="240"/>
        <v>0</v>
      </c>
      <c r="W781" s="125">
        <f t="shared" si="240"/>
        <v>0</v>
      </c>
      <c r="X781" s="125">
        <f t="shared" si="240"/>
        <v>0</v>
      </c>
      <c r="Y781" s="125">
        <f t="shared" si="240"/>
        <v>0</v>
      </c>
      <c r="Z781" s="125">
        <f t="shared" si="240"/>
        <v>0</v>
      </c>
      <c r="AA781" s="125">
        <f t="shared" si="240"/>
        <v>0</v>
      </c>
      <c r="AB781" s="125">
        <f t="shared" si="240"/>
        <v>0</v>
      </c>
      <c r="AC781" s="125"/>
      <c r="AD781" s="429" t="s">
        <v>461</v>
      </c>
    </row>
    <row r="782" spans="1:30" ht="13.5" thickBot="1">
      <c r="A782" s="1386"/>
      <c r="B782" s="1388"/>
      <c r="C782" s="48" t="s">
        <v>16</v>
      </c>
      <c r="D782" s="48"/>
      <c r="E782" s="122" t="e">
        <f t="shared" ref="E782:AC782" si="241">E780/E779</f>
        <v>#DIV/0!</v>
      </c>
      <c r="F782" s="122" t="e">
        <f t="shared" si="241"/>
        <v>#DIV/0!</v>
      </c>
      <c r="G782" s="122" t="e">
        <f t="shared" si="241"/>
        <v>#DIV/0!</v>
      </c>
      <c r="H782" s="471" t="e">
        <f t="shared" si="241"/>
        <v>#DIV/0!</v>
      </c>
      <c r="I782" s="122" t="e">
        <f t="shared" si="241"/>
        <v>#DIV/0!</v>
      </c>
      <c r="J782" s="122" t="e">
        <f t="shared" si="241"/>
        <v>#DIV/0!</v>
      </c>
      <c r="K782" s="122" t="e">
        <f t="shared" si="241"/>
        <v>#DIV/0!</v>
      </c>
      <c r="L782" s="122" t="e">
        <f t="shared" si="241"/>
        <v>#DIV/0!</v>
      </c>
      <c r="M782" s="122" t="e">
        <f t="shared" si="241"/>
        <v>#DIV/0!</v>
      </c>
      <c r="N782" s="471" t="e">
        <f t="shared" si="241"/>
        <v>#DIV/0!</v>
      </c>
      <c r="O782" s="122" t="e">
        <f t="shared" si="241"/>
        <v>#DIV/0!</v>
      </c>
      <c r="P782" s="122" t="e">
        <f t="shared" si="241"/>
        <v>#DIV/0!</v>
      </c>
      <c r="Q782" s="122" t="e">
        <f t="shared" si="241"/>
        <v>#DIV/0!</v>
      </c>
      <c r="R782" s="122" t="e">
        <f t="shared" si="241"/>
        <v>#DIV/0!</v>
      </c>
      <c r="S782" s="122" t="e">
        <f t="shared" si="241"/>
        <v>#DIV/0!</v>
      </c>
      <c r="T782" s="122" t="e">
        <f t="shared" si="241"/>
        <v>#DIV/0!</v>
      </c>
      <c r="U782" s="122" t="e">
        <f t="shared" si="241"/>
        <v>#DIV/0!</v>
      </c>
      <c r="V782" s="471" t="e">
        <f t="shared" si="241"/>
        <v>#DIV/0!</v>
      </c>
      <c r="W782" s="122" t="e">
        <f t="shared" si="241"/>
        <v>#DIV/0!</v>
      </c>
      <c r="X782" s="122" t="e">
        <f t="shared" si="241"/>
        <v>#DIV/0!</v>
      </c>
      <c r="Y782" s="122" t="e">
        <f t="shared" si="241"/>
        <v>#DIV/0!</v>
      </c>
      <c r="Z782" s="122" t="e">
        <f t="shared" si="241"/>
        <v>#DIV/0!</v>
      </c>
      <c r="AA782" s="122" t="e">
        <f t="shared" si="241"/>
        <v>#DIV/0!</v>
      </c>
      <c r="AB782" s="122" t="e">
        <f t="shared" si="241"/>
        <v>#DIV/0!</v>
      </c>
      <c r="AC782" s="138" t="e">
        <f t="shared" si="241"/>
        <v>#DIV/0!</v>
      </c>
    </row>
    <row r="783" spans="1:30">
      <c r="A783" s="1320" t="s">
        <v>98</v>
      </c>
      <c r="B783" s="1317" t="s">
        <v>353</v>
      </c>
      <c r="C783" s="10" t="s">
        <v>481</v>
      </c>
      <c r="D783" s="10"/>
      <c r="E783" s="206"/>
      <c r="F783" s="206"/>
      <c r="G783" s="206"/>
      <c r="H783" s="542"/>
      <c r="I783" s="206"/>
      <c r="J783" s="206"/>
      <c r="K783" s="206"/>
      <c r="L783" s="206"/>
      <c r="M783" s="206"/>
      <c r="N783" s="542"/>
      <c r="O783" s="206"/>
      <c r="P783" s="206"/>
      <c r="Q783" s="206"/>
      <c r="R783" s="206"/>
      <c r="S783" s="206"/>
      <c r="T783" s="206"/>
      <c r="U783" s="206"/>
      <c r="V783" s="542"/>
      <c r="W783" s="206"/>
      <c r="X783" s="206"/>
      <c r="Y783" s="206"/>
      <c r="Z783" s="206"/>
      <c r="AA783" s="206"/>
      <c r="AB783" s="206"/>
      <c r="AC783" s="136">
        <f>SUM(E783:AB783)</f>
        <v>0</v>
      </c>
    </row>
    <row r="784" spans="1:30">
      <c r="A784" s="1385"/>
      <c r="B784" s="1387"/>
      <c r="C784" s="11" t="s">
        <v>482</v>
      </c>
      <c r="D784" s="11"/>
      <c r="E784" s="205"/>
      <c r="F784" s="205"/>
      <c r="G784" s="205"/>
      <c r="H784" s="543"/>
      <c r="I784" s="205"/>
      <c r="J784" s="205"/>
      <c r="K784" s="205"/>
      <c r="L784" s="205"/>
      <c r="M784" s="205"/>
      <c r="N784" s="543"/>
      <c r="O784" s="205"/>
      <c r="P784" s="205"/>
      <c r="Q784" s="205"/>
      <c r="R784" s="205"/>
      <c r="S784" s="205"/>
      <c r="T784" s="205"/>
      <c r="U784" s="205"/>
      <c r="V784" s="543"/>
      <c r="W784" s="205"/>
      <c r="X784" s="205"/>
      <c r="Y784" s="205"/>
      <c r="Z784" s="205"/>
      <c r="AA784" s="205"/>
      <c r="AB784" s="205"/>
      <c r="AC784" s="136">
        <f>SUM(E784:AB784)</f>
        <v>0</v>
      </c>
    </row>
    <row r="785" spans="1:30">
      <c r="A785" s="1385"/>
      <c r="B785" s="1387"/>
      <c r="C785" s="11" t="s">
        <v>8</v>
      </c>
      <c r="D785" s="11"/>
      <c r="E785" s="125">
        <f>E783*100</f>
        <v>0</v>
      </c>
      <c r="F785" s="125">
        <f t="shared" ref="F785:AB785" si="242">F783*100</f>
        <v>0</v>
      </c>
      <c r="G785" s="125">
        <f t="shared" si="242"/>
        <v>0</v>
      </c>
      <c r="H785" s="473">
        <f t="shared" si="242"/>
        <v>0</v>
      </c>
      <c r="I785" s="125">
        <f t="shared" si="242"/>
        <v>0</v>
      </c>
      <c r="J785" s="125">
        <f t="shared" si="242"/>
        <v>0</v>
      </c>
      <c r="K785" s="125">
        <f t="shared" si="242"/>
        <v>0</v>
      </c>
      <c r="L785" s="125">
        <f t="shared" si="242"/>
        <v>0</v>
      </c>
      <c r="M785" s="125">
        <f t="shared" si="242"/>
        <v>0</v>
      </c>
      <c r="N785" s="473">
        <f t="shared" si="242"/>
        <v>0</v>
      </c>
      <c r="O785" s="125">
        <f t="shared" si="242"/>
        <v>0</v>
      </c>
      <c r="P785" s="125">
        <f t="shared" si="242"/>
        <v>0</v>
      </c>
      <c r="Q785" s="125">
        <f t="shared" si="242"/>
        <v>0</v>
      </c>
      <c r="R785" s="125">
        <f t="shared" si="242"/>
        <v>0</v>
      </c>
      <c r="S785" s="125">
        <f t="shared" si="242"/>
        <v>0</v>
      </c>
      <c r="T785" s="125">
        <f t="shared" si="242"/>
        <v>0</v>
      </c>
      <c r="U785" s="125">
        <f t="shared" si="242"/>
        <v>0</v>
      </c>
      <c r="V785" s="473">
        <f t="shared" si="242"/>
        <v>0</v>
      </c>
      <c r="W785" s="125">
        <f t="shared" si="242"/>
        <v>0</v>
      </c>
      <c r="X785" s="125">
        <f t="shared" si="242"/>
        <v>0</v>
      </c>
      <c r="Y785" s="125">
        <f t="shared" si="242"/>
        <v>0</v>
      </c>
      <c r="Z785" s="125">
        <f t="shared" si="242"/>
        <v>0</v>
      </c>
      <c r="AA785" s="125">
        <f t="shared" si="242"/>
        <v>0</v>
      </c>
      <c r="AB785" s="125">
        <f t="shared" si="242"/>
        <v>0</v>
      </c>
      <c r="AC785" s="125"/>
      <c r="AD785" s="429" t="s">
        <v>461</v>
      </c>
    </row>
    <row r="786" spans="1:30" ht="13.5" thickBot="1">
      <c r="A786" s="1386"/>
      <c r="B786" s="1388"/>
      <c r="C786" s="48" t="s">
        <v>16</v>
      </c>
      <c r="D786" s="48"/>
      <c r="E786" s="122" t="e">
        <f t="shared" ref="E786:AC786" si="243">E784/E783</f>
        <v>#DIV/0!</v>
      </c>
      <c r="F786" s="122" t="e">
        <f t="shared" si="243"/>
        <v>#DIV/0!</v>
      </c>
      <c r="G786" s="122" t="e">
        <f t="shared" si="243"/>
        <v>#DIV/0!</v>
      </c>
      <c r="H786" s="471" t="e">
        <f t="shared" si="243"/>
        <v>#DIV/0!</v>
      </c>
      <c r="I786" s="122" t="e">
        <f t="shared" si="243"/>
        <v>#DIV/0!</v>
      </c>
      <c r="J786" s="122" t="e">
        <f t="shared" si="243"/>
        <v>#DIV/0!</v>
      </c>
      <c r="K786" s="122" t="e">
        <f t="shared" si="243"/>
        <v>#DIV/0!</v>
      </c>
      <c r="L786" s="122" t="e">
        <f t="shared" si="243"/>
        <v>#DIV/0!</v>
      </c>
      <c r="M786" s="122" t="e">
        <f t="shared" si="243"/>
        <v>#DIV/0!</v>
      </c>
      <c r="N786" s="471" t="e">
        <f t="shared" si="243"/>
        <v>#DIV/0!</v>
      </c>
      <c r="O786" s="122" t="e">
        <f t="shared" si="243"/>
        <v>#DIV/0!</v>
      </c>
      <c r="P786" s="122" t="e">
        <f t="shared" si="243"/>
        <v>#DIV/0!</v>
      </c>
      <c r="Q786" s="122" t="e">
        <f t="shared" si="243"/>
        <v>#DIV/0!</v>
      </c>
      <c r="R786" s="122" t="e">
        <f t="shared" si="243"/>
        <v>#DIV/0!</v>
      </c>
      <c r="S786" s="122" t="e">
        <f t="shared" si="243"/>
        <v>#DIV/0!</v>
      </c>
      <c r="T786" s="122" t="e">
        <f t="shared" si="243"/>
        <v>#DIV/0!</v>
      </c>
      <c r="U786" s="122" t="e">
        <f t="shared" si="243"/>
        <v>#DIV/0!</v>
      </c>
      <c r="V786" s="471" t="e">
        <f t="shared" si="243"/>
        <v>#DIV/0!</v>
      </c>
      <c r="W786" s="122" t="e">
        <f t="shared" si="243"/>
        <v>#DIV/0!</v>
      </c>
      <c r="X786" s="122" t="e">
        <f t="shared" si="243"/>
        <v>#DIV/0!</v>
      </c>
      <c r="Y786" s="122" t="e">
        <f t="shared" si="243"/>
        <v>#DIV/0!</v>
      </c>
      <c r="Z786" s="122" t="e">
        <f t="shared" si="243"/>
        <v>#DIV/0!</v>
      </c>
      <c r="AA786" s="122" t="e">
        <f t="shared" si="243"/>
        <v>#DIV/0!</v>
      </c>
      <c r="AB786" s="122" t="e">
        <f t="shared" si="243"/>
        <v>#DIV/0!</v>
      </c>
      <c r="AC786" s="138" t="e">
        <f t="shared" si="243"/>
        <v>#DIV/0!</v>
      </c>
    </row>
    <row r="787" spans="1:30">
      <c r="A787" s="1320" t="s">
        <v>354</v>
      </c>
      <c r="B787" s="1317" t="s">
        <v>337</v>
      </c>
      <c r="C787" s="10" t="s">
        <v>481</v>
      </c>
      <c r="D787" s="10"/>
      <c r="E787" s="206"/>
      <c r="F787" s="206"/>
      <c r="G787" s="206"/>
      <c r="H787" s="542"/>
      <c r="I787" s="206"/>
      <c r="J787" s="206"/>
      <c r="K787" s="206"/>
      <c r="L787" s="206"/>
      <c r="M787" s="206"/>
      <c r="N787" s="542"/>
      <c r="O787" s="206"/>
      <c r="P787" s="206"/>
      <c r="Q787" s="206"/>
      <c r="R787" s="206"/>
      <c r="S787" s="206"/>
      <c r="T787" s="206"/>
      <c r="U787" s="206"/>
      <c r="V787" s="542"/>
      <c r="W787" s="206"/>
      <c r="X787" s="206"/>
      <c r="Y787" s="206"/>
      <c r="Z787" s="206"/>
      <c r="AA787" s="206"/>
      <c r="AB787" s="206"/>
      <c r="AC787" s="136">
        <f>SUM(E787:AB787)</f>
        <v>0</v>
      </c>
    </row>
    <row r="788" spans="1:30">
      <c r="A788" s="1385"/>
      <c r="B788" s="1387"/>
      <c r="C788" s="11" t="s">
        <v>482</v>
      </c>
      <c r="D788" s="11"/>
      <c r="E788" s="205"/>
      <c r="F788" s="205"/>
      <c r="G788" s="205"/>
      <c r="H788" s="543"/>
      <c r="I788" s="205"/>
      <c r="J788" s="205"/>
      <c r="K788" s="205"/>
      <c r="L788" s="205"/>
      <c r="M788" s="205"/>
      <c r="N788" s="543"/>
      <c r="O788" s="205"/>
      <c r="P788" s="205"/>
      <c r="Q788" s="205"/>
      <c r="R788" s="205"/>
      <c r="S788" s="205"/>
      <c r="T788" s="205"/>
      <c r="U788" s="205"/>
      <c r="V788" s="543"/>
      <c r="W788" s="205"/>
      <c r="X788" s="205"/>
      <c r="Y788" s="205"/>
      <c r="Z788" s="205"/>
      <c r="AA788" s="205"/>
      <c r="AB788" s="205"/>
      <c r="AC788" s="136">
        <f>SUM(E788:AB788)</f>
        <v>0</v>
      </c>
    </row>
    <row r="789" spans="1:30">
      <c r="A789" s="1385"/>
      <c r="B789" s="1387"/>
      <c r="C789" s="11" t="s">
        <v>8</v>
      </c>
      <c r="D789" s="11"/>
      <c r="E789" s="125">
        <f>E787*100</f>
        <v>0</v>
      </c>
      <c r="F789" s="125">
        <f t="shared" ref="F789:AB789" si="244">F787*100</f>
        <v>0</v>
      </c>
      <c r="G789" s="125">
        <f t="shared" si="244"/>
        <v>0</v>
      </c>
      <c r="H789" s="473">
        <f t="shared" si="244"/>
        <v>0</v>
      </c>
      <c r="I789" s="125">
        <f t="shared" si="244"/>
        <v>0</v>
      </c>
      <c r="J789" s="125">
        <f t="shared" si="244"/>
        <v>0</v>
      </c>
      <c r="K789" s="125">
        <f t="shared" si="244"/>
        <v>0</v>
      </c>
      <c r="L789" s="125">
        <f t="shared" si="244"/>
        <v>0</v>
      </c>
      <c r="M789" s="125">
        <f t="shared" si="244"/>
        <v>0</v>
      </c>
      <c r="N789" s="473">
        <f t="shared" si="244"/>
        <v>0</v>
      </c>
      <c r="O789" s="125">
        <f t="shared" si="244"/>
        <v>0</v>
      </c>
      <c r="P789" s="125">
        <f t="shared" si="244"/>
        <v>0</v>
      </c>
      <c r="Q789" s="125">
        <f t="shared" si="244"/>
        <v>0</v>
      </c>
      <c r="R789" s="125">
        <f t="shared" si="244"/>
        <v>0</v>
      </c>
      <c r="S789" s="125">
        <f t="shared" si="244"/>
        <v>0</v>
      </c>
      <c r="T789" s="125">
        <f t="shared" si="244"/>
        <v>0</v>
      </c>
      <c r="U789" s="125">
        <f t="shared" si="244"/>
        <v>0</v>
      </c>
      <c r="V789" s="473">
        <f t="shared" si="244"/>
        <v>0</v>
      </c>
      <c r="W789" s="125">
        <f t="shared" si="244"/>
        <v>0</v>
      </c>
      <c r="X789" s="125">
        <f t="shared" si="244"/>
        <v>0</v>
      </c>
      <c r="Y789" s="125">
        <f t="shared" si="244"/>
        <v>0</v>
      </c>
      <c r="Z789" s="125">
        <f t="shared" si="244"/>
        <v>0</v>
      </c>
      <c r="AA789" s="125">
        <f t="shared" si="244"/>
        <v>0</v>
      </c>
      <c r="AB789" s="125">
        <f t="shared" si="244"/>
        <v>0</v>
      </c>
      <c r="AC789" s="125"/>
      <c r="AD789" s="429" t="s">
        <v>461</v>
      </c>
    </row>
    <row r="790" spans="1:30" ht="13.5" thickBot="1">
      <c r="A790" s="1386"/>
      <c r="B790" s="1388"/>
      <c r="C790" s="48" t="s">
        <v>16</v>
      </c>
      <c r="D790" s="48"/>
      <c r="E790" s="122" t="e">
        <f t="shared" ref="E790:AC790" si="245">E788/E787</f>
        <v>#DIV/0!</v>
      </c>
      <c r="F790" s="122" t="e">
        <f t="shared" si="245"/>
        <v>#DIV/0!</v>
      </c>
      <c r="G790" s="122" t="e">
        <f t="shared" si="245"/>
        <v>#DIV/0!</v>
      </c>
      <c r="H790" s="471" t="e">
        <f t="shared" si="245"/>
        <v>#DIV/0!</v>
      </c>
      <c r="I790" s="122" t="e">
        <f t="shared" si="245"/>
        <v>#DIV/0!</v>
      </c>
      <c r="J790" s="122" t="e">
        <f t="shared" si="245"/>
        <v>#DIV/0!</v>
      </c>
      <c r="K790" s="122" t="e">
        <f t="shared" si="245"/>
        <v>#DIV/0!</v>
      </c>
      <c r="L790" s="122" t="e">
        <f t="shared" si="245"/>
        <v>#DIV/0!</v>
      </c>
      <c r="M790" s="122" t="e">
        <f t="shared" si="245"/>
        <v>#DIV/0!</v>
      </c>
      <c r="N790" s="471" t="e">
        <f t="shared" si="245"/>
        <v>#DIV/0!</v>
      </c>
      <c r="O790" s="122" t="e">
        <f t="shared" si="245"/>
        <v>#DIV/0!</v>
      </c>
      <c r="P790" s="122" t="e">
        <f t="shared" si="245"/>
        <v>#DIV/0!</v>
      </c>
      <c r="Q790" s="122" t="e">
        <f t="shared" si="245"/>
        <v>#DIV/0!</v>
      </c>
      <c r="R790" s="122" t="e">
        <f t="shared" si="245"/>
        <v>#DIV/0!</v>
      </c>
      <c r="S790" s="122" t="e">
        <f t="shared" si="245"/>
        <v>#DIV/0!</v>
      </c>
      <c r="T790" s="122" t="e">
        <f t="shared" si="245"/>
        <v>#DIV/0!</v>
      </c>
      <c r="U790" s="122" t="e">
        <f t="shared" si="245"/>
        <v>#DIV/0!</v>
      </c>
      <c r="V790" s="471" t="e">
        <f t="shared" si="245"/>
        <v>#DIV/0!</v>
      </c>
      <c r="W790" s="122" t="e">
        <f t="shared" si="245"/>
        <v>#DIV/0!</v>
      </c>
      <c r="X790" s="122" t="e">
        <f t="shared" si="245"/>
        <v>#DIV/0!</v>
      </c>
      <c r="Y790" s="122" t="e">
        <f t="shared" si="245"/>
        <v>#DIV/0!</v>
      </c>
      <c r="Z790" s="122" t="e">
        <f t="shared" si="245"/>
        <v>#DIV/0!</v>
      </c>
      <c r="AA790" s="122" t="e">
        <f t="shared" si="245"/>
        <v>#DIV/0!</v>
      </c>
      <c r="AB790" s="122" t="e">
        <f t="shared" si="245"/>
        <v>#DIV/0!</v>
      </c>
      <c r="AC790" s="138" t="e">
        <f t="shared" si="245"/>
        <v>#DIV/0!</v>
      </c>
    </row>
    <row r="791" spans="1:30">
      <c r="A791" s="56"/>
      <c r="B791" s="51" t="s">
        <v>18</v>
      </c>
      <c r="C791" s="10" t="s">
        <v>481</v>
      </c>
      <c r="D791" s="10"/>
      <c r="E791" s="91"/>
      <c r="F791" s="91"/>
      <c r="G791" s="91"/>
      <c r="H791" s="469"/>
      <c r="I791" s="91"/>
      <c r="J791" s="91"/>
      <c r="K791" s="91"/>
      <c r="L791" s="91"/>
      <c r="M791" s="91"/>
      <c r="N791" s="469"/>
      <c r="O791" s="91"/>
      <c r="P791" s="91"/>
      <c r="Q791" s="91"/>
      <c r="R791" s="91"/>
      <c r="S791" s="91"/>
      <c r="T791" s="91"/>
      <c r="U791" s="91"/>
      <c r="V791" s="469"/>
      <c r="W791" s="91"/>
      <c r="X791" s="91"/>
      <c r="Y791" s="91"/>
      <c r="Z791" s="91"/>
      <c r="AA791" s="91"/>
      <c r="AB791" s="91"/>
      <c r="AC791" s="139">
        <f>SUM(E791:AB791)</f>
        <v>0</v>
      </c>
    </row>
    <row r="792" spans="1:30" ht="13.5" thickBot="1">
      <c r="A792" s="57"/>
      <c r="B792" s="53" t="s">
        <v>19</v>
      </c>
      <c r="C792" s="47" t="s">
        <v>481</v>
      </c>
      <c r="D792" s="47"/>
      <c r="E792" s="207"/>
      <c r="F792" s="207"/>
      <c r="G792" s="207"/>
      <c r="H792" s="539"/>
      <c r="I792" s="207"/>
      <c r="J792" s="207"/>
      <c r="K792" s="207"/>
      <c r="L792" s="207"/>
      <c r="M792" s="207"/>
      <c r="N792" s="539"/>
      <c r="O792" s="207"/>
      <c r="P792" s="207"/>
      <c r="Q792" s="207"/>
      <c r="R792" s="207"/>
      <c r="S792" s="207"/>
      <c r="T792" s="207"/>
      <c r="U792" s="207"/>
      <c r="V792" s="539"/>
      <c r="W792" s="207"/>
      <c r="X792" s="207"/>
      <c r="Y792" s="207"/>
      <c r="Z792" s="207"/>
      <c r="AA792" s="207"/>
      <c r="AB792" s="207"/>
      <c r="AC792" s="134">
        <f>SUM(E792:AB792)</f>
        <v>0</v>
      </c>
    </row>
    <row r="793" spans="1:30" s="5" customFormat="1" ht="10.5" customHeight="1">
      <c r="A793" s="1337" t="s">
        <v>152</v>
      </c>
      <c r="B793" s="1338"/>
      <c r="C793" s="12" t="s">
        <v>481</v>
      </c>
      <c r="D793" s="12"/>
      <c r="E793" s="124">
        <f>E699+E703+E707+E711+E715+E719+E723+E727+E731+E735+E739+E743+E747+E751+E755+E759+E763+E767+E771+E775+E779+E783+E787</f>
        <v>0.53836800000000007</v>
      </c>
      <c r="F793" s="124">
        <f t="shared" ref="F793:AC794" si="246">F699+F703+F707+F711+F715+F719+F723+F727+F731+F735+F739+F743+F747+F751+F755+F759+F763+F767+F771+F775+F779+F783+F787</f>
        <v>0.51993599999999995</v>
      </c>
      <c r="G793" s="124">
        <f t="shared" si="246"/>
        <v>0.49094400000000005</v>
      </c>
      <c r="H793" s="495">
        <f t="shared" si="246"/>
        <v>0.49056</v>
      </c>
      <c r="I793" s="124">
        <f t="shared" si="246"/>
        <v>0.49862400000000007</v>
      </c>
      <c r="J793" s="124">
        <f t="shared" si="246"/>
        <v>0.51801600000000003</v>
      </c>
      <c r="K793" s="124">
        <f t="shared" si="246"/>
        <v>0.58886400000000005</v>
      </c>
      <c r="L793" s="124">
        <f t="shared" si="246"/>
        <v>0.61612800000000012</v>
      </c>
      <c r="M793" s="124">
        <f t="shared" si="246"/>
        <v>0.64982400000000007</v>
      </c>
      <c r="N793" s="495">
        <f t="shared" si="246"/>
        <v>0.65011199999999991</v>
      </c>
      <c r="O793" s="124">
        <f t="shared" si="246"/>
        <v>0.67535999999999996</v>
      </c>
      <c r="P793" s="124">
        <f t="shared" si="246"/>
        <v>0.65596800000000011</v>
      </c>
      <c r="Q793" s="124">
        <f t="shared" si="246"/>
        <v>0.62275199999999997</v>
      </c>
      <c r="R793" s="124">
        <f t="shared" si="246"/>
        <v>0.64243200000000011</v>
      </c>
      <c r="S793" s="124">
        <f t="shared" si="246"/>
        <v>0.64560000000000006</v>
      </c>
      <c r="T793" s="124">
        <f t="shared" si="246"/>
        <v>0.61660800000000004</v>
      </c>
      <c r="U793" s="124">
        <f t="shared" si="246"/>
        <v>0.62467200000000001</v>
      </c>
      <c r="V793" s="495">
        <f t="shared" si="246"/>
        <v>0.61785599999999996</v>
      </c>
      <c r="W793" s="124">
        <f t="shared" si="246"/>
        <v>0.602016</v>
      </c>
      <c r="X793" s="124">
        <f t="shared" si="246"/>
        <v>0.64512000000000003</v>
      </c>
      <c r="Y793" s="124">
        <f t="shared" si="246"/>
        <v>0.67996800000000013</v>
      </c>
      <c r="Z793" s="124">
        <f t="shared" si="246"/>
        <v>0.67055999999999993</v>
      </c>
      <c r="AA793" s="124">
        <f t="shared" si="246"/>
        <v>0.64224000000000003</v>
      </c>
      <c r="AB793" s="124">
        <f>AB699+AB703+AB707+AB711+AB715+AB719+AB723+AB727+AB731+AB735+AB739+AB743+AB747+AB751+AB755+AB759+AB763+AB767+AB771+AB775+AB779+AB783+AB787</f>
        <v>0.59001599999999998</v>
      </c>
      <c r="AC793" s="124">
        <f t="shared" si="246"/>
        <v>14.492544000000001</v>
      </c>
    </row>
    <row r="794" spans="1:30" s="5" customFormat="1" ht="10.5" customHeight="1" thickBot="1">
      <c r="A794" s="1339"/>
      <c r="B794" s="1340"/>
      <c r="C794" s="9" t="s">
        <v>482</v>
      </c>
      <c r="D794" s="9"/>
      <c r="E794" s="138">
        <f>E700+E704+E708+E712+E716+E720+E724+E728+E732+E736+E740+E744+E748+E752+E756+E760+E764+E768+E772+E776+E780+E784+E788</f>
        <v>0.28579199999999999</v>
      </c>
      <c r="F794" s="124">
        <f t="shared" si="246"/>
        <v>0.27772800000000003</v>
      </c>
      <c r="G794" s="124">
        <f t="shared" si="246"/>
        <v>0.26601599999999997</v>
      </c>
      <c r="H794" s="495">
        <f t="shared" si="246"/>
        <v>0.26342399999999999</v>
      </c>
      <c r="I794" s="124">
        <f t="shared" si="246"/>
        <v>0.26390399999999997</v>
      </c>
      <c r="J794" s="124">
        <f t="shared" si="246"/>
        <v>0.28367999999999999</v>
      </c>
      <c r="K794" s="124">
        <f t="shared" si="246"/>
        <v>0.30393599999999998</v>
      </c>
      <c r="L794" s="124">
        <f t="shared" si="246"/>
        <v>0.30268799999999996</v>
      </c>
      <c r="M794" s="124">
        <f t="shared" si="246"/>
        <v>0.31488000000000005</v>
      </c>
      <c r="N794" s="495">
        <f t="shared" si="246"/>
        <v>0.29750399999999999</v>
      </c>
      <c r="O794" s="124">
        <f t="shared" si="246"/>
        <v>0.30076799999999998</v>
      </c>
      <c r="P794" s="124">
        <f t="shared" si="246"/>
        <v>0.29961600000000005</v>
      </c>
      <c r="Q794" s="124">
        <f t="shared" si="246"/>
        <v>0.29404800000000003</v>
      </c>
      <c r="R794" s="124">
        <f t="shared" si="246"/>
        <v>0.29865600000000003</v>
      </c>
      <c r="S794" s="124">
        <f t="shared" si="246"/>
        <v>0.30959999999999999</v>
      </c>
      <c r="T794" s="124">
        <f t="shared" si="246"/>
        <v>0.30489599999999994</v>
      </c>
      <c r="U794" s="124">
        <f t="shared" si="246"/>
        <v>0.316992</v>
      </c>
      <c r="V794" s="495">
        <f t="shared" si="246"/>
        <v>0.31353600000000004</v>
      </c>
      <c r="W794" s="124">
        <f t="shared" si="246"/>
        <v>0.31103999999999998</v>
      </c>
      <c r="X794" s="124">
        <f t="shared" si="246"/>
        <v>0.31075199999999997</v>
      </c>
      <c r="Y794" s="124">
        <f t="shared" si="246"/>
        <v>0.30767999999999995</v>
      </c>
      <c r="Z794" s="124">
        <f t="shared" si="246"/>
        <v>0.31055999999999995</v>
      </c>
      <c r="AA794" s="124">
        <f t="shared" si="246"/>
        <v>0.31123200000000001</v>
      </c>
      <c r="AB794" s="124">
        <f>AB700+AB704+AB708+AB712+AB716+AB720+AB724+AB728+AB732+AB736+AB740+AB744+AB748+AB752+AB756+AB760+AB764+AB768+AB772+AB776+AB780+AB784+AB788</f>
        <v>0.30528</v>
      </c>
      <c r="AC794" s="124">
        <f t="shared" si="246"/>
        <v>7.1542080000000006</v>
      </c>
    </row>
    <row r="795" spans="1:30" s="5" customFormat="1" ht="10.5" customHeight="1">
      <c r="A795" s="1341" t="s">
        <v>153</v>
      </c>
      <c r="B795" s="1342"/>
      <c r="C795" s="7" t="s">
        <v>481</v>
      </c>
      <c r="D795" s="7"/>
      <c r="E795" s="121">
        <f t="shared" ref="E795:AC795" si="247">E685+E689-E793</f>
        <v>3.2476319999999994</v>
      </c>
      <c r="F795" s="121">
        <f t="shared" si="247"/>
        <v>3.5600640000000001</v>
      </c>
      <c r="G795" s="121">
        <f t="shared" si="247"/>
        <v>3.5464560000000001</v>
      </c>
      <c r="H795" s="470">
        <f t="shared" si="247"/>
        <v>3.4070399999999998</v>
      </c>
      <c r="I795" s="121">
        <f t="shared" si="247"/>
        <v>3.4583759999999999</v>
      </c>
      <c r="J795" s="121">
        <f t="shared" si="247"/>
        <v>3.374784</v>
      </c>
      <c r="K795" s="121">
        <f t="shared" si="247"/>
        <v>3.4245359999999998</v>
      </c>
      <c r="L795" s="121">
        <f t="shared" si="247"/>
        <v>3.0252719999999997</v>
      </c>
      <c r="M795" s="121">
        <f t="shared" si="247"/>
        <v>3.2141759999999997</v>
      </c>
      <c r="N795" s="470">
        <f t="shared" si="247"/>
        <v>3.6260880000000002</v>
      </c>
      <c r="O795" s="121">
        <f t="shared" si="247"/>
        <v>3.9314399999999998</v>
      </c>
      <c r="P795" s="121">
        <f t="shared" si="247"/>
        <v>3.7324319999999997</v>
      </c>
      <c r="Q795" s="121">
        <f t="shared" si="247"/>
        <v>3.8208479999999998</v>
      </c>
      <c r="R795" s="121">
        <f t="shared" si="247"/>
        <v>3.9841679999999995</v>
      </c>
      <c r="S795" s="121">
        <f t="shared" si="247"/>
        <v>3.8574000000000002</v>
      </c>
      <c r="T795" s="121">
        <f t="shared" si="247"/>
        <v>3.6295919999999997</v>
      </c>
      <c r="U795" s="121">
        <f t="shared" si="247"/>
        <v>3.5921280000000002</v>
      </c>
      <c r="V795" s="470">
        <f t="shared" si="247"/>
        <v>3.7177440000000006</v>
      </c>
      <c r="W795" s="121">
        <f t="shared" si="247"/>
        <v>3.9249840000000003</v>
      </c>
      <c r="X795" s="121">
        <f t="shared" si="247"/>
        <v>3.8992799999999996</v>
      </c>
      <c r="Y795" s="121">
        <f t="shared" si="247"/>
        <v>3.823032</v>
      </c>
      <c r="Z795" s="121">
        <f t="shared" si="247"/>
        <v>3.6872400000000001</v>
      </c>
      <c r="AA795" s="121">
        <f t="shared" si="247"/>
        <v>3.5751599999999994</v>
      </c>
      <c r="AB795" s="121">
        <f t="shared" si="247"/>
        <v>3.2715840000000003</v>
      </c>
      <c r="AC795" s="121">
        <f t="shared" si="247"/>
        <v>86.331456000000003</v>
      </c>
    </row>
    <row r="796" spans="1:30" s="5" customFormat="1" ht="10.5" customHeight="1" thickBot="1">
      <c r="A796" s="1339"/>
      <c r="B796" s="1340"/>
      <c r="C796" s="9" t="s">
        <v>482</v>
      </c>
      <c r="D796" s="279"/>
      <c r="E796" s="124">
        <f t="shared" ref="E796:AC796" si="248">E686+E690-E794</f>
        <v>0.39160800000000001</v>
      </c>
      <c r="F796" s="124">
        <f t="shared" si="248"/>
        <v>0.52507199999999998</v>
      </c>
      <c r="G796" s="124">
        <f t="shared" si="248"/>
        <v>0.49418400000000001</v>
      </c>
      <c r="H796" s="495">
        <f t="shared" si="248"/>
        <v>0.49197600000000008</v>
      </c>
      <c r="I796" s="124">
        <f t="shared" si="248"/>
        <v>0.51969600000000016</v>
      </c>
      <c r="J796" s="124">
        <f t="shared" si="248"/>
        <v>0.47171999999999997</v>
      </c>
      <c r="K796" s="124">
        <f t="shared" si="248"/>
        <v>0.43466400000000005</v>
      </c>
      <c r="L796" s="124">
        <f t="shared" si="248"/>
        <v>0.29731200000000002</v>
      </c>
      <c r="M796" s="124">
        <f t="shared" si="248"/>
        <v>0.34511999999999998</v>
      </c>
      <c r="N796" s="495">
        <f t="shared" si="248"/>
        <v>0.563496</v>
      </c>
      <c r="O796" s="124">
        <f t="shared" si="248"/>
        <v>0.740232</v>
      </c>
      <c r="P796" s="124">
        <f t="shared" si="248"/>
        <v>0.63398399999999988</v>
      </c>
      <c r="Q796" s="124">
        <f t="shared" si="248"/>
        <v>0.71695200000000003</v>
      </c>
      <c r="R796" s="124">
        <f t="shared" si="248"/>
        <v>0.78074399999999988</v>
      </c>
      <c r="S796" s="124">
        <f t="shared" si="248"/>
        <v>0.68340000000000012</v>
      </c>
      <c r="T796" s="124">
        <f t="shared" si="248"/>
        <v>0.50990400000000002</v>
      </c>
      <c r="U796" s="124">
        <f t="shared" si="248"/>
        <v>0.55060799999999999</v>
      </c>
      <c r="V796" s="495">
        <f t="shared" si="248"/>
        <v>0.62606400000000006</v>
      </c>
      <c r="W796" s="124">
        <f t="shared" si="248"/>
        <v>0.72635999999999989</v>
      </c>
      <c r="X796" s="124">
        <f t="shared" si="248"/>
        <v>0.70204800000000001</v>
      </c>
      <c r="Y796" s="124">
        <f t="shared" si="248"/>
        <v>0.61031999999999997</v>
      </c>
      <c r="Z796" s="124">
        <f t="shared" si="248"/>
        <v>0.53544000000000003</v>
      </c>
      <c r="AA796" s="124">
        <f t="shared" si="248"/>
        <v>0.49336799999999997</v>
      </c>
      <c r="AB796" s="124">
        <f t="shared" si="248"/>
        <v>0.34811999999999999</v>
      </c>
      <c r="AC796" s="124">
        <f t="shared" si="248"/>
        <v>13.192392000000002</v>
      </c>
    </row>
    <row r="797" spans="1:30" s="32" customFormat="1" ht="10.5" customHeight="1">
      <c r="A797" s="1376" t="s">
        <v>9</v>
      </c>
      <c r="B797" s="1377"/>
      <c r="C797" s="14" t="s">
        <v>481</v>
      </c>
      <c r="D797" s="14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103"/>
    </row>
    <row r="798" spans="1:30" s="32" customFormat="1" ht="10.5" customHeight="1" thickBot="1">
      <c r="A798" s="1378"/>
      <c r="B798" s="1379"/>
      <c r="C798" s="15" t="s">
        <v>482</v>
      </c>
      <c r="D798" s="15"/>
      <c r="E798" s="104"/>
      <c r="F798" s="104"/>
      <c r="G798" s="104"/>
      <c r="H798" s="104"/>
      <c r="I798" s="104"/>
      <c r="J798" s="104"/>
      <c r="K798" s="104"/>
      <c r="L798" s="104"/>
      <c r="M798" s="104"/>
      <c r="N798" s="104"/>
      <c r="O798" s="104"/>
      <c r="P798" s="104"/>
      <c r="Q798" s="104"/>
      <c r="R798" s="104"/>
      <c r="S798" s="104"/>
      <c r="T798" s="104"/>
      <c r="U798" s="104"/>
      <c r="V798" s="104"/>
      <c r="W798" s="104"/>
      <c r="X798" s="104"/>
      <c r="Y798" s="104"/>
      <c r="Z798" s="104"/>
      <c r="AA798" s="104"/>
      <c r="AB798" s="104"/>
      <c r="AC798" s="105"/>
    </row>
    <row r="799" spans="1:30" s="44" customFormat="1" ht="30" customHeight="1" thickBot="1">
      <c r="A799" s="42"/>
      <c r="B799" s="43"/>
      <c r="E799" s="109"/>
      <c r="F799" s="109"/>
      <c r="G799" s="109"/>
      <c r="H799" s="111"/>
      <c r="I799" s="109"/>
      <c r="J799" s="109"/>
      <c r="K799" s="109"/>
      <c r="L799" s="109"/>
      <c r="M799" s="109"/>
      <c r="N799" s="111"/>
      <c r="O799" s="109"/>
      <c r="P799" s="109"/>
      <c r="Q799" s="109"/>
      <c r="R799" s="109"/>
      <c r="S799" s="109"/>
      <c r="T799" s="109"/>
      <c r="U799" s="109"/>
      <c r="V799" s="111"/>
      <c r="W799" s="109"/>
      <c r="X799" s="109"/>
      <c r="Y799" s="109"/>
      <c r="Z799" s="109"/>
      <c r="AA799" s="109"/>
      <c r="AB799" s="109"/>
      <c r="AC799" s="109"/>
    </row>
    <row r="800" spans="1:30" s="5" customFormat="1" ht="28.5" customHeight="1">
      <c r="A800" s="149" t="s">
        <v>17</v>
      </c>
      <c r="B800" s="150" t="s">
        <v>5</v>
      </c>
      <c r="C800" s="6" t="s">
        <v>14</v>
      </c>
      <c r="D800" s="282" t="s">
        <v>495</v>
      </c>
      <c r="E800" s="1323" t="s">
        <v>15</v>
      </c>
      <c r="F800" s="1323"/>
      <c r="G800" s="1323"/>
      <c r="H800" s="1323"/>
      <c r="I800" s="1323"/>
      <c r="J800" s="1323"/>
      <c r="K800" s="1323"/>
      <c r="L800" s="1323"/>
      <c r="M800" s="1323"/>
      <c r="N800" s="1323"/>
      <c r="O800" s="1323"/>
      <c r="P800" s="1323"/>
      <c r="Q800" s="1323"/>
      <c r="R800" s="1323"/>
      <c r="S800" s="1323"/>
      <c r="T800" s="1323"/>
      <c r="U800" s="1323"/>
      <c r="V800" s="1323"/>
      <c r="W800" s="1323"/>
      <c r="X800" s="1323"/>
      <c r="Y800" s="1323"/>
      <c r="Z800" s="1323"/>
      <c r="AA800" s="1323"/>
      <c r="AB800" s="1323"/>
      <c r="AC800" s="1324" t="s">
        <v>10</v>
      </c>
    </row>
    <row r="801" spans="1:30" s="13" customFormat="1" ht="12.75" customHeight="1" thickBot="1">
      <c r="A801" s="1326" t="s">
        <v>758</v>
      </c>
      <c r="B801" s="1327"/>
      <c r="C801" s="17"/>
      <c r="D801" s="17"/>
      <c r="E801" s="18">
        <v>1</v>
      </c>
      <c r="F801" s="18">
        <v>2</v>
      </c>
      <c r="G801" s="18">
        <v>3</v>
      </c>
      <c r="H801" s="18">
        <v>4</v>
      </c>
      <c r="I801" s="18">
        <v>5</v>
      </c>
      <c r="J801" s="18">
        <v>6</v>
      </c>
      <c r="K801" s="18">
        <v>7</v>
      </c>
      <c r="L801" s="18">
        <v>8</v>
      </c>
      <c r="M801" s="18">
        <v>9</v>
      </c>
      <c r="N801" s="18">
        <v>10</v>
      </c>
      <c r="O801" s="18">
        <v>11</v>
      </c>
      <c r="P801" s="18">
        <v>12</v>
      </c>
      <c r="Q801" s="18">
        <v>13</v>
      </c>
      <c r="R801" s="18">
        <v>14</v>
      </c>
      <c r="S801" s="18">
        <v>15</v>
      </c>
      <c r="T801" s="18">
        <v>16</v>
      </c>
      <c r="U801" s="18">
        <v>17</v>
      </c>
      <c r="V801" s="18">
        <v>18</v>
      </c>
      <c r="W801" s="18">
        <v>19</v>
      </c>
      <c r="X801" s="18">
        <v>20</v>
      </c>
      <c r="Y801" s="18">
        <v>21</v>
      </c>
      <c r="Z801" s="18">
        <v>22</v>
      </c>
      <c r="AA801" s="18">
        <v>23</v>
      </c>
      <c r="AB801" s="18">
        <v>24</v>
      </c>
      <c r="AC801" s="1325"/>
    </row>
    <row r="802" spans="1:30" s="13" customFormat="1" ht="12.75" customHeight="1">
      <c r="A802" s="19" t="s">
        <v>286</v>
      </c>
      <c r="B802" s="20"/>
      <c r="C802" s="21"/>
      <c r="D802" s="21"/>
      <c r="E802" s="20">
        <v>5</v>
      </c>
      <c r="F802" s="20">
        <v>5</v>
      </c>
      <c r="G802" s="20">
        <v>5</v>
      </c>
      <c r="H802" s="20">
        <v>5</v>
      </c>
      <c r="I802" s="20">
        <v>5</v>
      </c>
      <c r="J802" s="20">
        <v>5</v>
      </c>
      <c r="K802" s="20">
        <v>5</v>
      </c>
      <c r="L802" s="20">
        <v>5</v>
      </c>
      <c r="M802" s="20">
        <v>5</v>
      </c>
      <c r="N802" s="20">
        <v>5</v>
      </c>
      <c r="O802" s="20">
        <v>5</v>
      </c>
      <c r="P802" s="20">
        <v>5</v>
      </c>
      <c r="Q802" s="20">
        <v>5</v>
      </c>
      <c r="R802" s="20">
        <v>5</v>
      </c>
      <c r="S802" s="20">
        <v>5</v>
      </c>
      <c r="T802" s="20">
        <v>5</v>
      </c>
      <c r="U802" s="20">
        <v>5</v>
      </c>
      <c r="V802" s="20">
        <v>5</v>
      </c>
      <c r="W802" s="20">
        <v>5</v>
      </c>
      <c r="X802" s="20">
        <v>5</v>
      </c>
      <c r="Y802" s="20">
        <v>5</v>
      </c>
      <c r="Z802" s="20">
        <v>5</v>
      </c>
      <c r="AA802" s="20">
        <v>5</v>
      </c>
      <c r="AB802" s="20">
        <v>5</v>
      </c>
      <c r="AC802" s="22"/>
    </row>
    <row r="803" spans="1:30" s="13" customFormat="1" ht="12.75" customHeight="1" thickBot="1">
      <c r="A803" s="38" t="s">
        <v>287</v>
      </c>
      <c r="B803" s="39"/>
      <c r="C803" s="40"/>
      <c r="D803" s="40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  <c r="AC803" s="193"/>
    </row>
    <row r="804" spans="1:30" s="5" customFormat="1" ht="11.25">
      <c r="A804" s="1320" t="s">
        <v>99</v>
      </c>
      <c r="B804" s="1317" t="s">
        <v>288</v>
      </c>
      <c r="C804" s="10" t="s">
        <v>481</v>
      </c>
      <c r="D804" s="10" t="s">
        <v>503</v>
      </c>
      <c r="E804" s="91"/>
      <c r="F804" s="91"/>
      <c r="G804" s="91"/>
      <c r="H804" s="469"/>
      <c r="I804" s="91"/>
      <c r="J804" s="91"/>
      <c r="K804" s="91"/>
      <c r="L804" s="91"/>
      <c r="M804" s="91"/>
      <c r="N804" s="469"/>
      <c r="O804" s="91"/>
      <c r="P804" s="91"/>
      <c r="Q804" s="91"/>
      <c r="R804" s="91"/>
      <c r="S804" s="91"/>
      <c r="T804" s="91"/>
      <c r="U804" s="91"/>
      <c r="V804" s="469"/>
      <c r="W804" s="91"/>
      <c r="X804" s="91"/>
      <c r="Y804" s="91"/>
      <c r="Z804" s="91"/>
      <c r="AA804" s="91"/>
      <c r="AB804" s="91"/>
      <c r="AC804" s="136">
        <f>SUM(E804:AB804)</f>
        <v>0</v>
      </c>
      <c r="AD804" s="5" t="s">
        <v>461</v>
      </c>
    </row>
    <row r="805" spans="1:30" s="5" customFormat="1" ht="11.25">
      <c r="A805" s="1321"/>
      <c r="B805" s="1318"/>
      <c r="C805" s="11" t="s">
        <v>482</v>
      </c>
      <c r="D805" s="4" t="s">
        <v>503</v>
      </c>
      <c r="E805" s="93"/>
      <c r="F805" s="93"/>
      <c r="G805" s="93"/>
      <c r="H805" s="474"/>
      <c r="I805" s="93"/>
      <c r="J805" s="93"/>
      <c r="K805" s="93"/>
      <c r="L805" s="93"/>
      <c r="M805" s="93"/>
      <c r="N805" s="474"/>
      <c r="O805" s="93"/>
      <c r="P805" s="93"/>
      <c r="Q805" s="93"/>
      <c r="R805" s="93"/>
      <c r="S805" s="93"/>
      <c r="T805" s="93"/>
      <c r="U805" s="93"/>
      <c r="V805" s="474"/>
      <c r="W805" s="93"/>
      <c r="X805" s="93"/>
      <c r="Y805" s="93"/>
      <c r="Z805" s="93"/>
      <c r="AA805" s="93"/>
      <c r="AB805" s="93"/>
      <c r="AC805" s="136">
        <f>SUM(E805:AB805)</f>
        <v>0</v>
      </c>
      <c r="AD805" s="5" t="s">
        <v>461</v>
      </c>
    </row>
    <row r="806" spans="1:30" s="5" customFormat="1" ht="11.25">
      <c r="A806" s="1321"/>
      <c r="B806" s="1318"/>
      <c r="C806" s="11" t="s">
        <v>8</v>
      </c>
      <c r="D806" s="11" t="s">
        <v>502</v>
      </c>
      <c r="E806" s="125">
        <f t="shared" ref="E806:AB806" si="249">E804*100</f>
        <v>0</v>
      </c>
      <c r="F806" s="125">
        <f t="shared" si="249"/>
        <v>0</v>
      </c>
      <c r="G806" s="125">
        <f t="shared" si="249"/>
        <v>0</v>
      </c>
      <c r="H806" s="473">
        <f t="shared" si="249"/>
        <v>0</v>
      </c>
      <c r="I806" s="125">
        <f t="shared" si="249"/>
        <v>0</v>
      </c>
      <c r="J806" s="125">
        <f t="shared" si="249"/>
        <v>0</v>
      </c>
      <c r="K806" s="125">
        <f t="shared" si="249"/>
        <v>0</v>
      </c>
      <c r="L806" s="125">
        <f t="shared" si="249"/>
        <v>0</v>
      </c>
      <c r="M806" s="125">
        <f t="shared" si="249"/>
        <v>0</v>
      </c>
      <c r="N806" s="473">
        <f t="shared" si="249"/>
        <v>0</v>
      </c>
      <c r="O806" s="125">
        <f t="shared" si="249"/>
        <v>0</v>
      </c>
      <c r="P806" s="125">
        <f t="shared" si="249"/>
        <v>0</v>
      </c>
      <c r="Q806" s="125">
        <f t="shared" si="249"/>
        <v>0</v>
      </c>
      <c r="R806" s="125">
        <f t="shared" si="249"/>
        <v>0</v>
      </c>
      <c r="S806" s="125">
        <f t="shared" si="249"/>
        <v>0</v>
      </c>
      <c r="T806" s="125">
        <f t="shared" si="249"/>
        <v>0</v>
      </c>
      <c r="U806" s="125">
        <f t="shared" si="249"/>
        <v>0</v>
      </c>
      <c r="V806" s="473">
        <f t="shared" si="249"/>
        <v>0</v>
      </c>
      <c r="W806" s="125">
        <f t="shared" si="249"/>
        <v>0</v>
      </c>
      <c r="X806" s="125">
        <f t="shared" si="249"/>
        <v>0</v>
      </c>
      <c r="Y806" s="125">
        <f t="shared" si="249"/>
        <v>0</v>
      </c>
      <c r="Z806" s="125">
        <f t="shared" si="249"/>
        <v>0</v>
      </c>
      <c r="AA806" s="125">
        <f t="shared" si="249"/>
        <v>0</v>
      </c>
      <c r="AB806" s="125">
        <f t="shared" si="249"/>
        <v>0</v>
      </c>
      <c r="AC806" s="136"/>
    </row>
    <row r="807" spans="1:30" s="5" customFormat="1" ht="12" thickBot="1">
      <c r="A807" s="1321"/>
      <c r="B807" s="1318"/>
      <c r="C807" s="11" t="s">
        <v>16</v>
      </c>
      <c r="D807" s="11"/>
      <c r="E807" s="122" t="e">
        <f t="shared" ref="E807:AC807" si="250">E805/E804</f>
        <v>#DIV/0!</v>
      </c>
      <c r="F807" s="122" t="e">
        <f t="shared" si="250"/>
        <v>#DIV/0!</v>
      </c>
      <c r="G807" s="122" t="e">
        <f t="shared" si="250"/>
        <v>#DIV/0!</v>
      </c>
      <c r="H807" s="471" t="e">
        <f t="shared" si="250"/>
        <v>#DIV/0!</v>
      </c>
      <c r="I807" s="122" t="e">
        <f t="shared" si="250"/>
        <v>#DIV/0!</v>
      </c>
      <c r="J807" s="122" t="e">
        <f t="shared" si="250"/>
        <v>#DIV/0!</v>
      </c>
      <c r="K807" s="122" t="e">
        <f t="shared" si="250"/>
        <v>#DIV/0!</v>
      </c>
      <c r="L807" s="122" t="e">
        <f t="shared" si="250"/>
        <v>#DIV/0!</v>
      </c>
      <c r="M807" s="122" t="e">
        <f t="shared" si="250"/>
        <v>#DIV/0!</v>
      </c>
      <c r="N807" s="471" t="e">
        <f t="shared" si="250"/>
        <v>#DIV/0!</v>
      </c>
      <c r="O807" s="122" t="e">
        <f t="shared" si="250"/>
        <v>#DIV/0!</v>
      </c>
      <c r="P807" s="122" t="e">
        <f t="shared" si="250"/>
        <v>#DIV/0!</v>
      </c>
      <c r="Q807" s="122" t="e">
        <f t="shared" si="250"/>
        <v>#DIV/0!</v>
      </c>
      <c r="R807" s="122" t="e">
        <f t="shared" si="250"/>
        <v>#DIV/0!</v>
      </c>
      <c r="S807" s="122" t="e">
        <f t="shared" si="250"/>
        <v>#DIV/0!</v>
      </c>
      <c r="T807" s="122" t="e">
        <f t="shared" si="250"/>
        <v>#DIV/0!</v>
      </c>
      <c r="U807" s="122" t="e">
        <f t="shared" si="250"/>
        <v>#DIV/0!</v>
      </c>
      <c r="V807" s="471" t="e">
        <f t="shared" si="250"/>
        <v>#DIV/0!</v>
      </c>
      <c r="W807" s="122" t="e">
        <f t="shared" si="250"/>
        <v>#DIV/0!</v>
      </c>
      <c r="X807" s="122" t="e">
        <f t="shared" si="250"/>
        <v>#DIV/0!</v>
      </c>
      <c r="Y807" s="122" t="e">
        <f t="shared" si="250"/>
        <v>#DIV/0!</v>
      </c>
      <c r="Z807" s="122" t="e">
        <f t="shared" si="250"/>
        <v>#DIV/0!</v>
      </c>
      <c r="AA807" s="122" t="e">
        <f t="shared" si="250"/>
        <v>#DIV/0!</v>
      </c>
      <c r="AB807" s="122" t="e">
        <f t="shared" si="250"/>
        <v>#DIV/0!</v>
      </c>
      <c r="AC807" s="136" t="e">
        <f t="shared" si="250"/>
        <v>#DIV/0!</v>
      </c>
    </row>
    <row r="808" spans="1:30" s="5" customFormat="1" ht="11.25">
      <c r="A808" s="1320" t="s">
        <v>124</v>
      </c>
      <c r="B808" s="1317" t="s">
        <v>330</v>
      </c>
      <c r="C808" s="10" t="s">
        <v>481</v>
      </c>
      <c r="D808" s="10" t="s">
        <v>503</v>
      </c>
      <c r="E808" s="121"/>
      <c r="F808" s="121"/>
      <c r="G808" s="121"/>
      <c r="H808" s="470"/>
      <c r="I808" s="121"/>
      <c r="J808" s="121"/>
      <c r="K808" s="121"/>
      <c r="L808" s="121"/>
      <c r="M808" s="121"/>
      <c r="N808" s="470"/>
      <c r="O808" s="121"/>
      <c r="P808" s="121"/>
      <c r="Q808" s="121"/>
      <c r="R808" s="121"/>
      <c r="S808" s="121"/>
      <c r="T808" s="121"/>
      <c r="U808" s="121"/>
      <c r="V808" s="470"/>
      <c r="W808" s="121"/>
      <c r="X808" s="121"/>
      <c r="Y808" s="121"/>
      <c r="Z808" s="121"/>
      <c r="AA808" s="121"/>
      <c r="AB808" s="121"/>
      <c r="AC808" s="136">
        <f>SUM(E808:AB808)</f>
        <v>0</v>
      </c>
      <c r="AD808" s="5" t="s">
        <v>461</v>
      </c>
    </row>
    <row r="809" spans="1:30" s="5" customFormat="1" ht="11.25">
      <c r="A809" s="1343"/>
      <c r="B809" s="1344"/>
      <c r="C809" s="11" t="s">
        <v>482</v>
      </c>
      <c r="D809" s="11" t="s">
        <v>503</v>
      </c>
      <c r="E809" s="122"/>
      <c r="F809" s="122"/>
      <c r="G809" s="122"/>
      <c r="H809" s="471"/>
      <c r="I809" s="122"/>
      <c r="J809" s="122"/>
      <c r="K809" s="122"/>
      <c r="L809" s="122"/>
      <c r="M809" s="122"/>
      <c r="N809" s="471"/>
      <c r="O809" s="122"/>
      <c r="P809" s="122"/>
      <c r="Q809" s="122"/>
      <c r="R809" s="122"/>
      <c r="S809" s="122"/>
      <c r="T809" s="122"/>
      <c r="U809" s="122"/>
      <c r="V809" s="471"/>
      <c r="W809" s="122"/>
      <c r="X809" s="122"/>
      <c r="Y809" s="122"/>
      <c r="Z809" s="122"/>
      <c r="AA809" s="122"/>
      <c r="AB809" s="122"/>
      <c r="AC809" s="136">
        <f>SUM(E809:AB809)</f>
        <v>0</v>
      </c>
      <c r="AD809" s="5" t="s">
        <v>461</v>
      </c>
    </row>
    <row r="810" spans="1:30" s="5" customFormat="1" ht="11.25">
      <c r="A810" s="1343"/>
      <c r="B810" s="1344"/>
      <c r="C810" s="11" t="s">
        <v>8</v>
      </c>
      <c r="D810" s="11" t="s">
        <v>502</v>
      </c>
      <c r="E810" s="125">
        <f>E808*100</f>
        <v>0</v>
      </c>
      <c r="F810" s="125">
        <f t="shared" ref="F810:AB810" si="251">F808*100</f>
        <v>0</v>
      </c>
      <c r="G810" s="125">
        <f t="shared" si="251"/>
        <v>0</v>
      </c>
      <c r="H810" s="473">
        <f t="shared" si="251"/>
        <v>0</v>
      </c>
      <c r="I810" s="125">
        <f t="shared" si="251"/>
        <v>0</v>
      </c>
      <c r="J810" s="125">
        <f t="shared" si="251"/>
        <v>0</v>
      </c>
      <c r="K810" s="125">
        <f t="shared" si="251"/>
        <v>0</v>
      </c>
      <c r="L810" s="125">
        <f t="shared" si="251"/>
        <v>0</v>
      </c>
      <c r="M810" s="125">
        <f t="shared" si="251"/>
        <v>0</v>
      </c>
      <c r="N810" s="473">
        <f t="shared" si="251"/>
        <v>0</v>
      </c>
      <c r="O810" s="125">
        <f t="shared" si="251"/>
        <v>0</v>
      </c>
      <c r="P810" s="125">
        <f t="shared" si="251"/>
        <v>0</v>
      </c>
      <c r="Q810" s="125">
        <f t="shared" si="251"/>
        <v>0</v>
      </c>
      <c r="R810" s="125">
        <f t="shared" si="251"/>
        <v>0</v>
      </c>
      <c r="S810" s="125">
        <f t="shared" si="251"/>
        <v>0</v>
      </c>
      <c r="T810" s="125">
        <f t="shared" si="251"/>
        <v>0</v>
      </c>
      <c r="U810" s="125">
        <f t="shared" si="251"/>
        <v>0</v>
      </c>
      <c r="V810" s="473">
        <f t="shared" si="251"/>
        <v>0</v>
      </c>
      <c r="W810" s="125">
        <f t="shared" si="251"/>
        <v>0</v>
      </c>
      <c r="X810" s="125">
        <f t="shared" si="251"/>
        <v>0</v>
      </c>
      <c r="Y810" s="125">
        <f t="shared" si="251"/>
        <v>0</v>
      </c>
      <c r="Z810" s="125">
        <f t="shared" si="251"/>
        <v>0</v>
      </c>
      <c r="AA810" s="125">
        <f t="shared" si="251"/>
        <v>0</v>
      </c>
      <c r="AB810" s="125">
        <f t="shared" si="251"/>
        <v>0</v>
      </c>
      <c r="AC810" s="136"/>
    </row>
    <row r="811" spans="1:30" s="5" customFormat="1" ht="11.25">
      <c r="A811" s="1343"/>
      <c r="B811" s="1344"/>
      <c r="C811" s="11" t="s">
        <v>16</v>
      </c>
      <c r="D811" s="11"/>
      <c r="E811" s="122" t="e">
        <f t="shared" ref="E811:AC811" si="252">E809/E808</f>
        <v>#DIV/0!</v>
      </c>
      <c r="F811" s="122" t="e">
        <f t="shared" si="252"/>
        <v>#DIV/0!</v>
      </c>
      <c r="G811" s="122" t="e">
        <f t="shared" si="252"/>
        <v>#DIV/0!</v>
      </c>
      <c r="H811" s="471" t="e">
        <f t="shared" si="252"/>
        <v>#DIV/0!</v>
      </c>
      <c r="I811" s="122" t="e">
        <f t="shared" si="252"/>
        <v>#DIV/0!</v>
      </c>
      <c r="J811" s="122" t="e">
        <f t="shared" si="252"/>
        <v>#DIV/0!</v>
      </c>
      <c r="K811" s="122" t="e">
        <f t="shared" si="252"/>
        <v>#DIV/0!</v>
      </c>
      <c r="L811" s="122" t="e">
        <f t="shared" si="252"/>
        <v>#DIV/0!</v>
      </c>
      <c r="M811" s="122" t="e">
        <f t="shared" si="252"/>
        <v>#DIV/0!</v>
      </c>
      <c r="N811" s="471" t="e">
        <f t="shared" si="252"/>
        <v>#DIV/0!</v>
      </c>
      <c r="O811" s="122" t="e">
        <f t="shared" si="252"/>
        <v>#DIV/0!</v>
      </c>
      <c r="P811" s="122" t="e">
        <f t="shared" si="252"/>
        <v>#DIV/0!</v>
      </c>
      <c r="Q811" s="122" t="e">
        <f t="shared" si="252"/>
        <v>#DIV/0!</v>
      </c>
      <c r="R811" s="122" t="e">
        <f t="shared" si="252"/>
        <v>#DIV/0!</v>
      </c>
      <c r="S811" s="122" t="e">
        <f t="shared" si="252"/>
        <v>#DIV/0!</v>
      </c>
      <c r="T811" s="122" t="e">
        <f t="shared" si="252"/>
        <v>#DIV/0!</v>
      </c>
      <c r="U811" s="122" t="e">
        <f t="shared" si="252"/>
        <v>#DIV/0!</v>
      </c>
      <c r="V811" s="471" t="e">
        <f t="shared" si="252"/>
        <v>#DIV/0!</v>
      </c>
      <c r="W811" s="122" t="e">
        <f t="shared" si="252"/>
        <v>#DIV/0!</v>
      </c>
      <c r="X811" s="122" t="e">
        <f t="shared" si="252"/>
        <v>#DIV/0!</v>
      </c>
      <c r="Y811" s="122" t="e">
        <f t="shared" si="252"/>
        <v>#DIV/0!</v>
      </c>
      <c r="Z811" s="122" t="e">
        <f t="shared" si="252"/>
        <v>#DIV/0!</v>
      </c>
      <c r="AA811" s="122" t="e">
        <f t="shared" si="252"/>
        <v>#DIV/0!</v>
      </c>
      <c r="AB811" s="122" t="e">
        <f t="shared" si="252"/>
        <v>#DIV/0!</v>
      </c>
      <c r="AC811" s="136" t="e">
        <f t="shared" si="252"/>
        <v>#DIV/0!</v>
      </c>
    </row>
    <row r="812" spans="1:30" s="13" customFormat="1" ht="14.25" customHeight="1" thickBot="1">
      <c r="A812" s="153" t="s">
        <v>290</v>
      </c>
      <c r="B812" s="154"/>
      <c r="C812" s="155"/>
      <c r="D812" s="155"/>
      <c r="E812" s="3">
        <v>1</v>
      </c>
      <c r="F812" s="3">
        <v>2</v>
      </c>
      <c r="G812" s="290">
        <v>3</v>
      </c>
      <c r="H812" s="290">
        <v>4</v>
      </c>
      <c r="I812" s="3">
        <v>5</v>
      </c>
      <c r="J812" s="3">
        <v>6</v>
      </c>
      <c r="K812" s="3">
        <v>7</v>
      </c>
      <c r="L812" s="3">
        <v>8</v>
      </c>
      <c r="M812" s="3">
        <v>9</v>
      </c>
      <c r="N812" s="290">
        <v>10</v>
      </c>
      <c r="O812" s="3">
        <v>11</v>
      </c>
      <c r="P812" s="3">
        <v>12</v>
      </c>
      <c r="Q812" s="3">
        <v>13</v>
      </c>
      <c r="R812" s="3">
        <v>14</v>
      </c>
      <c r="S812" s="3">
        <v>15</v>
      </c>
      <c r="T812" s="3">
        <v>16</v>
      </c>
      <c r="U812" s="3">
        <v>17</v>
      </c>
      <c r="V812" s="290">
        <v>18</v>
      </c>
      <c r="W812" s="3">
        <v>19</v>
      </c>
      <c r="X812" s="3">
        <v>20</v>
      </c>
      <c r="Y812" s="3">
        <v>21</v>
      </c>
      <c r="Z812" s="3">
        <v>22</v>
      </c>
      <c r="AA812" s="3">
        <v>23</v>
      </c>
      <c r="AB812" s="3">
        <v>24</v>
      </c>
      <c r="AC812" s="156">
        <v>25</v>
      </c>
    </row>
    <row r="813" spans="1:30" s="32" customFormat="1" ht="14.25" customHeight="1" thickBot="1">
      <c r="A813" s="28" t="s">
        <v>148</v>
      </c>
      <c r="B813" s="29"/>
      <c r="C813" s="30" t="s">
        <v>13</v>
      </c>
      <c r="D813" s="30" t="s">
        <v>464</v>
      </c>
      <c r="E813" s="343"/>
      <c r="F813" s="343"/>
      <c r="G813" s="343"/>
      <c r="H813" s="343"/>
      <c r="I813" s="343"/>
      <c r="J813" s="343"/>
      <c r="K813" s="343"/>
      <c r="L813" s="343"/>
      <c r="M813" s="343"/>
      <c r="N813" s="343"/>
      <c r="O813" s="343"/>
      <c r="P813" s="343"/>
      <c r="Q813" s="343"/>
      <c r="R813" s="343"/>
      <c r="S813" s="343"/>
      <c r="T813" s="343"/>
      <c r="U813" s="343"/>
      <c r="V813" s="343"/>
      <c r="W813" s="343"/>
      <c r="X813" s="343"/>
      <c r="Y813" s="343"/>
      <c r="Z813" s="343"/>
      <c r="AA813" s="343"/>
      <c r="AB813" s="343"/>
      <c r="AC813" s="31"/>
    </row>
    <row r="814" spans="1:30">
      <c r="A814" s="1320" t="s">
        <v>123</v>
      </c>
      <c r="B814" s="1317" t="s">
        <v>59</v>
      </c>
      <c r="C814" s="10" t="s">
        <v>481</v>
      </c>
      <c r="D814" s="10"/>
      <c r="E814" s="206"/>
      <c r="F814" s="206"/>
      <c r="G814" s="206"/>
      <c r="H814" s="542"/>
      <c r="I814" s="206"/>
      <c r="J814" s="206"/>
      <c r="K814" s="206"/>
      <c r="L814" s="206"/>
      <c r="M814" s="206"/>
      <c r="N814" s="542"/>
      <c r="O814" s="206"/>
      <c r="P814" s="206"/>
      <c r="Q814" s="206"/>
      <c r="R814" s="206"/>
      <c r="S814" s="206"/>
      <c r="T814" s="206"/>
      <c r="U814" s="206"/>
      <c r="V814" s="542"/>
      <c r="W814" s="206"/>
      <c r="X814" s="206"/>
      <c r="Y814" s="206"/>
      <c r="Z814" s="206"/>
      <c r="AA814" s="206"/>
      <c r="AB814" s="206"/>
      <c r="AC814" s="136">
        <f>SUM(E814:AB814)</f>
        <v>0</v>
      </c>
      <c r="AD814" s="5" t="s">
        <v>461</v>
      </c>
    </row>
    <row r="815" spans="1:30">
      <c r="A815" s="1385"/>
      <c r="B815" s="1387"/>
      <c r="C815" s="11" t="s">
        <v>482</v>
      </c>
      <c r="D815" s="11"/>
      <c r="E815" s="205"/>
      <c r="F815" s="205"/>
      <c r="G815" s="205"/>
      <c r="H815" s="543"/>
      <c r="I815" s="205"/>
      <c r="J815" s="205"/>
      <c r="K815" s="205"/>
      <c r="L815" s="205"/>
      <c r="M815" s="205"/>
      <c r="N815" s="543"/>
      <c r="O815" s="205"/>
      <c r="P815" s="205"/>
      <c r="Q815" s="205"/>
      <c r="R815" s="205"/>
      <c r="S815" s="205"/>
      <c r="T815" s="205"/>
      <c r="U815" s="205"/>
      <c r="V815" s="543"/>
      <c r="W815" s="205"/>
      <c r="X815" s="205"/>
      <c r="Y815" s="205"/>
      <c r="Z815" s="205"/>
      <c r="AA815" s="205"/>
      <c r="AB815" s="205"/>
      <c r="AC815" s="136">
        <f>SUM(E815:AB815)</f>
        <v>0</v>
      </c>
      <c r="AD815" s="5" t="s">
        <v>461</v>
      </c>
    </row>
    <row r="816" spans="1:30">
      <c r="A816" s="1385"/>
      <c r="B816" s="1387"/>
      <c r="C816" s="11" t="s">
        <v>8</v>
      </c>
      <c r="D816" s="11"/>
      <c r="E816" s="125">
        <f>E814*100</f>
        <v>0</v>
      </c>
      <c r="F816" s="125">
        <f t="shared" ref="F816:AB816" si="253">F814*100</f>
        <v>0</v>
      </c>
      <c r="G816" s="125">
        <f t="shared" si="253"/>
        <v>0</v>
      </c>
      <c r="H816" s="473">
        <f t="shared" si="253"/>
        <v>0</v>
      </c>
      <c r="I816" s="125">
        <f t="shared" si="253"/>
        <v>0</v>
      </c>
      <c r="J816" s="125">
        <f t="shared" si="253"/>
        <v>0</v>
      </c>
      <c r="K816" s="125">
        <f t="shared" si="253"/>
        <v>0</v>
      </c>
      <c r="L816" s="125">
        <f t="shared" si="253"/>
        <v>0</v>
      </c>
      <c r="M816" s="125">
        <f t="shared" si="253"/>
        <v>0</v>
      </c>
      <c r="N816" s="473">
        <f t="shared" si="253"/>
        <v>0</v>
      </c>
      <c r="O816" s="125">
        <f t="shared" si="253"/>
        <v>0</v>
      </c>
      <c r="P816" s="125">
        <f t="shared" si="253"/>
        <v>0</v>
      </c>
      <c r="Q816" s="125">
        <f t="shared" si="253"/>
        <v>0</v>
      </c>
      <c r="R816" s="125">
        <f t="shared" si="253"/>
        <v>0</v>
      </c>
      <c r="S816" s="125">
        <f t="shared" si="253"/>
        <v>0</v>
      </c>
      <c r="T816" s="125">
        <f t="shared" si="253"/>
        <v>0</v>
      </c>
      <c r="U816" s="125">
        <f t="shared" si="253"/>
        <v>0</v>
      </c>
      <c r="V816" s="473">
        <f t="shared" si="253"/>
        <v>0</v>
      </c>
      <c r="W816" s="125">
        <f t="shared" si="253"/>
        <v>0</v>
      </c>
      <c r="X816" s="125">
        <f t="shared" si="253"/>
        <v>0</v>
      </c>
      <c r="Y816" s="125">
        <f t="shared" si="253"/>
        <v>0</v>
      </c>
      <c r="Z816" s="125">
        <f t="shared" si="253"/>
        <v>0</v>
      </c>
      <c r="AA816" s="125">
        <f t="shared" si="253"/>
        <v>0</v>
      </c>
      <c r="AB816" s="125">
        <f t="shared" si="253"/>
        <v>0</v>
      </c>
      <c r="AC816" s="136"/>
    </row>
    <row r="817" spans="1:30" ht="13.5" thickBot="1">
      <c r="A817" s="1386"/>
      <c r="B817" s="1388"/>
      <c r="C817" s="48" t="s">
        <v>16</v>
      </c>
      <c r="D817" s="48"/>
      <c r="E817" s="122" t="e">
        <f t="shared" ref="E817:AC817" si="254">E815/E814</f>
        <v>#DIV/0!</v>
      </c>
      <c r="F817" s="122" t="e">
        <f t="shared" si="254"/>
        <v>#DIV/0!</v>
      </c>
      <c r="G817" s="122" t="e">
        <f t="shared" si="254"/>
        <v>#DIV/0!</v>
      </c>
      <c r="H817" s="471" t="e">
        <f t="shared" si="254"/>
        <v>#DIV/0!</v>
      </c>
      <c r="I817" s="122" t="e">
        <f t="shared" si="254"/>
        <v>#DIV/0!</v>
      </c>
      <c r="J817" s="122" t="e">
        <f t="shared" si="254"/>
        <v>#DIV/0!</v>
      </c>
      <c r="K817" s="122" t="e">
        <f t="shared" si="254"/>
        <v>#DIV/0!</v>
      </c>
      <c r="L817" s="122" t="e">
        <f t="shared" si="254"/>
        <v>#DIV/0!</v>
      </c>
      <c r="M817" s="122" t="e">
        <f t="shared" si="254"/>
        <v>#DIV/0!</v>
      </c>
      <c r="N817" s="471" t="e">
        <f t="shared" si="254"/>
        <v>#DIV/0!</v>
      </c>
      <c r="O817" s="122" t="e">
        <f t="shared" si="254"/>
        <v>#DIV/0!</v>
      </c>
      <c r="P817" s="122" t="e">
        <f t="shared" si="254"/>
        <v>#DIV/0!</v>
      </c>
      <c r="Q817" s="122" t="e">
        <f t="shared" si="254"/>
        <v>#DIV/0!</v>
      </c>
      <c r="R817" s="122" t="e">
        <f t="shared" si="254"/>
        <v>#DIV/0!</v>
      </c>
      <c r="S817" s="122" t="e">
        <f t="shared" si="254"/>
        <v>#DIV/0!</v>
      </c>
      <c r="T817" s="122" t="e">
        <f t="shared" si="254"/>
        <v>#DIV/0!</v>
      </c>
      <c r="U817" s="122" t="e">
        <f t="shared" si="254"/>
        <v>#DIV/0!</v>
      </c>
      <c r="V817" s="471" t="e">
        <f t="shared" si="254"/>
        <v>#DIV/0!</v>
      </c>
      <c r="W817" s="122" t="e">
        <f t="shared" si="254"/>
        <v>#DIV/0!</v>
      </c>
      <c r="X817" s="122" t="e">
        <f t="shared" si="254"/>
        <v>#DIV/0!</v>
      </c>
      <c r="Y817" s="122" t="e">
        <f t="shared" si="254"/>
        <v>#DIV/0!</v>
      </c>
      <c r="Z817" s="122" t="e">
        <f t="shared" si="254"/>
        <v>#DIV/0!</v>
      </c>
      <c r="AA817" s="122" t="e">
        <f t="shared" si="254"/>
        <v>#DIV/0!</v>
      </c>
      <c r="AB817" s="122" t="e">
        <f t="shared" si="254"/>
        <v>#DIV/0!</v>
      </c>
      <c r="AC817" s="134" t="e">
        <f t="shared" si="254"/>
        <v>#DIV/0!</v>
      </c>
    </row>
    <row r="818" spans="1:30">
      <c r="A818" s="1320" t="s">
        <v>94</v>
      </c>
      <c r="B818" s="1317" t="s">
        <v>355</v>
      </c>
      <c r="C818" s="10" t="s">
        <v>481</v>
      </c>
      <c r="D818" s="10"/>
      <c r="E818" s="206"/>
      <c r="F818" s="206"/>
      <c r="G818" s="206"/>
      <c r="H818" s="542"/>
      <c r="I818" s="206"/>
      <c r="J818" s="206"/>
      <c r="K818" s="206"/>
      <c r="L818" s="206"/>
      <c r="M818" s="206"/>
      <c r="N818" s="542"/>
      <c r="O818" s="206"/>
      <c r="P818" s="206"/>
      <c r="Q818" s="206"/>
      <c r="R818" s="206"/>
      <c r="S818" s="206"/>
      <c r="T818" s="206"/>
      <c r="U818" s="206"/>
      <c r="V818" s="542"/>
      <c r="W818" s="206"/>
      <c r="X818" s="206"/>
      <c r="Y818" s="206"/>
      <c r="Z818" s="206"/>
      <c r="AA818" s="206"/>
      <c r="AB818" s="206"/>
      <c r="AC818" s="209"/>
      <c r="AD818" s="5" t="s">
        <v>461</v>
      </c>
    </row>
    <row r="819" spans="1:30">
      <c r="A819" s="1385"/>
      <c r="B819" s="1387"/>
      <c r="C819" s="11" t="s">
        <v>482</v>
      </c>
      <c r="D819" s="11"/>
      <c r="E819" s="205"/>
      <c r="F819" s="205"/>
      <c r="G819" s="205"/>
      <c r="H819" s="543"/>
      <c r="I819" s="205"/>
      <c r="J819" s="205"/>
      <c r="K819" s="205"/>
      <c r="L819" s="205"/>
      <c r="M819" s="205"/>
      <c r="N819" s="543"/>
      <c r="O819" s="205"/>
      <c r="P819" s="205"/>
      <c r="Q819" s="205"/>
      <c r="R819" s="205"/>
      <c r="S819" s="205"/>
      <c r="T819" s="205"/>
      <c r="U819" s="205"/>
      <c r="V819" s="543"/>
      <c r="W819" s="205"/>
      <c r="X819" s="205"/>
      <c r="Y819" s="205"/>
      <c r="Z819" s="205"/>
      <c r="AA819" s="205"/>
      <c r="AB819" s="205"/>
      <c r="AC819" s="210"/>
      <c r="AD819" s="5" t="s">
        <v>461</v>
      </c>
    </row>
    <row r="820" spans="1:30">
      <c r="A820" s="1385"/>
      <c r="B820" s="1387"/>
      <c r="C820" s="11" t="s">
        <v>8</v>
      </c>
      <c r="D820" s="11"/>
      <c r="E820" s="125">
        <f>E818*100</f>
        <v>0</v>
      </c>
      <c r="F820" s="125">
        <f t="shared" ref="F820:AB820" si="255">F818*100</f>
        <v>0</v>
      </c>
      <c r="G820" s="125">
        <f t="shared" si="255"/>
        <v>0</v>
      </c>
      <c r="H820" s="473">
        <f t="shared" si="255"/>
        <v>0</v>
      </c>
      <c r="I820" s="125">
        <f t="shared" si="255"/>
        <v>0</v>
      </c>
      <c r="J820" s="125">
        <f t="shared" si="255"/>
        <v>0</v>
      </c>
      <c r="K820" s="125">
        <f t="shared" si="255"/>
        <v>0</v>
      </c>
      <c r="L820" s="125">
        <f t="shared" si="255"/>
        <v>0</v>
      </c>
      <c r="M820" s="125">
        <f t="shared" si="255"/>
        <v>0</v>
      </c>
      <c r="N820" s="473">
        <f t="shared" si="255"/>
        <v>0</v>
      </c>
      <c r="O820" s="125">
        <f t="shared" si="255"/>
        <v>0</v>
      </c>
      <c r="P820" s="125">
        <f t="shared" si="255"/>
        <v>0</v>
      </c>
      <c r="Q820" s="125">
        <f t="shared" si="255"/>
        <v>0</v>
      </c>
      <c r="R820" s="125">
        <f t="shared" si="255"/>
        <v>0</v>
      </c>
      <c r="S820" s="125">
        <f t="shared" si="255"/>
        <v>0</v>
      </c>
      <c r="T820" s="125">
        <f t="shared" si="255"/>
        <v>0</v>
      </c>
      <c r="U820" s="125">
        <f t="shared" si="255"/>
        <v>0</v>
      </c>
      <c r="V820" s="473">
        <f t="shared" si="255"/>
        <v>0</v>
      </c>
      <c r="W820" s="125">
        <f t="shared" si="255"/>
        <v>0</v>
      </c>
      <c r="X820" s="125">
        <f t="shared" si="255"/>
        <v>0</v>
      </c>
      <c r="Y820" s="125">
        <f t="shared" si="255"/>
        <v>0</v>
      </c>
      <c r="Z820" s="125">
        <f t="shared" si="255"/>
        <v>0</v>
      </c>
      <c r="AA820" s="125">
        <f t="shared" si="255"/>
        <v>0</v>
      </c>
      <c r="AB820" s="125">
        <f t="shared" si="255"/>
        <v>0</v>
      </c>
      <c r="AC820" s="136"/>
    </row>
    <row r="821" spans="1:30" ht="13.5" thickBot="1">
      <c r="A821" s="1386"/>
      <c r="B821" s="1388"/>
      <c r="C821" s="48" t="s">
        <v>16</v>
      </c>
      <c r="D821" s="48"/>
      <c r="E821" s="122" t="e">
        <f t="shared" ref="E821:AC821" si="256">E819/E818</f>
        <v>#DIV/0!</v>
      </c>
      <c r="F821" s="122" t="e">
        <f t="shared" si="256"/>
        <v>#DIV/0!</v>
      </c>
      <c r="G821" s="122" t="e">
        <f t="shared" si="256"/>
        <v>#DIV/0!</v>
      </c>
      <c r="H821" s="471" t="e">
        <f t="shared" si="256"/>
        <v>#DIV/0!</v>
      </c>
      <c r="I821" s="122" t="e">
        <f t="shared" si="256"/>
        <v>#DIV/0!</v>
      </c>
      <c r="J821" s="122" t="e">
        <f t="shared" si="256"/>
        <v>#DIV/0!</v>
      </c>
      <c r="K821" s="122" t="e">
        <f t="shared" si="256"/>
        <v>#DIV/0!</v>
      </c>
      <c r="L821" s="122" t="e">
        <f t="shared" si="256"/>
        <v>#DIV/0!</v>
      </c>
      <c r="M821" s="122" t="e">
        <f t="shared" si="256"/>
        <v>#DIV/0!</v>
      </c>
      <c r="N821" s="471" t="e">
        <f t="shared" si="256"/>
        <v>#DIV/0!</v>
      </c>
      <c r="O821" s="122" t="e">
        <f t="shared" si="256"/>
        <v>#DIV/0!</v>
      </c>
      <c r="P821" s="122" t="e">
        <f t="shared" si="256"/>
        <v>#DIV/0!</v>
      </c>
      <c r="Q821" s="122" t="e">
        <f t="shared" si="256"/>
        <v>#DIV/0!</v>
      </c>
      <c r="R821" s="122" t="e">
        <f t="shared" si="256"/>
        <v>#DIV/0!</v>
      </c>
      <c r="S821" s="122" t="e">
        <f t="shared" si="256"/>
        <v>#DIV/0!</v>
      </c>
      <c r="T821" s="122" t="e">
        <f t="shared" si="256"/>
        <v>#DIV/0!</v>
      </c>
      <c r="U821" s="122" t="e">
        <f t="shared" si="256"/>
        <v>#DIV/0!</v>
      </c>
      <c r="V821" s="471" t="e">
        <f t="shared" si="256"/>
        <v>#DIV/0!</v>
      </c>
      <c r="W821" s="122" t="e">
        <f t="shared" si="256"/>
        <v>#DIV/0!</v>
      </c>
      <c r="X821" s="122" t="e">
        <f t="shared" si="256"/>
        <v>#DIV/0!</v>
      </c>
      <c r="Y821" s="122" t="e">
        <f t="shared" si="256"/>
        <v>#DIV/0!</v>
      </c>
      <c r="Z821" s="122" t="e">
        <f t="shared" si="256"/>
        <v>#DIV/0!</v>
      </c>
      <c r="AA821" s="122" t="e">
        <f t="shared" si="256"/>
        <v>#DIV/0!</v>
      </c>
      <c r="AB821" s="122" t="e">
        <f t="shared" si="256"/>
        <v>#DIV/0!</v>
      </c>
      <c r="AC821" s="134" t="e">
        <f t="shared" si="256"/>
        <v>#DIV/0!</v>
      </c>
    </row>
    <row r="822" spans="1:30">
      <c r="A822" s="1320" t="s">
        <v>101</v>
      </c>
      <c r="B822" s="1317" t="s">
        <v>355</v>
      </c>
      <c r="C822" s="10" t="s">
        <v>481</v>
      </c>
      <c r="D822" s="10"/>
      <c r="E822" s="206"/>
      <c r="F822" s="206"/>
      <c r="G822" s="206"/>
      <c r="H822" s="542"/>
      <c r="I822" s="206"/>
      <c r="J822" s="206"/>
      <c r="K822" s="206"/>
      <c r="L822" s="206"/>
      <c r="M822" s="206"/>
      <c r="N822" s="542"/>
      <c r="O822" s="206"/>
      <c r="P822" s="206"/>
      <c r="Q822" s="206"/>
      <c r="R822" s="206"/>
      <c r="S822" s="206"/>
      <c r="T822" s="206"/>
      <c r="U822" s="206"/>
      <c r="V822" s="542"/>
      <c r="W822" s="206"/>
      <c r="X822" s="206"/>
      <c r="Y822" s="206"/>
      <c r="Z822" s="206"/>
      <c r="AA822" s="206"/>
      <c r="AB822" s="206"/>
      <c r="AC822" s="136">
        <f>SUM(E822:AB822)</f>
        <v>0</v>
      </c>
      <c r="AD822" s="5" t="s">
        <v>461</v>
      </c>
    </row>
    <row r="823" spans="1:30">
      <c r="A823" s="1385"/>
      <c r="B823" s="1387"/>
      <c r="C823" s="11" t="s">
        <v>482</v>
      </c>
      <c r="D823" s="11"/>
      <c r="E823" s="205"/>
      <c r="F823" s="205"/>
      <c r="G823" s="205"/>
      <c r="H823" s="543"/>
      <c r="I823" s="205"/>
      <c r="J823" s="205"/>
      <c r="K823" s="205"/>
      <c r="L823" s="205"/>
      <c r="M823" s="205"/>
      <c r="N823" s="543"/>
      <c r="O823" s="205"/>
      <c r="P823" s="205"/>
      <c r="Q823" s="205"/>
      <c r="R823" s="205"/>
      <c r="S823" s="205"/>
      <c r="T823" s="205"/>
      <c r="U823" s="205"/>
      <c r="V823" s="543"/>
      <c r="W823" s="205"/>
      <c r="X823" s="205"/>
      <c r="Y823" s="205"/>
      <c r="Z823" s="205"/>
      <c r="AA823" s="205"/>
      <c r="AB823" s="205"/>
      <c r="AC823" s="136">
        <f>SUM(E823:AB823)</f>
        <v>0</v>
      </c>
      <c r="AD823" s="5" t="s">
        <v>461</v>
      </c>
    </row>
    <row r="824" spans="1:30">
      <c r="A824" s="1385"/>
      <c r="B824" s="1387"/>
      <c r="C824" s="11" t="s">
        <v>8</v>
      </c>
      <c r="D824" s="11"/>
      <c r="E824" s="125">
        <f>E822*100</f>
        <v>0</v>
      </c>
      <c r="F824" s="125">
        <f t="shared" ref="F824:AB824" si="257">F822*100</f>
        <v>0</v>
      </c>
      <c r="G824" s="125">
        <f t="shared" si="257"/>
        <v>0</v>
      </c>
      <c r="H824" s="473">
        <f t="shared" si="257"/>
        <v>0</v>
      </c>
      <c r="I824" s="125">
        <f t="shared" si="257"/>
        <v>0</v>
      </c>
      <c r="J824" s="125">
        <f t="shared" si="257"/>
        <v>0</v>
      </c>
      <c r="K824" s="125">
        <f t="shared" si="257"/>
        <v>0</v>
      </c>
      <c r="L824" s="125">
        <f t="shared" si="257"/>
        <v>0</v>
      </c>
      <c r="M824" s="125">
        <f t="shared" si="257"/>
        <v>0</v>
      </c>
      <c r="N824" s="473">
        <f t="shared" si="257"/>
        <v>0</v>
      </c>
      <c r="O824" s="125">
        <f t="shared" si="257"/>
        <v>0</v>
      </c>
      <c r="P824" s="125">
        <f t="shared" si="257"/>
        <v>0</v>
      </c>
      <c r="Q824" s="125">
        <f t="shared" si="257"/>
        <v>0</v>
      </c>
      <c r="R824" s="125">
        <f t="shared" si="257"/>
        <v>0</v>
      </c>
      <c r="S824" s="125">
        <f t="shared" si="257"/>
        <v>0</v>
      </c>
      <c r="T824" s="125">
        <f t="shared" si="257"/>
        <v>0</v>
      </c>
      <c r="U824" s="125">
        <f t="shared" si="257"/>
        <v>0</v>
      </c>
      <c r="V824" s="473">
        <f t="shared" si="257"/>
        <v>0</v>
      </c>
      <c r="W824" s="125">
        <f t="shared" si="257"/>
        <v>0</v>
      </c>
      <c r="X824" s="125">
        <f t="shared" si="257"/>
        <v>0</v>
      </c>
      <c r="Y824" s="125">
        <f t="shared" si="257"/>
        <v>0</v>
      </c>
      <c r="Z824" s="125">
        <f t="shared" si="257"/>
        <v>0</v>
      </c>
      <c r="AA824" s="125">
        <f t="shared" si="257"/>
        <v>0</v>
      </c>
      <c r="AB824" s="125">
        <f t="shared" si="257"/>
        <v>0</v>
      </c>
      <c r="AC824" s="136"/>
    </row>
    <row r="825" spans="1:30" ht="13.5" thickBot="1">
      <c r="A825" s="1386"/>
      <c r="B825" s="1388"/>
      <c r="C825" s="48" t="s">
        <v>16</v>
      </c>
      <c r="D825" s="48"/>
      <c r="E825" s="122" t="e">
        <f t="shared" ref="E825:AC825" si="258">E823/E822</f>
        <v>#DIV/0!</v>
      </c>
      <c r="F825" s="122" t="e">
        <f t="shared" si="258"/>
        <v>#DIV/0!</v>
      </c>
      <c r="G825" s="122" t="e">
        <f t="shared" si="258"/>
        <v>#DIV/0!</v>
      </c>
      <c r="H825" s="471" t="e">
        <f t="shared" si="258"/>
        <v>#DIV/0!</v>
      </c>
      <c r="I825" s="122" t="e">
        <f t="shared" si="258"/>
        <v>#DIV/0!</v>
      </c>
      <c r="J825" s="122" t="e">
        <f t="shared" si="258"/>
        <v>#DIV/0!</v>
      </c>
      <c r="K825" s="122" t="e">
        <f t="shared" si="258"/>
        <v>#DIV/0!</v>
      </c>
      <c r="L825" s="122" t="e">
        <f t="shared" si="258"/>
        <v>#DIV/0!</v>
      </c>
      <c r="M825" s="122" t="e">
        <f t="shared" si="258"/>
        <v>#DIV/0!</v>
      </c>
      <c r="N825" s="471" t="e">
        <f t="shared" si="258"/>
        <v>#DIV/0!</v>
      </c>
      <c r="O825" s="122" t="e">
        <f t="shared" si="258"/>
        <v>#DIV/0!</v>
      </c>
      <c r="P825" s="122" t="e">
        <f t="shared" si="258"/>
        <v>#DIV/0!</v>
      </c>
      <c r="Q825" s="122" t="e">
        <f t="shared" si="258"/>
        <v>#DIV/0!</v>
      </c>
      <c r="R825" s="122" t="e">
        <f t="shared" si="258"/>
        <v>#DIV/0!</v>
      </c>
      <c r="S825" s="122" t="e">
        <f t="shared" si="258"/>
        <v>#DIV/0!</v>
      </c>
      <c r="T825" s="122" t="e">
        <f t="shared" si="258"/>
        <v>#DIV/0!</v>
      </c>
      <c r="U825" s="122" t="e">
        <f t="shared" si="258"/>
        <v>#DIV/0!</v>
      </c>
      <c r="V825" s="471" t="e">
        <f t="shared" si="258"/>
        <v>#DIV/0!</v>
      </c>
      <c r="W825" s="122" t="e">
        <f t="shared" si="258"/>
        <v>#DIV/0!</v>
      </c>
      <c r="X825" s="122" t="e">
        <f t="shared" si="258"/>
        <v>#DIV/0!</v>
      </c>
      <c r="Y825" s="122" t="e">
        <f t="shared" si="258"/>
        <v>#DIV/0!</v>
      </c>
      <c r="Z825" s="122" t="e">
        <f t="shared" si="258"/>
        <v>#DIV/0!</v>
      </c>
      <c r="AA825" s="122" t="e">
        <f t="shared" si="258"/>
        <v>#DIV/0!</v>
      </c>
      <c r="AB825" s="122" t="e">
        <f t="shared" si="258"/>
        <v>#DIV/0!</v>
      </c>
      <c r="AC825" s="134" t="e">
        <f t="shared" si="258"/>
        <v>#DIV/0!</v>
      </c>
    </row>
    <row r="826" spans="1:30">
      <c r="A826" s="1320" t="s">
        <v>108</v>
      </c>
      <c r="B826" s="1317" t="s">
        <v>31</v>
      </c>
      <c r="C826" s="10" t="s">
        <v>481</v>
      </c>
      <c r="D826" s="10"/>
      <c r="E826" s="206"/>
      <c r="F826" s="206"/>
      <c r="G826" s="206"/>
      <c r="H826" s="542"/>
      <c r="I826" s="206"/>
      <c r="J826" s="206"/>
      <c r="K826" s="206"/>
      <c r="L826" s="206"/>
      <c r="M826" s="206"/>
      <c r="N826" s="542"/>
      <c r="O826" s="206"/>
      <c r="P826" s="206"/>
      <c r="Q826" s="206"/>
      <c r="R826" s="206"/>
      <c r="S826" s="206"/>
      <c r="T826" s="206"/>
      <c r="U826" s="206"/>
      <c r="V826" s="542"/>
      <c r="W826" s="206"/>
      <c r="X826" s="206"/>
      <c r="Y826" s="206"/>
      <c r="Z826" s="206"/>
      <c r="AA826" s="206"/>
      <c r="AB826" s="206"/>
      <c r="AC826" s="209"/>
    </row>
    <row r="827" spans="1:30">
      <c r="A827" s="1385"/>
      <c r="B827" s="1387"/>
      <c r="C827" s="11" t="s">
        <v>482</v>
      </c>
      <c r="D827" s="11"/>
      <c r="E827" s="205"/>
      <c r="F827" s="205"/>
      <c r="G827" s="205"/>
      <c r="H827" s="543"/>
      <c r="I827" s="205"/>
      <c r="J827" s="205"/>
      <c r="K827" s="205"/>
      <c r="L827" s="205"/>
      <c r="M827" s="205"/>
      <c r="N827" s="543"/>
      <c r="O827" s="205"/>
      <c r="P827" s="205"/>
      <c r="Q827" s="205"/>
      <c r="R827" s="205"/>
      <c r="S827" s="205"/>
      <c r="T827" s="205"/>
      <c r="U827" s="205"/>
      <c r="V827" s="543"/>
      <c r="W827" s="205"/>
      <c r="X827" s="205"/>
      <c r="Y827" s="205"/>
      <c r="Z827" s="205"/>
      <c r="AA827" s="205"/>
      <c r="AB827" s="205"/>
      <c r="AC827" s="210"/>
    </row>
    <row r="828" spans="1:30">
      <c r="A828" s="1385"/>
      <c r="B828" s="1387"/>
      <c r="C828" s="11" t="s">
        <v>8</v>
      </c>
      <c r="D828" s="11"/>
      <c r="E828" s="205"/>
      <c r="F828" s="205"/>
      <c r="G828" s="205"/>
      <c r="H828" s="543"/>
      <c r="I828" s="205"/>
      <c r="J828" s="205"/>
      <c r="K828" s="205"/>
      <c r="L828" s="205"/>
      <c r="M828" s="205"/>
      <c r="N828" s="543"/>
      <c r="O828" s="205"/>
      <c r="P828" s="205"/>
      <c r="Q828" s="205"/>
      <c r="R828" s="205"/>
      <c r="S828" s="205"/>
      <c r="T828" s="205"/>
      <c r="U828" s="205"/>
      <c r="V828" s="543"/>
      <c r="W828" s="205"/>
      <c r="X828" s="205"/>
      <c r="Y828" s="205"/>
      <c r="Z828" s="205"/>
      <c r="AA828" s="205"/>
      <c r="AB828" s="205"/>
      <c r="AC828" s="210"/>
    </row>
    <row r="829" spans="1:30" ht="13.5" thickBot="1">
      <c r="A829" s="1386"/>
      <c r="B829" s="1388"/>
      <c r="C829" s="48" t="s">
        <v>16</v>
      </c>
      <c r="D829" s="48"/>
      <c r="E829" s="211"/>
      <c r="F829" s="211"/>
      <c r="G829" s="211"/>
      <c r="H829" s="544"/>
      <c r="I829" s="211"/>
      <c r="J829" s="211"/>
      <c r="K829" s="211"/>
      <c r="L829" s="211"/>
      <c r="M829" s="211"/>
      <c r="N829" s="544"/>
      <c r="O829" s="211"/>
      <c r="P829" s="211"/>
      <c r="Q829" s="211"/>
      <c r="R829" s="211"/>
      <c r="S829" s="211"/>
      <c r="T829" s="211"/>
      <c r="U829" s="211"/>
      <c r="V829" s="544"/>
      <c r="W829" s="211"/>
      <c r="X829" s="211"/>
      <c r="Y829" s="211"/>
      <c r="Z829" s="211"/>
      <c r="AA829" s="211"/>
      <c r="AB829" s="211"/>
      <c r="AC829" s="215"/>
    </row>
    <row r="830" spans="1:30">
      <c r="A830" s="1320" t="s">
        <v>109</v>
      </c>
      <c r="B830" s="1317" t="s">
        <v>31</v>
      </c>
      <c r="C830" s="10" t="s">
        <v>481</v>
      </c>
      <c r="D830" s="10"/>
      <c r="E830" s="206"/>
      <c r="F830" s="206"/>
      <c r="G830" s="206"/>
      <c r="H830" s="542"/>
      <c r="I830" s="206"/>
      <c r="J830" s="206"/>
      <c r="K830" s="206"/>
      <c r="L830" s="206"/>
      <c r="M830" s="206"/>
      <c r="N830" s="542"/>
      <c r="O830" s="206"/>
      <c r="P830" s="206"/>
      <c r="Q830" s="206"/>
      <c r="R830" s="206"/>
      <c r="S830" s="206"/>
      <c r="T830" s="206"/>
      <c r="U830" s="206"/>
      <c r="V830" s="542"/>
      <c r="W830" s="206"/>
      <c r="X830" s="206"/>
      <c r="Y830" s="206"/>
      <c r="Z830" s="206"/>
      <c r="AA830" s="206"/>
      <c r="AB830" s="206"/>
      <c r="AC830" s="209"/>
    </row>
    <row r="831" spans="1:30">
      <c r="A831" s="1385"/>
      <c r="B831" s="1387"/>
      <c r="C831" s="11" t="s">
        <v>482</v>
      </c>
      <c r="D831" s="11"/>
      <c r="E831" s="205"/>
      <c r="F831" s="205"/>
      <c r="G831" s="205"/>
      <c r="H831" s="543"/>
      <c r="I831" s="205"/>
      <c r="J831" s="205"/>
      <c r="K831" s="205"/>
      <c r="L831" s="205"/>
      <c r="M831" s="205"/>
      <c r="N831" s="543"/>
      <c r="O831" s="205"/>
      <c r="P831" s="205"/>
      <c r="Q831" s="205"/>
      <c r="R831" s="205"/>
      <c r="S831" s="205"/>
      <c r="T831" s="205"/>
      <c r="U831" s="205"/>
      <c r="V831" s="543"/>
      <c r="W831" s="205"/>
      <c r="X831" s="205"/>
      <c r="Y831" s="205"/>
      <c r="Z831" s="205"/>
      <c r="AA831" s="205"/>
      <c r="AB831" s="205"/>
      <c r="AC831" s="210"/>
    </row>
    <row r="832" spans="1:30">
      <c r="A832" s="1385"/>
      <c r="B832" s="1387"/>
      <c r="C832" s="11" t="s">
        <v>8</v>
      </c>
      <c r="D832" s="11"/>
      <c r="E832" s="205"/>
      <c r="F832" s="205"/>
      <c r="G832" s="205"/>
      <c r="H832" s="543"/>
      <c r="I832" s="205"/>
      <c r="J832" s="205"/>
      <c r="K832" s="205"/>
      <c r="L832" s="205"/>
      <c r="M832" s="205"/>
      <c r="N832" s="543"/>
      <c r="O832" s="205"/>
      <c r="P832" s="205"/>
      <c r="Q832" s="205"/>
      <c r="R832" s="205"/>
      <c r="S832" s="205"/>
      <c r="T832" s="205"/>
      <c r="U832" s="205"/>
      <c r="V832" s="543"/>
      <c r="W832" s="205"/>
      <c r="X832" s="205"/>
      <c r="Y832" s="205"/>
      <c r="Z832" s="205"/>
      <c r="AA832" s="205"/>
      <c r="AB832" s="205"/>
      <c r="AC832" s="210"/>
    </row>
    <row r="833" spans="1:30" ht="13.5" thickBot="1">
      <c r="A833" s="1386"/>
      <c r="B833" s="1388"/>
      <c r="C833" s="48" t="s">
        <v>16</v>
      </c>
      <c r="D833" s="48"/>
      <c r="E833" s="211"/>
      <c r="F833" s="211"/>
      <c r="G833" s="211"/>
      <c r="H833" s="544"/>
      <c r="I833" s="211"/>
      <c r="J833" s="211"/>
      <c r="K833" s="211"/>
      <c r="L833" s="211"/>
      <c r="M833" s="211"/>
      <c r="N833" s="544"/>
      <c r="O833" s="211"/>
      <c r="P833" s="211"/>
      <c r="Q833" s="211"/>
      <c r="R833" s="211"/>
      <c r="S833" s="211"/>
      <c r="T833" s="211"/>
      <c r="U833" s="211"/>
      <c r="V833" s="544"/>
      <c r="W833" s="211"/>
      <c r="X833" s="211"/>
      <c r="Y833" s="211"/>
      <c r="Z833" s="211"/>
      <c r="AA833" s="211"/>
      <c r="AB833" s="211"/>
      <c r="AC833" s="215"/>
    </row>
    <row r="834" spans="1:30" ht="13.5" thickBot="1">
      <c r="A834" s="169"/>
      <c r="B834" s="170" t="s">
        <v>20</v>
      </c>
      <c r="C834" s="198" t="s">
        <v>481</v>
      </c>
      <c r="D834" s="281"/>
      <c r="E834" s="140"/>
      <c r="F834" s="216"/>
      <c r="G834" s="217"/>
      <c r="H834" s="545"/>
      <c r="I834" s="141"/>
      <c r="J834" s="141"/>
      <c r="K834" s="141"/>
      <c r="L834" s="141"/>
      <c r="M834" s="141"/>
      <c r="N834" s="545"/>
      <c r="O834" s="141"/>
      <c r="P834" s="141"/>
      <c r="Q834" s="141"/>
      <c r="R834" s="141"/>
      <c r="S834" s="141"/>
      <c r="T834" s="141"/>
      <c r="U834" s="141"/>
      <c r="V834" s="545"/>
      <c r="W834" s="141"/>
      <c r="X834" s="141"/>
      <c r="Y834" s="141"/>
      <c r="Z834" s="141"/>
      <c r="AA834" s="141"/>
      <c r="AB834" s="218"/>
      <c r="AC834" s="196">
        <f>SUM(E834:AB834)</f>
        <v>0</v>
      </c>
    </row>
    <row r="835" spans="1:30" s="5" customFormat="1" ht="10.5" customHeight="1">
      <c r="A835" s="1337" t="s">
        <v>152</v>
      </c>
      <c r="B835" s="1338"/>
      <c r="C835" s="12" t="s">
        <v>481</v>
      </c>
      <c r="D835" s="12"/>
      <c r="E835" s="124">
        <f>E814+E818+E822+E826+E830</f>
        <v>0</v>
      </c>
      <c r="F835" s="124">
        <f t="shared" ref="F835:AC835" si="259">F814+F818+F822+F826+F830</f>
        <v>0</v>
      </c>
      <c r="G835" s="124">
        <f t="shared" si="259"/>
        <v>0</v>
      </c>
      <c r="H835" s="495">
        <f t="shared" si="259"/>
        <v>0</v>
      </c>
      <c r="I835" s="124">
        <f t="shared" si="259"/>
        <v>0</v>
      </c>
      <c r="J835" s="124">
        <f t="shared" si="259"/>
        <v>0</v>
      </c>
      <c r="K835" s="124">
        <f t="shared" si="259"/>
        <v>0</v>
      </c>
      <c r="L835" s="124">
        <f t="shared" si="259"/>
        <v>0</v>
      </c>
      <c r="M835" s="124">
        <f t="shared" si="259"/>
        <v>0</v>
      </c>
      <c r="N835" s="495">
        <f t="shared" si="259"/>
        <v>0</v>
      </c>
      <c r="O835" s="124">
        <f t="shared" si="259"/>
        <v>0</v>
      </c>
      <c r="P835" s="124">
        <f t="shared" si="259"/>
        <v>0</v>
      </c>
      <c r="Q835" s="124">
        <f t="shared" si="259"/>
        <v>0</v>
      </c>
      <c r="R835" s="124">
        <f t="shared" si="259"/>
        <v>0</v>
      </c>
      <c r="S835" s="124">
        <f t="shared" si="259"/>
        <v>0</v>
      </c>
      <c r="T835" s="124">
        <f t="shared" si="259"/>
        <v>0</v>
      </c>
      <c r="U835" s="124">
        <f t="shared" si="259"/>
        <v>0</v>
      </c>
      <c r="V835" s="495">
        <f t="shared" si="259"/>
        <v>0</v>
      </c>
      <c r="W835" s="124">
        <f t="shared" si="259"/>
        <v>0</v>
      </c>
      <c r="X835" s="124">
        <f t="shared" si="259"/>
        <v>0</v>
      </c>
      <c r="Y835" s="124">
        <f t="shared" si="259"/>
        <v>0</v>
      </c>
      <c r="Z835" s="124">
        <f t="shared" si="259"/>
        <v>0</v>
      </c>
      <c r="AA835" s="124">
        <f t="shared" si="259"/>
        <v>0</v>
      </c>
      <c r="AB835" s="124">
        <f t="shared" si="259"/>
        <v>0</v>
      </c>
      <c r="AC835" s="124">
        <f t="shared" si="259"/>
        <v>0</v>
      </c>
    </row>
    <row r="836" spans="1:30" s="5" customFormat="1" ht="10.5" customHeight="1" thickBot="1">
      <c r="A836" s="1339"/>
      <c r="B836" s="1340"/>
      <c r="C836" s="9" t="s">
        <v>482</v>
      </c>
      <c r="D836" s="9"/>
      <c r="E836" s="138">
        <f>E815+E819+E823+E827+E831</f>
        <v>0</v>
      </c>
      <c r="F836" s="138">
        <f t="shared" ref="F836:AC836" si="260">F815+F819+F823+F827+F831</f>
        <v>0</v>
      </c>
      <c r="G836" s="138">
        <f t="shared" si="260"/>
        <v>0</v>
      </c>
      <c r="H836" s="497">
        <f t="shared" si="260"/>
        <v>0</v>
      </c>
      <c r="I836" s="138">
        <f t="shared" si="260"/>
        <v>0</v>
      </c>
      <c r="J836" s="138">
        <f t="shared" si="260"/>
        <v>0</v>
      </c>
      <c r="K836" s="138">
        <f t="shared" si="260"/>
        <v>0</v>
      </c>
      <c r="L836" s="138">
        <f t="shared" si="260"/>
        <v>0</v>
      </c>
      <c r="M836" s="138">
        <f t="shared" si="260"/>
        <v>0</v>
      </c>
      <c r="N836" s="497">
        <f t="shared" si="260"/>
        <v>0</v>
      </c>
      <c r="O836" s="138">
        <f t="shared" si="260"/>
        <v>0</v>
      </c>
      <c r="P836" s="138">
        <f t="shared" si="260"/>
        <v>0</v>
      </c>
      <c r="Q836" s="138">
        <f t="shared" si="260"/>
        <v>0</v>
      </c>
      <c r="R836" s="138">
        <f t="shared" si="260"/>
        <v>0</v>
      </c>
      <c r="S836" s="138">
        <f t="shared" si="260"/>
        <v>0</v>
      </c>
      <c r="T836" s="138">
        <f t="shared" si="260"/>
        <v>0</v>
      </c>
      <c r="U836" s="138">
        <f t="shared" si="260"/>
        <v>0</v>
      </c>
      <c r="V836" s="497">
        <f t="shared" si="260"/>
        <v>0</v>
      </c>
      <c r="W836" s="138">
        <f t="shared" si="260"/>
        <v>0</v>
      </c>
      <c r="X836" s="138">
        <f t="shared" si="260"/>
        <v>0</v>
      </c>
      <c r="Y836" s="138">
        <f t="shared" si="260"/>
        <v>0</v>
      </c>
      <c r="Z836" s="138">
        <f t="shared" si="260"/>
        <v>0</v>
      </c>
      <c r="AA836" s="138">
        <f t="shared" si="260"/>
        <v>0</v>
      </c>
      <c r="AB836" s="138">
        <f t="shared" si="260"/>
        <v>0</v>
      </c>
      <c r="AC836" s="138">
        <f t="shared" si="260"/>
        <v>0</v>
      </c>
    </row>
    <row r="837" spans="1:30" s="5" customFormat="1" ht="10.5" customHeight="1">
      <c r="A837" s="1341" t="s">
        <v>153</v>
      </c>
      <c r="B837" s="1342"/>
      <c r="C837" s="7" t="s">
        <v>481</v>
      </c>
      <c r="D837" s="12"/>
      <c r="E837" s="197">
        <f t="shared" ref="E837:AC837" si="261">E804+E808-E835</f>
        <v>0</v>
      </c>
      <c r="F837" s="197">
        <f t="shared" si="261"/>
        <v>0</v>
      </c>
      <c r="G837" s="197">
        <f t="shared" si="261"/>
        <v>0</v>
      </c>
      <c r="H837" s="495">
        <f t="shared" si="261"/>
        <v>0</v>
      </c>
      <c r="I837" s="197">
        <f t="shared" si="261"/>
        <v>0</v>
      </c>
      <c r="J837" s="197">
        <f t="shared" si="261"/>
        <v>0</v>
      </c>
      <c r="K837" s="197">
        <f t="shared" si="261"/>
        <v>0</v>
      </c>
      <c r="L837" s="197">
        <f t="shared" si="261"/>
        <v>0</v>
      </c>
      <c r="M837" s="197">
        <f t="shared" si="261"/>
        <v>0</v>
      </c>
      <c r="N837" s="495">
        <f t="shared" si="261"/>
        <v>0</v>
      </c>
      <c r="O837" s="197">
        <f t="shared" si="261"/>
        <v>0</v>
      </c>
      <c r="P837" s="197">
        <f t="shared" si="261"/>
        <v>0</v>
      </c>
      <c r="Q837" s="197">
        <f t="shared" si="261"/>
        <v>0</v>
      </c>
      <c r="R837" s="197">
        <f t="shared" si="261"/>
        <v>0</v>
      </c>
      <c r="S837" s="197">
        <f t="shared" si="261"/>
        <v>0</v>
      </c>
      <c r="T837" s="197">
        <f t="shared" si="261"/>
        <v>0</v>
      </c>
      <c r="U837" s="197">
        <f t="shared" si="261"/>
        <v>0</v>
      </c>
      <c r="V837" s="495">
        <f t="shared" si="261"/>
        <v>0</v>
      </c>
      <c r="W837" s="197">
        <f t="shared" si="261"/>
        <v>0</v>
      </c>
      <c r="X837" s="197">
        <f t="shared" si="261"/>
        <v>0</v>
      </c>
      <c r="Y837" s="197">
        <f t="shared" si="261"/>
        <v>0</v>
      </c>
      <c r="Z837" s="197">
        <f t="shared" si="261"/>
        <v>0</v>
      </c>
      <c r="AA837" s="197">
        <f t="shared" si="261"/>
        <v>0</v>
      </c>
      <c r="AB837" s="197">
        <f t="shared" si="261"/>
        <v>0</v>
      </c>
      <c r="AC837" s="197">
        <f t="shared" si="261"/>
        <v>0</v>
      </c>
    </row>
    <row r="838" spans="1:30" s="5" customFormat="1" ht="10.5" customHeight="1" thickBot="1">
      <c r="A838" s="1339"/>
      <c r="B838" s="1340"/>
      <c r="C838" s="9" t="s">
        <v>482</v>
      </c>
      <c r="D838" s="279"/>
      <c r="E838" s="124">
        <f t="shared" ref="E838:AC838" si="262">E805+E809-E836</f>
        <v>0</v>
      </c>
      <c r="F838" s="124">
        <f t="shared" si="262"/>
        <v>0</v>
      </c>
      <c r="G838" s="124">
        <f t="shared" si="262"/>
        <v>0</v>
      </c>
      <c r="H838" s="495">
        <f t="shared" si="262"/>
        <v>0</v>
      </c>
      <c r="I838" s="124">
        <f t="shared" si="262"/>
        <v>0</v>
      </c>
      <c r="J838" s="124">
        <f t="shared" si="262"/>
        <v>0</v>
      </c>
      <c r="K838" s="124">
        <f t="shared" si="262"/>
        <v>0</v>
      </c>
      <c r="L838" s="124">
        <f t="shared" si="262"/>
        <v>0</v>
      </c>
      <c r="M838" s="124">
        <f t="shared" si="262"/>
        <v>0</v>
      </c>
      <c r="N838" s="495">
        <f t="shared" si="262"/>
        <v>0</v>
      </c>
      <c r="O838" s="124">
        <f t="shared" si="262"/>
        <v>0</v>
      </c>
      <c r="P838" s="124">
        <f t="shared" si="262"/>
        <v>0</v>
      </c>
      <c r="Q838" s="124">
        <f t="shared" si="262"/>
        <v>0</v>
      </c>
      <c r="R838" s="124">
        <f t="shared" si="262"/>
        <v>0</v>
      </c>
      <c r="S838" s="124">
        <f t="shared" si="262"/>
        <v>0</v>
      </c>
      <c r="T838" s="124">
        <f t="shared" si="262"/>
        <v>0</v>
      </c>
      <c r="U838" s="124">
        <f t="shared" si="262"/>
        <v>0</v>
      </c>
      <c r="V838" s="495">
        <f t="shared" si="262"/>
        <v>0</v>
      </c>
      <c r="W838" s="124">
        <f t="shared" si="262"/>
        <v>0</v>
      </c>
      <c r="X838" s="124">
        <f t="shared" si="262"/>
        <v>0</v>
      </c>
      <c r="Y838" s="124">
        <f t="shared" si="262"/>
        <v>0</v>
      </c>
      <c r="Z838" s="124">
        <f t="shared" si="262"/>
        <v>0</v>
      </c>
      <c r="AA838" s="124">
        <f t="shared" si="262"/>
        <v>0</v>
      </c>
      <c r="AB838" s="124">
        <f t="shared" si="262"/>
        <v>0</v>
      </c>
      <c r="AC838" s="124">
        <f t="shared" si="262"/>
        <v>0</v>
      </c>
    </row>
    <row r="839" spans="1:30" s="32" customFormat="1" ht="10.5" customHeight="1">
      <c r="A839" s="1376" t="s">
        <v>9</v>
      </c>
      <c r="B839" s="1377"/>
      <c r="C839" s="14" t="s">
        <v>481</v>
      </c>
      <c r="D839" s="14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103"/>
    </row>
    <row r="840" spans="1:30" s="32" customFormat="1" ht="10.5" customHeight="1" thickBot="1">
      <c r="A840" s="1378"/>
      <c r="B840" s="1379"/>
      <c r="C840" s="15" t="s">
        <v>482</v>
      </c>
      <c r="D840" s="15"/>
      <c r="E840" s="104"/>
      <c r="F840" s="104"/>
      <c r="G840" s="104"/>
      <c r="H840" s="104"/>
      <c r="I840" s="104"/>
      <c r="J840" s="104"/>
      <c r="K840" s="104"/>
      <c r="L840" s="104"/>
      <c r="M840" s="104"/>
      <c r="N840" s="104"/>
      <c r="O840" s="104"/>
      <c r="P840" s="104"/>
      <c r="Q840" s="104"/>
      <c r="R840" s="104"/>
      <c r="S840" s="104"/>
      <c r="T840" s="104"/>
      <c r="U840" s="104"/>
      <c r="V840" s="104"/>
      <c r="W840" s="104"/>
      <c r="X840" s="104"/>
      <c r="Y840" s="104"/>
      <c r="Z840" s="104"/>
      <c r="AA840" s="104"/>
      <c r="AB840" s="104"/>
      <c r="AC840" s="105"/>
    </row>
    <row r="841" spans="1:30" s="80" customFormat="1" ht="30" customHeight="1" thickBot="1">
      <c r="A841" s="70"/>
      <c r="B841" s="79"/>
      <c r="E841" s="112"/>
      <c r="F841" s="112"/>
      <c r="G841" s="112"/>
      <c r="H841" s="221"/>
      <c r="I841" s="112"/>
      <c r="J841" s="112"/>
      <c r="K841" s="112"/>
      <c r="L841" s="112"/>
      <c r="M841" s="112"/>
      <c r="N841" s="221"/>
      <c r="O841" s="112"/>
      <c r="P841" s="112"/>
      <c r="Q841" s="112"/>
      <c r="R841" s="112"/>
      <c r="S841" s="112"/>
      <c r="T841" s="112"/>
      <c r="U841" s="112"/>
      <c r="V841" s="221"/>
      <c r="W841" s="112"/>
      <c r="X841" s="112"/>
      <c r="Y841" s="112"/>
      <c r="Z841" s="112"/>
      <c r="AA841" s="112"/>
      <c r="AB841" s="112"/>
      <c r="AC841" s="112"/>
    </row>
    <row r="842" spans="1:30" s="5" customFormat="1" ht="28.5" customHeight="1">
      <c r="A842" s="149" t="s">
        <v>17</v>
      </c>
      <c r="B842" s="150" t="s">
        <v>5</v>
      </c>
      <c r="C842" s="6" t="s">
        <v>14</v>
      </c>
      <c r="D842" s="282" t="s">
        <v>495</v>
      </c>
      <c r="E842" s="1323" t="s">
        <v>15</v>
      </c>
      <c r="F842" s="1323"/>
      <c r="G842" s="1323"/>
      <c r="H842" s="1323"/>
      <c r="I842" s="1323"/>
      <c r="J842" s="1323"/>
      <c r="K842" s="1323"/>
      <c r="L842" s="1323"/>
      <c r="M842" s="1323"/>
      <c r="N842" s="1323"/>
      <c r="O842" s="1323"/>
      <c r="P842" s="1323"/>
      <c r="Q842" s="1323"/>
      <c r="R842" s="1323"/>
      <c r="S842" s="1323"/>
      <c r="T842" s="1323"/>
      <c r="U842" s="1323"/>
      <c r="V842" s="1323"/>
      <c r="W842" s="1323"/>
      <c r="X842" s="1323"/>
      <c r="Y842" s="1323"/>
      <c r="Z842" s="1323"/>
      <c r="AA842" s="1323"/>
      <c r="AB842" s="1323"/>
      <c r="AC842" s="1324" t="s">
        <v>10</v>
      </c>
    </row>
    <row r="843" spans="1:30" s="13" customFormat="1" ht="12.75" customHeight="1" thickBot="1">
      <c r="A843" s="1326" t="s">
        <v>759</v>
      </c>
      <c r="B843" s="1327"/>
      <c r="C843" s="17"/>
      <c r="D843" s="17"/>
      <c r="E843" s="18">
        <v>1</v>
      </c>
      <c r="F843" s="18">
        <v>2</v>
      </c>
      <c r="G843" s="18">
        <v>3</v>
      </c>
      <c r="H843" s="18">
        <v>4</v>
      </c>
      <c r="I843" s="18">
        <v>5</v>
      </c>
      <c r="J843" s="18">
        <v>6</v>
      </c>
      <c r="K843" s="18">
        <v>7</v>
      </c>
      <c r="L843" s="18">
        <v>8</v>
      </c>
      <c r="M843" s="18">
        <v>9</v>
      </c>
      <c r="N843" s="18">
        <v>10</v>
      </c>
      <c r="O843" s="18">
        <v>11</v>
      </c>
      <c r="P843" s="18">
        <v>12</v>
      </c>
      <c r="Q843" s="18">
        <v>13</v>
      </c>
      <c r="R843" s="18">
        <v>14</v>
      </c>
      <c r="S843" s="18">
        <v>15</v>
      </c>
      <c r="T843" s="18">
        <v>16</v>
      </c>
      <c r="U843" s="18">
        <v>17</v>
      </c>
      <c r="V843" s="18">
        <v>18</v>
      </c>
      <c r="W843" s="18">
        <v>19</v>
      </c>
      <c r="X843" s="18">
        <v>20</v>
      </c>
      <c r="Y843" s="18">
        <v>21</v>
      </c>
      <c r="Z843" s="18">
        <v>22</v>
      </c>
      <c r="AA843" s="18">
        <v>23</v>
      </c>
      <c r="AB843" s="18">
        <v>24</v>
      </c>
      <c r="AC843" s="1325"/>
    </row>
    <row r="844" spans="1:30" s="13" customFormat="1" ht="12.75" customHeight="1" thickBot="1">
      <c r="A844" s="19" t="s">
        <v>286</v>
      </c>
      <c r="B844" s="20"/>
      <c r="C844" s="21"/>
      <c r="D844" s="21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194"/>
    </row>
    <row r="845" spans="1:30" s="5" customFormat="1" ht="11.25">
      <c r="A845" s="1320" t="s">
        <v>109</v>
      </c>
      <c r="B845" s="1317" t="s">
        <v>288</v>
      </c>
      <c r="C845" s="10" t="s">
        <v>481</v>
      </c>
      <c r="D845" s="10" t="s">
        <v>503</v>
      </c>
      <c r="E845" s="121"/>
      <c r="F845" s="121"/>
      <c r="G845" s="121"/>
      <c r="H845" s="579"/>
      <c r="I845" s="121"/>
      <c r="J845" s="121"/>
      <c r="K845" s="121"/>
      <c r="L845" s="121"/>
      <c r="M845" s="121"/>
      <c r="N845" s="579"/>
      <c r="O845" s="121"/>
      <c r="P845" s="121"/>
      <c r="Q845" s="121"/>
      <c r="R845" s="121"/>
      <c r="S845" s="121"/>
      <c r="T845" s="121"/>
      <c r="U845" s="121"/>
      <c r="V845" s="579"/>
      <c r="W845" s="121"/>
      <c r="X845" s="121"/>
      <c r="Y845" s="121"/>
      <c r="Z845" s="121"/>
      <c r="AA845" s="121"/>
      <c r="AB845" s="121"/>
      <c r="AC845" s="136">
        <f>SUM(E845:AB845)</f>
        <v>0</v>
      </c>
      <c r="AD845" s="5" t="s">
        <v>461</v>
      </c>
    </row>
    <row r="846" spans="1:30" s="5" customFormat="1" ht="11.25">
      <c r="A846" s="1321"/>
      <c r="B846" s="1318"/>
      <c r="C846" s="11" t="s">
        <v>482</v>
      </c>
      <c r="D846" s="11" t="s">
        <v>503</v>
      </c>
      <c r="E846" s="122"/>
      <c r="F846" s="122"/>
      <c r="G846" s="122"/>
      <c r="H846" s="122"/>
      <c r="I846" s="122"/>
      <c r="J846" s="122"/>
      <c r="K846" s="122"/>
      <c r="L846" s="122"/>
      <c r="M846" s="122"/>
      <c r="N846" s="122"/>
      <c r="O846" s="122"/>
      <c r="P846" s="122"/>
      <c r="Q846" s="122"/>
      <c r="R846" s="122"/>
      <c r="S846" s="122"/>
      <c r="T846" s="122"/>
      <c r="U846" s="122"/>
      <c r="V846" s="122"/>
      <c r="W846" s="122"/>
      <c r="X846" s="122"/>
      <c r="Y846" s="122"/>
      <c r="Z846" s="122"/>
      <c r="AA846" s="122"/>
      <c r="AB846" s="122"/>
      <c r="AC846" s="136">
        <f>SUM(E846:AB846)</f>
        <v>0</v>
      </c>
      <c r="AD846" s="5" t="s">
        <v>461</v>
      </c>
    </row>
    <row r="847" spans="1:30" s="5" customFormat="1" ht="11.25">
      <c r="A847" s="1321"/>
      <c r="B847" s="1318"/>
      <c r="C847" s="11" t="s">
        <v>8</v>
      </c>
      <c r="D847" s="11" t="s">
        <v>502</v>
      </c>
      <c r="E847" s="125">
        <f>E845*100</f>
        <v>0</v>
      </c>
      <c r="F847" s="125">
        <f t="shared" ref="F847:AB847" si="263">F845*100</f>
        <v>0</v>
      </c>
      <c r="G847" s="125">
        <f t="shared" si="263"/>
        <v>0</v>
      </c>
      <c r="H847" s="473">
        <f t="shared" si="263"/>
        <v>0</v>
      </c>
      <c r="I847" s="125">
        <f t="shared" si="263"/>
        <v>0</v>
      </c>
      <c r="J847" s="125">
        <f t="shared" si="263"/>
        <v>0</v>
      </c>
      <c r="K847" s="125">
        <f t="shared" si="263"/>
        <v>0</v>
      </c>
      <c r="L847" s="125">
        <f t="shared" si="263"/>
        <v>0</v>
      </c>
      <c r="M847" s="125">
        <f t="shared" si="263"/>
        <v>0</v>
      </c>
      <c r="N847" s="473">
        <f t="shared" si="263"/>
        <v>0</v>
      </c>
      <c r="O847" s="125">
        <f t="shared" si="263"/>
        <v>0</v>
      </c>
      <c r="P847" s="125">
        <f t="shared" si="263"/>
        <v>0</v>
      </c>
      <c r="Q847" s="125">
        <f t="shared" si="263"/>
        <v>0</v>
      </c>
      <c r="R847" s="125">
        <f t="shared" si="263"/>
        <v>0</v>
      </c>
      <c r="S847" s="125">
        <f t="shared" si="263"/>
        <v>0</v>
      </c>
      <c r="T847" s="125">
        <f t="shared" si="263"/>
        <v>0</v>
      </c>
      <c r="U847" s="125">
        <f t="shared" si="263"/>
        <v>0</v>
      </c>
      <c r="V847" s="473">
        <f t="shared" si="263"/>
        <v>0</v>
      </c>
      <c r="W847" s="125">
        <f t="shared" si="263"/>
        <v>0</v>
      </c>
      <c r="X847" s="125">
        <f t="shared" si="263"/>
        <v>0</v>
      </c>
      <c r="Y847" s="125">
        <f t="shared" si="263"/>
        <v>0</v>
      </c>
      <c r="Z847" s="125">
        <f t="shared" si="263"/>
        <v>0</v>
      </c>
      <c r="AA847" s="125">
        <f t="shared" si="263"/>
        <v>0</v>
      </c>
      <c r="AB847" s="125">
        <f t="shared" si="263"/>
        <v>0</v>
      </c>
      <c r="AC847" s="136"/>
    </row>
    <row r="848" spans="1:30" s="5" customFormat="1" ht="11.25">
      <c r="A848" s="1321"/>
      <c r="B848" s="1318"/>
      <c r="C848" s="11" t="s">
        <v>16</v>
      </c>
      <c r="D848" s="11"/>
      <c r="E848" s="122" t="e">
        <f t="shared" ref="E848:AC848" si="264">E846/E845</f>
        <v>#DIV/0!</v>
      </c>
      <c r="F848" s="122" t="e">
        <f t="shared" si="264"/>
        <v>#DIV/0!</v>
      </c>
      <c r="G848" s="122" t="e">
        <f t="shared" si="264"/>
        <v>#DIV/0!</v>
      </c>
      <c r="H848" s="471" t="e">
        <f t="shared" si="264"/>
        <v>#DIV/0!</v>
      </c>
      <c r="I848" s="122" t="e">
        <f t="shared" si="264"/>
        <v>#DIV/0!</v>
      </c>
      <c r="J848" s="122" t="e">
        <f t="shared" si="264"/>
        <v>#DIV/0!</v>
      </c>
      <c r="K848" s="122" t="e">
        <f t="shared" si="264"/>
        <v>#DIV/0!</v>
      </c>
      <c r="L848" s="122" t="e">
        <f t="shared" si="264"/>
        <v>#DIV/0!</v>
      </c>
      <c r="M848" s="122" t="e">
        <f t="shared" si="264"/>
        <v>#DIV/0!</v>
      </c>
      <c r="N848" s="471" t="e">
        <f t="shared" si="264"/>
        <v>#DIV/0!</v>
      </c>
      <c r="O848" s="122" t="e">
        <f t="shared" si="264"/>
        <v>#DIV/0!</v>
      </c>
      <c r="P848" s="122" t="e">
        <f t="shared" si="264"/>
        <v>#DIV/0!</v>
      </c>
      <c r="Q848" s="122" t="e">
        <f t="shared" si="264"/>
        <v>#DIV/0!</v>
      </c>
      <c r="R848" s="122" t="e">
        <f t="shared" si="264"/>
        <v>#DIV/0!</v>
      </c>
      <c r="S848" s="122" t="e">
        <f t="shared" si="264"/>
        <v>#DIV/0!</v>
      </c>
      <c r="T848" s="122" t="e">
        <f t="shared" si="264"/>
        <v>#DIV/0!</v>
      </c>
      <c r="U848" s="122" t="e">
        <f t="shared" si="264"/>
        <v>#DIV/0!</v>
      </c>
      <c r="V848" s="471" t="e">
        <f t="shared" si="264"/>
        <v>#DIV/0!</v>
      </c>
      <c r="W848" s="122" t="e">
        <f t="shared" si="264"/>
        <v>#DIV/0!</v>
      </c>
      <c r="X848" s="122" t="e">
        <f t="shared" si="264"/>
        <v>#DIV/0!</v>
      </c>
      <c r="Y848" s="122" t="e">
        <f t="shared" si="264"/>
        <v>#DIV/0!</v>
      </c>
      <c r="Z848" s="122" t="e">
        <f t="shared" si="264"/>
        <v>#DIV/0!</v>
      </c>
      <c r="AA848" s="122" t="e">
        <f t="shared" si="264"/>
        <v>#DIV/0!</v>
      </c>
      <c r="AB848" s="122" t="e">
        <f t="shared" si="264"/>
        <v>#DIV/0!</v>
      </c>
      <c r="AC848" s="136" t="e">
        <f t="shared" si="264"/>
        <v>#DIV/0!</v>
      </c>
    </row>
    <row r="849" spans="1:30" s="5" customFormat="1" ht="12" thickBot="1">
      <c r="A849" s="1322"/>
      <c r="B849" s="1319"/>
      <c r="C849" s="48" t="s">
        <v>13</v>
      </c>
      <c r="D849" s="48"/>
      <c r="E849" s="101"/>
      <c r="F849" s="101"/>
      <c r="G849" s="101"/>
      <c r="H849" s="498"/>
      <c r="I849" s="101"/>
      <c r="J849" s="101"/>
      <c r="K849" s="101"/>
      <c r="L849" s="101"/>
      <c r="M849" s="101"/>
      <c r="N849" s="498"/>
      <c r="O849" s="101"/>
      <c r="P849" s="101"/>
      <c r="Q849" s="101"/>
      <c r="R849" s="101"/>
      <c r="S849" s="101"/>
      <c r="T849" s="101"/>
      <c r="U849" s="101"/>
      <c r="V849" s="498"/>
      <c r="W849" s="101"/>
      <c r="X849" s="101"/>
      <c r="Y849" s="101"/>
      <c r="Z849" s="101"/>
      <c r="AA849" s="101"/>
      <c r="AB849" s="101"/>
      <c r="AC849" s="102"/>
    </row>
    <row r="850" spans="1:30" s="13" customFormat="1" ht="14.25" customHeight="1" thickBot="1">
      <c r="A850" s="159" t="s">
        <v>290</v>
      </c>
      <c r="B850" s="160"/>
      <c r="C850" s="171"/>
      <c r="D850" s="171"/>
      <c r="E850" s="162">
        <v>1</v>
      </c>
      <c r="F850" s="162">
        <v>2</v>
      </c>
      <c r="G850" s="162">
        <v>3</v>
      </c>
      <c r="H850" s="162">
        <v>4</v>
      </c>
      <c r="I850" s="162">
        <v>5</v>
      </c>
      <c r="J850" s="162">
        <v>6</v>
      </c>
      <c r="K850" s="162">
        <v>7</v>
      </c>
      <c r="L850" s="162">
        <v>8</v>
      </c>
      <c r="M850" s="162">
        <v>9</v>
      </c>
      <c r="N850" s="162">
        <v>10</v>
      </c>
      <c r="O850" s="162">
        <v>11</v>
      </c>
      <c r="P850" s="162">
        <v>12</v>
      </c>
      <c r="Q850" s="162">
        <v>13</v>
      </c>
      <c r="R850" s="162">
        <v>14</v>
      </c>
      <c r="S850" s="162">
        <v>15</v>
      </c>
      <c r="T850" s="162">
        <v>16</v>
      </c>
      <c r="U850" s="162">
        <v>17</v>
      </c>
      <c r="V850" s="162">
        <v>18</v>
      </c>
      <c r="W850" s="162">
        <v>19</v>
      </c>
      <c r="X850" s="162">
        <v>20</v>
      </c>
      <c r="Y850" s="162">
        <v>21</v>
      </c>
      <c r="Z850" s="162">
        <v>22</v>
      </c>
      <c r="AA850" s="162">
        <v>23</v>
      </c>
      <c r="AB850" s="162">
        <v>24</v>
      </c>
      <c r="AC850" s="163">
        <v>25</v>
      </c>
    </row>
    <row r="851" spans="1:30" s="32" customFormat="1" ht="14.25" customHeight="1" thickBot="1">
      <c r="A851" s="28" t="s">
        <v>148</v>
      </c>
      <c r="B851" s="29"/>
      <c r="C851" s="30" t="s">
        <v>13</v>
      </c>
      <c r="D851" s="30" t="s">
        <v>464</v>
      </c>
      <c r="E851" s="343"/>
      <c r="F851" s="343"/>
      <c r="G851" s="343"/>
      <c r="H851" s="343"/>
      <c r="I851" s="343"/>
      <c r="J851" s="343"/>
      <c r="K851" s="343"/>
      <c r="L851" s="343"/>
      <c r="M851" s="343"/>
      <c r="N851" s="343"/>
      <c r="O851" s="343"/>
      <c r="P851" s="343"/>
      <c r="Q851" s="343"/>
      <c r="R851" s="343"/>
      <c r="S851" s="343"/>
      <c r="T851" s="343"/>
      <c r="U851" s="343"/>
      <c r="V851" s="343"/>
      <c r="W851" s="343"/>
      <c r="X851" s="343"/>
      <c r="Y851" s="343"/>
      <c r="Z851" s="343"/>
      <c r="AA851" s="343"/>
      <c r="AB851" s="343"/>
      <c r="AC851" s="31"/>
    </row>
    <row r="852" spans="1:30">
      <c r="A852" s="1320" t="s">
        <v>125</v>
      </c>
      <c r="B852" s="1317" t="s">
        <v>59</v>
      </c>
      <c r="C852" s="10" t="s">
        <v>481</v>
      </c>
      <c r="D852" s="10"/>
      <c r="E852" s="206"/>
      <c r="F852" s="206"/>
      <c r="G852" s="206"/>
      <c r="H852" s="542"/>
      <c r="I852" s="206"/>
      <c r="J852" s="206"/>
      <c r="K852" s="206"/>
      <c r="L852" s="206"/>
      <c r="M852" s="206"/>
      <c r="N852" s="542"/>
      <c r="O852" s="206"/>
      <c r="P852" s="206"/>
      <c r="Q852" s="206"/>
      <c r="R852" s="206"/>
      <c r="S852" s="206"/>
      <c r="T852" s="206"/>
      <c r="U852" s="206"/>
      <c r="V852" s="542"/>
      <c r="W852" s="206"/>
      <c r="X852" s="206"/>
      <c r="Y852" s="206"/>
      <c r="Z852" s="206"/>
      <c r="AA852" s="206"/>
      <c r="AB852" s="206"/>
      <c r="AC852" s="136">
        <f>SUM(E852:AB852)</f>
        <v>0</v>
      </c>
      <c r="AD852" s="5" t="s">
        <v>461</v>
      </c>
    </row>
    <row r="853" spans="1:30">
      <c r="A853" s="1385"/>
      <c r="B853" s="1387"/>
      <c r="C853" s="11" t="s">
        <v>482</v>
      </c>
      <c r="D853" s="11"/>
      <c r="E853" s="205"/>
      <c r="F853" s="205"/>
      <c r="G853" s="205"/>
      <c r="H853" s="543"/>
      <c r="I853" s="205"/>
      <c r="J853" s="205"/>
      <c r="K853" s="205"/>
      <c r="L853" s="205"/>
      <c r="M853" s="205"/>
      <c r="N853" s="543"/>
      <c r="O853" s="205"/>
      <c r="P853" s="205"/>
      <c r="Q853" s="205"/>
      <c r="R853" s="205"/>
      <c r="S853" s="205"/>
      <c r="T853" s="205"/>
      <c r="U853" s="205"/>
      <c r="V853" s="543"/>
      <c r="W853" s="205"/>
      <c r="X853" s="205"/>
      <c r="Y853" s="205"/>
      <c r="Z853" s="205"/>
      <c r="AA853" s="205"/>
      <c r="AB853" s="205"/>
      <c r="AC853" s="136">
        <f>SUM(E853:AB853)</f>
        <v>0</v>
      </c>
      <c r="AD853" s="5" t="s">
        <v>461</v>
      </c>
    </row>
    <row r="854" spans="1:30">
      <c r="A854" s="1385"/>
      <c r="B854" s="1387"/>
      <c r="C854" s="11" t="s">
        <v>8</v>
      </c>
      <c r="D854" s="11"/>
      <c r="E854" s="125">
        <f>E852*100</f>
        <v>0</v>
      </c>
      <c r="F854" s="125">
        <f t="shared" ref="F854:AB854" si="265">F852*100</f>
        <v>0</v>
      </c>
      <c r="G854" s="125">
        <f t="shared" si="265"/>
        <v>0</v>
      </c>
      <c r="H854" s="473">
        <f t="shared" si="265"/>
        <v>0</v>
      </c>
      <c r="I854" s="125">
        <f t="shared" si="265"/>
        <v>0</v>
      </c>
      <c r="J854" s="125">
        <f t="shared" si="265"/>
        <v>0</v>
      </c>
      <c r="K854" s="125">
        <f t="shared" si="265"/>
        <v>0</v>
      </c>
      <c r="L854" s="125">
        <f t="shared" si="265"/>
        <v>0</v>
      </c>
      <c r="M854" s="125">
        <f t="shared" si="265"/>
        <v>0</v>
      </c>
      <c r="N854" s="473">
        <f t="shared" si="265"/>
        <v>0</v>
      </c>
      <c r="O854" s="125">
        <f t="shared" si="265"/>
        <v>0</v>
      </c>
      <c r="P854" s="125">
        <f t="shared" si="265"/>
        <v>0</v>
      </c>
      <c r="Q854" s="125">
        <f t="shared" si="265"/>
        <v>0</v>
      </c>
      <c r="R854" s="125">
        <f t="shared" si="265"/>
        <v>0</v>
      </c>
      <c r="S854" s="125">
        <f t="shared" si="265"/>
        <v>0</v>
      </c>
      <c r="T854" s="125">
        <f t="shared" si="265"/>
        <v>0</v>
      </c>
      <c r="U854" s="125">
        <f t="shared" si="265"/>
        <v>0</v>
      </c>
      <c r="V854" s="473">
        <f t="shared" si="265"/>
        <v>0</v>
      </c>
      <c r="W854" s="125">
        <f t="shared" si="265"/>
        <v>0</v>
      </c>
      <c r="X854" s="125">
        <f t="shared" si="265"/>
        <v>0</v>
      </c>
      <c r="Y854" s="125">
        <f t="shared" si="265"/>
        <v>0</v>
      </c>
      <c r="Z854" s="125">
        <f t="shared" si="265"/>
        <v>0</v>
      </c>
      <c r="AA854" s="125">
        <f t="shared" si="265"/>
        <v>0</v>
      </c>
      <c r="AB854" s="125">
        <f t="shared" si="265"/>
        <v>0</v>
      </c>
      <c r="AC854" s="136"/>
    </row>
    <row r="855" spans="1:30" ht="13.5" thickBot="1">
      <c r="A855" s="1386"/>
      <c r="B855" s="1388"/>
      <c r="C855" s="48" t="s">
        <v>16</v>
      </c>
      <c r="D855" s="48"/>
      <c r="E855" s="122" t="e">
        <f t="shared" ref="E855:AC855" si="266">E853/E852</f>
        <v>#DIV/0!</v>
      </c>
      <c r="F855" s="122" t="e">
        <f t="shared" si="266"/>
        <v>#DIV/0!</v>
      </c>
      <c r="G855" s="122" t="e">
        <f t="shared" si="266"/>
        <v>#DIV/0!</v>
      </c>
      <c r="H855" s="471" t="e">
        <f t="shared" si="266"/>
        <v>#DIV/0!</v>
      </c>
      <c r="I855" s="122" t="e">
        <f t="shared" si="266"/>
        <v>#DIV/0!</v>
      </c>
      <c r="J855" s="122" t="e">
        <f t="shared" si="266"/>
        <v>#DIV/0!</v>
      </c>
      <c r="K855" s="122" t="e">
        <f t="shared" si="266"/>
        <v>#DIV/0!</v>
      </c>
      <c r="L855" s="122" t="e">
        <f t="shared" si="266"/>
        <v>#DIV/0!</v>
      </c>
      <c r="M855" s="122" t="e">
        <f t="shared" si="266"/>
        <v>#DIV/0!</v>
      </c>
      <c r="N855" s="471" t="e">
        <f t="shared" si="266"/>
        <v>#DIV/0!</v>
      </c>
      <c r="O855" s="122" t="e">
        <f t="shared" si="266"/>
        <v>#DIV/0!</v>
      </c>
      <c r="P855" s="122" t="e">
        <f t="shared" si="266"/>
        <v>#DIV/0!</v>
      </c>
      <c r="Q855" s="122" t="e">
        <f t="shared" si="266"/>
        <v>#DIV/0!</v>
      </c>
      <c r="R855" s="122" t="e">
        <f t="shared" si="266"/>
        <v>#DIV/0!</v>
      </c>
      <c r="S855" s="122" t="e">
        <f t="shared" si="266"/>
        <v>#DIV/0!</v>
      </c>
      <c r="T855" s="122" t="e">
        <f t="shared" si="266"/>
        <v>#DIV/0!</v>
      </c>
      <c r="U855" s="122" t="e">
        <f t="shared" si="266"/>
        <v>#DIV/0!</v>
      </c>
      <c r="V855" s="471" t="e">
        <f t="shared" si="266"/>
        <v>#DIV/0!</v>
      </c>
      <c r="W855" s="122" t="e">
        <f t="shared" si="266"/>
        <v>#DIV/0!</v>
      </c>
      <c r="X855" s="122" t="e">
        <f t="shared" si="266"/>
        <v>#DIV/0!</v>
      </c>
      <c r="Y855" s="122" t="e">
        <f t="shared" si="266"/>
        <v>#DIV/0!</v>
      </c>
      <c r="Z855" s="122" t="e">
        <f t="shared" si="266"/>
        <v>#DIV/0!</v>
      </c>
      <c r="AA855" s="122" t="e">
        <f t="shared" si="266"/>
        <v>#DIV/0!</v>
      </c>
      <c r="AB855" s="122" t="e">
        <f t="shared" si="266"/>
        <v>#DIV/0!</v>
      </c>
      <c r="AC855" s="134" t="e">
        <f t="shared" si="266"/>
        <v>#DIV/0!</v>
      </c>
    </row>
    <row r="856" spans="1:30">
      <c r="A856" s="1320" t="s">
        <v>124</v>
      </c>
      <c r="B856" s="1317" t="s">
        <v>31</v>
      </c>
      <c r="C856" s="10" t="s">
        <v>481</v>
      </c>
      <c r="D856" s="10"/>
      <c r="E856" s="206"/>
      <c r="F856" s="206"/>
      <c r="G856" s="206"/>
      <c r="H856" s="542"/>
      <c r="I856" s="206"/>
      <c r="J856" s="206"/>
      <c r="K856" s="206"/>
      <c r="L856" s="206"/>
      <c r="M856" s="206"/>
      <c r="N856" s="542"/>
      <c r="O856" s="206"/>
      <c r="P856" s="206"/>
      <c r="Q856" s="206"/>
      <c r="R856" s="206"/>
      <c r="S856" s="206"/>
      <c r="T856" s="206"/>
      <c r="U856" s="206"/>
      <c r="V856" s="542"/>
      <c r="W856" s="206"/>
      <c r="X856" s="206"/>
      <c r="Y856" s="206"/>
      <c r="Z856" s="206"/>
      <c r="AA856" s="206"/>
      <c r="AB856" s="206"/>
      <c r="AC856" s="209"/>
    </row>
    <row r="857" spans="1:30">
      <c r="A857" s="1385"/>
      <c r="B857" s="1387"/>
      <c r="C857" s="11" t="s">
        <v>482</v>
      </c>
      <c r="D857" s="11"/>
      <c r="E857" s="205"/>
      <c r="F857" s="205"/>
      <c r="G857" s="205"/>
      <c r="H857" s="543"/>
      <c r="I857" s="205"/>
      <c r="J857" s="205"/>
      <c r="K857" s="205"/>
      <c r="L857" s="205"/>
      <c r="M857" s="205"/>
      <c r="N857" s="543"/>
      <c r="O857" s="205"/>
      <c r="P857" s="205"/>
      <c r="Q857" s="205"/>
      <c r="R857" s="205"/>
      <c r="S857" s="205"/>
      <c r="T857" s="205"/>
      <c r="U857" s="205"/>
      <c r="V857" s="543"/>
      <c r="W857" s="205"/>
      <c r="X857" s="205"/>
      <c r="Y857" s="205"/>
      <c r="Z857" s="205"/>
      <c r="AA857" s="205"/>
      <c r="AB857" s="205"/>
      <c r="AC857" s="210"/>
    </row>
    <row r="858" spans="1:30">
      <c r="A858" s="1385"/>
      <c r="B858" s="1387"/>
      <c r="C858" s="11" t="s">
        <v>8</v>
      </c>
      <c r="D858" s="11"/>
      <c r="E858" s="125"/>
      <c r="F858" s="125"/>
      <c r="G858" s="125"/>
      <c r="H858" s="473"/>
      <c r="I858" s="125"/>
      <c r="J858" s="125"/>
      <c r="K858" s="125"/>
      <c r="L858" s="125"/>
      <c r="M858" s="125"/>
      <c r="N858" s="473"/>
      <c r="O858" s="125"/>
      <c r="P858" s="125"/>
      <c r="Q858" s="125"/>
      <c r="R858" s="125"/>
      <c r="S858" s="125"/>
      <c r="T858" s="125"/>
      <c r="U858" s="125"/>
      <c r="V858" s="473"/>
      <c r="W858" s="125"/>
      <c r="X858" s="125"/>
      <c r="Y858" s="125"/>
      <c r="Z858" s="125"/>
      <c r="AA858" s="125"/>
      <c r="AB858" s="125"/>
      <c r="AC858" s="136"/>
    </row>
    <row r="859" spans="1:30" ht="13.5" thickBot="1">
      <c r="A859" s="1386"/>
      <c r="B859" s="1388"/>
      <c r="C859" s="48" t="s">
        <v>16</v>
      </c>
      <c r="D859" s="48"/>
      <c r="E859" s="122"/>
      <c r="F859" s="122"/>
      <c r="G859" s="122"/>
      <c r="H859" s="471"/>
      <c r="I859" s="122"/>
      <c r="J859" s="122"/>
      <c r="K859" s="122"/>
      <c r="L859" s="122"/>
      <c r="M859" s="122"/>
      <c r="N859" s="471"/>
      <c r="O859" s="122"/>
      <c r="P859" s="122"/>
      <c r="Q859" s="122"/>
      <c r="R859" s="122"/>
      <c r="S859" s="122"/>
      <c r="T859" s="122"/>
      <c r="U859" s="122"/>
      <c r="V859" s="471"/>
      <c r="W859" s="122"/>
      <c r="X859" s="122"/>
      <c r="Y859" s="122"/>
      <c r="Z859" s="122"/>
      <c r="AA859" s="122"/>
      <c r="AB859" s="122"/>
      <c r="AC859" s="134"/>
    </row>
    <row r="860" spans="1:30">
      <c r="A860" s="1320" t="s">
        <v>122</v>
      </c>
      <c r="B860" s="1317" t="s">
        <v>59</v>
      </c>
      <c r="C860" s="10" t="s">
        <v>481</v>
      </c>
      <c r="D860" s="10"/>
      <c r="E860" s="206"/>
      <c r="F860" s="206"/>
      <c r="G860" s="206"/>
      <c r="H860" s="542"/>
      <c r="I860" s="206"/>
      <c r="J860" s="206"/>
      <c r="K860" s="206"/>
      <c r="L860" s="206"/>
      <c r="M860" s="206"/>
      <c r="N860" s="542"/>
      <c r="O860" s="206"/>
      <c r="P860" s="206"/>
      <c r="Q860" s="206"/>
      <c r="R860" s="206"/>
      <c r="S860" s="206"/>
      <c r="T860" s="206"/>
      <c r="U860" s="206"/>
      <c r="V860" s="542"/>
      <c r="W860" s="206"/>
      <c r="X860" s="206"/>
      <c r="Y860" s="206"/>
      <c r="Z860" s="206"/>
      <c r="AA860" s="206"/>
      <c r="AB860" s="206"/>
      <c r="AC860" s="209"/>
    </row>
    <row r="861" spans="1:30">
      <c r="A861" s="1385"/>
      <c r="B861" s="1387"/>
      <c r="C861" s="11" t="s">
        <v>482</v>
      </c>
      <c r="D861" s="11"/>
      <c r="E861" s="205"/>
      <c r="F861" s="205"/>
      <c r="G861" s="205"/>
      <c r="H861" s="543"/>
      <c r="I861" s="205"/>
      <c r="J861" s="205"/>
      <c r="K861" s="205"/>
      <c r="L861" s="205"/>
      <c r="M861" s="205"/>
      <c r="N861" s="543"/>
      <c r="O861" s="205"/>
      <c r="P861" s="205"/>
      <c r="Q861" s="205"/>
      <c r="R861" s="205"/>
      <c r="S861" s="205"/>
      <c r="T861" s="205"/>
      <c r="U861" s="205"/>
      <c r="V861" s="543"/>
      <c r="W861" s="205"/>
      <c r="X861" s="205"/>
      <c r="Y861" s="205"/>
      <c r="Z861" s="205"/>
      <c r="AA861" s="205"/>
      <c r="AB861" s="205"/>
      <c r="AC861" s="210"/>
    </row>
    <row r="862" spans="1:30">
      <c r="A862" s="1385"/>
      <c r="B862" s="1387"/>
      <c r="C862" s="11" t="s">
        <v>8</v>
      </c>
      <c r="D862" s="11"/>
      <c r="E862" s="205"/>
      <c r="F862" s="205"/>
      <c r="G862" s="205"/>
      <c r="H862" s="543"/>
      <c r="I862" s="205"/>
      <c r="J862" s="205"/>
      <c r="K862" s="205"/>
      <c r="L862" s="205"/>
      <c r="M862" s="205"/>
      <c r="N862" s="543"/>
      <c r="O862" s="205"/>
      <c r="P862" s="205"/>
      <c r="Q862" s="205"/>
      <c r="R862" s="205"/>
      <c r="S862" s="205"/>
      <c r="T862" s="205"/>
      <c r="U862" s="205"/>
      <c r="V862" s="543"/>
      <c r="W862" s="205"/>
      <c r="X862" s="205"/>
      <c r="Y862" s="205"/>
      <c r="Z862" s="205"/>
      <c r="AA862" s="205"/>
      <c r="AB862" s="205"/>
      <c r="AC862" s="210"/>
    </row>
    <row r="863" spans="1:30" ht="13.5" thickBot="1">
      <c r="A863" s="1386"/>
      <c r="B863" s="1388"/>
      <c r="C863" s="48" t="s">
        <v>16</v>
      </c>
      <c r="D863" s="48"/>
      <c r="E863" s="211"/>
      <c r="F863" s="211"/>
      <c r="G863" s="211"/>
      <c r="H863" s="544"/>
      <c r="I863" s="211"/>
      <c r="J863" s="211"/>
      <c r="K863" s="211"/>
      <c r="L863" s="211"/>
      <c r="M863" s="211"/>
      <c r="N863" s="544"/>
      <c r="O863" s="211"/>
      <c r="P863" s="211"/>
      <c r="Q863" s="211"/>
      <c r="R863" s="211"/>
      <c r="S863" s="211"/>
      <c r="T863" s="211"/>
      <c r="U863" s="211"/>
      <c r="V863" s="544"/>
      <c r="W863" s="211"/>
      <c r="X863" s="211"/>
      <c r="Y863" s="211"/>
      <c r="Z863" s="211"/>
      <c r="AA863" s="211"/>
      <c r="AB863" s="211"/>
      <c r="AC863" s="212"/>
    </row>
    <row r="864" spans="1:30">
      <c r="A864" s="1320" t="s">
        <v>123</v>
      </c>
      <c r="B864" s="1317" t="s">
        <v>59</v>
      </c>
      <c r="C864" s="10" t="s">
        <v>481</v>
      </c>
      <c r="D864" s="10"/>
      <c r="E864" s="206"/>
      <c r="F864" s="206"/>
      <c r="G864" s="206"/>
      <c r="H864" s="542"/>
      <c r="I864" s="206"/>
      <c r="J864" s="206"/>
      <c r="K864" s="206"/>
      <c r="L864" s="206"/>
      <c r="M864" s="206"/>
      <c r="N864" s="542"/>
      <c r="O864" s="206"/>
      <c r="P864" s="206"/>
      <c r="Q864" s="206"/>
      <c r="R864" s="206"/>
      <c r="S864" s="206"/>
      <c r="T864" s="206"/>
      <c r="U864" s="206"/>
      <c r="V864" s="542"/>
      <c r="W864" s="206"/>
      <c r="X864" s="206"/>
      <c r="Y864" s="206"/>
      <c r="Z864" s="206"/>
      <c r="AA864" s="206"/>
      <c r="AB864" s="206"/>
      <c r="AC864" s="136">
        <f>SUM(E864:AB864)</f>
        <v>0</v>
      </c>
      <c r="AD864" s="5" t="s">
        <v>461</v>
      </c>
    </row>
    <row r="865" spans="1:30">
      <c r="A865" s="1385"/>
      <c r="B865" s="1387"/>
      <c r="C865" s="11" t="s">
        <v>482</v>
      </c>
      <c r="D865" s="11"/>
      <c r="E865" s="205"/>
      <c r="F865" s="205"/>
      <c r="G865" s="205"/>
      <c r="H865" s="543"/>
      <c r="I865" s="205"/>
      <c r="J865" s="205"/>
      <c r="K865" s="205"/>
      <c r="L865" s="205"/>
      <c r="M865" s="205"/>
      <c r="N865" s="543"/>
      <c r="O865" s="205"/>
      <c r="P865" s="205"/>
      <c r="Q865" s="205"/>
      <c r="R865" s="205"/>
      <c r="S865" s="205"/>
      <c r="T865" s="205"/>
      <c r="U865" s="205"/>
      <c r="V865" s="543"/>
      <c r="W865" s="205"/>
      <c r="X865" s="205"/>
      <c r="Y865" s="205"/>
      <c r="Z865" s="205"/>
      <c r="AA865" s="205"/>
      <c r="AB865" s="205"/>
      <c r="AC865" s="136">
        <f>SUM(E865:AB865)</f>
        <v>0</v>
      </c>
      <c r="AD865" s="5" t="s">
        <v>461</v>
      </c>
    </row>
    <row r="866" spans="1:30">
      <c r="A866" s="1385"/>
      <c r="B866" s="1387"/>
      <c r="C866" s="11" t="s">
        <v>8</v>
      </c>
      <c r="D866" s="11"/>
      <c r="E866" s="125">
        <f>E864*100</f>
        <v>0</v>
      </c>
      <c r="F866" s="125">
        <f t="shared" ref="F866:AB866" si="267">F864*100</f>
        <v>0</v>
      </c>
      <c r="G866" s="125">
        <f t="shared" si="267"/>
        <v>0</v>
      </c>
      <c r="H866" s="473">
        <f t="shared" si="267"/>
        <v>0</v>
      </c>
      <c r="I866" s="125">
        <f t="shared" si="267"/>
        <v>0</v>
      </c>
      <c r="J866" s="125">
        <f t="shared" si="267"/>
        <v>0</v>
      </c>
      <c r="K866" s="125">
        <f t="shared" si="267"/>
        <v>0</v>
      </c>
      <c r="L866" s="125">
        <f t="shared" si="267"/>
        <v>0</v>
      </c>
      <c r="M866" s="125">
        <f t="shared" si="267"/>
        <v>0</v>
      </c>
      <c r="N866" s="473">
        <f t="shared" si="267"/>
        <v>0</v>
      </c>
      <c r="O866" s="125">
        <f t="shared" si="267"/>
        <v>0</v>
      </c>
      <c r="P866" s="125">
        <f t="shared" si="267"/>
        <v>0</v>
      </c>
      <c r="Q866" s="125">
        <f t="shared" si="267"/>
        <v>0</v>
      </c>
      <c r="R866" s="125">
        <f t="shared" si="267"/>
        <v>0</v>
      </c>
      <c r="S866" s="125">
        <f t="shared" si="267"/>
        <v>0</v>
      </c>
      <c r="T866" s="125">
        <f t="shared" si="267"/>
        <v>0</v>
      </c>
      <c r="U866" s="125">
        <f t="shared" si="267"/>
        <v>0</v>
      </c>
      <c r="V866" s="473">
        <f t="shared" si="267"/>
        <v>0</v>
      </c>
      <c r="W866" s="125">
        <f t="shared" si="267"/>
        <v>0</v>
      </c>
      <c r="X866" s="125">
        <f t="shared" si="267"/>
        <v>0</v>
      </c>
      <c r="Y866" s="125">
        <f t="shared" si="267"/>
        <v>0</v>
      </c>
      <c r="Z866" s="125">
        <f t="shared" si="267"/>
        <v>0</v>
      </c>
      <c r="AA866" s="125">
        <f t="shared" si="267"/>
        <v>0</v>
      </c>
      <c r="AB866" s="125">
        <f t="shared" si="267"/>
        <v>0</v>
      </c>
      <c r="AC866" s="136"/>
    </row>
    <row r="867" spans="1:30" ht="13.5" thickBot="1">
      <c r="A867" s="1386"/>
      <c r="B867" s="1388"/>
      <c r="C867" s="48" t="s">
        <v>16</v>
      </c>
      <c r="D867" s="48"/>
      <c r="E867" s="122" t="e">
        <f t="shared" ref="E867:AC867" si="268">E865/E864</f>
        <v>#DIV/0!</v>
      </c>
      <c r="F867" s="122" t="e">
        <f t="shared" si="268"/>
        <v>#DIV/0!</v>
      </c>
      <c r="G867" s="122" t="e">
        <f t="shared" si="268"/>
        <v>#DIV/0!</v>
      </c>
      <c r="H867" s="471" t="e">
        <f t="shared" si="268"/>
        <v>#DIV/0!</v>
      </c>
      <c r="I867" s="122" t="e">
        <f t="shared" si="268"/>
        <v>#DIV/0!</v>
      </c>
      <c r="J867" s="122" t="e">
        <f t="shared" si="268"/>
        <v>#DIV/0!</v>
      </c>
      <c r="K867" s="122" t="e">
        <f t="shared" si="268"/>
        <v>#DIV/0!</v>
      </c>
      <c r="L867" s="122" t="e">
        <f t="shared" si="268"/>
        <v>#DIV/0!</v>
      </c>
      <c r="M867" s="122" t="e">
        <f t="shared" si="268"/>
        <v>#DIV/0!</v>
      </c>
      <c r="N867" s="471" t="e">
        <f t="shared" si="268"/>
        <v>#DIV/0!</v>
      </c>
      <c r="O867" s="122" t="e">
        <f t="shared" si="268"/>
        <v>#DIV/0!</v>
      </c>
      <c r="P867" s="122" t="e">
        <f t="shared" si="268"/>
        <v>#DIV/0!</v>
      </c>
      <c r="Q867" s="122" t="e">
        <f t="shared" si="268"/>
        <v>#DIV/0!</v>
      </c>
      <c r="R867" s="122" t="e">
        <f t="shared" si="268"/>
        <v>#DIV/0!</v>
      </c>
      <c r="S867" s="122" t="e">
        <f t="shared" si="268"/>
        <v>#DIV/0!</v>
      </c>
      <c r="T867" s="122" t="e">
        <f t="shared" si="268"/>
        <v>#DIV/0!</v>
      </c>
      <c r="U867" s="122" t="e">
        <f t="shared" si="268"/>
        <v>#DIV/0!</v>
      </c>
      <c r="V867" s="471" t="e">
        <f t="shared" si="268"/>
        <v>#DIV/0!</v>
      </c>
      <c r="W867" s="122" t="e">
        <f t="shared" si="268"/>
        <v>#DIV/0!</v>
      </c>
      <c r="X867" s="122" t="e">
        <f t="shared" si="268"/>
        <v>#DIV/0!</v>
      </c>
      <c r="Y867" s="122" t="e">
        <f t="shared" si="268"/>
        <v>#DIV/0!</v>
      </c>
      <c r="Z867" s="122" t="e">
        <f t="shared" si="268"/>
        <v>#DIV/0!</v>
      </c>
      <c r="AA867" s="122" t="e">
        <f t="shared" si="268"/>
        <v>#DIV/0!</v>
      </c>
      <c r="AB867" s="122" t="e">
        <f t="shared" si="268"/>
        <v>#DIV/0!</v>
      </c>
      <c r="AC867" s="134" t="e">
        <f t="shared" si="268"/>
        <v>#DIV/0!</v>
      </c>
    </row>
    <row r="868" spans="1:30">
      <c r="A868" s="1320" t="s">
        <v>94</v>
      </c>
      <c r="B868" s="1317" t="s">
        <v>356</v>
      </c>
      <c r="C868" s="10" t="s">
        <v>481</v>
      </c>
      <c r="D868" s="10"/>
      <c r="E868" s="206"/>
      <c r="F868" s="206"/>
      <c r="G868" s="206"/>
      <c r="H868" s="542"/>
      <c r="I868" s="206"/>
      <c r="J868" s="206"/>
      <c r="K868" s="206"/>
      <c r="L868" s="206"/>
      <c r="M868" s="206"/>
      <c r="N868" s="542"/>
      <c r="O868" s="206"/>
      <c r="P868" s="206"/>
      <c r="Q868" s="206"/>
      <c r="R868" s="206"/>
      <c r="S868" s="206"/>
      <c r="T868" s="206"/>
      <c r="U868" s="206"/>
      <c r="V868" s="542"/>
      <c r="W868" s="206"/>
      <c r="X868" s="206"/>
      <c r="Y868" s="206"/>
      <c r="Z868" s="206"/>
      <c r="AA868" s="206"/>
      <c r="AB868" s="206"/>
      <c r="AC868" s="136">
        <f>SUM(E868:AB868)</f>
        <v>0</v>
      </c>
      <c r="AD868" s="5" t="s">
        <v>461</v>
      </c>
    </row>
    <row r="869" spans="1:30">
      <c r="A869" s="1385"/>
      <c r="B869" s="1387"/>
      <c r="C869" s="11" t="s">
        <v>482</v>
      </c>
      <c r="D869" s="11"/>
      <c r="E869" s="205"/>
      <c r="F869" s="205"/>
      <c r="G869" s="205"/>
      <c r="H869" s="543"/>
      <c r="I869" s="205"/>
      <c r="J869" s="205"/>
      <c r="K869" s="205"/>
      <c r="L869" s="205"/>
      <c r="M869" s="205"/>
      <c r="N869" s="543"/>
      <c r="O869" s="205"/>
      <c r="P869" s="205"/>
      <c r="Q869" s="205"/>
      <c r="R869" s="205"/>
      <c r="S869" s="205"/>
      <c r="T869" s="205"/>
      <c r="U869" s="205"/>
      <c r="V869" s="543"/>
      <c r="W869" s="205"/>
      <c r="X869" s="205"/>
      <c r="Y869" s="205"/>
      <c r="Z869" s="205"/>
      <c r="AA869" s="205"/>
      <c r="AB869" s="205"/>
      <c r="AC869" s="136">
        <f>SUM(E869:AB869)</f>
        <v>0</v>
      </c>
      <c r="AD869" s="5" t="s">
        <v>461</v>
      </c>
    </row>
    <row r="870" spans="1:30">
      <c r="A870" s="1385"/>
      <c r="B870" s="1387"/>
      <c r="C870" s="11" t="s">
        <v>8</v>
      </c>
      <c r="D870" s="11"/>
      <c r="E870" s="125">
        <f>E868*100</f>
        <v>0</v>
      </c>
      <c r="F870" s="125">
        <f t="shared" ref="F870:AB870" si="269">F868*100</f>
        <v>0</v>
      </c>
      <c r="G870" s="125">
        <f t="shared" si="269"/>
        <v>0</v>
      </c>
      <c r="H870" s="473">
        <f t="shared" si="269"/>
        <v>0</v>
      </c>
      <c r="I870" s="125">
        <f t="shared" si="269"/>
        <v>0</v>
      </c>
      <c r="J870" s="125">
        <f t="shared" si="269"/>
        <v>0</v>
      </c>
      <c r="K870" s="125">
        <f t="shared" si="269"/>
        <v>0</v>
      </c>
      <c r="L870" s="125">
        <f t="shared" si="269"/>
        <v>0</v>
      </c>
      <c r="M870" s="125">
        <f t="shared" si="269"/>
        <v>0</v>
      </c>
      <c r="N870" s="473">
        <f t="shared" si="269"/>
        <v>0</v>
      </c>
      <c r="O870" s="125">
        <f t="shared" si="269"/>
        <v>0</v>
      </c>
      <c r="P870" s="125">
        <f t="shared" si="269"/>
        <v>0</v>
      </c>
      <c r="Q870" s="125">
        <f t="shared" si="269"/>
        <v>0</v>
      </c>
      <c r="R870" s="125">
        <f t="shared" si="269"/>
        <v>0</v>
      </c>
      <c r="S870" s="125">
        <f t="shared" si="269"/>
        <v>0</v>
      </c>
      <c r="T870" s="125">
        <f t="shared" si="269"/>
        <v>0</v>
      </c>
      <c r="U870" s="125">
        <f t="shared" si="269"/>
        <v>0</v>
      </c>
      <c r="V870" s="473">
        <f t="shared" si="269"/>
        <v>0</v>
      </c>
      <c r="W870" s="125">
        <f t="shared" si="269"/>
        <v>0</v>
      </c>
      <c r="X870" s="125">
        <f t="shared" si="269"/>
        <v>0</v>
      </c>
      <c r="Y870" s="125">
        <f t="shared" si="269"/>
        <v>0</v>
      </c>
      <c r="Z870" s="125">
        <f t="shared" si="269"/>
        <v>0</v>
      </c>
      <c r="AA870" s="125">
        <f t="shared" si="269"/>
        <v>0</v>
      </c>
      <c r="AB870" s="125">
        <f t="shared" si="269"/>
        <v>0</v>
      </c>
      <c r="AC870" s="136"/>
    </row>
    <row r="871" spans="1:30" ht="13.5" thickBot="1">
      <c r="A871" s="1386"/>
      <c r="B871" s="1388"/>
      <c r="C871" s="48" t="s">
        <v>16</v>
      </c>
      <c r="D871" s="48"/>
      <c r="E871" s="122" t="e">
        <f t="shared" ref="E871:AC871" si="270">E869/E868</f>
        <v>#DIV/0!</v>
      </c>
      <c r="F871" s="122" t="e">
        <f t="shared" si="270"/>
        <v>#DIV/0!</v>
      </c>
      <c r="G871" s="122" t="e">
        <f t="shared" si="270"/>
        <v>#DIV/0!</v>
      </c>
      <c r="H871" s="471" t="e">
        <f t="shared" si="270"/>
        <v>#DIV/0!</v>
      </c>
      <c r="I871" s="122" t="e">
        <f t="shared" si="270"/>
        <v>#DIV/0!</v>
      </c>
      <c r="J871" s="122" t="e">
        <f t="shared" si="270"/>
        <v>#DIV/0!</v>
      </c>
      <c r="K871" s="122" t="e">
        <f t="shared" si="270"/>
        <v>#DIV/0!</v>
      </c>
      <c r="L871" s="122" t="e">
        <f t="shared" si="270"/>
        <v>#DIV/0!</v>
      </c>
      <c r="M871" s="122" t="e">
        <f t="shared" si="270"/>
        <v>#DIV/0!</v>
      </c>
      <c r="N871" s="471" t="e">
        <f t="shared" si="270"/>
        <v>#DIV/0!</v>
      </c>
      <c r="O871" s="122" t="e">
        <f t="shared" si="270"/>
        <v>#DIV/0!</v>
      </c>
      <c r="P871" s="122" t="e">
        <f t="shared" si="270"/>
        <v>#DIV/0!</v>
      </c>
      <c r="Q871" s="122" t="e">
        <f t="shared" si="270"/>
        <v>#DIV/0!</v>
      </c>
      <c r="R871" s="122" t="e">
        <f t="shared" si="270"/>
        <v>#DIV/0!</v>
      </c>
      <c r="S871" s="122" t="e">
        <f t="shared" si="270"/>
        <v>#DIV/0!</v>
      </c>
      <c r="T871" s="122" t="e">
        <f t="shared" si="270"/>
        <v>#DIV/0!</v>
      </c>
      <c r="U871" s="122" t="e">
        <f t="shared" si="270"/>
        <v>#DIV/0!</v>
      </c>
      <c r="V871" s="471" t="e">
        <f t="shared" si="270"/>
        <v>#DIV/0!</v>
      </c>
      <c r="W871" s="122" t="e">
        <f t="shared" si="270"/>
        <v>#DIV/0!</v>
      </c>
      <c r="X871" s="122" t="e">
        <f t="shared" si="270"/>
        <v>#DIV/0!</v>
      </c>
      <c r="Y871" s="122" t="e">
        <f t="shared" si="270"/>
        <v>#DIV/0!</v>
      </c>
      <c r="Z871" s="122" t="e">
        <f t="shared" si="270"/>
        <v>#DIV/0!</v>
      </c>
      <c r="AA871" s="122" t="e">
        <f t="shared" si="270"/>
        <v>#DIV/0!</v>
      </c>
      <c r="AB871" s="122" t="e">
        <f t="shared" si="270"/>
        <v>#DIV/0!</v>
      </c>
      <c r="AC871" s="134" t="e">
        <f t="shared" si="270"/>
        <v>#DIV/0!</v>
      </c>
    </row>
    <row r="872" spans="1:30">
      <c r="A872" s="1320" t="s">
        <v>94</v>
      </c>
      <c r="B872" s="1317" t="s">
        <v>31</v>
      </c>
      <c r="C872" s="10" t="s">
        <v>481</v>
      </c>
      <c r="D872" s="10"/>
      <c r="E872" s="206"/>
      <c r="F872" s="206"/>
      <c r="G872" s="206"/>
      <c r="H872" s="542"/>
      <c r="I872" s="206"/>
      <c r="J872" s="206"/>
      <c r="K872" s="206"/>
      <c r="L872" s="206"/>
      <c r="M872" s="206"/>
      <c r="N872" s="542"/>
      <c r="O872" s="206"/>
      <c r="P872" s="206"/>
      <c r="Q872" s="206"/>
      <c r="R872" s="206"/>
      <c r="S872" s="206"/>
      <c r="T872" s="206"/>
      <c r="U872" s="206"/>
      <c r="V872" s="542"/>
      <c r="W872" s="206"/>
      <c r="X872" s="206"/>
      <c r="Y872" s="206"/>
      <c r="Z872" s="206"/>
      <c r="AA872" s="206"/>
      <c r="AB872" s="206"/>
      <c r="AC872" s="209"/>
    </row>
    <row r="873" spans="1:30">
      <c r="A873" s="1385"/>
      <c r="B873" s="1387"/>
      <c r="C873" s="11" t="s">
        <v>482</v>
      </c>
      <c r="D873" s="11"/>
      <c r="E873" s="205"/>
      <c r="F873" s="205"/>
      <c r="G873" s="205"/>
      <c r="H873" s="543"/>
      <c r="I873" s="205"/>
      <c r="J873" s="205"/>
      <c r="K873" s="205"/>
      <c r="L873" s="205"/>
      <c r="M873" s="205"/>
      <c r="N873" s="543"/>
      <c r="O873" s="205"/>
      <c r="P873" s="205"/>
      <c r="Q873" s="205"/>
      <c r="R873" s="205"/>
      <c r="S873" s="205"/>
      <c r="T873" s="205"/>
      <c r="U873" s="205"/>
      <c r="V873" s="543"/>
      <c r="W873" s="205"/>
      <c r="X873" s="205"/>
      <c r="Y873" s="205"/>
      <c r="Z873" s="205"/>
      <c r="AA873" s="205"/>
      <c r="AB873" s="205"/>
      <c r="AC873" s="210"/>
    </row>
    <row r="874" spans="1:30">
      <c r="A874" s="1385"/>
      <c r="B874" s="1387"/>
      <c r="C874" s="11" t="s">
        <v>8</v>
      </c>
      <c r="D874" s="11"/>
      <c r="E874" s="205"/>
      <c r="F874" s="205"/>
      <c r="G874" s="205"/>
      <c r="H874" s="543"/>
      <c r="I874" s="205"/>
      <c r="J874" s="205"/>
      <c r="K874" s="205"/>
      <c r="L874" s="205"/>
      <c r="M874" s="205"/>
      <c r="N874" s="543"/>
      <c r="O874" s="205"/>
      <c r="P874" s="205"/>
      <c r="Q874" s="205"/>
      <c r="R874" s="205"/>
      <c r="S874" s="205"/>
      <c r="T874" s="205"/>
      <c r="U874" s="205"/>
      <c r="V874" s="543"/>
      <c r="W874" s="205"/>
      <c r="X874" s="205"/>
      <c r="Y874" s="205"/>
      <c r="Z874" s="205"/>
      <c r="AA874" s="205"/>
      <c r="AB874" s="205"/>
      <c r="AC874" s="210"/>
    </row>
    <row r="875" spans="1:30" ht="13.5" thickBot="1">
      <c r="A875" s="1386"/>
      <c r="B875" s="1388"/>
      <c r="C875" s="48" t="s">
        <v>16</v>
      </c>
      <c r="D875" s="48"/>
      <c r="E875" s="211"/>
      <c r="F875" s="211"/>
      <c r="G875" s="211"/>
      <c r="H875" s="544"/>
      <c r="I875" s="211"/>
      <c r="J875" s="211"/>
      <c r="K875" s="211"/>
      <c r="L875" s="211"/>
      <c r="M875" s="211"/>
      <c r="N875" s="544"/>
      <c r="O875" s="211"/>
      <c r="P875" s="211"/>
      <c r="Q875" s="211"/>
      <c r="R875" s="211"/>
      <c r="S875" s="211"/>
      <c r="T875" s="211"/>
      <c r="U875" s="211"/>
      <c r="V875" s="544"/>
      <c r="W875" s="211"/>
      <c r="X875" s="211"/>
      <c r="Y875" s="211"/>
      <c r="Z875" s="211"/>
      <c r="AA875" s="211"/>
      <c r="AB875" s="211"/>
      <c r="AC875" s="215"/>
    </row>
    <row r="876" spans="1:30">
      <c r="A876" s="1320" t="s">
        <v>108</v>
      </c>
      <c r="B876" s="1317" t="s">
        <v>31</v>
      </c>
      <c r="C876" s="10" t="s">
        <v>481</v>
      </c>
      <c r="D876" s="10"/>
      <c r="E876" s="206"/>
      <c r="F876" s="206"/>
      <c r="G876" s="206"/>
      <c r="H876" s="542"/>
      <c r="I876" s="206"/>
      <c r="J876" s="206"/>
      <c r="K876" s="206"/>
      <c r="L876" s="206"/>
      <c r="M876" s="206"/>
      <c r="N876" s="542"/>
      <c r="O876" s="206"/>
      <c r="P876" s="206"/>
      <c r="Q876" s="206"/>
      <c r="R876" s="206"/>
      <c r="S876" s="206"/>
      <c r="T876" s="206"/>
      <c r="U876" s="206"/>
      <c r="V876" s="542"/>
      <c r="W876" s="206"/>
      <c r="X876" s="206"/>
      <c r="Y876" s="206"/>
      <c r="Z876" s="206"/>
      <c r="AA876" s="206"/>
      <c r="AB876" s="206"/>
      <c r="AC876" s="209"/>
    </row>
    <row r="877" spans="1:30">
      <c r="A877" s="1385"/>
      <c r="B877" s="1387"/>
      <c r="C877" s="11" t="s">
        <v>482</v>
      </c>
      <c r="D877" s="11"/>
      <c r="E877" s="205"/>
      <c r="F877" s="205"/>
      <c r="G877" s="205"/>
      <c r="H877" s="543"/>
      <c r="I877" s="205"/>
      <c r="J877" s="205"/>
      <c r="K877" s="205"/>
      <c r="L877" s="205"/>
      <c r="M877" s="205"/>
      <c r="N877" s="543"/>
      <c r="O877" s="205"/>
      <c r="P877" s="205"/>
      <c r="Q877" s="205"/>
      <c r="R877" s="205"/>
      <c r="S877" s="205"/>
      <c r="T877" s="205"/>
      <c r="U877" s="205"/>
      <c r="V877" s="543"/>
      <c r="W877" s="205"/>
      <c r="X877" s="205"/>
      <c r="Y877" s="205"/>
      <c r="Z877" s="205"/>
      <c r="AA877" s="205"/>
      <c r="AB877" s="205"/>
      <c r="AC877" s="210"/>
    </row>
    <row r="878" spans="1:30">
      <c r="A878" s="1385"/>
      <c r="B878" s="1387"/>
      <c r="C878" s="11" t="s">
        <v>8</v>
      </c>
      <c r="D878" s="11"/>
      <c r="E878" s="205"/>
      <c r="F878" s="205"/>
      <c r="G878" s="205"/>
      <c r="H878" s="543"/>
      <c r="I878" s="205"/>
      <c r="J878" s="205"/>
      <c r="K878" s="205"/>
      <c r="L878" s="205"/>
      <c r="M878" s="205"/>
      <c r="N878" s="543"/>
      <c r="O878" s="205"/>
      <c r="P878" s="205"/>
      <c r="Q878" s="205"/>
      <c r="R878" s="205"/>
      <c r="S878" s="205"/>
      <c r="T878" s="205"/>
      <c r="U878" s="205"/>
      <c r="V878" s="543"/>
      <c r="W878" s="205"/>
      <c r="X878" s="205"/>
      <c r="Y878" s="205"/>
      <c r="Z878" s="205"/>
      <c r="AA878" s="205"/>
      <c r="AB878" s="205"/>
      <c r="AC878" s="210"/>
    </row>
    <row r="879" spans="1:30" ht="13.5" thickBot="1">
      <c r="A879" s="1386"/>
      <c r="B879" s="1388"/>
      <c r="C879" s="48" t="s">
        <v>16</v>
      </c>
      <c r="D879" s="48"/>
      <c r="E879" s="211"/>
      <c r="F879" s="211"/>
      <c r="G879" s="211"/>
      <c r="H879" s="544"/>
      <c r="I879" s="211"/>
      <c r="J879" s="211"/>
      <c r="K879" s="211"/>
      <c r="L879" s="211"/>
      <c r="M879" s="211"/>
      <c r="N879" s="544"/>
      <c r="O879" s="211"/>
      <c r="P879" s="211"/>
      <c r="Q879" s="211"/>
      <c r="R879" s="211"/>
      <c r="S879" s="211"/>
      <c r="T879" s="211"/>
      <c r="U879" s="211"/>
      <c r="V879" s="544"/>
      <c r="W879" s="211"/>
      <c r="X879" s="211"/>
      <c r="Y879" s="211"/>
      <c r="Z879" s="211"/>
      <c r="AA879" s="211"/>
      <c r="AB879" s="211"/>
      <c r="AC879" s="215"/>
    </row>
    <row r="880" spans="1:30" ht="13.5" thickBot="1">
      <c r="A880" s="84"/>
      <c r="B880" s="85" t="s">
        <v>20</v>
      </c>
      <c r="C880" s="86" t="s">
        <v>481</v>
      </c>
      <c r="D880" s="86"/>
      <c r="E880" s="208"/>
      <c r="F880" s="208"/>
      <c r="G880" s="208"/>
      <c r="H880" s="521"/>
      <c r="I880" s="208"/>
      <c r="J880" s="208"/>
      <c r="K880" s="208"/>
      <c r="L880" s="208"/>
      <c r="M880" s="208"/>
      <c r="N880" s="521"/>
      <c r="O880" s="208"/>
      <c r="P880" s="208"/>
      <c r="Q880" s="208"/>
      <c r="R880" s="208"/>
      <c r="S880" s="208"/>
      <c r="T880" s="208"/>
      <c r="U880" s="208"/>
      <c r="V880" s="521"/>
      <c r="W880" s="208"/>
      <c r="X880" s="208"/>
      <c r="Y880" s="208"/>
      <c r="Z880" s="208"/>
      <c r="AA880" s="208"/>
      <c r="AB880" s="208"/>
      <c r="AC880" s="357">
        <f>SUM(E880:AB880)</f>
        <v>0</v>
      </c>
    </row>
    <row r="881" spans="1:30" s="5" customFormat="1" ht="10.5" customHeight="1">
      <c r="A881" s="1337" t="s">
        <v>152</v>
      </c>
      <c r="B881" s="1338"/>
      <c r="C881" s="12" t="s">
        <v>481</v>
      </c>
      <c r="D881" s="12"/>
      <c r="E881" s="124">
        <f>E852+E860+E864+E868</f>
        <v>0</v>
      </c>
      <c r="F881" s="124">
        <f t="shared" ref="F881:AC881" si="271">F852+F860+F864+F868</f>
        <v>0</v>
      </c>
      <c r="G881" s="124">
        <f t="shared" si="271"/>
        <v>0</v>
      </c>
      <c r="H881" s="495">
        <f t="shared" si="271"/>
        <v>0</v>
      </c>
      <c r="I881" s="124">
        <f t="shared" si="271"/>
        <v>0</v>
      </c>
      <c r="J881" s="124">
        <f t="shared" si="271"/>
        <v>0</v>
      </c>
      <c r="K881" s="124">
        <f t="shared" si="271"/>
        <v>0</v>
      </c>
      <c r="L881" s="124">
        <f t="shared" si="271"/>
        <v>0</v>
      </c>
      <c r="M881" s="124">
        <f t="shared" si="271"/>
        <v>0</v>
      </c>
      <c r="N881" s="495">
        <f t="shared" si="271"/>
        <v>0</v>
      </c>
      <c r="O881" s="124">
        <f t="shared" si="271"/>
        <v>0</v>
      </c>
      <c r="P881" s="124">
        <f t="shared" si="271"/>
        <v>0</v>
      </c>
      <c r="Q881" s="124">
        <f t="shared" si="271"/>
        <v>0</v>
      </c>
      <c r="R881" s="124">
        <f t="shared" si="271"/>
        <v>0</v>
      </c>
      <c r="S881" s="124">
        <f t="shared" si="271"/>
        <v>0</v>
      </c>
      <c r="T881" s="124">
        <f t="shared" si="271"/>
        <v>0</v>
      </c>
      <c r="U881" s="124">
        <f t="shared" si="271"/>
        <v>0</v>
      </c>
      <c r="V881" s="495">
        <f t="shared" si="271"/>
        <v>0</v>
      </c>
      <c r="W881" s="124">
        <f t="shared" si="271"/>
        <v>0</v>
      </c>
      <c r="X881" s="124">
        <f t="shared" si="271"/>
        <v>0</v>
      </c>
      <c r="Y881" s="124">
        <f t="shared" si="271"/>
        <v>0</v>
      </c>
      <c r="Z881" s="124">
        <f t="shared" si="271"/>
        <v>0</v>
      </c>
      <c r="AA881" s="124">
        <f t="shared" si="271"/>
        <v>0</v>
      </c>
      <c r="AB881" s="124">
        <f t="shared" si="271"/>
        <v>0</v>
      </c>
      <c r="AC881" s="124">
        <f t="shared" si="271"/>
        <v>0</v>
      </c>
    </row>
    <row r="882" spans="1:30" s="5" customFormat="1" ht="10.5" customHeight="1" thickBot="1">
      <c r="A882" s="1339"/>
      <c r="B882" s="1340"/>
      <c r="C882" s="9" t="s">
        <v>482</v>
      </c>
      <c r="D882" s="279"/>
      <c r="E882" s="124">
        <f>E853+E861+E865+E869</f>
        <v>0</v>
      </c>
      <c r="F882" s="124">
        <f t="shared" ref="F882:AC882" si="272">F853+F861+F865+F869</f>
        <v>0</v>
      </c>
      <c r="G882" s="124">
        <f t="shared" si="272"/>
        <v>0</v>
      </c>
      <c r="H882" s="495">
        <f t="shared" si="272"/>
        <v>0</v>
      </c>
      <c r="I882" s="124">
        <f t="shared" si="272"/>
        <v>0</v>
      </c>
      <c r="J882" s="124">
        <f t="shared" si="272"/>
        <v>0</v>
      </c>
      <c r="K882" s="124">
        <f t="shared" si="272"/>
        <v>0</v>
      </c>
      <c r="L882" s="124">
        <f t="shared" si="272"/>
        <v>0</v>
      </c>
      <c r="M882" s="124">
        <f t="shared" si="272"/>
        <v>0</v>
      </c>
      <c r="N882" s="495">
        <f t="shared" si="272"/>
        <v>0</v>
      </c>
      <c r="O882" s="124">
        <f t="shared" si="272"/>
        <v>0</v>
      </c>
      <c r="P882" s="124">
        <f t="shared" si="272"/>
        <v>0</v>
      </c>
      <c r="Q882" s="124">
        <f t="shared" si="272"/>
        <v>0</v>
      </c>
      <c r="R882" s="124">
        <f t="shared" si="272"/>
        <v>0</v>
      </c>
      <c r="S882" s="124">
        <f t="shared" si="272"/>
        <v>0</v>
      </c>
      <c r="T882" s="124">
        <f t="shared" si="272"/>
        <v>0</v>
      </c>
      <c r="U882" s="124">
        <f t="shared" si="272"/>
        <v>0</v>
      </c>
      <c r="V882" s="495">
        <f t="shared" si="272"/>
        <v>0</v>
      </c>
      <c r="W882" s="124">
        <f t="shared" si="272"/>
        <v>0</v>
      </c>
      <c r="X882" s="124">
        <f t="shared" si="272"/>
        <v>0</v>
      </c>
      <c r="Y882" s="124">
        <f t="shared" si="272"/>
        <v>0</v>
      </c>
      <c r="Z882" s="124">
        <f t="shared" si="272"/>
        <v>0</v>
      </c>
      <c r="AA882" s="124">
        <f t="shared" si="272"/>
        <v>0</v>
      </c>
      <c r="AB882" s="124">
        <f t="shared" si="272"/>
        <v>0</v>
      </c>
      <c r="AC882" s="124">
        <f t="shared" si="272"/>
        <v>0</v>
      </c>
    </row>
    <row r="883" spans="1:30" s="5" customFormat="1" ht="10.5" customHeight="1">
      <c r="A883" s="1341" t="s">
        <v>153</v>
      </c>
      <c r="B883" s="1342"/>
      <c r="C883" s="7" t="s">
        <v>481</v>
      </c>
      <c r="D883" s="7"/>
      <c r="E883" s="121">
        <f>E845-E881</f>
        <v>0</v>
      </c>
      <c r="F883" s="121">
        <f t="shared" ref="F883:AC883" si="273">F845-F881</f>
        <v>0</v>
      </c>
      <c r="G883" s="121">
        <f t="shared" si="273"/>
        <v>0</v>
      </c>
      <c r="H883" s="470">
        <f t="shared" si="273"/>
        <v>0</v>
      </c>
      <c r="I883" s="121">
        <f t="shared" si="273"/>
        <v>0</v>
      </c>
      <c r="J883" s="121">
        <f t="shared" si="273"/>
        <v>0</v>
      </c>
      <c r="K883" s="121">
        <f t="shared" si="273"/>
        <v>0</v>
      </c>
      <c r="L883" s="121">
        <f t="shared" si="273"/>
        <v>0</v>
      </c>
      <c r="M883" s="121">
        <f t="shared" si="273"/>
        <v>0</v>
      </c>
      <c r="N883" s="470">
        <f t="shared" si="273"/>
        <v>0</v>
      </c>
      <c r="O883" s="121">
        <f t="shared" si="273"/>
        <v>0</v>
      </c>
      <c r="P883" s="121">
        <f t="shared" si="273"/>
        <v>0</v>
      </c>
      <c r="Q883" s="121">
        <f t="shared" si="273"/>
        <v>0</v>
      </c>
      <c r="R883" s="121">
        <f t="shared" si="273"/>
        <v>0</v>
      </c>
      <c r="S883" s="121">
        <f t="shared" si="273"/>
        <v>0</v>
      </c>
      <c r="T883" s="121">
        <f t="shared" si="273"/>
        <v>0</v>
      </c>
      <c r="U883" s="121">
        <f t="shared" si="273"/>
        <v>0</v>
      </c>
      <c r="V883" s="470">
        <f t="shared" si="273"/>
        <v>0</v>
      </c>
      <c r="W883" s="121">
        <f t="shared" si="273"/>
        <v>0</v>
      </c>
      <c r="X883" s="121">
        <f t="shared" si="273"/>
        <v>0</v>
      </c>
      <c r="Y883" s="121">
        <f t="shared" si="273"/>
        <v>0</v>
      </c>
      <c r="Z883" s="121">
        <f t="shared" si="273"/>
        <v>0</v>
      </c>
      <c r="AA883" s="121">
        <f t="shared" si="273"/>
        <v>0</v>
      </c>
      <c r="AB883" s="121">
        <f t="shared" si="273"/>
        <v>0</v>
      </c>
      <c r="AC883" s="121">
        <f t="shared" si="273"/>
        <v>0</v>
      </c>
    </row>
    <row r="884" spans="1:30" s="5" customFormat="1" ht="10.5" customHeight="1" thickBot="1">
      <c r="A884" s="1339"/>
      <c r="B884" s="1340"/>
      <c r="C884" s="9" t="s">
        <v>482</v>
      </c>
      <c r="D884" s="279"/>
      <c r="E884" s="124">
        <f>E846-E882</f>
        <v>0</v>
      </c>
      <c r="F884" s="124">
        <f t="shared" ref="F884:AC884" si="274">F846-F882</f>
        <v>0</v>
      </c>
      <c r="G884" s="124">
        <f t="shared" si="274"/>
        <v>0</v>
      </c>
      <c r="H884" s="495">
        <f t="shared" si="274"/>
        <v>0</v>
      </c>
      <c r="I884" s="124">
        <f t="shared" si="274"/>
        <v>0</v>
      </c>
      <c r="J884" s="124">
        <f t="shared" si="274"/>
        <v>0</v>
      </c>
      <c r="K884" s="124">
        <f t="shared" si="274"/>
        <v>0</v>
      </c>
      <c r="L884" s="124">
        <f t="shared" si="274"/>
        <v>0</v>
      </c>
      <c r="M884" s="124">
        <f t="shared" si="274"/>
        <v>0</v>
      </c>
      <c r="N884" s="495">
        <f t="shared" si="274"/>
        <v>0</v>
      </c>
      <c r="O884" s="124">
        <f t="shared" si="274"/>
        <v>0</v>
      </c>
      <c r="P884" s="124">
        <f t="shared" si="274"/>
        <v>0</v>
      </c>
      <c r="Q884" s="124">
        <f t="shared" si="274"/>
        <v>0</v>
      </c>
      <c r="R884" s="124">
        <f t="shared" si="274"/>
        <v>0</v>
      </c>
      <c r="S884" s="124">
        <f t="shared" si="274"/>
        <v>0</v>
      </c>
      <c r="T884" s="124">
        <f t="shared" si="274"/>
        <v>0</v>
      </c>
      <c r="U884" s="124">
        <f t="shared" si="274"/>
        <v>0</v>
      </c>
      <c r="V884" s="495">
        <f t="shared" si="274"/>
        <v>0</v>
      </c>
      <c r="W884" s="124">
        <f t="shared" si="274"/>
        <v>0</v>
      </c>
      <c r="X884" s="124">
        <f t="shared" si="274"/>
        <v>0</v>
      </c>
      <c r="Y884" s="124">
        <f t="shared" si="274"/>
        <v>0</v>
      </c>
      <c r="Z884" s="124">
        <f t="shared" si="274"/>
        <v>0</v>
      </c>
      <c r="AA884" s="124">
        <f t="shared" si="274"/>
        <v>0</v>
      </c>
      <c r="AB884" s="124">
        <f t="shared" si="274"/>
        <v>0</v>
      </c>
      <c r="AC884" s="124">
        <f t="shared" si="274"/>
        <v>0</v>
      </c>
    </row>
    <row r="885" spans="1:30" s="32" customFormat="1" ht="10.5" customHeight="1">
      <c r="A885" s="1376" t="s">
        <v>9</v>
      </c>
      <c r="B885" s="1377"/>
      <c r="C885" s="14" t="s">
        <v>481</v>
      </c>
      <c r="D885" s="14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103"/>
    </row>
    <row r="886" spans="1:30" s="32" customFormat="1" ht="10.5" customHeight="1" thickBot="1">
      <c r="A886" s="1378"/>
      <c r="B886" s="1379"/>
      <c r="C886" s="15" t="s">
        <v>482</v>
      </c>
      <c r="D886" s="15"/>
      <c r="E886" s="104"/>
      <c r="F886" s="104"/>
      <c r="G886" s="104"/>
      <c r="H886" s="104"/>
      <c r="I886" s="104"/>
      <c r="J886" s="104"/>
      <c r="K886" s="104"/>
      <c r="L886" s="104"/>
      <c r="M886" s="104"/>
      <c r="N886" s="104"/>
      <c r="O886" s="104"/>
      <c r="P886" s="104"/>
      <c r="Q886" s="104"/>
      <c r="R886" s="104"/>
      <c r="S886" s="104"/>
      <c r="T886" s="104"/>
      <c r="U886" s="104"/>
      <c r="V886" s="104"/>
      <c r="W886" s="104"/>
      <c r="X886" s="104"/>
      <c r="Y886" s="104"/>
      <c r="Z886" s="104"/>
      <c r="AA886" s="104"/>
      <c r="AB886" s="104"/>
      <c r="AC886" s="105"/>
    </row>
    <row r="887" spans="1:30" s="174" customFormat="1" ht="30" customHeight="1" thickBot="1">
      <c r="A887" s="172"/>
      <c r="B887" s="173"/>
      <c r="C887" s="69"/>
      <c r="D887" s="69"/>
      <c r="E887" s="219"/>
      <c r="F887" s="219"/>
      <c r="G887" s="219"/>
      <c r="H887" s="219"/>
      <c r="I887" s="219"/>
      <c r="J887" s="219"/>
      <c r="K887" s="219"/>
      <c r="L887" s="219"/>
      <c r="M887" s="219"/>
      <c r="N887" s="219"/>
      <c r="O887" s="219"/>
      <c r="P887" s="219"/>
      <c r="Q887" s="219"/>
      <c r="R887" s="219"/>
      <c r="S887" s="219"/>
      <c r="T887" s="219"/>
      <c r="U887" s="219"/>
      <c r="V887" s="219"/>
      <c r="W887" s="219"/>
      <c r="X887" s="219"/>
      <c r="Y887" s="219"/>
      <c r="Z887" s="219"/>
      <c r="AA887" s="219"/>
      <c r="AB887" s="219"/>
      <c r="AC887" s="220"/>
    </row>
    <row r="888" spans="1:30" s="5" customFormat="1" ht="28.5" customHeight="1">
      <c r="A888" s="149" t="s">
        <v>17</v>
      </c>
      <c r="B888" s="150" t="s">
        <v>5</v>
      </c>
      <c r="C888" s="6" t="s">
        <v>14</v>
      </c>
      <c r="D888" s="282" t="s">
        <v>495</v>
      </c>
      <c r="E888" s="1323" t="s">
        <v>15</v>
      </c>
      <c r="F888" s="1323"/>
      <c r="G888" s="1323"/>
      <c r="H888" s="1323"/>
      <c r="I888" s="1323"/>
      <c r="J888" s="1323"/>
      <c r="K888" s="1323"/>
      <c r="L888" s="1323"/>
      <c r="M888" s="1323"/>
      <c r="N888" s="1323"/>
      <c r="O888" s="1323"/>
      <c r="P888" s="1323"/>
      <c r="Q888" s="1323"/>
      <c r="R888" s="1323"/>
      <c r="S888" s="1323"/>
      <c r="T888" s="1323"/>
      <c r="U888" s="1323"/>
      <c r="V888" s="1323"/>
      <c r="W888" s="1323"/>
      <c r="X888" s="1323"/>
      <c r="Y888" s="1323"/>
      <c r="Z888" s="1323"/>
      <c r="AA888" s="1323"/>
      <c r="AB888" s="1323"/>
      <c r="AC888" s="1324" t="s">
        <v>10</v>
      </c>
    </row>
    <row r="889" spans="1:30" s="13" customFormat="1" ht="12.75" customHeight="1" thickBot="1">
      <c r="A889" s="1326" t="s">
        <v>760</v>
      </c>
      <c r="B889" s="1327"/>
      <c r="C889" s="17"/>
      <c r="D889" s="17"/>
      <c r="E889" s="18">
        <v>1</v>
      </c>
      <c r="F889" s="18">
        <v>2</v>
      </c>
      <c r="G889" s="18">
        <v>3</v>
      </c>
      <c r="H889" s="18">
        <v>4</v>
      </c>
      <c r="I889" s="18">
        <v>5</v>
      </c>
      <c r="J889" s="18">
        <v>6</v>
      </c>
      <c r="K889" s="18">
        <v>7</v>
      </c>
      <c r="L889" s="18">
        <v>8</v>
      </c>
      <c r="M889" s="18">
        <v>9</v>
      </c>
      <c r="N889" s="18">
        <v>10</v>
      </c>
      <c r="O889" s="18">
        <v>11</v>
      </c>
      <c r="P889" s="18">
        <v>12</v>
      </c>
      <c r="Q889" s="18">
        <v>13</v>
      </c>
      <c r="R889" s="18">
        <v>14</v>
      </c>
      <c r="S889" s="18">
        <v>15</v>
      </c>
      <c r="T889" s="18">
        <v>16</v>
      </c>
      <c r="U889" s="18">
        <v>17</v>
      </c>
      <c r="V889" s="18">
        <v>18</v>
      </c>
      <c r="W889" s="18">
        <v>19</v>
      </c>
      <c r="X889" s="18">
        <v>20</v>
      </c>
      <c r="Y889" s="18">
        <v>21</v>
      </c>
      <c r="Z889" s="18">
        <v>22</v>
      </c>
      <c r="AA889" s="18">
        <v>23</v>
      </c>
      <c r="AB889" s="18">
        <v>24</v>
      </c>
      <c r="AC889" s="1325"/>
    </row>
    <row r="890" spans="1:30" s="13" customFormat="1" ht="12.75" customHeight="1" thickBot="1">
      <c r="A890" s="19" t="s">
        <v>286</v>
      </c>
      <c r="B890" s="20"/>
      <c r="C890" s="21"/>
      <c r="D890" s="21"/>
      <c r="E890" s="20">
        <v>2</v>
      </c>
      <c r="F890" s="20">
        <v>2</v>
      </c>
      <c r="G890" s="20">
        <v>2</v>
      </c>
      <c r="H890" s="20">
        <v>2</v>
      </c>
      <c r="I890" s="20">
        <v>2</v>
      </c>
      <c r="J890" s="20">
        <v>2</v>
      </c>
      <c r="K890" s="20">
        <v>2</v>
      </c>
      <c r="L890" s="20">
        <v>2</v>
      </c>
      <c r="M890" s="20">
        <v>2</v>
      </c>
      <c r="N890" s="20">
        <v>2</v>
      </c>
      <c r="O890" s="20">
        <v>2</v>
      </c>
      <c r="P890" s="20">
        <v>2</v>
      </c>
      <c r="Q890" s="20">
        <v>2</v>
      </c>
      <c r="R890" s="20">
        <v>2</v>
      </c>
      <c r="S890" s="20">
        <v>2</v>
      </c>
      <c r="T890" s="20">
        <v>2</v>
      </c>
      <c r="U890" s="20">
        <v>2</v>
      </c>
      <c r="V890" s="20">
        <v>2</v>
      </c>
      <c r="W890" s="20">
        <v>2</v>
      </c>
      <c r="X890" s="20">
        <v>2</v>
      </c>
      <c r="Y890" s="20">
        <v>2</v>
      </c>
      <c r="Z890" s="20">
        <v>2</v>
      </c>
      <c r="AA890" s="20">
        <v>2</v>
      </c>
      <c r="AB890" s="20">
        <v>2</v>
      </c>
      <c r="AC890" s="194"/>
    </row>
    <row r="891" spans="1:30" s="5" customFormat="1" ht="11.25">
      <c r="A891" s="1320" t="s">
        <v>122</v>
      </c>
      <c r="B891" s="1317" t="s">
        <v>288</v>
      </c>
      <c r="C891" s="10" t="s">
        <v>481</v>
      </c>
      <c r="D891" s="10" t="s">
        <v>503</v>
      </c>
      <c r="E891" s="121"/>
      <c r="F891" s="121"/>
      <c r="G891" s="121"/>
      <c r="H891" s="579"/>
      <c r="I891" s="121"/>
      <c r="J891" s="121"/>
      <c r="K891" s="121"/>
      <c r="L891" s="121"/>
      <c r="M891" s="121"/>
      <c r="N891" s="579"/>
      <c r="O891" s="121"/>
      <c r="P891" s="121"/>
      <c r="Q891" s="121"/>
      <c r="R891" s="121"/>
      <c r="S891" s="121"/>
      <c r="T891" s="121"/>
      <c r="U891" s="121"/>
      <c r="V891" s="579"/>
      <c r="W891" s="121"/>
      <c r="X891" s="121"/>
      <c r="Y891" s="121"/>
      <c r="Z891" s="121"/>
      <c r="AA891" s="121"/>
      <c r="AB891" s="121"/>
      <c r="AC891" s="136">
        <f>SUM(E891:AB891)</f>
        <v>0</v>
      </c>
      <c r="AD891" s="5" t="s">
        <v>461</v>
      </c>
    </row>
    <row r="892" spans="1:30" s="5" customFormat="1" ht="11.25">
      <c r="A892" s="1321"/>
      <c r="B892" s="1318"/>
      <c r="C892" s="11" t="s">
        <v>482</v>
      </c>
      <c r="D892" s="11" t="s">
        <v>503</v>
      </c>
      <c r="E892" s="122"/>
      <c r="F892" s="122"/>
      <c r="G892" s="122"/>
      <c r="H892" s="582"/>
      <c r="I892" s="122"/>
      <c r="J892" s="122"/>
      <c r="K892" s="122"/>
      <c r="L892" s="122"/>
      <c r="M892" s="122"/>
      <c r="N892" s="582"/>
      <c r="O892" s="122"/>
      <c r="P892" s="122"/>
      <c r="Q892" s="122"/>
      <c r="R892" s="122"/>
      <c r="S892" s="122"/>
      <c r="T892" s="122"/>
      <c r="U892" s="122"/>
      <c r="V892" s="582"/>
      <c r="W892" s="122"/>
      <c r="X892" s="122"/>
      <c r="Y892" s="122"/>
      <c r="Z892" s="122"/>
      <c r="AA892" s="122"/>
      <c r="AB892" s="122"/>
      <c r="AC892" s="136">
        <f>SUM(E892:AB892)</f>
        <v>0</v>
      </c>
      <c r="AD892" s="5" t="s">
        <v>461</v>
      </c>
    </row>
    <row r="893" spans="1:30" s="5" customFormat="1" ht="11.25">
      <c r="A893" s="1321"/>
      <c r="B893" s="1318"/>
      <c r="C893" s="11" t="s">
        <v>8</v>
      </c>
      <c r="D893" s="11" t="s">
        <v>502</v>
      </c>
      <c r="E893" s="125">
        <f>E891*100</f>
        <v>0</v>
      </c>
      <c r="F893" s="125">
        <f t="shared" ref="F893:AB893" si="275">F891*100</f>
        <v>0</v>
      </c>
      <c r="G893" s="125">
        <f t="shared" si="275"/>
        <v>0</v>
      </c>
      <c r="H893" s="473">
        <f t="shared" si="275"/>
        <v>0</v>
      </c>
      <c r="I893" s="125">
        <f t="shared" si="275"/>
        <v>0</v>
      </c>
      <c r="J893" s="125">
        <f t="shared" si="275"/>
        <v>0</v>
      </c>
      <c r="K893" s="125">
        <f t="shared" si="275"/>
        <v>0</v>
      </c>
      <c r="L893" s="125">
        <f t="shared" si="275"/>
        <v>0</v>
      </c>
      <c r="M893" s="125">
        <f t="shared" si="275"/>
        <v>0</v>
      </c>
      <c r="N893" s="473">
        <f t="shared" si="275"/>
        <v>0</v>
      </c>
      <c r="O893" s="125">
        <f t="shared" si="275"/>
        <v>0</v>
      </c>
      <c r="P893" s="125">
        <f t="shared" si="275"/>
        <v>0</v>
      </c>
      <c r="Q893" s="125">
        <f t="shared" si="275"/>
        <v>0</v>
      </c>
      <c r="R893" s="125">
        <f t="shared" si="275"/>
        <v>0</v>
      </c>
      <c r="S893" s="125">
        <f t="shared" si="275"/>
        <v>0</v>
      </c>
      <c r="T893" s="125">
        <f t="shared" si="275"/>
        <v>0</v>
      </c>
      <c r="U893" s="125">
        <f t="shared" si="275"/>
        <v>0</v>
      </c>
      <c r="V893" s="473">
        <f t="shared" si="275"/>
        <v>0</v>
      </c>
      <c r="W893" s="125">
        <f t="shared" si="275"/>
        <v>0</v>
      </c>
      <c r="X893" s="125">
        <f t="shared" si="275"/>
        <v>0</v>
      </c>
      <c r="Y893" s="125">
        <f t="shared" si="275"/>
        <v>0</v>
      </c>
      <c r="Z893" s="125">
        <f t="shared" si="275"/>
        <v>0</v>
      </c>
      <c r="AA893" s="125">
        <f t="shared" si="275"/>
        <v>0</v>
      </c>
      <c r="AB893" s="125">
        <f t="shared" si="275"/>
        <v>0</v>
      </c>
      <c r="AC893" s="136"/>
    </row>
    <row r="894" spans="1:30" s="5" customFormat="1" ht="11.25">
      <c r="A894" s="1321"/>
      <c r="B894" s="1318"/>
      <c r="C894" s="11" t="s">
        <v>16</v>
      </c>
      <c r="D894" s="11"/>
      <c r="E894" s="122" t="e">
        <f t="shared" ref="E894:AC894" si="276">E892/E891</f>
        <v>#DIV/0!</v>
      </c>
      <c r="F894" s="122" t="e">
        <f t="shared" si="276"/>
        <v>#DIV/0!</v>
      </c>
      <c r="G894" s="122" t="e">
        <f t="shared" si="276"/>
        <v>#DIV/0!</v>
      </c>
      <c r="H894" s="471" t="e">
        <f t="shared" si="276"/>
        <v>#DIV/0!</v>
      </c>
      <c r="I894" s="122" t="e">
        <f t="shared" si="276"/>
        <v>#DIV/0!</v>
      </c>
      <c r="J894" s="122" t="e">
        <f t="shared" si="276"/>
        <v>#DIV/0!</v>
      </c>
      <c r="K894" s="122" t="e">
        <f t="shared" si="276"/>
        <v>#DIV/0!</v>
      </c>
      <c r="L894" s="122" t="e">
        <f t="shared" si="276"/>
        <v>#DIV/0!</v>
      </c>
      <c r="M894" s="122" t="e">
        <f t="shared" si="276"/>
        <v>#DIV/0!</v>
      </c>
      <c r="N894" s="471" t="e">
        <f t="shared" si="276"/>
        <v>#DIV/0!</v>
      </c>
      <c r="O894" s="122" t="e">
        <f t="shared" si="276"/>
        <v>#DIV/0!</v>
      </c>
      <c r="P894" s="122" t="e">
        <f t="shared" si="276"/>
        <v>#DIV/0!</v>
      </c>
      <c r="Q894" s="122" t="e">
        <f t="shared" si="276"/>
        <v>#DIV/0!</v>
      </c>
      <c r="R894" s="122" t="e">
        <f t="shared" si="276"/>
        <v>#DIV/0!</v>
      </c>
      <c r="S894" s="122" t="e">
        <f t="shared" si="276"/>
        <v>#DIV/0!</v>
      </c>
      <c r="T894" s="122" t="e">
        <f t="shared" si="276"/>
        <v>#DIV/0!</v>
      </c>
      <c r="U894" s="122" t="e">
        <f t="shared" si="276"/>
        <v>#DIV/0!</v>
      </c>
      <c r="V894" s="471" t="e">
        <f t="shared" si="276"/>
        <v>#DIV/0!</v>
      </c>
      <c r="W894" s="122" t="e">
        <f t="shared" si="276"/>
        <v>#DIV/0!</v>
      </c>
      <c r="X894" s="122" t="e">
        <f t="shared" si="276"/>
        <v>#DIV/0!</v>
      </c>
      <c r="Y894" s="122" t="e">
        <f t="shared" si="276"/>
        <v>#DIV/0!</v>
      </c>
      <c r="Z894" s="122" t="e">
        <f t="shared" si="276"/>
        <v>#DIV/0!</v>
      </c>
      <c r="AA894" s="122" t="e">
        <f t="shared" si="276"/>
        <v>#DIV/0!</v>
      </c>
      <c r="AB894" s="122" t="e">
        <f t="shared" si="276"/>
        <v>#DIV/0!</v>
      </c>
      <c r="AC894" s="136" t="e">
        <f t="shared" si="276"/>
        <v>#DIV/0!</v>
      </c>
    </row>
    <row r="895" spans="1:30" s="5" customFormat="1" ht="12" thickBot="1">
      <c r="A895" s="1322"/>
      <c r="B895" s="1319"/>
      <c r="C895" s="48" t="s">
        <v>13</v>
      </c>
      <c r="D895" s="48"/>
      <c r="E895" s="101"/>
      <c r="F895" s="101"/>
      <c r="G895" s="101"/>
      <c r="H895" s="498"/>
      <c r="I895" s="101"/>
      <c r="J895" s="101"/>
      <c r="K895" s="101"/>
      <c r="L895" s="101"/>
      <c r="M895" s="101"/>
      <c r="N895" s="498"/>
      <c r="O895" s="101"/>
      <c r="P895" s="101"/>
      <c r="Q895" s="101"/>
      <c r="R895" s="101"/>
      <c r="S895" s="101"/>
      <c r="T895" s="101"/>
      <c r="U895" s="101"/>
      <c r="V895" s="498"/>
      <c r="W895" s="101"/>
      <c r="X895" s="101"/>
      <c r="Y895" s="101"/>
      <c r="Z895" s="101"/>
      <c r="AA895" s="101"/>
      <c r="AB895" s="101"/>
      <c r="AC895" s="102"/>
    </row>
    <row r="896" spans="1:30" s="13" customFormat="1" ht="14.25" customHeight="1" thickBot="1">
      <c r="A896" s="159" t="s">
        <v>290</v>
      </c>
      <c r="B896" s="160"/>
      <c r="C896" s="171"/>
      <c r="D896" s="171"/>
      <c r="E896" s="162">
        <v>1</v>
      </c>
      <c r="F896" s="162">
        <v>2</v>
      </c>
      <c r="G896" s="162">
        <v>3</v>
      </c>
      <c r="H896" s="162">
        <v>4</v>
      </c>
      <c r="I896" s="162">
        <v>5</v>
      </c>
      <c r="J896" s="162">
        <v>6</v>
      </c>
      <c r="K896" s="162">
        <v>7</v>
      </c>
      <c r="L896" s="162">
        <v>8</v>
      </c>
      <c r="M896" s="162">
        <v>9</v>
      </c>
      <c r="N896" s="162">
        <v>10</v>
      </c>
      <c r="O896" s="162">
        <v>11</v>
      </c>
      <c r="P896" s="162">
        <v>12</v>
      </c>
      <c r="Q896" s="162">
        <v>13</v>
      </c>
      <c r="R896" s="162">
        <v>14</v>
      </c>
      <c r="S896" s="162">
        <v>15</v>
      </c>
      <c r="T896" s="162">
        <v>16</v>
      </c>
      <c r="U896" s="162">
        <v>17</v>
      </c>
      <c r="V896" s="162">
        <v>18</v>
      </c>
      <c r="W896" s="162">
        <v>19</v>
      </c>
      <c r="X896" s="162">
        <v>20</v>
      </c>
      <c r="Y896" s="162">
        <v>21</v>
      </c>
      <c r="Z896" s="162">
        <v>22</v>
      </c>
      <c r="AA896" s="162">
        <v>23</v>
      </c>
      <c r="AB896" s="162">
        <v>24</v>
      </c>
      <c r="AC896" s="163">
        <v>25</v>
      </c>
    </row>
    <row r="897" spans="1:30" s="32" customFormat="1" ht="14.25" customHeight="1" thickBot="1">
      <c r="A897" s="28" t="s">
        <v>148</v>
      </c>
      <c r="B897" s="29"/>
      <c r="C897" s="30" t="s">
        <v>13</v>
      </c>
      <c r="D897" s="30" t="s">
        <v>464</v>
      </c>
      <c r="E897" s="343"/>
      <c r="F897" s="343"/>
      <c r="G897" s="343"/>
      <c r="H897" s="343"/>
      <c r="I897" s="343"/>
      <c r="J897" s="343"/>
      <c r="K897" s="343"/>
      <c r="L897" s="343"/>
      <c r="M897" s="343"/>
      <c r="N897" s="343"/>
      <c r="O897" s="343"/>
      <c r="P897" s="343"/>
      <c r="Q897" s="343"/>
      <c r="R897" s="343"/>
      <c r="S897" s="343"/>
      <c r="T897" s="343"/>
      <c r="U897" s="343"/>
      <c r="V897" s="343"/>
      <c r="W897" s="343"/>
      <c r="X897" s="343"/>
      <c r="Y897" s="343"/>
      <c r="Z897" s="343"/>
      <c r="AA897" s="343"/>
      <c r="AB897" s="343"/>
      <c r="AC897" s="31"/>
    </row>
    <row r="898" spans="1:30">
      <c r="A898" s="1320" t="s">
        <v>101</v>
      </c>
      <c r="B898" s="1317" t="s">
        <v>31</v>
      </c>
      <c r="C898" s="10" t="s">
        <v>481</v>
      </c>
      <c r="D898" s="10"/>
      <c r="E898" s="206"/>
      <c r="F898" s="206"/>
      <c r="G898" s="206"/>
      <c r="H898" s="542"/>
      <c r="I898" s="206"/>
      <c r="J898" s="206"/>
      <c r="K898" s="206"/>
      <c r="L898" s="206"/>
      <c r="M898" s="206"/>
      <c r="N898" s="542"/>
      <c r="O898" s="206"/>
      <c r="P898" s="206"/>
      <c r="Q898" s="206"/>
      <c r="R898" s="206"/>
      <c r="S898" s="206"/>
      <c r="T898" s="206"/>
      <c r="U898" s="206"/>
      <c r="V898" s="542"/>
      <c r="W898" s="206"/>
      <c r="X898" s="206"/>
      <c r="Y898" s="206"/>
      <c r="Z898" s="206"/>
      <c r="AA898" s="206"/>
      <c r="AB898" s="206"/>
      <c r="AC898" s="209"/>
    </row>
    <row r="899" spans="1:30">
      <c r="A899" s="1385"/>
      <c r="B899" s="1387"/>
      <c r="C899" s="11" t="s">
        <v>482</v>
      </c>
      <c r="D899" s="11"/>
      <c r="E899" s="205"/>
      <c r="F899" s="205"/>
      <c r="G899" s="205"/>
      <c r="H899" s="543"/>
      <c r="I899" s="205"/>
      <c r="J899" s="205"/>
      <c r="K899" s="205"/>
      <c r="L899" s="205"/>
      <c r="M899" s="205"/>
      <c r="N899" s="543"/>
      <c r="O899" s="205"/>
      <c r="P899" s="205"/>
      <c r="Q899" s="205"/>
      <c r="R899" s="205"/>
      <c r="S899" s="205"/>
      <c r="T899" s="205"/>
      <c r="U899" s="205"/>
      <c r="V899" s="543"/>
      <c r="W899" s="205"/>
      <c r="X899" s="205"/>
      <c r="Y899" s="205"/>
      <c r="Z899" s="205"/>
      <c r="AA899" s="205"/>
      <c r="AB899" s="205"/>
      <c r="AC899" s="210"/>
    </row>
    <row r="900" spans="1:30">
      <c r="A900" s="1385"/>
      <c r="B900" s="1387"/>
      <c r="C900" s="11" t="s">
        <v>8</v>
      </c>
      <c r="D900" s="11"/>
      <c r="E900" s="205"/>
      <c r="F900" s="205"/>
      <c r="G900" s="205"/>
      <c r="H900" s="543"/>
      <c r="I900" s="205"/>
      <c r="J900" s="205"/>
      <c r="K900" s="205"/>
      <c r="L900" s="205"/>
      <c r="M900" s="205"/>
      <c r="N900" s="543"/>
      <c r="O900" s="205"/>
      <c r="P900" s="205"/>
      <c r="Q900" s="205"/>
      <c r="R900" s="205"/>
      <c r="S900" s="205"/>
      <c r="T900" s="205"/>
      <c r="U900" s="205"/>
      <c r="V900" s="543"/>
      <c r="W900" s="205"/>
      <c r="X900" s="205"/>
      <c r="Y900" s="205"/>
      <c r="Z900" s="205"/>
      <c r="AA900" s="205"/>
      <c r="AB900" s="205"/>
      <c r="AC900" s="210"/>
    </row>
    <row r="901" spans="1:30" ht="13.5" thickBot="1">
      <c r="A901" s="1386"/>
      <c r="B901" s="1388"/>
      <c r="C901" s="48" t="s">
        <v>16</v>
      </c>
      <c r="D901" s="48"/>
      <c r="E901" s="211"/>
      <c r="F901" s="211"/>
      <c r="G901" s="211"/>
      <c r="H901" s="544"/>
      <c r="I901" s="211"/>
      <c r="J901" s="211"/>
      <c r="K901" s="211"/>
      <c r="L901" s="211"/>
      <c r="M901" s="211"/>
      <c r="N901" s="544"/>
      <c r="O901" s="211"/>
      <c r="P901" s="211"/>
      <c r="Q901" s="211"/>
      <c r="R901" s="211"/>
      <c r="S901" s="211"/>
      <c r="T901" s="211"/>
      <c r="U901" s="211"/>
      <c r="V901" s="544"/>
      <c r="W901" s="211"/>
      <c r="X901" s="211"/>
      <c r="Y901" s="211"/>
      <c r="Z901" s="211"/>
      <c r="AA901" s="211"/>
      <c r="AB901" s="211"/>
      <c r="AC901" s="215"/>
    </row>
    <row r="902" spans="1:30">
      <c r="A902" s="1320" t="s">
        <v>100</v>
      </c>
      <c r="B902" s="1317" t="s">
        <v>31</v>
      </c>
      <c r="C902" s="10" t="s">
        <v>481</v>
      </c>
      <c r="D902" s="10"/>
      <c r="E902" s="206"/>
      <c r="F902" s="206"/>
      <c r="G902" s="206"/>
      <c r="H902" s="542"/>
      <c r="I902" s="206"/>
      <c r="J902" s="206"/>
      <c r="K902" s="206"/>
      <c r="L902" s="206"/>
      <c r="M902" s="206"/>
      <c r="N902" s="542"/>
      <c r="O902" s="206"/>
      <c r="P902" s="206"/>
      <c r="Q902" s="206"/>
      <c r="R902" s="206"/>
      <c r="S902" s="206"/>
      <c r="T902" s="206"/>
      <c r="U902" s="206"/>
      <c r="V902" s="542"/>
      <c r="W902" s="206"/>
      <c r="X902" s="206"/>
      <c r="Y902" s="206"/>
      <c r="Z902" s="206"/>
      <c r="AA902" s="206"/>
      <c r="AB902" s="206"/>
      <c r="AC902" s="209"/>
    </row>
    <row r="903" spans="1:30">
      <c r="A903" s="1385"/>
      <c r="B903" s="1387"/>
      <c r="C903" s="11" t="s">
        <v>482</v>
      </c>
      <c r="D903" s="11"/>
      <c r="E903" s="205"/>
      <c r="F903" s="205"/>
      <c r="G903" s="205"/>
      <c r="H903" s="543"/>
      <c r="I903" s="205"/>
      <c r="J903" s="205"/>
      <c r="K903" s="205"/>
      <c r="L903" s="205"/>
      <c r="M903" s="205"/>
      <c r="N903" s="543"/>
      <c r="O903" s="205"/>
      <c r="P903" s="205"/>
      <c r="Q903" s="205"/>
      <c r="R903" s="205"/>
      <c r="S903" s="205"/>
      <c r="T903" s="205"/>
      <c r="U903" s="205"/>
      <c r="V903" s="543"/>
      <c r="W903" s="205"/>
      <c r="X903" s="205"/>
      <c r="Y903" s="205"/>
      <c r="Z903" s="205"/>
      <c r="AA903" s="205"/>
      <c r="AB903" s="205"/>
      <c r="AC903" s="210"/>
    </row>
    <row r="904" spans="1:30">
      <c r="A904" s="1385"/>
      <c r="B904" s="1387"/>
      <c r="C904" s="11" t="s">
        <v>8</v>
      </c>
      <c r="D904" s="11"/>
      <c r="E904" s="205"/>
      <c r="F904" s="205"/>
      <c r="G904" s="205"/>
      <c r="H904" s="543"/>
      <c r="I904" s="205"/>
      <c r="J904" s="205"/>
      <c r="K904" s="205"/>
      <c r="L904" s="205"/>
      <c r="M904" s="205"/>
      <c r="N904" s="543"/>
      <c r="O904" s="205"/>
      <c r="P904" s="205"/>
      <c r="Q904" s="205"/>
      <c r="R904" s="205"/>
      <c r="S904" s="205"/>
      <c r="T904" s="205"/>
      <c r="U904" s="205"/>
      <c r="V904" s="543"/>
      <c r="W904" s="205"/>
      <c r="X904" s="205"/>
      <c r="Y904" s="205"/>
      <c r="Z904" s="205"/>
      <c r="AA904" s="205"/>
      <c r="AB904" s="205"/>
      <c r="AC904" s="210"/>
    </row>
    <row r="905" spans="1:30" ht="13.5" thickBot="1">
      <c r="A905" s="1386"/>
      <c r="B905" s="1388"/>
      <c r="C905" s="48" t="s">
        <v>16</v>
      </c>
      <c r="D905" s="48"/>
      <c r="E905" s="211"/>
      <c r="F905" s="211"/>
      <c r="G905" s="211"/>
      <c r="H905" s="544"/>
      <c r="I905" s="211"/>
      <c r="J905" s="211"/>
      <c r="K905" s="211"/>
      <c r="L905" s="211"/>
      <c r="M905" s="211"/>
      <c r="N905" s="544"/>
      <c r="O905" s="211"/>
      <c r="P905" s="211"/>
      <c r="Q905" s="211"/>
      <c r="R905" s="211"/>
      <c r="S905" s="211"/>
      <c r="T905" s="211"/>
      <c r="U905" s="211"/>
      <c r="V905" s="544"/>
      <c r="W905" s="211"/>
      <c r="X905" s="211"/>
      <c r="Y905" s="211"/>
      <c r="Z905" s="211"/>
      <c r="AA905" s="211"/>
      <c r="AB905" s="211"/>
      <c r="AC905" s="212"/>
    </row>
    <row r="906" spans="1:30">
      <c r="A906" s="1320" t="s">
        <v>125</v>
      </c>
      <c r="B906" s="1317" t="s">
        <v>357</v>
      </c>
      <c r="C906" s="10" t="s">
        <v>481</v>
      </c>
      <c r="D906" s="10"/>
      <c r="E906" s="206"/>
      <c r="F906" s="206"/>
      <c r="G906" s="206"/>
      <c r="H906" s="542"/>
      <c r="I906" s="206"/>
      <c r="J906" s="206"/>
      <c r="K906" s="206"/>
      <c r="L906" s="206"/>
      <c r="M906" s="206"/>
      <c r="N906" s="542"/>
      <c r="O906" s="206"/>
      <c r="P906" s="206"/>
      <c r="Q906" s="206"/>
      <c r="R906" s="206"/>
      <c r="S906" s="206"/>
      <c r="T906" s="206"/>
      <c r="U906" s="206"/>
      <c r="V906" s="542"/>
      <c r="W906" s="206"/>
      <c r="X906" s="206"/>
      <c r="Y906" s="206"/>
      <c r="Z906" s="206"/>
      <c r="AA906" s="206"/>
      <c r="AB906" s="206"/>
      <c r="AC906" s="136">
        <f>SUM(E906:AB906)</f>
        <v>0</v>
      </c>
      <c r="AD906" s="5" t="s">
        <v>461</v>
      </c>
    </row>
    <row r="907" spans="1:30">
      <c r="A907" s="1385"/>
      <c r="B907" s="1387"/>
      <c r="C907" s="11" t="s">
        <v>482</v>
      </c>
      <c r="D907" s="11"/>
      <c r="E907" s="205"/>
      <c r="F907" s="205"/>
      <c r="G907" s="205"/>
      <c r="H907" s="543"/>
      <c r="I907" s="205"/>
      <c r="J907" s="205"/>
      <c r="K907" s="205"/>
      <c r="L907" s="205"/>
      <c r="M907" s="205"/>
      <c r="N907" s="543"/>
      <c r="O907" s="205"/>
      <c r="P907" s="205"/>
      <c r="Q907" s="205"/>
      <c r="R907" s="205"/>
      <c r="S907" s="205"/>
      <c r="T907" s="205"/>
      <c r="U907" s="205"/>
      <c r="V907" s="543"/>
      <c r="W907" s="205"/>
      <c r="X907" s="205"/>
      <c r="Y907" s="205"/>
      <c r="Z907" s="205"/>
      <c r="AA907" s="205"/>
      <c r="AB907" s="205"/>
      <c r="AC907" s="136">
        <f>SUM(E907:AB907)</f>
        <v>0</v>
      </c>
      <c r="AD907" s="5" t="s">
        <v>461</v>
      </c>
    </row>
    <row r="908" spans="1:30">
      <c r="A908" s="1385"/>
      <c r="B908" s="1387"/>
      <c r="C908" s="11" t="s">
        <v>8</v>
      </c>
      <c r="D908" s="11"/>
      <c r="E908" s="125">
        <f>E906*100</f>
        <v>0</v>
      </c>
      <c r="F908" s="125">
        <f t="shared" ref="F908:AB908" si="277">F906*100</f>
        <v>0</v>
      </c>
      <c r="G908" s="125">
        <f t="shared" si="277"/>
        <v>0</v>
      </c>
      <c r="H908" s="473">
        <f t="shared" si="277"/>
        <v>0</v>
      </c>
      <c r="I908" s="125">
        <f t="shared" si="277"/>
        <v>0</v>
      </c>
      <c r="J908" s="125">
        <f t="shared" si="277"/>
        <v>0</v>
      </c>
      <c r="K908" s="125">
        <f t="shared" si="277"/>
        <v>0</v>
      </c>
      <c r="L908" s="125">
        <f t="shared" si="277"/>
        <v>0</v>
      </c>
      <c r="M908" s="125">
        <f t="shared" si="277"/>
        <v>0</v>
      </c>
      <c r="N908" s="473">
        <f t="shared" si="277"/>
        <v>0</v>
      </c>
      <c r="O908" s="125">
        <f t="shared" si="277"/>
        <v>0</v>
      </c>
      <c r="P908" s="125">
        <f t="shared" si="277"/>
        <v>0</v>
      </c>
      <c r="Q908" s="125">
        <f t="shared" si="277"/>
        <v>0</v>
      </c>
      <c r="R908" s="125">
        <f t="shared" si="277"/>
        <v>0</v>
      </c>
      <c r="S908" s="125">
        <f t="shared" si="277"/>
        <v>0</v>
      </c>
      <c r="T908" s="125">
        <f t="shared" si="277"/>
        <v>0</v>
      </c>
      <c r="U908" s="125">
        <f t="shared" si="277"/>
        <v>0</v>
      </c>
      <c r="V908" s="473">
        <f t="shared" si="277"/>
        <v>0</v>
      </c>
      <c r="W908" s="125">
        <f t="shared" si="277"/>
        <v>0</v>
      </c>
      <c r="X908" s="125">
        <f t="shared" si="277"/>
        <v>0</v>
      </c>
      <c r="Y908" s="125">
        <f t="shared" si="277"/>
        <v>0</v>
      </c>
      <c r="Z908" s="125">
        <f t="shared" si="277"/>
        <v>0</v>
      </c>
      <c r="AA908" s="125">
        <f t="shared" si="277"/>
        <v>0</v>
      </c>
      <c r="AB908" s="125">
        <f t="shared" si="277"/>
        <v>0</v>
      </c>
      <c r="AC908" s="136"/>
    </row>
    <row r="909" spans="1:30" ht="13.5" thickBot="1">
      <c r="A909" s="1386"/>
      <c r="B909" s="1388"/>
      <c r="C909" s="48" t="s">
        <v>16</v>
      </c>
      <c r="D909" s="48"/>
      <c r="E909" s="122" t="e">
        <f t="shared" ref="E909:AC909" si="278">E907/E906</f>
        <v>#DIV/0!</v>
      </c>
      <c r="F909" s="122" t="e">
        <f t="shared" si="278"/>
        <v>#DIV/0!</v>
      </c>
      <c r="G909" s="122" t="e">
        <f t="shared" si="278"/>
        <v>#DIV/0!</v>
      </c>
      <c r="H909" s="471" t="e">
        <f t="shared" si="278"/>
        <v>#DIV/0!</v>
      </c>
      <c r="I909" s="122" t="e">
        <f t="shared" si="278"/>
        <v>#DIV/0!</v>
      </c>
      <c r="J909" s="122" t="e">
        <f t="shared" si="278"/>
        <v>#DIV/0!</v>
      </c>
      <c r="K909" s="122" t="e">
        <f t="shared" si="278"/>
        <v>#DIV/0!</v>
      </c>
      <c r="L909" s="122" t="e">
        <f t="shared" si="278"/>
        <v>#DIV/0!</v>
      </c>
      <c r="M909" s="122" t="e">
        <f t="shared" si="278"/>
        <v>#DIV/0!</v>
      </c>
      <c r="N909" s="471" t="e">
        <f t="shared" si="278"/>
        <v>#DIV/0!</v>
      </c>
      <c r="O909" s="122" t="e">
        <f t="shared" si="278"/>
        <v>#DIV/0!</v>
      </c>
      <c r="P909" s="122" t="e">
        <f t="shared" si="278"/>
        <v>#DIV/0!</v>
      </c>
      <c r="Q909" s="122" t="e">
        <f t="shared" si="278"/>
        <v>#DIV/0!</v>
      </c>
      <c r="R909" s="122" t="e">
        <f t="shared" si="278"/>
        <v>#DIV/0!</v>
      </c>
      <c r="S909" s="122" t="e">
        <f t="shared" si="278"/>
        <v>#DIV/0!</v>
      </c>
      <c r="T909" s="122" t="e">
        <f t="shared" si="278"/>
        <v>#DIV/0!</v>
      </c>
      <c r="U909" s="122" t="e">
        <f t="shared" si="278"/>
        <v>#DIV/0!</v>
      </c>
      <c r="V909" s="471" t="e">
        <f t="shared" si="278"/>
        <v>#DIV/0!</v>
      </c>
      <c r="W909" s="122" t="e">
        <f t="shared" si="278"/>
        <v>#DIV/0!</v>
      </c>
      <c r="X909" s="122" t="e">
        <f t="shared" si="278"/>
        <v>#DIV/0!</v>
      </c>
      <c r="Y909" s="122" t="e">
        <f t="shared" si="278"/>
        <v>#DIV/0!</v>
      </c>
      <c r="Z909" s="122" t="e">
        <f t="shared" si="278"/>
        <v>#DIV/0!</v>
      </c>
      <c r="AA909" s="122" t="e">
        <f t="shared" si="278"/>
        <v>#DIV/0!</v>
      </c>
      <c r="AB909" s="122" t="e">
        <f t="shared" si="278"/>
        <v>#DIV/0!</v>
      </c>
      <c r="AC909" s="134" t="e">
        <f t="shared" si="278"/>
        <v>#DIV/0!</v>
      </c>
    </row>
    <row r="910" spans="1:30">
      <c r="A910" s="1320" t="s">
        <v>99</v>
      </c>
      <c r="B910" s="1317" t="s">
        <v>59</v>
      </c>
      <c r="C910" s="10" t="s">
        <v>481</v>
      </c>
      <c r="D910" s="10"/>
      <c r="E910" s="206"/>
      <c r="F910" s="206"/>
      <c r="G910" s="206"/>
      <c r="H910" s="542"/>
      <c r="I910" s="206"/>
      <c r="J910" s="206"/>
      <c r="K910" s="206"/>
      <c r="L910" s="206"/>
      <c r="M910" s="206"/>
      <c r="N910" s="542"/>
      <c r="O910" s="206"/>
      <c r="P910" s="206"/>
      <c r="Q910" s="206"/>
      <c r="R910" s="206"/>
      <c r="S910" s="206"/>
      <c r="T910" s="206"/>
      <c r="U910" s="206"/>
      <c r="V910" s="542"/>
      <c r="W910" s="206"/>
      <c r="X910" s="206"/>
      <c r="Y910" s="206"/>
      <c r="Z910" s="206"/>
      <c r="AA910" s="206"/>
      <c r="AB910" s="206"/>
      <c r="AC910" s="136">
        <f>SUM(E910:AB910)</f>
        <v>0</v>
      </c>
      <c r="AD910" s="5" t="s">
        <v>461</v>
      </c>
    </row>
    <row r="911" spans="1:30">
      <c r="A911" s="1385"/>
      <c r="B911" s="1387"/>
      <c r="C911" s="11" t="s">
        <v>482</v>
      </c>
      <c r="D911" s="11"/>
      <c r="E911" s="205"/>
      <c r="F911" s="205"/>
      <c r="G911" s="205"/>
      <c r="H911" s="543"/>
      <c r="I911" s="205"/>
      <c r="J911" s="205"/>
      <c r="K911" s="205"/>
      <c r="L911" s="205"/>
      <c r="M911" s="205"/>
      <c r="N911" s="543"/>
      <c r="O911" s="205"/>
      <c r="P911" s="205"/>
      <c r="Q911" s="205"/>
      <c r="R911" s="205"/>
      <c r="S911" s="205"/>
      <c r="T911" s="205"/>
      <c r="U911" s="205"/>
      <c r="V911" s="543"/>
      <c r="W911" s="205"/>
      <c r="X911" s="205"/>
      <c r="Y911" s="205"/>
      <c r="Z911" s="205"/>
      <c r="AA911" s="205"/>
      <c r="AB911" s="205"/>
      <c r="AC911" s="136">
        <f>SUM(E911:AB911)</f>
        <v>0</v>
      </c>
      <c r="AD911" s="5" t="s">
        <v>461</v>
      </c>
    </row>
    <row r="912" spans="1:30">
      <c r="A912" s="1385"/>
      <c r="B912" s="1387"/>
      <c r="C912" s="11" t="s">
        <v>8</v>
      </c>
      <c r="D912" s="11"/>
      <c r="E912" s="125">
        <f>E910*100</f>
        <v>0</v>
      </c>
      <c r="F912" s="125">
        <f t="shared" ref="F912:AB912" si="279">F910*100</f>
        <v>0</v>
      </c>
      <c r="G912" s="125">
        <f t="shared" si="279"/>
        <v>0</v>
      </c>
      <c r="H912" s="473">
        <f t="shared" si="279"/>
        <v>0</v>
      </c>
      <c r="I912" s="125">
        <f t="shared" si="279"/>
        <v>0</v>
      </c>
      <c r="J912" s="125">
        <f t="shared" si="279"/>
        <v>0</v>
      </c>
      <c r="K912" s="125">
        <f t="shared" si="279"/>
        <v>0</v>
      </c>
      <c r="L912" s="125">
        <f t="shared" si="279"/>
        <v>0</v>
      </c>
      <c r="M912" s="125">
        <f t="shared" si="279"/>
        <v>0</v>
      </c>
      <c r="N912" s="473">
        <f t="shared" si="279"/>
        <v>0</v>
      </c>
      <c r="O912" s="125">
        <f t="shared" si="279"/>
        <v>0</v>
      </c>
      <c r="P912" s="125">
        <f t="shared" si="279"/>
        <v>0</v>
      </c>
      <c r="Q912" s="125">
        <f t="shared" si="279"/>
        <v>0</v>
      </c>
      <c r="R912" s="125">
        <f t="shared" si="279"/>
        <v>0</v>
      </c>
      <c r="S912" s="125">
        <f t="shared" si="279"/>
        <v>0</v>
      </c>
      <c r="T912" s="125">
        <f t="shared" si="279"/>
        <v>0</v>
      </c>
      <c r="U912" s="125">
        <f t="shared" si="279"/>
        <v>0</v>
      </c>
      <c r="V912" s="473">
        <f t="shared" si="279"/>
        <v>0</v>
      </c>
      <c r="W912" s="125">
        <f t="shared" si="279"/>
        <v>0</v>
      </c>
      <c r="X912" s="125">
        <f t="shared" si="279"/>
        <v>0</v>
      </c>
      <c r="Y912" s="125">
        <f t="shared" si="279"/>
        <v>0</v>
      </c>
      <c r="Z912" s="125">
        <f t="shared" si="279"/>
        <v>0</v>
      </c>
      <c r="AA912" s="125">
        <f t="shared" si="279"/>
        <v>0</v>
      </c>
      <c r="AB912" s="125">
        <f t="shared" si="279"/>
        <v>0</v>
      </c>
      <c r="AC912" s="136"/>
    </row>
    <row r="913" spans="1:29" ht="13.5" thickBot="1">
      <c r="A913" s="1386"/>
      <c r="B913" s="1388"/>
      <c r="C913" s="48" t="s">
        <v>16</v>
      </c>
      <c r="D913" s="48"/>
      <c r="E913" s="122" t="e">
        <f t="shared" ref="E913:AC913" si="280">E911/E910</f>
        <v>#DIV/0!</v>
      </c>
      <c r="F913" s="122" t="e">
        <f t="shared" si="280"/>
        <v>#DIV/0!</v>
      </c>
      <c r="G913" s="122" t="e">
        <f t="shared" si="280"/>
        <v>#DIV/0!</v>
      </c>
      <c r="H913" s="471" t="e">
        <f t="shared" si="280"/>
        <v>#DIV/0!</v>
      </c>
      <c r="I913" s="122" t="e">
        <f t="shared" si="280"/>
        <v>#DIV/0!</v>
      </c>
      <c r="J913" s="122" t="e">
        <f t="shared" si="280"/>
        <v>#DIV/0!</v>
      </c>
      <c r="K913" s="122" t="e">
        <f t="shared" si="280"/>
        <v>#DIV/0!</v>
      </c>
      <c r="L913" s="122" t="e">
        <f t="shared" si="280"/>
        <v>#DIV/0!</v>
      </c>
      <c r="M913" s="122" t="e">
        <f t="shared" si="280"/>
        <v>#DIV/0!</v>
      </c>
      <c r="N913" s="471" t="e">
        <f t="shared" si="280"/>
        <v>#DIV/0!</v>
      </c>
      <c r="O913" s="122" t="e">
        <f t="shared" si="280"/>
        <v>#DIV/0!</v>
      </c>
      <c r="P913" s="122" t="e">
        <f t="shared" si="280"/>
        <v>#DIV/0!</v>
      </c>
      <c r="Q913" s="122" t="e">
        <f t="shared" si="280"/>
        <v>#DIV/0!</v>
      </c>
      <c r="R913" s="122" t="e">
        <f t="shared" si="280"/>
        <v>#DIV/0!</v>
      </c>
      <c r="S913" s="122" t="e">
        <f t="shared" si="280"/>
        <v>#DIV/0!</v>
      </c>
      <c r="T913" s="122" t="e">
        <f t="shared" si="280"/>
        <v>#DIV/0!</v>
      </c>
      <c r="U913" s="122" t="e">
        <f t="shared" si="280"/>
        <v>#DIV/0!</v>
      </c>
      <c r="V913" s="471" t="e">
        <f t="shared" si="280"/>
        <v>#DIV/0!</v>
      </c>
      <c r="W913" s="122" t="e">
        <f t="shared" si="280"/>
        <v>#DIV/0!</v>
      </c>
      <c r="X913" s="122" t="e">
        <f t="shared" si="280"/>
        <v>#DIV/0!</v>
      </c>
      <c r="Y913" s="122" t="e">
        <f t="shared" si="280"/>
        <v>#DIV/0!</v>
      </c>
      <c r="Z913" s="122" t="e">
        <f t="shared" si="280"/>
        <v>#DIV/0!</v>
      </c>
      <c r="AA913" s="122" t="e">
        <f t="shared" si="280"/>
        <v>#DIV/0!</v>
      </c>
      <c r="AB913" s="122" t="e">
        <f t="shared" si="280"/>
        <v>#DIV/0!</v>
      </c>
      <c r="AC913" s="134" t="e">
        <f t="shared" si="280"/>
        <v>#DIV/0!</v>
      </c>
    </row>
    <row r="914" spans="1:29" ht="13.5" thickBot="1">
      <c r="A914" s="164" t="s">
        <v>123</v>
      </c>
      <c r="B914" s="165" t="s">
        <v>20</v>
      </c>
      <c r="C914" s="86" t="s">
        <v>481</v>
      </c>
      <c r="D914" s="86"/>
      <c r="E914" s="141"/>
      <c r="F914" s="141"/>
      <c r="G914" s="141"/>
      <c r="H914" s="545"/>
      <c r="I914" s="141"/>
      <c r="J914" s="141"/>
      <c r="K914" s="141"/>
      <c r="L914" s="141"/>
      <c r="M914" s="141"/>
      <c r="N914" s="545"/>
      <c r="O914" s="141"/>
      <c r="P914" s="141"/>
      <c r="Q914" s="141"/>
      <c r="R914" s="141"/>
      <c r="S914" s="141"/>
      <c r="T914" s="141"/>
      <c r="U914" s="141"/>
      <c r="V914" s="545"/>
      <c r="W914" s="141"/>
      <c r="X914" s="141"/>
      <c r="Y914" s="141"/>
      <c r="Z914" s="141"/>
      <c r="AA914" s="141"/>
      <c r="AB914" s="141"/>
      <c r="AC914" s="196">
        <f>SUM(E914:AB914)</f>
        <v>0</v>
      </c>
    </row>
    <row r="915" spans="1:29" s="5" customFormat="1" ht="10.5" customHeight="1">
      <c r="A915" s="1337" t="s">
        <v>152</v>
      </c>
      <c r="B915" s="1338"/>
      <c r="C915" s="12" t="s">
        <v>481</v>
      </c>
      <c r="D915" s="12"/>
      <c r="E915" s="124">
        <f>E898+E902+E906+E910</f>
        <v>0</v>
      </c>
      <c r="F915" s="124">
        <f t="shared" ref="F915:AC915" si="281">F898+F902+F906+F910</f>
        <v>0</v>
      </c>
      <c r="G915" s="124">
        <f t="shared" si="281"/>
        <v>0</v>
      </c>
      <c r="H915" s="495">
        <f t="shared" si="281"/>
        <v>0</v>
      </c>
      <c r="I915" s="124">
        <f t="shared" si="281"/>
        <v>0</v>
      </c>
      <c r="J915" s="124">
        <f t="shared" si="281"/>
        <v>0</v>
      </c>
      <c r="K915" s="124">
        <f t="shared" si="281"/>
        <v>0</v>
      </c>
      <c r="L915" s="124">
        <f t="shared" si="281"/>
        <v>0</v>
      </c>
      <c r="M915" s="124">
        <f t="shared" si="281"/>
        <v>0</v>
      </c>
      <c r="N915" s="495">
        <f t="shared" si="281"/>
        <v>0</v>
      </c>
      <c r="O915" s="124">
        <f t="shared" si="281"/>
        <v>0</v>
      </c>
      <c r="P915" s="124">
        <f t="shared" si="281"/>
        <v>0</v>
      </c>
      <c r="Q915" s="124">
        <f t="shared" si="281"/>
        <v>0</v>
      </c>
      <c r="R915" s="124">
        <f t="shared" si="281"/>
        <v>0</v>
      </c>
      <c r="S915" s="124">
        <f t="shared" si="281"/>
        <v>0</v>
      </c>
      <c r="T915" s="124">
        <f t="shared" si="281"/>
        <v>0</v>
      </c>
      <c r="U915" s="124">
        <f t="shared" si="281"/>
        <v>0</v>
      </c>
      <c r="V915" s="495">
        <f t="shared" si="281"/>
        <v>0</v>
      </c>
      <c r="W915" s="124">
        <f t="shared" si="281"/>
        <v>0</v>
      </c>
      <c r="X915" s="124">
        <f t="shared" si="281"/>
        <v>0</v>
      </c>
      <c r="Y915" s="124">
        <f t="shared" si="281"/>
        <v>0</v>
      </c>
      <c r="Z915" s="124">
        <f t="shared" si="281"/>
        <v>0</v>
      </c>
      <c r="AA915" s="124">
        <f t="shared" si="281"/>
        <v>0</v>
      </c>
      <c r="AB915" s="124">
        <f t="shared" si="281"/>
        <v>0</v>
      </c>
      <c r="AC915" s="124">
        <f t="shared" si="281"/>
        <v>0</v>
      </c>
    </row>
    <row r="916" spans="1:29" s="5" customFormat="1" ht="10.5" customHeight="1" thickBot="1">
      <c r="A916" s="1339"/>
      <c r="B916" s="1340"/>
      <c r="C916" s="9" t="s">
        <v>482</v>
      </c>
      <c r="D916" s="279"/>
      <c r="E916" s="124">
        <f>E899+E903+E907+E911</f>
        <v>0</v>
      </c>
      <c r="F916" s="124">
        <f t="shared" ref="F916:AC916" si="282">F899+F903+F907+F911</f>
        <v>0</v>
      </c>
      <c r="G916" s="124">
        <f t="shared" si="282"/>
        <v>0</v>
      </c>
      <c r="H916" s="495">
        <f t="shared" si="282"/>
        <v>0</v>
      </c>
      <c r="I916" s="124">
        <f t="shared" si="282"/>
        <v>0</v>
      </c>
      <c r="J916" s="124">
        <f t="shared" si="282"/>
        <v>0</v>
      </c>
      <c r="K916" s="124">
        <f t="shared" si="282"/>
        <v>0</v>
      </c>
      <c r="L916" s="124">
        <f t="shared" si="282"/>
        <v>0</v>
      </c>
      <c r="M916" s="124">
        <f t="shared" si="282"/>
        <v>0</v>
      </c>
      <c r="N916" s="495">
        <f t="shared" si="282"/>
        <v>0</v>
      </c>
      <c r="O916" s="124">
        <f t="shared" si="282"/>
        <v>0</v>
      </c>
      <c r="P916" s="124">
        <f t="shared" si="282"/>
        <v>0</v>
      </c>
      <c r="Q916" s="124">
        <f t="shared" si="282"/>
        <v>0</v>
      </c>
      <c r="R916" s="124">
        <f t="shared" si="282"/>
        <v>0</v>
      </c>
      <c r="S916" s="124">
        <f t="shared" si="282"/>
        <v>0</v>
      </c>
      <c r="T916" s="124">
        <f t="shared" si="282"/>
        <v>0</v>
      </c>
      <c r="U916" s="124">
        <f t="shared" si="282"/>
        <v>0</v>
      </c>
      <c r="V916" s="495">
        <f t="shared" si="282"/>
        <v>0</v>
      </c>
      <c r="W916" s="124">
        <f t="shared" si="282"/>
        <v>0</v>
      </c>
      <c r="X916" s="124">
        <f t="shared" si="282"/>
        <v>0</v>
      </c>
      <c r="Y916" s="124">
        <f t="shared" si="282"/>
        <v>0</v>
      </c>
      <c r="Z916" s="124">
        <f t="shared" si="282"/>
        <v>0</v>
      </c>
      <c r="AA916" s="124">
        <f t="shared" si="282"/>
        <v>0</v>
      </c>
      <c r="AB916" s="124">
        <f t="shared" si="282"/>
        <v>0</v>
      </c>
      <c r="AC916" s="124">
        <f t="shared" si="282"/>
        <v>0</v>
      </c>
    </row>
    <row r="917" spans="1:29" s="5" customFormat="1" ht="10.5" customHeight="1">
      <c r="A917" s="1341" t="s">
        <v>153</v>
      </c>
      <c r="B917" s="1342"/>
      <c r="C917" s="7" t="s">
        <v>481</v>
      </c>
      <c r="D917" s="7"/>
      <c r="E917" s="121">
        <f>E891-E915</f>
        <v>0</v>
      </c>
      <c r="F917" s="121">
        <f t="shared" ref="F917:AC917" si="283">F891-F915</f>
        <v>0</v>
      </c>
      <c r="G917" s="121">
        <f t="shared" si="283"/>
        <v>0</v>
      </c>
      <c r="H917" s="470">
        <f t="shared" si="283"/>
        <v>0</v>
      </c>
      <c r="I917" s="121">
        <f t="shared" si="283"/>
        <v>0</v>
      </c>
      <c r="J917" s="121">
        <f t="shared" si="283"/>
        <v>0</v>
      </c>
      <c r="K917" s="121">
        <f t="shared" si="283"/>
        <v>0</v>
      </c>
      <c r="L917" s="121">
        <f t="shared" si="283"/>
        <v>0</v>
      </c>
      <c r="M917" s="121">
        <f t="shared" si="283"/>
        <v>0</v>
      </c>
      <c r="N917" s="470">
        <f t="shared" si="283"/>
        <v>0</v>
      </c>
      <c r="O917" s="121">
        <f t="shared" si="283"/>
        <v>0</v>
      </c>
      <c r="P917" s="121">
        <f t="shared" si="283"/>
        <v>0</v>
      </c>
      <c r="Q917" s="121">
        <f t="shared" si="283"/>
        <v>0</v>
      </c>
      <c r="R917" s="121">
        <f t="shared" si="283"/>
        <v>0</v>
      </c>
      <c r="S917" s="121">
        <f t="shared" si="283"/>
        <v>0</v>
      </c>
      <c r="T917" s="121">
        <f t="shared" si="283"/>
        <v>0</v>
      </c>
      <c r="U917" s="121">
        <f t="shared" si="283"/>
        <v>0</v>
      </c>
      <c r="V917" s="470">
        <f t="shared" si="283"/>
        <v>0</v>
      </c>
      <c r="W917" s="121">
        <f t="shared" si="283"/>
        <v>0</v>
      </c>
      <c r="X917" s="121">
        <f t="shared" si="283"/>
        <v>0</v>
      </c>
      <c r="Y917" s="121">
        <f t="shared" si="283"/>
        <v>0</v>
      </c>
      <c r="Z917" s="121">
        <f t="shared" si="283"/>
        <v>0</v>
      </c>
      <c r="AA917" s="121">
        <f t="shared" si="283"/>
        <v>0</v>
      </c>
      <c r="AB917" s="121">
        <f t="shared" si="283"/>
        <v>0</v>
      </c>
      <c r="AC917" s="121">
        <f t="shared" si="283"/>
        <v>0</v>
      </c>
    </row>
    <row r="918" spans="1:29" s="5" customFormat="1" ht="10.5" customHeight="1" thickBot="1">
      <c r="A918" s="1339"/>
      <c r="B918" s="1340"/>
      <c r="C918" s="9" t="s">
        <v>482</v>
      </c>
      <c r="D918" s="279"/>
      <c r="E918" s="124">
        <f>E892-E916</f>
        <v>0</v>
      </c>
      <c r="F918" s="124">
        <f t="shared" ref="F918:AC918" si="284">F892-F916</f>
        <v>0</v>
      </c>
      <c r="G918" s="124">
        <f t="shared" si="284"/>
        <v>0</v>
      </c>
      <c r="H918" s="495">
        <f t="shared" si="284"/>
        <v>0</v>
      </c>
      <c r="I918" s="124">
        <f t="shared" si="284"/>
        <v>0</v>
      </c>
      <c r="J918" s="124">
        <f t="shared" si="284"/>
        <v>0</v>
      </c>
      <c r="K918" s="124">
        <f t="shared" si="284"/>
        <v>0</v>
      </c>
      <c r="L918" s="124">
        <f t="shared" si="284"/>
        <v>0</v>
      </c>
      <c r="M918" s="124">
        <f t="shared" si="284"/>
        <v>0</v>
      </c>
      <c r="N918" s="495">
        <f t="shared" si="284"/>
        <v>0</v>
      </c>
      <c r="O918" s="124">
        <f t="shared" si="284"/>
        <v>0</v>
      </c>
      <c r="P918" s="124">
        <f t="shared" si="284"/>
        <v>0</v>
      </c>
      <c r="Q918" s="124">
        <f t="shared" si="284"/>
        <v>0</v>
      </c>
      <c r="R918" s="124">
        <f t="shared" si="284"/>
        <v>0</v>
      </c>
      <c r="S918" s="124">
        <f t="shared" si="284"/>
        <v>0</v>
      </c>
      <c r="T918" s="124">
        <f t="shared" si="284"/>
        <v>0</v>
      </c>
      <c r="U918" s="124">
        <f t="shared" si="284"/>
        <v>0</v>
      </c>
      <c r="V918" s="495">
        <f t="shared" si="284"/>
        <v>0</v>
      </c>
      <c r="W918" s="124">
        <f t="shared" si="284"/>
        <v>0</v>
      </c>
      <c r="X918" s="124">
        <f t="shared" si="284"/>
        <v>0</v>
      </c>
      <c r="Y918" s="124">
        <f t="shared" si="284"/>
        <v>0</v>
      </c>
      <c r="Z918" s="124">
        <f t="shared" si="284"/>
        <v>0</v>
      </c>
      <c r="AA918" s="124">
        <f t="shared" si="284"/>
        <v>0</v>
      </c>
      <c r="AB918" s="124">
        <f t="shared" si="284"/>
        <v>0</v>
      </c>
      <c r="AC918" s="124">
        <f t="shared" si="284"/>
        <v>0</v>
      </c>
    </row>
    <row r="919" spans="1:29" s="32" customFormat="1" ht="10.5" customHeight="1">
      <c r="A919" s="1376" t="s">
        <v>9</v>
      </c>
      <c r="B919" s="1377"/>
      <c r="C919" s="14" t="s">
        <v>481</v>
      </c>
      <c r="D919" s="14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103"/>
    </row>
    <row r="920" spans="1:29" s="32" customFormat="1" ht="10.5" customHeight="1" thickBot="1">
      <c r="A920" s="1378"/>
      <c r="B920" s="1379"/>
      <c r="C920" s="15" t="s">
        <v>482</v>
      </c>
      <c r="D920" s="15"/>
      <c r="E920" s="104"/>
      <c r="F920" s="104"/>
      <c r="G920" s="104"/>
      <c r="H920" s="104"/>
      <c r="I920" s="104"/>
      <c r="J920" s="104"/>
      <c r="K920" s="104"/>
      <c r="L920" s="104"/>
      <c r="M920" s="104"/>
      <c r="N920" s="104"/>
      <c r="O920" s="104"/>
      <c r="P920" s="104"/>
      <c r="Q920" s="104"/>
      <c r="R920" s="104"/>
      <c r="S920" s="104"/>
      <c r="T920" s="104"/>
      <c r="U920" s="104"/>
      <c r="V920" s="104"/>
      <c r="W920" s="104"/>
      <c r="X920" s="104"/>
      <c r="Y920" s="104"/>
      <c r="Z920" s="104"/>
      <c r="AA920" s="104"/>
      <c r="AB920" s="104"/>
      <c r="AC920" s="105"/>
    </row>
    <row r="921" spans="1:29" s="80" customFormat="1" ht="30" customHeight="1" thickBot="1">
      <c r="A921" s="116"/>
      <c r="B921" s="116"/>
      <c r="C921" s="157"/>
      <c r="D921" s="157"/>
      <c r="E921" s="112"/>
      <c r="F921" s="112"/>
      <c r="G921" s="112"/>
      <c r="H921" s="221"/>
      <c r="I921" s="112"/>
      <c r="J921" s="112"/>
      <c r="K921" s="112"/>
      <c r="L921" s="112"/>
      <c r="M921" s="112"/>
      <c r="N921" s="221"/>
      <c r="O921" s="112"/>
      <c r="P921" s="112"/>
      <c r="Q921" s="112"/>
      <c r="R921" s="112"/>
      <c r="S921" s="112"/>
      <c r="T921" s="112"/>
      <c r="U921" s="112"/>
      <c r="V921" s="221"/>
      <c r="W921" s="112"/>
      <c r="X921" s="112"/>
      <c r="Y921" s="112"/>
      <c r="Z921" s="112"/>
      <c r="AA921" s="112"/>
      <c r="AB921" s="112"/>
      <c r="AC921" s="112"/>
    </row>
    <row r="922" spans="1:29" s="5" customFormat="1" ht="28.5" customHeight="1">
      <c r="A922" s="149" t="s">
        <v>17</v>
      </c>
      <c r="B922" s="150" t="s">
        <v>5</v>
      </c>
      <c r="C922" s="6" t="s">
        <v>14</v>
      </c>
      <c r="D922" s="282" t="s">
        <v>495</v>
      </c>
      <c r="E922" s="1323" t="s">
        <v>15</v>
      </c>
      <c r="F922" s="1323"/>
      <c r="G922" s="1323"/>
      <c r="H922" s="1323"/>
      <c r="I922" s="1323"/>
      <c r="J922" s="1323"/>
      <c r="K922" s="1323"/>
      <c r="L922" s="1323"/>
      <c r="M922" s="1323"/>
      <c r="N922" s="1323"/>
      <c r="O922" s="1323"/>
      <c r="P922" s="1323"/>
      <c r="Q922" s="1323"/>
      <c r="R922" s="1323"/>
      <c r="S922" s="1323"/>
      <c r="T922" s="1323"/>
      <c r="U922" s="1323"/>
      <c r="V922" s="1323"/>
      <c r="W922" s="1323"/>
      <c r="X922" s="1323"/>
      <c r="Y922" s="1323"/>
      <c r="Z922" s="1323"/>
      <c r="AA922" s="1323"/>
      <c r="AB922" s="1323"/>
      <c r="AC922" s="1324" t="s">
        <v>10</v>
      </c>
    </row>
    <row r="923" spans="1:29" s="13" customFormat="1" ht="12.75" customHeight="1" thickBot="1">
      <c r="A923" s="1326" t="s">
        <v>358</v>
      </c>
      <c r="B923" s="1327"/>
      <c r="C923" s="17"/>
      <c r="D923" s="17"/>
      <c r="E923" s="18">
        <v>1</v>
      </c>
      <c r="F923" s="18">
        <v>2</v>
      </c>
      <c r="G923" s="18">
        <v>3</v>
      </c>
      <c r="H923" s="18">
        <v>4</v>
      </c>
      <c r="I923" s="18">
        <v>5</v>
      </c>
      <c r="J923" s="18">
        <v>6</v>
      </c>
      <c r="K923" s="18">
        <v>7</v>
      </c>
      <c r="L923" s="18">
        <v>8</v>
      </c>
      <c r="M923" s="18">
        <v>9</v>
      </c>
      <c r="N923" s="18">
        <v>10</v>
      </c>
      <c r="O923" s="18">
        <v>11</v>
      </c>
      <c r="P923" s="18">
        <v>12</v>
      </c>
      <c r="Q923" s="18">
        <v>13</v>
      </c>
      <c r="R923" s="18">
        <v>14</v>
      </c>
      <c r="S923" s="18">
        <v>15</v>
      </c>
      <c r="T923" s="18">
        <v>16</v>
      </c>
      <c r="U923" s="18">
        <v>17</v>
      </c>
      <c r="V923" s="18">
        <v>18</v>
      </c>
      <c r="W923" s="18">
        <v>19</v>
      </c>
      <c r="X923" s="18">
        <v>20</v>
      </c>
      <c r="Y923" s="18">
        <v>21</v>
      </c>
      <c r="Z923" s="18">
        <v>22</v>
      </c>
      <c r="AA923" s="18">
        <v>23</v>
      </c>
      <c r="AB923" s="18">
        <v>24</v>
      </c>
      <c r="AC923" s="1325"/>
    </row>
    <row r="924" spans="1:29" s="13" customFormat="1" ht="12.75" customHeight="1">
      <c r="A924" s="19" t="s">
        <v>286</v>
      </c>
      <c r="B924" s="20"/>
      <c r="C924" s="21"/>
      <c r="D924" s="21"/>
      <c r="E924" s="20">
        <v>1</v>
      </c>
      <c r="F924" s="20">
        <v>1</v>
      </c>
      <c r="G924" s="20">
        <v>1</v>
      </c>
      <c r="H924" s="20">
        <v>1</v>
      </c>
      <c r="I924" s="20">
        <v>1</v>
      </c>
      <c r="J924" s="20">
        <v>1</v>
      </c>
      <c r="K924" s="20">
        <v>1</v>
      </c>
      <c r="L924" s="20">
        <v>1</v>
      </c>
      <c r="M924" s="20">
        <v>1</v>
      </c>
      <c r="N924" s="20">
        <v>1</v>
      </c>
      <c r="O924" s="20">
        <v>1</v>
      </c>
      <c r="P924" s="20">
        <v>1</v>
      </c>
      <c r="Q924" s="20">
        <v>1</v>
      </c>
      <c r="R924" s="20">
        <v>1</v>
      </c>
      <c r="S924" s="20">
        <v>1</v>
      </c>
      <c r="T924" s="20">
        <v>1</v>
      </c>
      <c r="U924" s="20">
        <v>1</v>
      </c>
      <c r="V924" s="20">
        <v>1</v>
      </c>
      <c r="W924" s="20">
        <v>1</v>
      </c>
      <c r="X924" s="20">
        <v>1</v>
      </c>
      <c r="Y924" s="20">
        <v>1</v>
      </c>
      <c r="Z924" s="20">
        <v>1</v>
      </c>
      <c r="AA924" s="20">
        <v>1</v>
      </c>
      <c r="AB924" s="20">
        <v>1</v>
      </c>
      <c r="AC924" s="22"/>
    </row>
    <row r="925" spans="1:29" s="13" customFormat="1" ht="12.75" customHeight="1" thickBot="1">
      <c r="A925" s="38" t="s">
        <v>287</v>
      </c>
      <c r="B925" s="39"/>
      <c r="C925" s="40"/>
      <c r="D925" s="40"/>
      <c r="E925" s="39">
        <v>1</v>
      </c>
      <c r="F925" s="39">
        <v>1</v>
      </c>
      <c r="G925" s="39">
        <v>1</v>
      </c>
      <c r="H925" s="39">
        <v>1</v>
      </c>
      <c r="I925" s="39">
        <v>1</v>
      </c>
      <c r="J925" s="39">
        <v>1</v>
      </c>
      <c r="K925" s="39">
        <v>1</v>
      </c>
      <c r="L925" s="39">
        <v>1</v>
      </c>
      <c r="M925" s="39">
        <v>1</v>
      </c>
      <c r="N925" s="39">
        <v>1</v>
      </c>
      <c r="O925" s="39">
        <v>1</v>
      </c>
      <c r="P925" s="39">
        <v>1</v>
      </c>
      <c r="Q925" s="39">
        <v>1</v>
      </c>
      <c r="R925" s="39">
        <v>1</v>
      </c>
      <c r="S925" s="39">
        <v>1</v>
      </c>
      <c r="T925" s="39">
        <v>1</v>
      </c>
      <c r="U925" s="39">
        <v>1</v>
      </c>
      <c r="V925" s="39">
        <v>1</v>
      </c>
      <c r="W925" s="39">
        <v>1</v>
      </c>
      <c r="X925" s="39">
        <v>1</v>
      </c>
      <c r="Y925" s="39">
        <v>1</v>
      </c>
      <c r="Z925" s="39">
        <v>1</v>
      </c>
      <c r="AA925" s="39">
        <v>1</v>
      </c>
      <c r="AB925" s="39">
        <v>1</v>
      </c>
      <c r="AC925" s="193"/>
    </row>
    <row r="926" spans="1:29" s="5" customFormat="1" ht="11.25">
      <c r="A926" s="1320" t="s">
        <v>122</v>
      </c>
      <c r="B926" s="1317" t="s">
        <v>288</v>
      </c>
      <c r="C926" s="10" t="s">
        <v>481</v>
      </c>
      <c r="D926" s="10" t="s">
        <v>503</v>
      </c>
      <c r="E926" s="121">
        <v>8.8799999999537249E-2</v>
      </c>
      <c r="F926" s="121">
        <v>8.8799999999537249E-2</v>
      </c>
      <c r="G926" s="121">
        <v>8.8799999999537249E-2</v>
      </c>
      <c r="H926" s="470">
        <v>8.8799999999537249E-2</v>
      </c>
      <c r="I926" s="121">
        <v>8.8799999999537249E-2</v>
      </c>
      <c r="J926" s="121">
        <v>8.8799999999537249E-2</v>
      </c>
      <c r="K926" s="121">
        <v>8.8799999999537249E-2</v>
      </c>
      <c r="L926" s="121">
        <v>8.8799999999537249E-2</v>
      </c>
      <c r="M926" s="121">
        <v>8.8799999999537249E-2</v>
      </c>
      <c r="N926" s="470">
        <v>8.8800000003902826E-2</v>
      </c>
      <c r="O926" s="121">
        <v>0.13440000000009603</v>
      </c>
      <c r="P926" s="121">
        <v>0.13440000000009603</v>
      </c>
      <c r="Q926" s="121">
        <v>0.13440000000009603</v>
      </c>
      <c r="R926" s="121">
        <v>0.13440000000009603</v>
      </c>
      <c r="S926" s="121">
        <v>0.13439999999900465</v>
      </c>
      <c r="T926" s="121">
        <v>0.12000000000043655</v>
      </c>
      <c r="U926" s="121">
        <v>0.12000000000043655</v>
      </c>
      <c r="V926" s="470">
        <v>0.12000000000043655</v>
      </c>
      <c r="W926" s="121">
        <v>0.12000000000043655</v>
      </c>
      <c r="X926" s="121">
        <v>0.12000000000043655</v>
      </c>
      <c r="Y926" s="121">
        <v>0.12000000000043655</v>
      </c>
      <c r="Z926" s="121">
        <v>0.11999999999825377</v>
      </c>
      <c r="AA926" s="121">
        <v>9.5999999999912683E-2</v>
      </c>
      <c r="AB926" s="121">
        <v>9.5999999999912683E-2</v>
      </c>
      <c r="AC926" s="136">
        <f>SUM(E926:AB926)</f>
        <v>2.5919999999998256</v>
      </c>
    </row>
    <row r="927" spans="1:29" s="5" customFormat="1" ht="11.25">
      <c r="A927" s="1321"/>
      <c r="B927" s="1318"/>
      <c r="C927" s="11" t="s">
        <v>482</v>
      </c>
      <c r="D927" s="11" t="s">
        <v>503</v>
      </c>
      <c r="E927" s="122">
        <v>5.2799999999842841E-2</v>
      </c>
      <c r="F927" s="122">
        <v>5.2799999999842841E-2</v>
      </c>
      <c r="G927" s="122">
        <v>5.2799999999842841E-2</v>
      </c>
      <c r="H927" s="471">
        <v>5.2799999999842841E-2</v>
      </c>
      <c r="I927" s="122">
        <v>5.2799999999842841E-2</v>
      </c>
      <c r="J927" s="122">
        <v>5.2799999999842841E-2</v>
      </c>
      <c r="K927" s="122">
        <v>5.2799999999842841E-2</v>
      </c>
      <c r="L927" s="122">
        <v>5.2799999999842841E-2</v>
      </c>
      <c r="M927" s="122">
        <v>5.2799999999842841E-2</v>
      </c>
      <c r="N927" s="471">
        <v>5.2800000002025622E-2</v>
      </c>
      <c r="O927" s="127">
        <v>6.7200000000593715E-2</v>
      </c>
      <c r="P927" s="127">
        <v>6.7200000000593715E-2</v>
      </c>
      <c r="Q927" s="127">
        <v>6.7200000000593715E-2</v>
      </c>
      <c r="R927" s="127">
        <v>6.7200000000593715E-2</v>
      </c>
      <c r="S927" s="127">
        <v>6.7199999996228138E-2</v>
      </c>
      <c r="T927" s="127">
        <v>6.5142857143655419E-2</v>
      </c>
      <c r="U927" s="127">
        <v>6.5142857143655419E-2</v>
      </c>
      <c r="V927" s="471">
        <v>6.5142857143655419E-2</v>
      </c>
      <c r="W927" s="127">
        <v>6.5142857143655419E-2</v>
      </c>
      <c r="X927" s="127">
        <v>6.5142857143655419E-2</v>
      </c>
      <c r="Y927" s="127">
        <v>6.5142857143655419E-2</v>
      </c>
      <c r="Z927" s="127">
        <v>6.5142857139289842E-2</v>
      </c>
      <c r="AA927" s="127">
        <v>4.7999999998864951E-2</v>
      </c>
      <c r="AB927" s="127">
        <v>4.8000000001047739E-2</v>
      </c>
      <c r="AC927" s="136">
        <f>SUM(E927:AB927)</f>
        <v>1.4160000000003492</v>
      </c>
    </row>
    <row r="928" spans="1:29" s="5" customFormat="1" ht="12">
      <c r="A928" s="1321"/>
      <c r="B928" s="1318"/>
      <c r="C928" s="11" t="s">
        <v>8</v>
      </c>
      <c r="D928" s="8" t="s">
        <v>463</v>
      </c>
      <c r="E928" s="792">
        <v>14</v>
      </c>
      <c r="F928" s="708">
        <v>14</v>
      </c>
      <c r="G928" s="708">
        <v>13</v>
      </c>
      <c r="H928" s="473">
        <v>13</v>
      </c>
      <c r="I928" s="708">
        <v>13</v>
      </c>
      <c r="J928" s="708">
        <v>14</v>
      </c>
      <c r="K928" s="708">
        <v>14</v>
      </c>
      <c r="L928" s="708">
        <v>13</v>
      </c>
      <c r="M928" s="708">
        <v>13</v>
      </c>
      <c r="N928" s="473">
        <v>13</v>
      </c>
      <c r="O928" s="708">
        <v>13</v>
      </c>
      <c r="P928" s="708">
        <v>15</v>
      </c>
      <c r="Q928" s="708">
        <v>14</v>
      </c>
      <c r="R928" s="708">
        <v>14</v>
      </c>
      <c r="S928" s="708">
        <v>14</v>
      </c>
      <c r="T928" s="708">
        <v>14</v>
      </c>
      <c r="U928" s="708">
        <v>15</v>
      </c>
      <c r="V928" s="473">
        <v>14</v>
      </c>
      <c r="W928" s="708">
        <v>15</v>
      </c>
      <c r="X928" s="708">
        <v>14</v>
      </c>
      <c r="Y928" s="708">
        <v>14</v>
      </c>
      <c r="Z928" s="708">
        <v>14</v>
      </c>
      <c r="AA928" s="708">
        <v>14</v>
      </c>
      <c r="AB928" s="709">
        <v>13</v>
      </c>
      <c r="AC928" s="136"/>
    </row>
    <row r="929" spans="1:30" s="5" customFormat="1" ht="12" thickBot="1">
      <c r="A929" s="1321"/>
      <c r="B929" s="1318"/>
      <c r="C929" s="11" t="s">
        <v>16</v>
      </c>
      <c r="D929" s="11"/>
      <c r="E929" s="122">
        <f t="shared" ref="E929:AC929" si="285">E927/E926</f>
        <v>0.59459459459592334</v>
      </c>
      <c r="F929" s="122">
        <f t="shared" si="285"/>
        <v>0.59459459459592334</v>
      </c>
      <c r="G929" s="122">
        <f t="shared" si="285"/>
        <v>0.59459459459592334</v>
      </c>
      <c r="H929" s="471">
        <f t="shared" si="285"/>
        <v>0.59459459459592334</v>
      </c>
      <c r="I929" s="122">
        <f t="shared" si="285"/>
        <v>0.59459459459592334</v>
      </c>
      <c r="J929" s="122">
        <f t="shared" si="285"/>
        <v>0.59459459459592334</v>
      </c>
      <c r="K929" s="122">
        <f t="shared" si="285"/>
        <v>0.59459459459592334</v>
      </c>
      <c r="L929" s="122">
        <f t="shared" si="285"/>
        <v>0.59459459459592334</v>
      </c>
      <c r="M929" s="122">
        <f t="shared" si="285"/>
        <v>0.59459459459592334</v>
      </c>
      <c r="N929" s="471">
        <f t="shared" si="285"/>
        <v>0.59459459459127273</v>
      </c>
      <c r="O929" s="122">
        <f t="shared" si="285"/>
        <v>0.50000000000406031</v>
      </c>
      <c r="P929" s="122">
        <f t="shared" si="285"/>
        <v>0.50000000000406031</v>
      </c>
      <c r="Q929" s="122">
        <f t="shared" si="285"/>
        <v>0.50000000000406031</v>
      </c>
      <c r="R929" s="122">
        <f t="shared" si="285"/>
        <v>0.50000000000406031</v>
      </c>
      <c r="S929" s="122">
        <f t="shared" si="285"/>
        <v>0.49999999997563849</v>
      </c>
      <c r="T929" s="122">
        <f t="shared" si="285"/>
        <v>0.5428571428618203</v>
      </c>
      <c r="U929" s="122">
        <f t="shared" si="285"/>
        <v>0.5428571428618203</v>
      </c>
      <c r="V929" s="471">
        <f t="shared" si="285"/>
        <v>0.5428571428618203</v>
      </c>
      <c r="W929" s="122">
        <f t="shared" si="285"/>
        <v>0.5428571428618203</v>
      </c>
      <c r="X929" s="122">
        <f t="shared" si="285"/>
        <v>0.5428571428618203</v>
      </c>
      <c r="Y929" s="122">
        <f t="shared" si="285"/>
        <v>0.5428571428618203</v>
      </c>
      <c r="Z929" s="122">
        <f t="shared" si="285"/>
        <v>0.54285714283531494</v>
      </c>
      <c r="AA929" s="122">
        <f t="shared" si="285"/>
        <v>0.49999999998863137</v>
      </c>
      <c r="AB929" s="122">
        <f t="shared" si="285"/>
        <v>0.50000000001136868</v>
      </c>
      <c r="AC929" s="136">
        <f t="shared" si="285"/>
        <v>0.54629629629646781</v>
      </c>
    </row>
    <row r="930" spans="1:30" s="5" customFormat="1" ht="11.25">
      <c r="A930" s="1320" t="s">
        <v>123</v>
      </c>
      <c r="B930" s="1317" t="s">
        <v>289</v>
      </c>
      <c r="C930" s="10" t="s">
        <v>481</v>
      </c>
      <c r="D930" s="10" t="s">
        <v>503</v>
      </c>
      <c r="E930" s="121"/>
      <c r="F930" s="121"/>
      <c r="G930" s="121"/>
      <c r="H930" s="579"/>
      <c r="I930" s="121"/>
      <c r="J930" s="121"/>
      <c r="K930" s="121"/>
      <c r="L930" s="121"/>
      <c r="M930" s="121"/>
      <c r="N930" s="579"/>
      <c r="O930" s="121"/>
      <c r="P930" s="121"/>
      <c r="Q930" s="121"/>
      <c r="R930" s="121"/>
      <c r="S930" s="121"/>
      <c r="T930" s="121"/>
      <c r="U930" s="121"/>
      <c r="V930" s="579"/>
      <c r="W930" s="121"/>
      <c r="X930" s="121"/>
      <c r="Y930" s="121"/>
      <c r="Z930" s="121"/>
      <c r="AA930" s="121"/>
      <c r="AB930" s="121"/>
      <c r="AC930" s="136">
        <f>SUM(E930:AB930)</f>
        <v>0</v>
      </c>
    </row>
    <row r="931" spans="1:30" s="5" customFormat="1" ht="11.25" customHeight="1">
      <c r="A931" s="1343"/>
      <c r="B931" s="1344"/>
      <c r="C931" s="11" t="s">
        <v>482</v>
      </c>
      <c r="D931" s="4" t="s">
        <v>503</v>
      </c>
      <c r="E931" s="122"/>
      <c r="F931" s="122"/>
      <c r="G931" s="122"/>
      <c r="H931" s="582"/>
      <c r="I931" s="122"/>
      <c r="J931" s="122"/>
      <c r="K931" s="122"/>
      <c r="L931" s="122"/>
      <c r="M931" s="122"/>
      <c r="N931" s="582"/>
      <c r="O931" s="122"/>
      <c r="P931" s="122"/>
      <c r="Q931" s="122"/>
      <c r="R931" s="122"/>
      <c r="S931" s="122"/>
      <c r="T931" s="122"/>
      <c r="U931" s="122"/>
      <c r="V931" s="582"/>
      <c r="W931" s="122"/>
      <c r="X931" s="122"/>
      <c r="Y931" s="122"/>
      <c r="Z931" s="122"/>
      <c r="AA931" s="122"/>
      <c r="AB931" s="122"/>
      <c r="AC931" s="136">
        <f>SUM(E931:AB931)</f>
        <v>0</v>
      </c>
    </row>
    <row r="932" spans="1:30" s="5" customFormat="1" ht="11.25" customHeight="1">
      <c r="A932" s="1343"/>
      <c r="B932" s="1344"/>
      <c r="C932" s="11" t="s">
        <v>8</v>
      </c>
      <c r="D932" s="11" t="s">
        <v>502</v>
      </c>
      <c r="E932" s="123" t="s">
        <v>245</v>
      </c>
      <c r="F932" s="123"/>
      <c r="G932" s="123"/>
      <c r="H932" s="288"/>
      <c r="I932" s="123"/>
      <c r="J932" s="123"/>
      <c r="K932" s="123"/>
      <c r="L932" s="123"/>
      <c r="M932" s="123"/>
      <c r="N932" s="288"/>
      <c r="O932" s="123"/>
      <c r="P932" s="123"/>
      <c r="Q932" s="123"/>
      <c r="R932" s="123"/>
      <c r="S932" s="123"/>
      <c r="T932" s="123"/>
      <c r="U932" s="123"/>
      <c r="V932" s="288"/>
      <c r="W932" s="123"/>
      <c r="X932" s="123"/>
      <c r="Y932" s="123"/>
      <c r="Z932" s="123"/>
      <c r="AA932" s="123"/>
      <c r="AB932" s="123"/>
      <c r="AC932" s="136"/>
    </row>
    <row r="933" spans="1:30" s="5" customFormat="1" ht="11.25">
      <c r="A933" s="1343"/>
      <c r="B933" s="1344"/>
      <c r="C933" s="11" t="s">
        <v>16</v>
      </c>
      <c r="D933" s="11"/>
      <c r="E933" s="122" t="e">
        <f t="shared" ref="E933:AC933" si="286">E931/E930</f>
        <v>#DIV/0!</v>
      </c>
      <c r="F933" s="122" t="e">
        <f t="shared" si="286"/>
        <v>#DIV/0!</v>
      </c>
      <c r="G933" s="122" t="e">
        <f t="shared" si="286"/>
        <v>#DIV/0!</v>
      </c>
      <c r="H933" s="471" t="e">
        <f t="shared" si="286"/>
        <v>#DIV/0!</v>
      </c>
      <c r="I933" s="122" t="e">
        <f t="shared" si="286"/>
        <v>#DIV/0!</v>
      </c>
      <c r="J933" s="122" t="e">
        <f t="shared" si="286"/>
        <v>#DIV/0!</v>
      </c>
      <c r="K933" s="122" t="e">
        <f t="shared" si="286"/>
        <v>#DIV/0!</v>
      </c>
      <c r="L933" s="122" t="e">
        <f t="shared" si="286"/>
        <v>#DIV/0!</v>
      </c>
      <c r="M933" s="122" t="e">
        <f t="shared" si="286"/>
        <v>#DIV/0!</v>
      </c>
      <c r="N933" s="471" t="e">
        <f t="shared" si="286"/>
        <v>#DIV/0!</v>
      </c>
      <c r="O933" s="122" t="e">
        <f t="shared" si="286"/>
        <v>#DIV/0!</v>
      </c>
      <c r="P933" s="122" t="e">
        <f t="shared" si="286"/>
        <v>#DIV/0!</v>
      </c>
      <c r="Q933" s="122" t="e">
        <f t="shared" si="286"/>
        <v>#DIV/0!</v>
      </c>
      <c r="R933" s="122" t="e">
        <f t="shared" si="286"/>
        <v>#DIV/0!</v>
      </c>
      <c r="S933" s="122" t="e">
        <f t="shared" si="286"/>
        <v>#DIV/0!</v>
      </c>
      <c r="T933" s="122" t="e">
        <f t="shared" si="286"/>
        <v>#DIV/0!</v>
      </c>
      <c r="U933" s="122" t="e">
        <f t="shared" si="286"/>
        <v>#DIV/0!</v>
      </c>
      <c r="V933" s="471" t="e">
        <f t="shared" si="286"/>
        <v>#DIV/0!</v>
      </c>
      <c r="W933" s="122" t="e">
        <f t="shared" si="286"/>
        <v>#DIV/0!</v>
      </c>
      <c r="X933" s="122" t="e">
        <f t="shared" si="286"/>
        <v>#DIV/0!</v>
      </c>
      <c r="Y933" s="122" t="e">
        <f t="shared" si="286"/>
        <v>#DIV/0!</v>
      </c>
      <c r="Z933" s="122" t="e">
        <f t="shared" si="286"/>
        <v>#DIV/0!</v>
      </c>
      <c r="AA933" s="122" t="e">
        <f t="shared" si="286"/>
        <v>#DIV/0!</v>
      </c>
      <c r="AB933" s="122" t="e">
        <f t="shared" si="286"/>
        <v>#DIV/0!</v>
      </c>
      <c r="AC933" s="136" t="e">
        <f t="shared" si="286"/>
        <v>#DIV/0!</v>
      </c>
    </row>
    <row r="934" spans="1:30" s="5" customFormat="1" ht="12" thickBot="1">
      <c r="A934" s="1357"/>
      <c r="B934" s="1358"/>
      <c r="C934" s="47" t="s">
        <v>13</v>
      </c>
      <c r="D934" s="47"/>
      <c r="E934" s="95"/>
      <c r="F934" s="95"/>
      <c r="G934" s="95"/>
      <c r="H934" s="496"/>
      <c r="I934" s="95"/>
      <c r="J934" s="95"/>
      <c r="K934" s="95"/>
      <c r="L934" s="95"/>
      <c r="M934" s="95"/>
      <c r="N934" s="496"/>
      <c r="O934" s="95"/>
      <c r="P934" s="95"/>
      <c r="Q934" s="95"/>
      <c r="R934" s="95"/>
      <c r="S934" s="95"/>
      <c r="T934" s="95"/>
      <c r="U934" s="95"/>
      <c r="V934" s="496"/>
      <c r="W934" s="95"/>
      <c r="X934" s="95"/>
      <c r="Y934" s="95"/>
      <c r="Z934" s="95"/>
      <c r="AA934" s="95"/>
      <c r="AB934" s="95"/>
      <c r="AC934" s="96"/>
    </row>
    <row r="935" spans="1:30" s="5" customFormat="1" ht="11.25">
      <c r="A935" s="292" t="s">
        <v>515</v>
      </c>
      <c r="B935" s="293"/>
      <c r="C935" s="294"/>
      <c r="D935" s="295"/>
      <c r="E935" s="295">
        <f t="shared" ref="E935:AB935" si="287">E926+E930</f>
        <v>8.8799999999537249E-2</v>
      </c>
      <c r="F935" s="295">
        <f t="shared" si="287"/>
        <v>8.8799999999537249E-2</v>
      </c>
      <c r="G935" s="295">
        <f t="shared" si="287"/>
        <v>8.8799999999537249E-2</v>
      </c>
      <c r="H935" s="295">
        <f t="shared" si="287"/>
        <v>8.8799999999537249E-2</v>
      </c>
      <c r="I935" s="295">
        <f t="shared" si="287"/>
        <v>8.8799999999537249E-2</v>
      </c>
      <c r="J935" s="295">
        <f t="shared" si="287"/>
        <v>8.8799999999537249E-2</v>
      </c>
      <c r="K935" s="295">
        <f t="shared" si="287"/>
        <v>8.8799999999537249E-2</v>
      </c>
      <c r="L935" s="295">
        <f t="shared" si="287"/>
        <v>8.8799999999537249E-2</v>
      </c>
      <c r="M935" s="295">
        <f t="shared" si="287"/>
        <v>8.8799999999537249E-2</v>
      </c>
      <c r="N935" s="295">
        <f t="shared" si="287"/>
        <v>8.8800000003902826E-2</v>
      </c>
      <c r="O935" s="295">
        <f t="shared" si="287"/>
        <v>0.13440000000009603</v>
      </c>
      <c r="P935" s="617">
        <f t="shared" si="287"/>
        <v>0.13440000000009603</v>
      </c>
      <c r="Q935" s="295">
        <f t="shared" si="287"/>
        <v>0.13440000000009603</v>
      </c>
      <c r="R935" s="295">
        <f t="shared" si="287"/>
        <v>0.13440000000009603</v>
      </c>
      <c r="S935" s="295">
        <f t="shared" si="287"/>
        <v>0.13439999999900465</v>
      </c>
      <c r="T935" s="295">
        <f t="shared" si="287"/>
        <v>0.12000000000043655</v>
      </c>
      <c r="U935" s="295">
        <f t="shared" si="287"/>
        <v>0.12000000000043655</v>
      </c>
      <c r="V935" s="295">
        <f t="shared" si="287"/>
        <v>0.12000000000043655</v>
      </c>
      <c r="W935" s="295">
        <f t="shared" si="287"/>
        <v>0.12000000000043655</v>
      </c>
      <c r="X935" s="295">
        <f t="shared" si="287"/>
        <v>0.12000000000043655</v>
      </c>
      <c r="Y935" s="295">
        <f t="shared" si="287"/>
        <v>0.12000000000043655</v>
      </c>
      <c r="Z935" s="295">
        <f t="shared" si="287"/>
        <v>0.11999999999825377</v>
      </c>
      <c r="AA935" s="295">
        <f t="shared" si="287"/>
        <v>9.5999999999912683E-2</v>
      </c>
      <c r="AB935" s="295">
        <f t="shared" si="287"/>
        <v>9.5999999999912683E-2</v>
      </c>
      <c r="AC935" s="295"/>
    </row>
    <row r="936" spans="1:30" s="5" customFormat="1" ht="11.25">
      <c r="A936" s="297" t="s">
        <v>516</v>
      </c>
      <c r="B936" s="298"/>
      <c r="C936" s="299"/>
      <c r="D936" s="300"/>
      <c r="E936" s="307">
        <f t="shared" ref="E936:AB936" si="288">E927+E931</f>
        <v>5.2799999999842841E-2</v>
      </c>
      <c r="F936" s="307">
        <f t="shared" si="288"/>
        <v>5.2799999999842841E-2</v>
      </c>
      <c r="G936" s="307">
        <f t="shared" si="288"/>
        <v>5.2799999999842841E-2</v>
      </c>
      <c r="H936" s="307">
        <f t="shared" si="288"/>
        <v>5.2799999999842841E-2</v>
      </c>
      <c r="I936" s="307">
        <f t="shared" si="288"/>
        <v>5.2799999999842841E-2</v>
      </c>
      <c r="J936" s="307">
        <f t="shared" si="288"/>
        <v>5.2799999999842841E-2</v>
      </c>
      <c r="K936" s="307">
        <f t="shared" si="288"/>
        <v>5.2799999999842841E-2</v>
      </c>
      <c r="L936" s="307">
        <f t="shared" si="288"/>
        <v>5.2799999999842841E-2</v>
      </c>
      <c r="M936" s="307">
        <f t="shared" si="288"/>
        <v>5.2799999999842841E-2</v>
      </c>
      <c r="N936" s="307">
        <f t="shared" si="288"/>
        <v>5.2800000002025622E-2</v>
      </c>
      <c r="O936" s="307">
        <f t="shared" si="288"/>
        <v>6.7200000000593715E-2</v>
      </c>
      <c r="P936" s="620">
        <f t="shared" si="288"/>
        <v>6.7200000000593715E-2</v>
      </c>
      <c r="Q936" s="307">
        <f t="shared" si="288"/>
        <v>6.7200000000593715E-2</v>
      </c>
      <c r="R936" s="307">
        <f t="shared" si="288"/>
        <v>6.7200000000593715E-2</v>
      </c>
      <c r="S936" s="307">
        <f t="shared" si="288"/>
        <v>6.7199999996228138E-2</v>
      </c>
      <c r="T936" s="307">
        <f t="shared" si="288"/>
        <v>6.5142857143655419E-2</v>
      </c>
      <c r="U936" s="307">
        <f t="shared" si="288"/>
        <v>6.5142857143655419E-2</v>
      </c>
      <c r="V936" s="307">
        <f t="shared" si="288"/>
        <v>6.5142857143655419E-2</v>
      </c>
      <c r="W936" s="307">
        <f t="shared" si="288"/>
        <v>6.5142857143655419E-2</v>
      </c>
      <c r="X936" s="307">
        <f t="shared" si="288"/>
        <v>6.5142857143655419E-2</v>
      </c>
      <c r="Y936" s="307">
        <f t="shared" si="288"/>
        <v>6.5142857143655419E-2</v>
      </c>
      <c r="Z936" s="307">
        <f t="shared" si="288"/>
        <v>6.5142857139289842E-2</v>
      </c>
      <c r="AA936" s="307">
        <f t="shared" si="288"/>
        <v>4.7999999998864951E-2</v>
      </c>
      <c r="AB936" s="307">
        <f t="shared" si="288"/>
        <v>4.8000000001047739E-2</v>
      </c>
      <c r="AC936" s="307"/>
    </row>
    <row r="937" spans="1:30" s="5" customFormat="1" ht="12" thickBot="1">
      <c r="A937" s="302" t="s">
        <v>517</v>
      </c>
      <c r="B937" s="303"/>
      <c r="C937" s="304"/>
      <c r="D937" s="445"/>
      <c r="E937" s="445">
        <f t="shared" ref="E937:AB937" si="289">SQRT(E935*E935+E936*E936)</f>
        <v>0.10331156759967017</v>
      </c>
      <c r="F937" s="445">
        <f t="shared" si="289"/>
        <v>0.10331156759967017</v>
      </c>
      <c r="G937" s="445">
        <f t="shared" si="289"/>
        <v>0.10331156759967017</v>
      </c>
      <c r="H937" s="445">
        <f t="shared" si="289"/>
        <v>0.10331156759967017</v>
      </c>
      <c r="I937" s="445">
        <f t="shared" si="289"/>
        <v>0.10331156759967017</v>
      </c>
      <c r="J937" s="445">
        <f t="shared" si="289"/>
        <v>0.10331156759967017</v>
      </c>
      <c r="K937" s="445">
        <f t="shared" si="289"/>
        <v>0.10331156759967017</v>
      </c>
      <c r="L937" s="445">
        <f t="shared" si="289"/>
        <v>0.10331156759967017</v>
      </c>
      <c r="M937" s="445">
        <f t="shared" si="289"/>
        <v>0.10331156759967017</v>
      </c>
      <c r="N937" s="445">
        <f t="shared" si="289"/>
        <v>0.10331156760453811</v>
      </c>
      <c r="O937" s="445">
        <f t="shared" si="289"/>
        <v>0.15026376808833727</v>
      </c>
      <c r="P937" s="1256">
        <f t="shared" si="289"/>
        <v>0.15026376808833727</v>
      </c>
      <c r="Q937" s="445">
        <f t="shared" si="289"/>
        <v>0.15026376808833727</v>
      </c>
      <c r="R937" s="445">
        <f t="shared" si="289"/>
        <v>0.15026376808833727</v>
      </c>
      <c r="S937" s="445">
        <f t="shared" si="289"/>
        <v>0.15026376808540878</v>
      </c>
      <c r="T937" s="445">
        <f t="shared" si="289"/>
        <v>0.13654153886983797</v>
      </c>
      <c r="U937" s="445">
        <f t="shared" si="289"/>
        <v>0.13654153886983797</v>
      </c>
      <c r="V937" s="445">
        <f t="shared" si="289"/>
        <v>0.13654153886983797</v>
      </c>
      <c r="W937" s="305">
        <f t="shared" si="289"/>
        <v>0.13654153886983797</v>
      </c>
      <c r="X937" s="445">
        <f t="shared" si="289"/>
        <v>0.13654153886983797</v>
      </c>
      <c r="Y937" s="445">
        <f t="shared" si="289"/>
        <v>0.13654153886983797</v>
      </c>
      <c r="Z937" s="445">
        <f t="shared" si="289"/>
        <v>0.13654153886583684</v>
      </c>
      <c r="AA937" s="445">
        <f t="shared" si="289"/>
        <v>0.1073312629194042</v>
      </c>
      <c r="AB937" s="445">
        <f t="shared" si="289"/>
        <v>0.10733126292038038</v>
      </c>
      <c r="AC937" s="446"/>
      <c r="AD937" s="132">
        <f>MAX(E937:AB937)</f>
        <v>0.15026376808833727</v>
      </c>
    </row>
    <row r="938" spans="1:30" s="13" customFormat="1" ht="14.25" customHeight="1" thickBot="1">
      <c r="A938" s="153" t="s">
        <v>290</v>
      </c>
      <c r="B938" s="154"/>
      <c r="C938" s="155"/>
      <c r="D938" s="447"/>
      <c r="E938" s="286">
        <v>1</v>
      </c>
      <c r="F938" s="286">
        <v>2</v>
      </c>
      <c r="G938" s="286">
        <v>3</v>
      </c>
      <c r="H938" s="286">
        <v>4</v>
      </c>
      <c r="I938" s="286">
        <v>5</v>
      </c>
      <c r="J938" s="286">
        <v>6</v>
      </c>
      <c r="K938" s="286">
        <v>7</v>
      </c>
      <c r="L938" s="286">
        <v>8</v>
      </c>
      <c r="M938" s="286">
        <v>9</v>
      </c>
      <c r="N938" s="286">
        <v>10</v>
      </c>
      <c r="O938" s="286">
        <v>11</v>
      </c>
      <c r="P938" s="286">
        <v>12</v>
      </c>
      <c r="Q938" s="286">
        <v>13</v>
      </c>
      <c r="R938" s="286">
        <v>14</v>
      </c>
      <c r="S938" s="286">
        <v>15</v>
      </c>
      <c r="T938" s="286">
        <v>16</v>
      </c>
      <c r="U938" s="286">
        <v>17</v>
      </c>
      <c r="V938" s="286">
        <v>18</v>
      </c>
      <c r="W938" s="286">
        <v>19</v>
      </c>
      <c r="X938" s="286">
        <v>20</v>
      </c>
      <c r="Y938" s="286">
        <v>21</v>
      </c>
      <c r="Z938" s="286">
        <v>22</v>
      </c>
      <c r="AA938" s="286">
        <v>23</v>
      </c>
      <c r="AB938" s="286">
        <v>24</v>
      </c>
      <c r="AC938" s="448"/>
    </row>
    <row r="939" spans="1:30" s="32" customFormat="1" ht="14.25" customHeight="1">
      <c r="A939" s="28" t="s">
        <v>148</v>
      </c>
      <c r="B939" s="475"/>
      <c r="C939" s="476" t="s">
        <v>13</v>
      </c>
      <c r="D939" s="476" t="s">
        <v>463</v>
      </c>
      <c r="E939" s="481">
        <v>6.429999828338623</v>
      </c>
      <c r="F939" s="481">
        <v>6.429999828338623</v>
      </c>
      <c r="G939" s="481">
        <v>6.4200000762939453</v>
      </c>
      <c r="H939" s="481">
        <v>6.4200000762939453</v>
      </c>
      <c r="I939" s="481">
        <v>6.429999828338623</v>
      </c>
      <c r="J939" s="481">
        <v>6.429999828338623</v>
      </c>
      <c r="K939" s="481">
        <v>6.4000000953674316</v>
      </c>
      <c r="L939" s="481">
        <v>6.3499999046325684</v>
      </c>
      <c r="M939" s="481">
        <v>6.380000114440918</v>
      </c>
      <c r="N939" s="481">
        <v>6.4099998474121094</v>
      </c>
      <c r="O939" s="481">
        <v>6.380000114440918</v>
      </c>
      <c r="P939" s="481">
        <v>6.4099998474121094</v>
      </c>
      <c r="Q939" s="481">
        <v>6.4600000381469727</v>
      </c>
      <c r="R939" s="481">
        <v>6.4499998092651367</v>
      </c>
      <c r="S939" s="481">
        <v>6.429999828338623</v>
      </c>
      <c r="T939" s="481">
        <v>6.4000000953674316</v>
      </c>
      <c r="U939" s="481">
        <v>6.440000057220459</v>
      </c>
      <c r="V939" s="481">
        <v>6.4099998474121094</v>
      </c>
      <c r="W939" s="481">
        <v>6.4099998474121094</v>
      </c>
      <c r="X939" s="481">
        <v>6.4200000762939453</v>
      </c>
      <c r="Y939" s="481">
        <v>6.4200000762939453</v>
      </c>
      <c r="Z939" s="481">
        <v>6.429999828338623</v>
      </c>
      <c r="AA939" s="481">
        <v>6.440000057220459</v>
      </c>
      <c r="AB939" s="481">
        <v>6.440000057220459</v>
      </c>
      <c r="AC939" s="478"/>
    </row>
    <row r="940" spans="1:30" s="32" customFormat="1" ht="14.25" customHeight="1" thickBot="1">
      <c r="A940" s="35" t="s">
        <v>149</v>
      </c>
      <c r="B940" s="36"/>
      <c r="C940" s="482" t="s">
        <v>13</v>
      </c>
      <c r="D940" s="482" t="s">
        <v>463</v>
      </c>
      <c r="E940" s="484">
        <v>6.4899997711181641</v>
      </c>
      <c r="F940" s="484">
        <v>6.4899997711181641</v>
      </c>
      <c r="G940" s="484">
        <v>6.4699997901916504</v>
      </c>
      <c r="H940" s="484">
        <v>6.4800000190734863</v>
      </c>
      <c r="I940" s="484">
        <v>6.4800000190734863</v>
      </c>
      <c r="J940" s="484">
        <v>6.4800000190734863</v>
      </c>
      <c r="K940" s="484">
        <v>6.4499998092651367</v>
      </c>
      <c r="L940" s="484">
        <v>6.4000000953674316</v>
      </c>
      <c r="M940" s="484">
        <v>6.4200000762939453</v>
      </c>
      <c r="N940" s="484">
        <v>6.4600000381469727</v>
      </c>
      <c r="O940" s="484">
        <v>6.4200000762939453</v>
      </c>
      <c r="P940" s="484">
        <v>6.4600000381469727</v>
      </c>
      <c r="Q940" s="484">
        <v>6.4899997711181641</v>
      </c>
      <c r="R940" s="484">
        <v>6.5</v>
      </c>
      <c r="S940" s="484">
        <v>6.4899997711181641</v>
      </c>
      <c r="T940" s="484">
        <v>6.4600000381469727</v>
      </c>
      <c r="U940" s="484">
        <v>6.4800000190734863</v>
      </c>
      <c r="V940" s="484">
        <v>6.4600000381469727</v>
      </c>
      <c r="W940" s="484">
        <v>6.4600000381469727</v>
      </c>
      <c r="X940" s="484">
        <v>6.4899997711181641</v>
      </c>
      <c r="Y940" s="484">
        <v>6.4699997901916504</v>
      </c>
      <c r="Z940" s="484">
        <v>6.4899997711181641</v>
      </c>
      <c r="AA940" s="484">
        <v>6.5</v>
      </c>
      <c r="AB940" s="484">
        <v>6.5</v>
      </c>
      <c r="AC940" s="485"/>
    </row>
    <row r="941" spans="1:30">
      <c r="A941" s="1320" t="s">
        <v>109</v>
      </c>
      <c r="B941" s="1317"/>
      <c r="C941" s="10" t="s">
        <v>481</v>
      </c>
      <c r="D941" s="69"/>
      <c r="E941" s="449"/>
      <c r="F941" s="449"/>
      <c r="G941" s="449"/>
      <c r="H941" s="546"/>
      <c r="I941" s="449"/>
      <c r="J941" s="449"/>
      <c r="K941" s="449"/>
      <c r="L941" s="449"/>
      <c r="M941" s="449"/>
      <c r="N941" s="546"/>
      <c r="O941" s="449"/>
      <c r="P941" s="449"/>
      <c r="Q941" s="449"/>
      <c r="R941" s="449"/>
      <c r="S941" s="449"/>
      <c r="T941" s="449"/>
      <c r="U941" s="449"/>
      <c r="V941" s="546"/>
      <c r="W941" s="449"/>
      <c r="X941" s="449"/>
      <c r="Y941" s="449"/>
      <c r="Z941" s="449"/>
      <c r="AA941" s="449"/>
      <c r="AB941" s="449"/>
      <c r="AC941" s="136"/>
    </row>
    <row r="942" spans="1:30">
      <c r="A942" s="1385"/>
      <c r="B942" s="1387"/>
      <c r="C942" s="11" t="s">
        <v>482</v>
      </c>
      <c r="D942" s="11"/>
      <c r="E942" s="205"/>
      <c r="F942" s="205"/>
      <c r="G942" s="205"/>
      <c r="H942" s="543"/>
      <c r="I942" s="205"/>
      <c r="J942" s="205"/>
      <c r="K942" s="205"/>
      <c r="L942" s="205"/>
      <c r="M942" s="205"/>
      <c r="N942" s="543"/>
      <c r="O942" s="205"/>
      <c r="P942" s="205"/>
      <c r="Q942" s="205"/>
      <c r="R942" s="205"/>
      <c r="S942" s="205"/>
      <c r="T942" s="205"/>
      <c r="U942" s="205"/>
      <c r="V942" s="543"/>
      <c r="W942" s="205"/>
      <c r="X942" s="205"/>
      <c r="Y942" s="205"/>
      <c r="Z942" s="205"/>
      <c r="AA942" s="205"/>
      <c r="AB942" s="205"/>
      <c r="AC942" s="136"/>
    </row>
    <row r="943" spans="1:30">
      <c r="A943" s="1385"/>
      <c r="B943" s="1387"/>
      <c r="C943" s="11" t="s">
        <v>8</v>
      </c>
      <c r="D943" s="11"/>
      <c r="E943" s="125"/>
      <c r="F943" s="125"/>
      <c r="G943" s="125"/>
      <c r="H943" s="473"/>
      <c r="I943" s="125"/>
      <c r="J943" s="125"/>
      <c r="K943" s="125"/>
      <c r="L943" s="125"/>
      <c r="M943" s="125"/>
      <c r="N943" s="473"/>
      <c r="O943" s="125"/>
      <c r="P943" s="125"/>
      <c r="Q943" s="125"/>
      <c r="R943" s="125"/>
      <c r="S943" s="125"/>
      <c r="T943" s="125"/>
      <c r="U943" s="125"/>
      <c r="V943" s="473"/>
      <c r="W943" s="125"/>
      <c r="X943" s="125"/>
      <c r="Y943" s="125"/>
      <c r="Z943" s="125"/>
      <c r="AA943" s="125"/>
      <c r="AB943" s="125"/>
      <c r="AC943" s="136"/>
    </row>
    <row r="944" spans="1:30" ht="13.5" thickBot="1">
      <c r="A944" s="1386"/>
      <c r="B944" s="1388"/>
      <c r="C944" s="48" t="s">
        <v>16</v>
      </c>
      <c r="D944" s="48"/>
      <c r="E944" s="122"/>
      <c r="F944" s="122"/>
      <c r="G944" s="122"/>
      <c r="H944" s="471"/>
      <c r="I944" s="122"/>
      <c r="J944" s="122"/>
      <c r="K944" s="122"/>
      <c r="L944" s="122"/>
      <c r="M944" s="122"/>
      <c r="N944" s="471"/>
      <c r="O944" s="122"/>
      <c r="P944" s="122"/>
      <c r="Q944" s="122"/>
      <c r="R944" s="122"/>
      <c r="S944" s="122"/>
      <c r="T944" s="122"/>
      <c r="U944" s="122"/>
      <c r="V944" s="471"/>
      <c r="W944" s="122"/>
      <c r="X944" s="122"/>
      <c r="Y944" s="122"/>
      <c r="Z944" s="122"/>
      <c r="AA944" s="122"/>
      <c r="AB944" s="122"/>
      <c r="AC944" s="134"/>
    </row>
    <row r="945" spans="1:29">
      <c r="A945" s="1320" t="s">
        <v>110</v>
      </c>
      <c r="B945" s="1317"/>
      <c r="C945" s="10" t="s">
        <v>481</v>
      </c>
      <c r="D945" s="10"/>
      <c r="E945" s="206"/>
      <c r="F945" s="206"/>
      <c r="G945" s="206"/>
      <c r="H945" s="542"/>
      <c r="I945" s="206"/>
      <c r="J945" s="206"/>
      <c r="K945" s="206"/>
      <c r="L945" s="206"/>
      <c r="M945" s="206"/>
      <c r="N945" s="542"/>
      <c r="O945" s="206"/>
      <c r="P945" s="206"/>
      <c r="Q945" s="206"/>
      <c r="R945" s="206"/>
      <c r="S945" s="206"/>
      <c r="T945" s="206"/>
      <c r="U945" s="206"/>
      <c r="V945" s="542"/>
      <c r="W945" s="206"/>
      <c r="X945" s="206"/>
      <c r="Y945" s="206"/>
      <c r="Z945" s="206"/>
      <c r="AA945" s="206"/>
      <c r="AB945" s="206"/>
      <c r="AC945" s="136"/>
    </row>
    <row r="946" spans="1:29">
      <c r="A946" s="1385"/>
      <c r="B946" s="1387"/>
      <c r="C946" s="11" t="s">
        <v>482</v>
      </c>
      <c r="D946" s="11"/>
      <c r="E946" s="205"/>
      <c r="F946" s="205"/>
      <c r="G946" s="205"/>
      <c r="H946" s="543"/>
      <c r="I946" s="205"/>
      <c r="J946" s="205"/>
      <c r="K946" s="205"/>
      <c r="L946" s="205"/>
      <c r="M946" s="205"/>
      <c r="N946" s="543"/>
      <c r="O946" s="205"/>
      <c r="P946" s="205"/>
      <c r="Q946" s="205"/>
      <c r="R946" s="205"/>
      <c r="S946" s="205"/>
      <c r="T946" s="205"/>
      <c r="U946" s="205"/>
      <c r="V946" s="543"/>
      <c r="W946" s="205"/>
      <c r="X946" s="205"/>
      <c r="Y946" s="205"/>
      <c r="Z946" s="205"/>
      <c r="AA946" s="205"/>
      <c r="AB946" s="205"/>
      <c r="AC946" s="136"/>
    </row>
    <row r="947" spans="1:29">
      <c r="A947" s="1385"/>
      <c r="B947" s="1387"/>
      <c r="C947" s="11" t="s">
        <v>8</v>
      </c>
      <c r="D947" s="11"/>
      <c r="E947" s="125"/>
      <c r="F947" s="125"/>
      <c r="G947" s="125"/>
      <c r="H947" s="473"/>
      <c r="I947" s="125"/>
      <c r="J947" s="125"/>
      <c r="K947" s="125"/>
      <c r="L947" s="125"/>
      <c r="M947" s="125"/>
      <c r="N947" s="473"/>
      <c r="O947" s="125"/>
      <c r="P947" s="125"/>
      <c r="Q947" s="125"/>
      <c r="R947" s="125"/>
      <c r="S947" s="125"/>
      <c r="T947" s="125"/>
      <c r="U947" s="125"/>
      <c r="V947" s="473"/>
      <c r="W947" s="125"/>
      <c r="X947" s="125"/>
      <c r="Y947" s="125"/>
      <c r="Z947" s="125"/>
      <c r="AA947" s="125"/>
      <c r="AB947" s="125"/>
      <c r="AC947" s="136"/>
    </row>
    <row r="948" spans="1:29" ht="13.5" thickBot="1">
      <c r="A948" s="1386"/>
      <c r="B948" s="1388"/>
      <c r="C948" s="48" t="s">
        <v>16</v>
      </c>
      <c r="D948" s="48"/>
      <c r="E948" s="122"/>
      <c r="F948" s="122"/>
      <c r="G948" s="122"/>
      <c r="H948" s="471"/>
      <c r="I948" s="122"/>
      <c r="J948" s="122"/>
      <c r="K948" s="122"/>
      <c r="L948" s="122"/>
      <c r="M948" s="122"/>
      <c r="N948" s="471"/>
      <c r="O948" s="122"/>
      <c r="P948" s="122"/>
      <c r="Q948" s="122"/>
      <c r="R948" s="122"/>
      <c r="S948" s="122"/>
      <c r="T948" s="122"/>
      <c r="U948" s="122"/>
      <c r="V948" s="471"/>
      <c r="W948" s="122"/>
      <c r="X948" s="122"/>
      <c r="Y948" s="122"/>
      <c r="Z948" s="122"/>
      <c r="AA948" s="122"/>
      <c r="AB948" s="122"/>
      <c r="AC948" s="134"/>
    </row>
    <row r="949" spans="1:29">
      <c r="A949" s="1320" t="s">
        <v>118</v>
      </c>
      <c r="B949" s="1317"/>
      <c r="C949" s="10" t="s">
        <v>481</v>
      </c>
      <c r="D949" s="10"/>
      <c r="E949" s="206"/>
      <c r="F949" s="206"/>
      <c r="G949" s="206"/>
      <c r="H949" s="542"/>
      <c r="I949" s="206"/>
      <c r="J949" s="206"/>
      <c r="K949" s="206"/>
      <c r="L949" s="206"/>
      <c r="M949" s="206"/>
      <c r="N949" s="542"/>
      <c r="O949" s="206"/>
      <c r="P949" s="206"/>
      <c r="Q949" s="206"/>
      <c r="R949" s="206"/>
      <c r="S949" s="206"/>
      <c r="T949" s="206"/>
      <c r="U949" s="206"/>
      <c r="V949" s="542"/>
      <c r="W949" s="206"/>
      <c r="X949" s="206"/>
      <c r="Y949" s="206"/>
      <c r="Z949" s="206"/>
      <c r="AA949" s="206"/>
      <c r="AB949" s="206"/>
      <c r="AC949" s="136"/>
    </row>
    <row r="950" spans="1:29">
      <c r="A950" s="1385"/>
      <c r="B950" s="1387"/>
      <c r="C950" s="11" t="s">
        <v>482</v>
      </c>
      <c r="D950" s="11"/>
      <c r="E950" s="205"/>
      <c r="F950" s="205"/>
      <c r="G950" s="205"/>
      <c r="H950" s="543"/>
      <c r="I950" s="205"/>
      <c r="J950" s="205"/>
      <c r="K950" s="205"/>
      <c r="L950" s="205"/>
      <c r="M950" s="205"/>
      <c r="N950" s="543"/>
      <c r="O950" s="205"/>
      <c r="P950" s="205"/>
      <c r="Q950" s="205"/>
      <c r="R950" s="205"/>
      <c r="S950" s="205"/>
      <c r="T950" s="205"/>
      <c r="U950" s="205"/>
      <c r="V950" s="543"/>
      <c r="W950" s="205"/>
      <c r="X950" s="205"/>
      <c r="Y950" s="205"/>
      <c r="Z950" s="205"/>
      <c r="AA950" s="205"/>
      <c r="AB950" s="205"/>
      <c r="AC950" s="136"/>
    </row>
    <row r="951" spans="1:29">
      <c r="A951" s="1385"/>
      <c r="B951" s="1387"/>
      <c r="C951" s="11" t="s">
        <v>8</v>
      </c>
      <c r="D951" s="11"/>
      <c r="E951" s="125"/>
      <c r="F951" s="125"/>
      <c r="G951" s="125"/>
      <c r="H951" s="473"/>
      <c r="I951" s="125"/>
      <c r="J951" s="125"/>
      <c r="K951" s="125"/>
      <c r="L951" s="125"/>
      <c r="M951" s="125"/>
      <c r="N951" s="473"/>
      <c r="O951" s="125"/>
      <c r="P951" s="125"/>
      <c r="Q951" s="125"/>
      <c r="R951" s="125"/>
      <c r="S951" s="125"/>
      <c r="T951" s="125"/>
      <c r="U951" s="125"/>
      <c r="V951" s="473"/>
      <c r="W951" s="125"/>
      <c r="X951" s="125"/>
      <c r="Y951" s="125"/>
      <c r="Z951" s="125"/>
      <c r="AA951" s="125"/>
      <c r="AB951" s="125"/>
      <c r="AC951" s="136"/>
    </row>
    <row r="952" spans="1:29" ht="13.5" thickBot="1">
      <c r="A952" s="1386"/>
      <c r="B952" s="1388"/>
      <c r="C952" s="48" t="s">
        <v>16</v>
      </c>
      <c r="D952" s="47"/>
      <c r="E952" s="122"/>
      <c r="F952" s="122"/>
      <c r="G952" s="122"/>
      <c r="H952" s="471"/>
      <c r="I952" s="122"/>
      <c r="J952" s="122"/>
      <c r="K952" s="122"/>
      <c r="L952" s="122"/>
      <c r="M952" s="122"/>
      <c r="N952" s="471"/>
      <c r="O952" s="122"/>
      <c r="P952" s="122"/>
      <c r="Q952" s="122"/>
      <c r="R952" s="122"/>
      <c r="S952" s="122"/>
      <c r="T952" s="122"/>
      <c r="U952" s="122"/>
      <c r="V952" s="471"/>
      <c r="W952" s="122"/>
      <c r="X952" s="122"/>
      <c r="Y952" s="122"/>
      <c r="Z952" s="122"/>
      <c r="AA952" s="122"/>
      <c r="AB952" s="122"/>
      <c r="AC952" s="134"/>
    </row>
    <row r="953" spans="1:29">
      <c r="A953" s="1320" t="s">
        <v>111</v>
      </c>
      <c r="B953" s="1314" t="s">
        <v>446</v>
      </c>
      <c r="C953" s="10" t="s">
        <v>481</v>
      </c>
      <c r="D953" s="1217" t="s">
        <v>503</v>
      </c>
      <c r="E953" s="121">
        <v>4.5900000000347066E-2</v>
      </c>
      <c r="F953" s="121">
        <v>4.5900000000347066E-2</v>
      </c>
      <c r="G953" s="121">
        <v>4.5900000000347066E-2</v>
      </c>
      <c r="H953" s="470">
        <v>4.5900000000347066E-2</v>
      </c>
      <c r="I953" s="121">
        <v>4.5900000000347066E-2</v>
      </c>
      <c r="J953" s="121">
        <v>4.5900000000347066E-2</v>
      </c>
      <c r="K953" s="121">
        <v>4.5900000000347066E-2</v>
      </c>
      <c r="L953" s="121">
        <v>4.5900000000347066E-2</v>
      </c>
      <c r="M953" s="121">
        <v>4.5900000000347066E-2</v>
      </c>
      <c r="N953" s="470">
        <v>4.5899999997072886E-2</v>
      </c>
      <c r="O953" s="121">
        <v>6.6599999999652937E-2</v>
      </c>
      <c r="P953" s="121">
        <v>6.6599999999652937E-2</v>
      </c>
      <c r="Q953" s="121">
        <v>6.6599999999652937E-2</v>
      </c>
      <c r="R953" s="121">
        <v>6.6599999999652937E-2</v>
      </c>
      <c r="S953" s="121">
        <v>6.660000000129003E-2</v>
      </c>
      <c r="T953" s="121">
        <v>6.4285714285597359E-2</v>
      </c>
      <c r="U953" s="121">
        <v>6.4285714285597359E-2</v>
      </c>
      <c r="V953" s="470">
        <v>6.4285714285597359E-2</v>
      </c>
      <c r="W953" s="121">
        <v>6.4285714285597359E-2</v>
      </c>
      <c r="X953" s="121">
        <v>6.4285714285597359E-2</v>
      </c>
      <c r="Y953" s="121">
        <v>6.4285714285597359E-2</v>
      </c>
      <c r="Z953" s="121">
        <v>6.4285714286415899E-2</v>
      </c>
      <c r="AA953" s="121">
        <v>3.599999999996726E-2</v>
      </c>
      <c r="AB953" s="121">
        <v>4.5000000000163708E-2</v>
      </c>
      <c r="AC953" s="136">
        <f>SUM(E953:AB953)</f>
        <v>1.3230000000002291</v>
      </c>
    </row>
    <row r="954" spans="1:29">
      <c r="A954" s="1385"/>
      <c r="B954" s="1387"/>
      <c r="C954" s="11" t="s">
        <v>482</v>
      </c>
      <c r="D954" s="4" t="s">
        <v>503</v>
      </c>
      <c r="E954" s="122">
        <v>3.599999999996726E-2</v>
      </c>
      <c r="F954" s="122">
        <v>3.599999999996726E-2</v>
      </c>
      <c r="G954" s="122">
        <v>3.599999999996726E-2</v>
      </c>
      <c r="H954" s="474">
        <v>3.599999999996726E-2</v>
      </c>
      <c r="I954" s="122">
        <v>3.599999999996726E-2</v>
      </c>
      <c r="J954" s="122">
        <v>3.599999999996726E-2</v>
      </c>
      <c r="K954" s="122">
        <v>3.599999999996726E-2</v>
      </c>
      <c r="L954" s="122">
        <v>3.599999999996726E-2</v>
      </c>
      <c r="M954" s="122">
        <v>3.599999999996726E-2</v>
      </c>
      <c r="N954" s="471">
        <v>3.599999999996726E-2</v>
      </c>
      <c r="O954" s="122">
        <v>3.599999999996726E-2</v>
      </c>
      <c r="P954" s="122">
        <v>3.599999999996726E-2</v>
      </c>
      <c r="Q954" s="122">
        <v>5.4000000000360163E-2</v>
      </c>
      <c r="R954" s="122">
        <v>3.599999999996726E-2</v>
      </c>
      <c r="S954" s="122">
        <v>3.599999999996726E-2</v>
      </c>
      <c r="T954" s="122">
        <v>3.599999999996726E-2</v>
      </c>
      <c r="U954" s="122">
        <v>3.599999999996726E-2</v>
      </c>
      <c r="V954" s="471">
        <v>3.599999999996726E-2</v>
      </c>
      <c r="W954" s="122">
        <v>3.599999999996726E-2</v>
      </c>
      <c r="X954" s="122">
        <v>3.599999999996726E-2</v>
      </c>
      <c r="Y954" s="122">
        <v>4.5000000000163708E-2</v>
      </c>
      <c r="Z954" s="122">
        <v>4.5000000000163708E-2</v>
      </c>
      <c r="AA954" s="122">
        <v>2.6999999999770808E-2</v>
      </c>
      <c r="AB954" s="122">
        <v>2.6999999999770808E-2</v>
      </c>
      <c r="AC954" s="136">
        <f>SUM(E954:AB954)</f>
        <v>0.88199999999960721</v>
      </c>
    </row>
    <row r="955" spans="1:29">
      <c r="A955" s="1385"/>
      <c r="B955" s="1387"/>
      <c r="C955" s="11" t="s">
        <v>8</v>
      </c>
      <c r="D955" s="8" t="s">
        <v>463</v>
      </c>
      <c r="E955" s="792">
        <v>8</v>
      </c>
      <c r="F955" s="713">
        <v>7</v>
      </c>
      <c r="G955" s="713">
        <v>7</v>
      </c>
      <c r="H955" s="473">
        <v>7</v>
      </c>
      <c r="I955" s="713">
        <v>7</v>
      </c>
      <c r="J955" s="713">
        <v>8</v>
      </c>
      <c r="K955" s="713">
        <v>7</v>
      </c>
      <c r="L955" s="713">
        <v>7</v>
      </c>
      <c r="M955" s="713">
        <v>7</v>
      </c>
      <c r="N955" s="473">
        <v>7</v>
      </c>
      <c r="O955" s="713">
        <v>7</v>
      </c>
      <c r="P955" s="713">
        <v>7</v>
      </c>
      <c r="Q955" s="713">
        <v>7</v>
      </c>
      <c r="R955" s="713">
        <v>6</v>
      </c>
      <c r="S955" s="713">
        <v>7</v>
      </c>
      <c r="T955" s="713">
        <v>7</v>
      </c>
      <c r="U955" s="713">
        <v>7</v>
      </c>
      <c r="V955" s="473">
        <v>7</v>
      </c>
      <c r="W955" s="713">
        <v>7</v>
      </c>
      <c r="X955" s="713">
        <v>7</v>
      </c>
      <c r="Y955" s="713">
        <v>7</v>
      </c>
      <c r="Z955" s="713">
        <v>7</v>
      </c>
      <c r="AA955" s="713">
        <v>6</v>
      </c>
      <c r="AB955" s="714">
        <v>7</v>
      </c>
      <c r="AC955" s="136"/>
    </row>
    <row r="956" spans="1:29" ht="13.5" thickBot="1">
      <c r="A956" s="1386"/>
      <c r="B956" s="1388"/>
      <c r="C956" s="48" t="s">
        <v>16</v>
      </c>
      <c r="D956" s="48"/>
      <c r="E956" s="122">
        <f t="shared" ref="E956:AC956" si="290">E954/E953</f>
        <v>0.78431372548355227</v>
      </c>
      <c r="F956" s="122">
        <f t="shared" si="290"/>
        <v>0.78431372548355227</v>
      </c>
      <c r="G956" s="122">
        <f t="shared" si="290"/>
        <v>0.78431372548355227</v>
      </c>
      <c r="H956" s="471">
        <f t="shared" si="290"/>
        <v>0.78431372548355227</v>
      </c>
      <c r="I956" s="122">
        <f t="shared" si="290"/>
        <v>0.78431372548355227</v>
      </c>
      <c r="J956" s="122">
        <f t="shared" si="290"/>
        <v>0.78431372548355227</v>
      </c>
      <c r="K956" s="122">
        <f t="shared" si="290"/>
        <v>0.78431372548355227</v>
      </c>
      <c r="L956" s="122">
        <f t="shared" si="290"/>
        <v>0.78431372548355227</v>
      </c>
      <c r="M956" s="122">
        <f t="shared" si="290"/>
        <v>0.78431372548355227</v>
      </c>
      <c r="N956" s="471">
        <f t="shared" si="290"/>
        <v>0.78431372553949963</v>
      </c>
      <c r="O956" s="122">
        <f t="shared" si="290"/>
        <v>0.54054054054286582</v>
      </c>
      <c r="P956" s="122">
        <f t="shared" si="290"/>
        <v>0.54054054054286582</v>
      </c>
      <c r="Q956" s="122">
        <f t="shared" si="290"/>
        <v>0.81081081082044393</v>
      </c>
      <c r="R956" s="122">
        <f t="shared" si="290"/>
        <v>0.54054054054286582</v>
      </c>
      <c r="S956" s="122">
        <f t="shared" si="290"/>
        <v>0.54054054052957878</v>
      </c>
      <c r="T956" s="122">
        <f t="shared" si="290"/>
        <v>0.56000000000050931</v>
      </c>
      <c r="U956" s="122">
        <f t="shared" si="290"/>
        <v>0.56000000000050931</v>
      </c>
      <c r="V956" s="471">
        <f t="shared" si="290"/>
        <v>0.56000000000050931</v>
      </c>
      <c r="W956" s="122">
        <f t="shared" si="290"/>
        <v>0.56000000000050931</v>
      </c>
      <c r="X956" s="122">
        <f t="shared" si="290"/>
        <v>0.56000000000050931</v>
      </c>
      <c r="Y956" s="122">
        <f t="shared" si="290"/>
        <v>0.70000000000381979</v>
      </c>
      <c r="Z956" s="122">
        <f t="shared" si="290"/>
        <v>0.69999999999490681</v>
      </c>
      <c r="AA956" s="122">
        <f t="shared" si="290"/>
        <v>0.74999999999431566</v>
      </c>
      <c r="AB956" s="122">
        <f t="shared" si="290"/>
        <v>0.59999999999272413</v>
      </c>
      <c r="AC956" s="134">
        <f t="shared" si="290"/>
        <v>0.66666666666625429</v>
      </c>
    </row>
    <row r="957" spans="1:29">
      <c r="A957" s="1320" t="s">
        <v>99</v>
      </c>
      <c r="B957" s="1317" t="s">
        <v>31</v>
      </c>
      <c r="C957" s="10" t="s">
        <v>481</v>
      </c>
      <c r="D957" s="10"/>
      <c r="E957" s="206"/>
      <c r="F957" s="206"/>
      <c r="G957" s="206"/>
      <c r="H957" s="542"/>
      <c r="I957" s="206"/>
      <c r="J957" s="206"/>
      <c r="K957" s="206"/>
      <c r="L957" s="206"/>
      <c r="M957" s="206"/>
      <c r="N957" s="542"/>
      <c r="O957" s="206"/>
      <c r="P957" s="206"/>
      <c r="Q957" s="206"/>
      <c r="R957" s="206"/>
      <c r="S957" s="206"/>
      <c r="T957" s="206"/>
      <c r="U957" s="206"/>
      <c r="V957" s="542"/>
      <c r="W957" s="206"/>
      <c r="X957" s="206"/>
      <c r="Y957" s="206"/>
      <c r="Z957" s="206"/>
      <c r="AA957" s="206"/>
      <c r="AB957" s="206"/>
      <c r="AC957" s="209"/>
    </row>
    <row r="958" spans="1:29">
      <c r="A958" s="1385"/>
      <c r="B958" s="1387"/>
      <c r="C958" s="11" t="s">
        <v>482</v>
      </c>
      <c r="D958" s="11"/>
      <c r="E958" s="205"/>
      <c r="F958" s="205"/>
      <c r="G958" s="205"/>
      <c r="H958" s="543"/>
      <c r="I958" s="205"/>
      <c r="J958" s="205"/>
      <c r="K958" s="205"/>
      <c r="L958" s="205"/>
      <c r="M958" s="205"/>
      <c r="N958" s="543"/>
      <c r="O958" s="205"/>
      <c r="P958" s="205"/>
      <c r="Q958" s="205"/>
      <c r="R958" s="205"/>
      <c r="S958" s="205"/>
      <c r="T958" s="205"/>
      <c r="U958" s="205"/>
      <c r="V958" s="543"/>
      <c r="W958" s="205"/>
      <c r="X958" s="205"/>
      <c r="Y958" s="205"/>
      <c r="Z958" s="205"/>
      <c r="AA958" s="205"/>
      <c r="AB958" s="205"/>
      <c r="AC958" s="210"/>
    </row>
    <row r="959" spans="1:29">
      <c r="A959" s="1385"/>
      <c r="B959" s="1387"/>
      <c r="C959" s="11" t="s">
        <v>8</v>
      </c>
      <c r="D959" s="11"/>
      <c r="E959" s="205"/>
      <c r="F959" s="205"/>
      <c r="G959" s="205"/>
      <c r="H959" s="543"/>
      <c r="I959" s="205"/>
      <c r="J959" s="205"/>
      <c r="K959" s="205"/>
      <c r="L959" s="205"/>
      <c r="M959" s="205"/>
      <c r="N959" s="543"/>
      <c r="O959" s="205"/>
      <c r="P959" s="205"/>
      <c r="Q959" s="205"/>
      <c r="R959" s="205"/>
      <c r="S959" s="205"/>
      <c r="T959" s="205"/>
      <c r="U959" s="205"/>
      <c r="V959" s="543"/>
      <c r="W959" s="205"/>
      <c r="X959" s="205"/>
      <c r="Y959" s="205"/>
      <c r="Z959" s="205"/>
      <c r="AA959" s="205"/>
      <c r="AB959" s="205"/>
      <c r="AC959" s="210"/>
    </row>
    <row r="960" spans="1:29" ht="13.5" thickBot="1">
      <c r="A960" s="1386"/>
      <c r="B960" s="1388"/>
      <c r="C960" s="48" t="s">
        <v>16</v>
      </c>
      <c r="D960" s="48"/>
      <c r="E960" s="211"/>
      <c r="F960" s="211"/>
      <c r="G960" s="211"/>
      <c r="H960" s="544"/>
      <c r="I960" s="211"/>
      <c r="J960" s="211"/>
      <c r="K960" s="211"/>
      <c r="L960" s="211"/>
      <c r="M960" s="211"/>
      <c r="N960" s="544"/>
      <c r="O960" s="211"/>
      <c r="P960" s="211"/>
      <c r="Q960" s="211"/>
      <c r="R960" s="211"/>
      <c r="S960" s="211"/>
      <c r="T960" s="211"/>
      <c r="U960" s="211"/>
      <c r="V960" s="544"/>
      <c r="W960" s="211"/>
      <c r="X960" s="211"/>
      <c r="Y960" s="211"/>
      <c r="Z960" s="211"/>
      <c r="AA960" s="211"/>
      <c r="AB960" s="211"/>
      <c r="AC960" s="215"/>
    </row>
    <row r="961" spans="1:30">
      <c r="A961" s="1320" t="s">
        <v>102</v>
      </c>
      <c r="B961" s="1314" t="s">
        <v>447</v>
      </c>
      <c r="C961" s="10" t="s">
        <v>481</v>
      </c>
      <c r="D961" s="10" t="s">
        <v>503</v>
      </c>
      <c r="E961" s="91"/>
      <c r="F961" s="91"/>
      <c r="G961" s="91"/>
      <c r="H961" s="469"/>
      <c r="I961" s="91"/>
      <c r="J961" s="91"/>
      <c r="K961" s="91"/>
      <c r="L961" s="91"/>
      <c r="M961" s="91"/>
      <c r="N961" s="469"/>
      <c r="O961" s="91"/>
      <c r="P961" s="91"/>
      <c r="Q961" s="91"/>
      <c r="R961" s="91"/>
      <c r="S961" s="91"/>
      <c r="T961" s="91"/>
      <c r="U961" s="91"/>
      <c r="V961" s="469"/>
      <c r="W961" s="91"/>
      <c r="X961" s="91"/>
      <c r="Y961" s="91"/>
      <c r="Z961" s="91"/>
      <c r="AA961" s="91"/>
      <c r="AB961" s="91"/>
      <c r="AC961" s="209"/>
    </row>
    <row r="962" spans="1:30">
      <c r="A962" s="1385"/>
      <c r="B962" s="1387"/>
      <c r="C962" s="11" t="s">
        <v>482</v>
      </c>
      <c r="D962" s="4" t="s">
        <v>503</v>
      </c>
      <c r="E962" s="93"/>
      <c r="F962" s="93"/>
      <c r="G962" s="93"/>
      <c r="H962" s="474"/>
      <c r="I962" s="93"/>
      <c r="J962" s="93"/>
      <c r="K962" s="93"/>
      <c r="L962" s="93"/>
      <c r="M962" s="93"/>
      <c r="N962" s="474"/>
      <c r="O962" s="93"/>
      <c r="P962" s="93"/>
      <c r="Q962" s="93"/>
      <c r="R962" s="93"/>
      <c r="S962" s="93"/>
      <c r="T962" s="93"/>
      <c r="U962" s="93"/>
      <c r="V962" s="474"/>
      <c r="W962" s="93"/>
      <c r="X962" s="93"/>
      <c r="Y962" s="93"/>
      <c r="Z962" s="93"/>
      <c r="AA962" s="93"/>
      <c r="AB962" s="93"/>
      <c r="AC962" s="210"/>
    </row>
    <row r="963" spans="1:30">
      <c r="A963" s="1385"/>
      <c r="B963" s="1387"/>
      <c r="C963" s="11" t="s">
        <v>8</v>
      </c>
      <c r="D963" s="11" t="s">
        <v>502</v>
      </c>
      <c r="E963" s="93" t="s">
        <v>245</v>
      </c>
      <c r="F963" s="125">
        <f t="shared" ref="F963:AB963" si="291">F961*100</f>
        <v>0</v>
      </c>
      <c r="G963" s="125">
        <f t="shared" si="291"/>
        <v>0</v>
      </c>
      <c r="H963" s="473">
        <f t="shared" si="291"/>
        <v>0</v>
      </c>
      <c r="I963" s="125">
        <f t="shared" si="291"/>
        <v>0</v>
      </c>
      <c r="J963" s="125">
        <f t="shared" si="291"/>
        <v>0</v>
      </c>
      <c r="K963" s="125">
        <f t="shared" si="291"/>
        <v>0</v>
      </c>
      <c r="L963" s="125">
        <f t="shared" si="291"/>
        <v>0</v>
      </c>
      <c r="M963" s="125">
        <f t="shared" si="291"/>
        <v>0</v>
      </c>
      <c r="N963" s="473">
        <f t="shared" si="291"/>
        <v>0</v>
      </c>
      <c r="O963" s="125">
        <f t="shared" si="291"/>
        <v>0</v>
      </c>
      <c r="P963" s="125">
        <f t="shared" si="291"/>
        <v>0</v>
      </c>
      <c r="Q963" s="125">
        <f t="shared" si="291"/>
        <v>0</v>
      </c>
      <c r="R963" s="125">
        <f t="shared" si="291"/>
        <v>0</v>
      </c>
      <c r="S963" s="125">
        <f t="shared" si="291"/>
        <v>0</v>
      </c>
      <c r="T963" s="125">
        <f t="shared" si="291"/>
        <v>0</v>
      </c>
      <c r="U963" s="125">
        <f t="shared" si="291"/>
        <v>0</v>
      </c>
      <c r="V963" s="473">
        <f t="shared" si="291"/>
        <v>0</v>
      </c>
      <c r="W963" s="125">
        <f t="shared" si="291"/>
        <v>0</v>
      </c>
      <c r="X963" s="125">
        <f t="shared" si="291"/>
        <v>0</v>
      </c>
      <c r="Y963" s="125">
        <f t="shared" si="291"/>
        <v>0</v>
      </c>
      <c r="Z963" s="125">
        <f t="shared" si="291"/>
        <v>0</v>
      </c>
      <c r="AA963" s="125">
        <f t="shared" si="291"/>
        <v>0</v>
      </c>
      <c r="AB963" s="125">
        <f t="shared" si="291"/>
        <v>0</v>
      </c>
      <c r="AC963" s="136"/>
    </row>
    <row r="964" spans="1:30" ht="13.5" thickBot="1">
      <c r="A964" s="1386"/>
      <c r="B964" s="1388"/>
      <c r="C964" s="48" t="s">
        <v>16</v>
      </c>
      <c r="D964" s="48"/>
      <c r="E964" s="122" t="e">
        <f t="shared" ref="E964:AC964" si="292">E962/E961</f>
        <v>#DIV/0!</v>
      </c>
      <c r="F964" s="122" t="e">
        <f t="shared" si="292"/>
        <v>#DIV/0!</v>
      </c>
      <c r="G964" s="122" t="e">
        <f t="shared" si="292"/>
        <v>#DIV/0!</v>
      </c>
      <c r="H964" s="471" t="e">
        <f t="shared" si="292"/>
        <v>#DIV/0!</v>
      </c>
      <c r="I964" s="122" t="e">
        <f t="shared" si="292"/>
        <v>#DIV/0!</v>
      </c>
      <c r="J964" s="122" t="e">
        <f t="shared" si="292"/>
        <v>#DIV/0!</v>
      </c>
      <c r="K964" s="122" t="e">
        <f t="shared" si="292"/>
        <v>#DIV/0!</v>
      </c>
      <c r="L964" s="122" t="e">
        <f t="shared" si="292"/>
        <v>#DIV/0!</v>
      </c>
      <c r="M964" s="122" t="e">
        <f t="shared" si="292"/>
        <v>#DIV/0!</v>
      </c>
      <c r="N964" s="471" t="e">
        <f t="shared" si="292"/>
        <v>#DIV/0!</v>
      </c>
      <c r="O964" s="122" t="e">
        <f t="shared" si="292"/>
        <v>#DIV/0!</v>
      </c>
      <c r="P964" s="122" t="e">
        <f t="shared" si="292"/>
        <v>#DIV/0!</v>
      </c>
      <c r="Q964" s="122" t="e">
        <f t="shared" si="292"/>
        <v>#DIV/0!</v>
      </c>
      <c r="R964" s="122" t="e">
        <f t="shared" si="292"/>
        <v>#DIV/0!</v>
      </c>
      <c r="S964" s="122" t="e">
        <f t="shared" si="292"/>
        <v>#DIV/0!</v>
      </c>
      <c r="T964" s="122" t="e">
        <f t="shared" si="292"/>
        <v>#DIV/0!</v>
      </c>
      <c r="U964" s="122" t="e">
        <f t="shared" si="292"/>
        <v>#DIV/0!</v>
      </c>
      <c r="V964" s="471" t="e">
        <f t="shared" si="292"/>
        <v>#DIV/0!</v>
      </c>
      <c r="W964" s="122" t="e">
        <f t="shared" si="292"/>
        <v>#DIV/0!</v>
      </c>
      <c r="X964" s="122" t="e">
        <f t="shared" si="292"/>
        <v>#DIV/0!</v>
      </c>
      <c r="Y964" s="122" t="e">
        <f t="shared" si="292"/>
        <v>#DIV/0!</v>
      </c>
      <c r="Z964" s="122" t="e">
        <f t="shared" si="292"/>
        <v>#DIV/0!</v>
      </c>
      <c r="AA964" s="122" t="e">
        <f t="shared" si="292"/>
        <v>#DIV/0!</v>
      </c>
      <c r="AB964" s="122" t="e">
        <f t="shared" si="292"/>
        <v>#DIV/0!</v>
      </c>
      <c r="AC964" s="134" t="e">
        <f t="shared" si="292"/>
        <v>#DIV/0!</v>
      </c>
    </row>
    <row r="965" spans="1:30">
      <c r="A965" s="1320" t="s">
        <v>120</v>
      </c>
      <c r="B965" s="1317"/>
      <c r="C965" s="10" t="s">
        <v>481</v>
      </c>
      <c r="D965" s="10"/>
      <c r="E965" s="206"/>
      <c r="F965" s="206"/>
      <c r="G965" s="206"/>
      <c r="H965" s="542"/>
      <c r="I965" s="206"/>
      <c r="J965" s="206"/>
      <c r="K965" s="206"/>
      <c r="L965" s="206"/>
      <c r="M965" s="206"/>
      <c r="N965" s="542"/>
      <c r="O965" s="206"/>
      <c r="P965" s="206"/>
      <c r="Q965" s="206"/>
      <c r="R965" s="206"/>
      <c r="S965" s="206"/>
      <c r="T965" s="206"/>
      <c r="U965" s="206"/>
      <c r="V965" s="542"/>
      <c r="W965" s="206"/>
      <c r="X965" s="206"/>
      <c r="Y965" s="206"/>
      <c r="Z965" s="206"/>
      <c r="AA965" s="206"/>
      <c r="AB965" s="206"/>
      <c r="AC965" s="136"/>
    </row>
    <row r="966" spans="1:30">
      <c r="A966" s="1385"/>
      <c r="B966" s="1387"/>
      <c r="C966" s="11" t="s">
        <v>482</v>
      </c>
      <c r="D966" s="11"/>
      <c r="E966" s="205"/>
      <c r="F966" s="205"/>
      <c r="G966" s="205"/>
      <c r="H966" s="543"/>
      <c r="I966" s="205"/>
      <c r="J966" s="205"/>
      <c r="K966" s="205"/>
      <c r="L966" s="205"/>
      <c r="M966" s="205"/>
      <c r="N966" s="543"/>
      <c r="O966" s="205"/>
      <c r="P966" s="205"/>
      <c r="Q966" s="205"/>
      <c r="R966" s="205"/>
      <c r="S966" s="205"/>
      <c r="T966" s="205"/>
      <c r="U966" s="205"/>
      <c r="V966" s="543"/>
      <c r="W966" s="205"/>
      <c r="X966" s="205"/>
      <c r="Y966" s="205"/>
      <c r="Z966" s="205"/>
      <c r="AA966" s="205"/>
      <c r="AB966" s="205"/>
      <c r="AC966" s="136"/>
    </row>
    <row r="967" spans="1:30">
      <c r="A967" s="1385"/>
      <c r="B967" s="1387"/>
      <c r="C967" s="11" t="s">
        <v>8</v>
      </c>
      <c r="D967" s="11"/>
      <c r="E967" s="125"/>
      <c r="F967" s="125"/>
      <c r="G967" s="125"/>
      <c r="H967" s="473"/>
      <c r="I967" s="125"/>
      <c r="J967" s="125"/>
      <c r="K967" s="125"/>
      <c r="L967" s="125"/>
      <c r="M967" s="125"/>
      <c r="N967" s="473"/>
      <c r="O967" s="125"/>
      <c r="P967" s="125"/>
      <c r="Q967" s="125"/>
      <c r="R967" s="125"/>
      <c r="S967" s="125"/>
      <c r="T967" s="125"/>
      <c r="U967" s="125"/>
      <c r="V967" s="473"/>
      <c r="W967" s="125"/>
      <c r="X967" s="125"/>
      <c r="Y967" s="125"/>
      <c r="Z967" s="125"/>
      <c r="AA967" s="125"/>
      <c r="AB967" s="125"/>
      <c r="AC967" s="136"/>
    </row>
    <row r="968" spans="1:30" ht="13.5" thickBot="1">
      <c r="A968" s="1386"/>
      <c r="B968" s="1388"/>
      <c r="C968" s="48" t="s">
        <v>16</v>
      </c>
      <c r="D968" s="48"/>
      <c r="E968" s="122"/>
      <c r="F968" s="122"/>
      <c r="G968" s="122"/>
      <c r="H968" s="471"/>
      <c r="I968" s="122"/>
      <c r="J968" s="122"/>
      <c r="K968" s="122"/>
      <c r="L968" s="122"/>
      <c r="M968" s="122"/>
      <c r="N968" s="471"/>
      <c r="O968" s="122"/>
      <c r="P968" s="122"/>
      <c r="Q968" s="122"/>
      <c r="R968" s="122"/>
      <c r="S968" s="122"/>
      <c r="T968" s="122"/>
      <c r="U968" s="122"/>
      <c r="V968" s="471"/>
      <c r="W968" s="122"/>
      <c r="X968" s="122"/>
      <c r="Y968" s="122"/>
      <c r="Z968" s="122"/>
      <c r="AA968" s="122"/>
      <c r="AB968" s="122"/>
      <c r="AC968" s="134"/>
    </row>
    <row r="969" spans="1:30">
      <c r="A969" s="1320" t="s">
        <v>103</v>
      </c>
      <c r="B969" s="1314" t="s">
        <v>446</v>
      </c>
      <c r="C969" s="10" t="s">
        <v>481</v>
      </c>
      <c r="D969" s="10" t="s">
        <v>503</v>
      </c>
      <c r="E969" s="91"/>
      <c r="F969" s="91"/>
      <c r="G969" s="91"/>
      <c r="H969" s="469"/>
      <c r="I969" s="91"/>
      <c r="J969" s="91"/>
      <c r="K969" s="91"/>
      <c r="L969" s="91"/>
      <c r="M969" s="91"/>
      <c r="N969" s="469"/>
      <c r="O969" s="91"/>
      <c r="P969" s="91"/>
      <c r="Q969" s="91"/>
      <c r="R969" s="91"/>
      <c r="S969" s="91"/>
      <c r="T969" s="91"/>
      <c r="U969" s="91"/>
      <c r="V969" s="469"/>
      <c r="W969" s="91"/>
      <c r="X969" s="91"/>
      <c r="Y969" s="91"/>
      <c r="Z969" s="91"/>
      <c r="AA969" s="91"/>
      <c r="AB969" s="91"/>
      <c r="AC969" s="136">
        <f>SUM(E969:AB969)</f>
        <v>0</v>
      </c>
    </row>
    <row r="970" spans="1:30">
      <c r="A970" s="1385"/>
      <c r="B970" s="1387"/>
      <c r="C970" s="11" t="s">
        <v>482</v>
      </c>
      <c r="D970" s="4" t="s">
        <v>503</v>
      </c>
      <c r="E970" s="93"/>
      <c r="F970" s="93"/>
      <c r="G970" s="93"/>
      <c r="H970" s="474"/>
      <c r="I970" s="93"/>
      <c r="J970" s="93"/>
      <c r="K970" s="93"/>
      <c r="L970" s="93"/>
      <c r="M970" s="93"/>
      <c r="N970" s="474"/>
      <c r="O970" s="93"/>
      <c r="P970" s="93"/>
      <c r="Q970" s="93"/>
      <c r="R970" s="93"/>
      <c r="S970" s="93"/>
      <c r="T970" s="93"/>
      <c r="U970" s="93"/>
      <c r="V970" s="474"/>
      <c r="W970" s="93"/>
      <c r="X970" s="93"/>
      <c r="Y970" s="93"/>
      <c r="Z970" s="93"/>
      <c r="AA970" s="93"/>
      <c r="AB970" s="93"/>
      <c r="AC970" s="136">
        <f>SUM(E970:AB970)</f>
        <v>0</v>
      </c>
    </row>
    <row r="971" spans="1:30">
      <c r="A971" s="1385"/>
      <c r="B971" s="1387"/>
      <c r="C971" s="11" t="s">
        <v>8</v>
      </c>
      <c r="D971" s="11" t="s">
        <v>502</v>
      </c>
      <c r="E971" s="93" t="s">
        <v>245</v>
      </c>
      <c r="F971" s="125">
        <f t="shared" ref="F971:AB971" si="293">F969*100</f>
        <v>0</v>
      </c>
      <c r="G971" s="125">
        <f t="shared" si="293"/>
        <v>0</v>
      </c>
      <c r="H971" s="473">
        <f t="shared" si="293"/>
        <v>0</v>
      </c>
      <c r="I971" s="125">
        <f t="shared" si="293"/>
        <v>0</v>
      </c>
      <c r="J971" s="125">
        <f t="shared" si="293"/>
        <v>0</v>
      </c>
      <c r="K971" s="125">
        <f t="shared" si="293"/>
        <v>0</v>
      </c>
      <c r="L971" s="125">
        <f t="shared" si="293"/>
        <v>0</v>
      </c>
      <c r="M971" s="125">
        <f t="shared" si="293"/>
        <v>0</v>
      </c>
      <c r="N971" s="473">
        <f t="shared" si="293"/>
        <v>0</v>
      </c>
      <c r="O971" s="125">
        <f t="shared" si="293"/>
        <v>0</v>
      </c>
      <c r="P971" s="125">
        <f t="shared" si="293"/>
        <v>0</v>
      </c>
      <c r="Q971" s="125">
        <f t="shared" si="293"/>
        <v>0</v>
      </c>
      <c r="R971" s="125">
        <f t="shared" si="293"/>
        <v>0</v>
      </c>
      <c r="S971" s="125">
        <f t="shared" si="293"/>
        <v>0</v>
      </c>
      <c r="T971" s="125">
        <f t="shared" si="293"/>
        <v>0</v>
      </c>
      <c r="U971" s="125">
        <f t="shared" si="293"/>
        <v>0</v>
      </c>
      <c r="V971" s="473">
        <f t="shared" si="293"/>
        <v>0</v>
      </c>
      <c r="W971" s="125">
        <f t="shared" si="293"/>
        <v>0</v>
      </c>
      <c r="X971" s="125">
        <f t="shared" si="293"/>
        <v>0</v>
      </c>
      <c r="Y971" s="125">
        <f t="shared" si="293"/>
        <v>0</v>
      </c>
      <c r="Z971" s="125">
        <f t="shared" si="293"/>
        <v>0</v>
      </c>
      <c r="AA971" s="125">
        <f t="shared" si="293"/>
        <v>0</v>
      </c>
      <c r="AB971" s="125">
        <f t="shared" si="293"/>
        <v>0</v>
      </c>
      <c r="AC971" s="136"/>
    </row>
    <row r="972" spans="1:30" ht="13.5" thickBot="1">
      <c r="A972" s="1386"/>
      <c r="B972" s="1388"/>
      <c r="C972" s="48" t="s">
        <v>16</v>
      </c>
      <c r="D972" s="48"/>
      <c r="E972" s="122" t="e">
        <f t="shared" ref="E972:AC972" si="294">E970/E969</f>
        <v>#DIV/0!</v>
      </c>
      <c r="F972" s="122" t="e">
        <f t="shared" si="294"/>
        <v>#DIV/0!</v>
      </c>
      <c r="G972" s="122" t="e">
        <f t="shared" si="294"/>
        <v>#DIV/0!</v>
      </c>
      <c r="H972" s="471" t="e">
        <f t="shared" si="294"/>
        <v>#DIV/0!</v>
      </c>
      <c r="I972" s="122" t="e">
        <f t="shared" si="294"/>
        <v>#DIV/0!</v>
      </c>
      <c r="J972" s="122" t="e">
        <f t="shared" si="294"/>
        <v>#DIV/0!</v>
      </c>
      <c r="K972" s="122" t="e">
        <f t="shared" si="294"/>
        <v>#DIV/0!</v>
      </c>
      <c r="L972" s="122" t="e">
        <f t="shared" si="294"/>
        <v>#DIV/0!</v>
      </c>
      <c r="M972" s="122" t="e">
        <f t="shared" si="294"/>
        <v>#DIV/0!</v>
      </c>
      <c r="N972" s="471" t="e">
        <f t="shared" si="294"/>
        <v>#DIV/0!</v>
      </c>
      <c r="O972" s="122" t="e">
        <f t="shared" si="294"/>
        <v>#DIV/0!</v>
      </c>
      <c r="P972" s="122" t="e">
        <f t="shared" si="294"/>
        <v>#DIV/0!</v>
      </c>
      <c r="Q972" s="122" t="e">
        <f t="shared" si="294"/>
        <v>#DIV/0!</v>
      </c>
      <c r="R972" s="122" t="e">
        <f t="shared" si="294"/>
        <v>#DIV/0!</v>
      </c>
      <c r="S972" s="122" t="e">
        <f t="shared" si="294"/>
        <v>#DIV/0!</v>
      </c>
      <c r="T972" s="122" t="e">
        <f t="shared" si="294"/>
        <v>#DIV/0!</v>
      </c>
      <c r="U972" s="122" t="e">
        <f t="shared" si="294"/>
        <v>#DIV/0!</v>
      </c>
      <c r="V972" s="471" t="e">
        <f t="shared" si="294"/>
        <v>#DIV/0!</v>
      </c>
      <c r="W972" s="122" t="e">
        <f t="shared" si="294"/>
        <v>#DIV/0!</v>
      </c>
      <c r="X972" s="122" t="e">
        <f t="shared" si="294"/>
        <v>#DIV/0!</v>
      </c>
      <c r="Y972" s="122" t="e">
        <f t="shared" si="294"/>
        <v>#DIV/0!</v>
      </c>
      <c r="Z972" s="122" t="e">
        <f t="shared" si="294"/>
        <v>#DIV/0!</v>
      </c>
      <c r="AA972" s="122" t="e">
        <f t="shared" si="294"/>
        <v>#DIV/0!</v>
      </c>
      <c r="AB972" s="122" t="e">
        <f t="shared" si="294"/>
        <v>#DIV/0!</v>
      </c>
      <c r="AC972" s="134" t="e">
        <f t="shared" si="294"/>
        <v>#DIV/0!</v>
      </c>
    </row>
    <row r="973" spans="1:30">
      <c r="A973" s="1320" t="s">
        <v>108</v>
      </c>
      <c r="B973" s="1314" t="s">
        <v>447</v>
      </c>
      <c r="C973" s="10" t="s">
        <v>481</v>
      </c>
      <c r="D973" s="10" t="s">
        <v>503</v>
      </c>
      <c r="E973" s="121">
        <v>4.4999999999890856E-2</v>
      </c>
      <c r="F973" s="121">
        <v>4.4999999999890856E-2</v>
      </c>
      <c r="G973" s="121">
        <v>4.4999999999890856E-2</v>
      </c>
      <c r="H973" s="470">
        <v>4.4999999999890856E-2</v>
      </c>
      <c r="I973" s="121">
        <v>4.4999999999890856E-2</v>
      </c>
      <c r="J973" s="121">
        <v>4.4999999999890856E-2</v>
      </c>
      <c r="K973" s="121">
        <v>4.4999999999890856E-2</v>
      </c>
      <c r="L973" s="121">
        <v>4.4999999999890856E-2</v>
      </c>
      <c r="M973" s="121">
        <v>4.4999999999890856E-2</v>
      </c>
      <c r="N973" s="470">
        <v>4.5000000000982254E-2</v>
      </c>
      <c r="O973" s="121">
        <v>6.8399999999746788E-2</v>
      </c>
      <c r="P973" s="121">
        <v>6.8399999999746788E-2</v>
      </c>
      <c r="Q973" s="121">
        <v>6.8399999999746788E-2</v>
      </c>
      <c r="R973" s="121">
        <v>6.8399999999746788E-2</v>
      </c>
      <c r="S973" s="121">
        <v>6.8400000000838193E-2</v>
      </c>
      <c r="T973" s="121">
        <v>5.9142857142978754E-2</v>
      </c>
      <c r="U973" s="121">
        <v>5.9142857142978754E-2</v>
      </c>
      <c r="V973" s="470">
        <v>5.9142857142978754E-2</v>
      </c>
      <c r="W973" s="121">
        <v>5.9142857142978754E-2</v>
      </c>
      <c r="X973" s="121">
        <v>5.9142857142978754E-2</v>
      </c>
      <c r="Y973" s="121">
        <v>5.9142857142978754E-2</v>
      </c>
      <c r="Z973" s="121">
        <v>5.9142857141887356E-2</v>
      </c>
      <c r="AA973" s="121">
        <v>4.2000000000371074E-2</v>
      </c>
      <c r="AB973" s="121">
        <v>5.9999999999672579E-2</v>
      </c>
      <c r="AC973" s="136">
        <f>SUM(E973:AB973)</f>
        <v>1.3079999999996288</v>
      </c>
    </row>
    <row r="974" spans="1:30">
      <c r="A974" s="1385"/>
      <c r="B974" s="1387"/>
      <c r="C974" s="11" t="s">
        <v>482</v>
      </c>
      <c r="D974" s="11" t="s">
        <v>503</v>
      </c>
      <c r="E974" s="122">
        <v>4.0800000000126603E-2</v>
      </c>
      <c r="F974" s="122">
        <v>4.0800000000126603E-2</v>
      </c>
      <c r="G974" s="122">
        <v>4.0800000000126603E-2</v>
      </c>
      <c r="H974" s="474">
        <v>4.0800000000126603E-2</v>
      </c>
      <c r="I974" s="122">
        <v>4.0800000000126603E-2</v>
      </c>
      <c r="J974" s="122">
        <v>4.0800000000126603E-2</v>
      </c>
      <c r="K974" s="122">
        <v>4.0800000000126603E-2</v>
      </c>
      <c r="L974" s="122">
        <v>4.0800000000126603E-2</v>
      </c>
      <c r="M974" s="122">
        <v>4.0800000000126603E-2</v>
      </c>
      <c r="N974" s="474">
        <v>4.0799999999035205E-2</v>
      </c>
      <c r="O974" s="122">
        <v>7.1999999999934519E-2</v>
      </c>
      <c r="P974" s="122">
        <v>5.9999999999672579E-2</v>
      </c>
      <c r="Q974" s="122">
        <v>6.0000000000218275E-2</v>
      </c>
      <c r="R974" s="122">
        <v>9.5999999999912683E-2</v>
      </c>
      <c r="S974" s="122">
        <v>7.1999999999934519E-2</v>
      </c>
      <c r="T974" s="122">
        <v>4.7999999999956341E-2</v>
      </c>
      <c r="U974" s="122">
        <v>4.7999999999956341E-2</v>
      </c>
      <c r="V974" s="474">
        <v>4.8000000000502037E-2</v>
      </c>
      <c r="W974" s="122">
        <v>4.7999999999956341E-2</v>
      </c>
      <c r="X974" s="122">
        <v>4.7999999999956341E-2</v>
      </c>
      <c r="Y974" s="122">
        <v>3.5999999999694408E-2</v>
      </c>
      <c r="Z974" s="122">
        <v>3.6000000000240104E-2</v>
      </c>
      <c r="AA974" s="122">
        <v>3.5999999999694408E-2</v>
      </c>
      <c r="AB974" s="122">
        <v>3.6000000000240104E-2</v>
      </c>
      <c r="AC974" s="136">
        <f>SUM(E974:AB974)</f>
        <v>1.1520000000000439</v>
      </c>
      <c r="AD974" s="5"/>
    </row>
    <row r="975" spans="1:30">
      <c r="A975" s="1385"/>
      <c r="B975" s="1387"/>
      <c r="C975" s="11" t="s">
        <v>8</v>
      </c>
      <c r="D975" s="8" t="s">
        <v>463</v>
      </c>
      <c r="E975" s="792">
        <v>7</v>
      </c>
      <c r="F975" s="711">
        <v>7</v>
      </c>
      <c r="G975" s="711">
        <v>6</v>
      </c>
      <c r="H975" s="473">
        <v>7</v>
      </c>
      <c r="I975" s="711">
        <v>7</v>
      </c>
      <c r="J975" s="711">
        <v>7</v>
      </c>
      <c r="K975" s="711">
        <v>7</v>
      </c>
      <c r="L975" s="711">
        <v>7</v>
      </c>
      <c r="M975" s="711">
        <v>7</v>
      </c>
      <c r="N975" s="473">
        <v>8</v>
      </c>
      <c r="O975" s="711">
        <v>7</v>
      </c>
      <c r="P975" s="711">
        <v>7</v>
      </c>
      <c r="Q975" s="711">
        <v>7</v>
      </c>
      <c r="R975" s="711">
        <v>7</v>
      </c>
      <c r="S975" s="711">
        <v>7</v>
      </c>
      <c r="T975" s="711">
        <v>6</v>
      </c>
      <c r="U975" s="711">
        <v>7</v>
      </c>
      <c r="V975" s="473">
        <v>7</v>
      </c>
      <c r="W975" s="711">
        <v>8</v>
      </c>
      <c r="X975" s="711">
        <v>7</v>
      </c>
      <c r="Y975" s="711">
        <v>7</v>
      </c>
      <c r="Z975" s="711">
        <v>7</v>
      </c>
      <c r="AA975" s="711">
        <v>6</v>
      </c>
      <c r="AB975" s="712">
        <v>7</v>
      </c>
      <c r="AC975" s="136"/>
    </row>
    <row r="976" spans="1:30" ht="13.5" thickBot="1">
      <c r="A976" s="1386"/>
      <c r="B976" s="1388"/>
      <c r="C976" s="48" t="s">
        <v>16</v>
      </c>
      <c r="D976" s="48"/>
      <c r="E976" s="122">
        <f t="shared" ref="E976:AC976" si="295">E974/E973</f>
        <v>0.90666666667167906</v>
      </c>
      <c r="F976" s="122">
        <f t="shared" si="295"/>
        <v>0.90666666667167906</v>
      </c>
      <c r="G976" s="122">
        <f t="shared" si="295"/>
        <v>0.90666666667167906</v>
      </c>
      <c r="H976" s="471">
        <f t="shared" si="295"/>
        <v>0.90666666667167906</v>
      </c>
      <c r="I976" s="122">
        <f t="shared" si="295"/>
        <v>0.90666666667167906</v>
      </c>
      <c r="J976" s="122">
        <f t="shared" si="295"/>
        <v>0.90666666667167906</v>
      </c>
      <c r="K976" s="122">
        <f t="shared" si="295"/>
        <v>0.90666666667167906</v>
      </c>
      <c r="L976" s="122">
        <f t="shared" si="295"/>
        <v>0.90666666667167906</v>
      </c>
      <c r="M976" s="122">
        <f t="shared" si="295"/>
        <v>0.90666666667167906</v>
      </c>
      <c r="N976" s="471">
        <f t="shared" si="295"/>
        <v>0.90666666662543616</v>
      </c>
      <c r="O976" s="122">
        <f t="shared" si="295"/>
        <v>1.0526315789503078</v>
      </c>
      <c r="P976" s="122">
        <f t="shared" si="295"/>
        <v>0.87719298245460076</v>
      </c>
      <c r="Q976" s="122">
        <f t="shared" si="295"/>
        <v>0.87719298246257882</v>
      </c>
      <c r="R976" s="122">
        <f t="shared" si="295"/>
        <v>1.4035087719337436</v>
      </c>
      <c r="S976" s="122">
        <f t="shared" si="295"/>
        <v>1.0526315789335119</v>
      </c>
      <c r="T976" s="122">
        <f t="shared" si="295"/>
        <v>0.8115942028961437</v>
      </c>
      <c r="U976" s="122">
        <f t="shared" si="295"/>
        <v>0.8115942028961437</v>
      </c>
      <c r="V976" s="471">
        <f t="shared" si="295"/>
        <v>0.81159420290537043</v>
      </c>
      <c r="W976" s="122">
        <f t="shared" si="295"/>
        <v>0.8115942028961437</v>
      </c>
      <c r="X976" s="122">
        <f t="shared" si="295"/>
        <v>0.8115942028961437</v>
      </c>
      <c r="Y976" s="122">
        <f t="shared" si="295"/>
        <v>0.60869565216749444</v>
      </c>
      <c r="Z976" s="122">
        <f t="shared" si="295"/>
        <v>0.60869565218795374</v>
      </c>
      <c r="AA976" s="122">
        <f t="shared" si="295"/>
        <v>0.8571428571280082</v>
      </c>
      <c r="AB976" s="122">
        <f t="shared" si="295"/>
        <v>0.60000000000727594</v>
      </c>
      <c r="AC976" s="134">
        <f t="shared" si="295"/>
        <v>0.88073394495441193</v>
      </c>
    </row>
    <row r="977" spans="1:30">
      <c r="A977" s="56"/>
      <c r="B977" s="51" t="s">
        <v>18</v>
      </c>
      <c r="C977" s="10" t="s">
        <v>481</v>
      </c>
      <c r="D977" s="10" t="s">
        <v>503</v>
      </c>
      <c r="E977" s="264">
        <v>0</v>
      </c>
      <c r="F977" s="264">
        <v>0</v>
      </c>
      <c r="G977" s="264">
        <v>0</v>
      </c>
      <c r="H977" s="499">
        <v>0</v>
      </c>
      <c r="I977" s="264">
        <v>0</v>
      </c>
      <c r="J977" s="264">
        <v>0</v>
      </c>
      <c r="K977" s="264">
        <v>0</v>
      </c>
      <c r="L977" s="264">
        <v>0</v>
      </c>
      <c r="M977" s="264">
        <v>0</v>
      </c>
      <c r="N977" s="499">
        <v>0</v>
      </c>
      <c r="O977" s="264">
        <v>0</v>
      </c>
      <c r="P977" s="264">
        <v>0</v>
      </c>
      <c r="Q977" s="264">
        <v>0</v>
      </c>
      <c r="R977" s="264">
        <v>0</v>
      </c>
      <c r="S977" s="264">
        <v>0</v>
      </c>
      <c r="T977" s="264">
        <v>0</v>
      </c>
      <c r="U977" s="264">
        <v>9.9999999998544808E-4</v>
      </c>
      <c r="V977" s="499">
        <v>0</v>
      </c>
      <c r="W977" s="264">
        <v>1.0000000002037268E-4</v>
      </c>
      <c r="X977" s="264">
        <v>0</v>
      </c>
      <c r="Y977" s="264">
        <v>2.0000000000436558E-4</v>
      </c>
      <c r="Z977" s="264">
        <v>-1.0000000002037268E-4</v>
      </c>
      <c r="AA977" s="264">
        <v>2.0000000000436558E-4</v>
      </c>
      <c r="AB977" s="264">
        <v>0</v>
      </c>
      <c r="AC977" s="274">
        <f>SUM(E977:AB977)</f>
        <v>1.3999999999941791E-3</v>
      </c>
    </row>
    <row r="978" spans="1:30" ht="13.5" thickBot="1">
      <c r="A978" s="57"/>
      <c r="B978" s="53" t="s">
        <v>19</v>
      </c>
      <c r="C978" s="47" t="s">
        <v>481</v>
      </c>
      <c r="D978" s="47" t="s">
        <v>503</v>
      </c>
      <c r="E978" s="461">
        <v>4.999999999995453E-4</v>
      </c>
      <c r="F978" s="461">
        <v>4.999999999995453E-4</v>
      </c>
      <c r="G978" s="461">
        <v>4.999999999995453E-4</v>
      </c>
      <c r="H978" s="515">
        <v>4.999999999995453E-4</v>
      </c>
      <c r="I978" s="461">
        <v>4.999999999995453E-4</v>
      </c>
      <c r="J978" s="461">
        <v>4.999999999995453E-4</v>
      </c>
      <c r="K978" s="461">
        <v>4.999999999995453E-4</v>
      </c>
      <c r="L978" s="461">
        <v>4.999999999995453E-4</v>
      </c>
      <c r="M978" s="461">
        <v>4.999999999995453E-4</v>
      </c>
      <c r="N978" s="515">
        <v>4.999999999995453E-4</v>
      </c>
      <c r="O978" s="461">
        <v>4.999999999995453E-4</v>
      </c>
      <c r="P978" s="461">
        <v>4.999999999995453E-4</v>
      </c>
      <c r="Q978" s="461">
        <v>4.999999999995453E-4</v>
      </c>
      <c r="R978" s="461">
        <v>4.999999999995453E-4</v>
      </c>
      <c r="S978" s="461">
        <v>5.0000000000636645E-4</v>
      </c>
      <c r="T978" s="461">
        <v>6.6428571428559739E-4</v>
      </c>
      <c r="U978" s="461">
        <v>6.6428571428559739E-4</v>
      </c>
      <c r="V978" s="515">
        <v>6.6428571428559739E-4</v>
      </c>
      <c r="W978" s="461">
        <v>6.6428571428559739E-4</v>
      </c>
      <c r="X978" s="461">
        <v>6.6428571428559739E-4</v>
      </c>
      <c r="Y978" s="461">
        <v>6.6428571428559739E-4</v>
      </c>
      <c r="Z978" s="461">
        <v>6.6428571428559739E-4</v>
      </c>
      <c r="AA978" s="461">
        <v>6.5000000000054576E-4</v>
      </c>
      <c r="AB978" s="461">
        <v>4.999999999995453E-4</v>
      </c>
      <c r="AC978" s="270">
        <f>SUM(E978:AB978)</f>
        <v>1.3299999999999267E-2</v>
      </c>
      <c r="AD978" s="5"/>
    </row>
    <row r="979" spans="1:30" s="5" customFormat="1" ht="10.5" customHeight="1">
      <c r="A979" s="1337" t="s">
        <v>152</v>
      </c>
      <c r="B979" s="1338"/>
      <c r="C979" s="12" t="s">
        <v>481</v>
      </c>
      <c r="D979" s="12"/>
      <c r="E979" s="124">
        <f>E941+E945+E949+E953+E957+E961+E965+E969+E973</f>
        <v>9.0900000000237929E-2</v>
      </c>
      <c r="F979" s="124">
        <f t="shared" ref="F979:AC980" si="296">F941+F945+F949+F953+F957+F961+F965+F969+F973</f>
        <v>9.0900000000237929E-2</v>
      </c>
      <c r="G979" s="124">
        <f t="shared" si="296"/>
        <v>9.0900000000237929E-2</v>
      </c>
      <c r="H979" s="495">
        <f t="shared" si="296"/>
        <v>9.0900000000237929E-2</v>
      </c>
      <c r="I979" s="124">
        <f t="shared" si="296"/>
        <v>9.0900000000237929E-2</v>
      </c>
      <c r="J979" s="124">
        <f t="shared" si="296"/>
        <v>9.0900000000237929E-2</v>
      </c>
      <c r="K979" s="124">
        <f t="shared" si="296"/>
        <v>9.0900000000237929E-2</v>
      </c>
      <c r="L979" s="124">
        <f t="shared" si="296"/>
        <v>9.0900000000237929E-2</v>
      </c>
      <c r="M979" s="124">
        <f t="shared" si="296"/>
        <v>9.0900000000237929E-2</v>
      </c>
      <c r="N979" s="495">
        <f t="shared" si="296"/>
        <v>9.0899999998055148E-2</v>
      </c>
      <c r="O979" s="124">
        <f t="shared" si="296"/>
        <v>0.13499999999939971</v>
      </c>
      <c r="P979" s="124">
        <f t="shared" si="296"/>
        <v>0.13499999999939971</v>
      </c>
      <c r="Q979" s="124">
        <f t="shared" si="296"/>
        <v>0.13499999999939971</v>
      </c>
      <c r="R979" s="124">
        <f t="shared" si="296"/>
        <v>0.13499999999939971</v>
      </c>
      <c r="S979" s="124">
        <f t="shared" si="296"/>
        <v>0.13500000000212822</v>
      </c>
      <c r="T979" s="124">
        <f t="shared" si="296"/>
        <v>0.12342857142857611</v>
      </c>
      <c r="U979" s="124">
        <f t="shared" si="296"/>
        <v>0.12342857142857611</v>
      </c>
      <c r="V979" s="495">
        <f t="shared" si="296"/>
        <v>0.12342857142857611</v>
      </c>
      <c r="W979" s="124">
        <f t="shared" si="296"/>
        <v>0.12342857142857611</v>
      </c>
      <c r="X979" s="124">
        <f t="shared" si="296"/>
        <v>0.12342857142857611</v>
      </c>
      <c r="Y979" s="124">
        <f t="shared" si="296"/>
        <v>0.12342857142857611</v>
      </c>
      <c r="Z979" s="124">
        <f t="shared" si="296"/>
        <v>0.12342857142830325</v>
      </c>
      <c r="AA979" s="124">
        <f t="shared" si="296"/>
        <v>7.8000000000338326E-2</v>
      </c>
      <c r="AB979" s="124">
        <f t="shared" si="296"/>
        <v>0.10499999999983628</v>
      </c>
      <c r="AC979" s="124">
        <f t="shared" si="296"/>
        <v>2.6309999999998581</v>
      </c>
    </row>
    <row r="980" spans="1:30" s="5" customFormat="1" ht="10.5" customHeight="1" thickBot="1">
      <c r="A980" s="1339"/>
      <c r="B980" s="1340"/>
      <c r="C980" s="9" t="s">
        <v>482</v>
      </c>
      <c r="D980" s="279"/>
      <c r="E980" s="124">
        <f>E942+E946+E950+E954+E958+E962+E966+E970+E974</f>
        <v>7.6800000000093863E-2</v>
      </c>
      <c r="F980" s="124">
        <f t="shared" si="296"/>
        <v>7.6800000000093863E-2</v>
      </c>
      <c r="G980" s="124">
        <f t="shared" si="296"/>
        <v>7.6800000000093863E-2</v>
      </c>
      <c r="H980" s="495">
        <f t="shared" si="296"/>
        <v>7.6800000000093863E-2</v>
      </c>
      <c r="I980" s="124">
        <f t="shared" si="296"/>
        <v>7.6800000000093863E-2</v>
      </c>
      <c r="J980" s="124">
        <f t="shared" si="296"/>
        <v>7.6800000000093863E-2</v>
      </c>
      <c r="K980" s="124">
        <f t="shared" si="296"/>
        <v>7.6800000000093863E-2</v>
      </c>
      <c r="L980" s="124">
        <f t="shared" si="296"/>
        <v>7.6800000000093863E-2</v>
      </c>
      <c r="M980" s="124">
        <f t="shared" si="296"/>
        <v>7.6800000000093863E-2</v>
      </c>
      <c r="N980" s="495">
        <f t="shared" si="296"/>
        <v>7.6799999999002472E-2</v>
      </c>
      <c r="O980" s="124">
        <f t="shared" si="296"/>
        <v>0.10799999999990179</v>
      </c>
      <c r="P980" s="124">
        <f t="shared" si="296"/>
        <v>9.5999999999639846E-2</v>
      </c>
      <c r="Q980" s="124">
        <f t="shared" si="296"/>
        <v>0.11400000000057844</v>
      </c>
      <c r="R980" s="124">
        <f t="shared" si="296"/>
        <v>0.13199999999987994</v>
      </c>
      <c r="S980" s="124">
        <f t="shared" si="296"/>
        <v>0.10799999999990179</v>
      </c>
      <c r="T980" s="124">
        <f t="shared" si="296"/>
        <v>8.3999999999923608E-2</v>
      </c>
      <c r="U980" s="124">
        <f t="shared" si="296"/>
        <v>8.3999999999923608E-2</v>
      </c>
      <c r="V980" s="495">
        <f t="shared" si="296"/>
        <v>8.4000000000469296E-2</v>
      </c>
      <c r="W980" s="124">
        <f t="shared" si="296"/>
        <v>8.3999999999923608E-2</v>
      </c>
      <c r="X980" s="124">
        <f t="shared" si="296"/>
        <v>8.3999999999923608E-2</v>
      </c>
      <c r="Y980" s="124">
        <f t="shared" si="296"/>
        <v>8.0999999999858116E-2</v>
      </c>
      <c r="Z980" s="124">
        <f t="shared" si="296"/>
        <v>8.1000000000403805E-2</v>
      </c>
      <c r="AA980" s="124">
        <f t="shared" si="296"/>
        <v>6.299999999946522E-2</v>
      </c>
      <c r="AB980" s="124">
        <f t="shared" si="296"/>
        <v>6.3000000000010908E-2</v>
      </c>
      <c r="AC980" s="124">
        <f t="shared" si="296"/>
        <v>2.0339999999996512</v>
      </c>
    </row>
    <row r="981" spans="1:30" s="5" customFormat="1" ht="10.5" customHeight="1">
      <c r="A981" s="1341" t="s">
        <v>153</v>
      </c>
      <c r="B981" s="1342"/>
      <c r="C981" s="7" t="s">
        <v>481</v>
      </c>
      <c r="D981" s="7"/>
      <c r="E981" s="121">
        <f t="shared" ref="E981:AC981" si="297">E926+E930-E979</f>
        <v>-2.1000000007006803E-3</v>
      </c>
      <c r="F981" s="121">
        <f t="shared" si="297"/>
        <v>-2.1000000007006803E-3</v>
      </c>
      <c r="G981" s="121">
        <f t="shared" si="297"/>
        <v>-2.1000000007006803E-3</v>
      </c>
      <c r="H981" s="470">
        <f t="shared" si="297"/>
        <v>-2.1000000007006803E-3</v>
      </c>
      <c r="I981" s="121">
        <f t="shared" si="297"/>
        <v>-2.1000000007006803E-3</v>
      </c>
      <c r="J981" s="121">
        <f t="shared" si="297"/>
        <v>-2.1000000007006803E-3</v>
      </c>
      <c r="K981" s="121">
        <f t="shared" si="297"/>
        <v>-2.1000000007006803E-3</v>
      </c>
      <c r="L981" s="121">
        <f t="shared" si="297"/>
        <v>-2.1000000007006803E-3</v>
      </c>
      <c r="M981" s="121">
        <f t="shared" si="297"/>
        <v>-2.1000000007006803E-3</v>
      </c>
      <c r="N981" s="470">
        <f t="shared" si="297"/>
        <v>-2.0999999941523212E-3</v>
      </c>
      <c r="O981" s="121">
        <f t="shared" si="297"/>
        <v>-5.9999999930368531E-4</v>
      </c>
      <c r="P981" s="121">
        <f t="shared" si="297"/>
        <v>-5.9999999930368531E-4</v>
      </c>
      <c r="Q981" s="121">
        <f t="shared" si="297"/>
        <v>-5.9999999930368531E-4</v>
      </c>
      <c r="R981" s="121">
        <f t="shared" si="297"/>
        <v>-5.9999999930368531E-4</v>
      </c>
      <c r="S981" s="121">
        <f t="shared" si="297"/>
        <v>-6.0000000312357415E-4</v>
      </c>
      <c r="T981" s="121">
        <f t="shared" si="297"/>
        <v>-3.4285714281395568E-3</v>
      </c>
      <c r="U981" s="121">
        <f t="shared" si="297"/>
        <v>-3.4285714281395568E-3</v>
      </c>
      <c r="V981" s="470">
        <f t="shared" si="297"/>
        <v>-3.4285714281395568E-3</v>
      </c>
      <c r="W981" s="121">
        <f t="shared" si="297"/>
        <v>-3.4285714281395568E-3</v>
      </c>
      <c r="X981" s="121">
        <f t="shared" si="297"/>
        <v>-3.4285714281395568E-3</v>
      </c>
      <c r="Y981" s="121">
        <f t="shared" si="297"/>
        <v>-3.4285714281395568E-3</v>
      </c>
      <c r="Z981" s="121">
        <f t="shared" si="297"/>
        <v>-3.4285714300494874E-3</v>
      </c>
      <c r="AA981" s="121">
        <f t="shared" si="297"/>
        <v>1.7999999999574356E-2</v>
      </c>
      <c r="AB981" s="121">
        <f t="shared" si="297"/>
        <v>-8.9999999999235969E-3</v>
      </c>
      <c r="AC981" s="121">
        <f t="shared" si="297"/>
        <v>-3.9000000000032564E-2</v>
      </c>
    </row>
    <row r="982" spans="1:30" s="5" customFormat="1" ht="10.5" customHeight="1" thickBot="1">
      <c r="A982" s="1339"/>
      <c r="B982" s="1340"/>
      <c r="C982" s="9" t="s">
        <v>482</v>
      </c>
      <c r="D982" s="279"/>
      <c r="E982" s="124">
        <f t="shared" ref="E982:AC982" si="298">E927+E931-E980</f>
        <v>-2.4000000000251022E-2</v>
      </c>
      <c r="F982" s="124">
        <f t="shared" si="298"/>
        <v>-2.4000000000251022E-2</v>
      </c>
      <c r="G982" s="124">
        <f t="shared" si="298"/>
        <v>-2.4000000000251022E-2</v>
      </c>
      <c r="H982" s="495">
        <f t="shared" si="298"/>
        <v>-2.4000000000251022E-2</v>
      </c>
      <c r="I982" s="124">
        <f t="shared" si="298"/>
        <v>-2.4000000000251022E-2</v>
      </c>
      <c r="J982" s="124">
        <f t="shared" si="298"/>
        <v>-2.4000000000251022E-2</v>
      </c>
      <c r="K982" s="124">
        <f t="shared" si="298"/>
        <v>-2.4000000000251022E-2</v>
      </c>
      <c r="L982" s="124">
        <f t="shared" si="298"/>
        <v>-2.4000000000251022E-2</v>
      </c>
      <c r="M982" s="124">
        <f t="shared" si="298"/>
        <v>-2.4000000000251022E-2</v>
      </c>
      <c r="N982" s="495">
        <f t="shared" si="298"/>
        <v>-2.3999999996976849E-2</v>
      </c>
      <c r="O982" s="124">
        <f t="shared" si="298"/>
        <v>-4.079999999930807E-2</v>
      </c>
      <c r="P982" s="124">
        <f t="shared" si="298"/>
        <v>-2.879999999904613E-2</v>
      </c>
      <c r="Q982" s="124">
        <f t="shared" si="298"/>
        <v>-4.6799999999984729E-2</v>
      </c>
      <c r="R982" s="124">
        <f t="shared" si="298"/>
        <v>-6.479999999928622E-2</v>
      </c>
      <c r="S982" s="124">
        <f t="shared" si="298"/>
        <v>-4.0800000003673648E-2</v>
      </c>
      <c r="T982" s="124">
        <f t="shared" si="298"/>
        <v>-1.8857142856268189E-2</v>
      </c>
      <c r="U982" s="124">
        <f t="shared" si="298"/>
        <v>-1.8857142856268189E-2</v>
      </c>
      <c r="V982" s="495">
        <f t="shared" si="298"/>
        <v>-1.8857142856813877E-2</v>
      </c>
      <c r="W982" s="124">
        <f t="shared" si="298"/>
        <v>-1.8857142856268189E-2</v>
      </c>
      <c r="X982" s="124">
        <f t="shared" si="298"/>
        <v>-1.8857142856268189E-2</v>
      </c>
      <c r="Y982" s="124">
        <f t="shared" si="298"/>
        <v>-1.5857142856202697E-2</v>
      </c>
      <c r="Z982" s="124">
        <f t="shared" si="298"/>
        <v>-1.5857142861113963E-2</v>
      </c>
      <c r="AA982" s="124">
        <f t="shared" si="298"/>
        <v>-1.5000000000600269E-2</v>
      </c>
      <c r="AB982" s="124">
        <f t="shared" si="298"/>
        <v>-1.4999999998963169E-2</v>
      </c>
      <c r="AC982" s="124">
        <f t="shared" si="298"/>
        <v>-0.617999999999302</v>
      </c>
    </row>
    <row r="983" spans="1:30" s="32" customFormat="1" ht="10.5" customHeight="1">
      <c r="A983" s="1376" t="s">
        <v>9</v>
      </c>
      <c r="B983" s="1377"/>
      <c r="C983" s="14" t="s">
        <v>481</v>
      </c>
      <c r="D983" s="14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103"/>
    </row>
    <row r="984" spans="1:30" s="32" customFormat="1" ht="10.5" customHeight="1" thickBot="1">
      <c r="A984" s="1378"/>
      <c r="B984" s="1379"/>
      <c r="C984" s="15" t="s">
        <v>482</v>
      </c>
      <c r="D984" s="15"/>
      <c r="E984" s="104"/>
      <c r="F984" s="104"/>
      <c r="G984" s="104"/>
      <c r="H984" s="104"/>
      <c r="I984" s="104"/>
      <c r="J984" s="104"/>
      <c r="K984" s="104"/>
      <c r="L984" s="104"/>
      <c r="M984" s="104"/>
      <c r="N984" s="104"/>
      <c r="O984" s="104"/>
      <c r="P984" s="104"/>
      <c r="Q984" s="104"/>
      <c r="R984" s="104"/>
      <c r="S984" s="104"/>
      <c r="T984" s="104"/>
      <c r="U984" s="104"/>
      <c r="V984" s="104"/>
      <c r="W984" s="104"/>
      <c r="X984" s="104"/>
      <c r="Y984" s="104"/>
      <c r="Z984" s="104"/>
      <c r="AA984" s="104"/>
      <c r="AB984" s="104"/>
      <c r="AC984" s="105"/>
    </row>
    <row r="985" spans="1:30" s="80" customFormat="1" ht="30" customHeight="1" thickBot="1">
      <c r="A985" s="70"/>
      <c r="B985" s="79"/>
      <c r="E985" s="112"/>
      <c r="F985" s="112"/>
      <c r="G985" s="112"/>
      <c r="H985" s="221"/>
      <c r="I985" s="112"/>
      <c r="J985" s="112"/>
      <c r="K985" s="112"/>
      <c r="L985" s="112"/>
      <c r="M985" s="112"/>
      <c r="N985" s="221"/>
      <c r="O985" s="112"/>
      <c r="P985" s="112"/>
      <c r="Q985" s="112"/>
      <c r="R985" s="112"/>
      <c r="S985" s="112"/>
      <c r="T985" s="112"/>
      <c r="U985" s="112"/>
      <c r="V985" s="221"/>
      <c r="W985" s="112"/>
      <c r="X985" s="112"/>
      <c r="Y985" s="112"/>
      <c r="Z985" s="112"/>
      <c r="AA985" s="112"/>
      <c r="AB985" s="112"/>
      <c r="AC985" s="112"/>
    </row>
    <row r="986" spans="1:30" s="5" customFormat="1" ht="28.5" customHeight="1">
      <c r="A986" s="149" t="s">
        <v>17</v>
      </c>
      <c r="B986" s="150" t="s">
        <v>5</v>
      </c>
      <c r="C986" s="6" t="s">
        <v>14</v>
      </c>
      <c r="D986" s="282" t="s">
        <v>495</v>
      </c>
      <c r="E986" s="1323" t="s">
        <v>15</v>
      </c>
      <c r="F986" s="1323"/>
      <c r="G986" s="1323"/>
      <c r="H986" s="1323"/>
      <c r="I986" s="1323"/>
      <c r="J986" s="1323"/>
      <c r="K986" s="1323"/>
      <c r="L986" s="1323"/>
      <c r="M986" s="1323"/>
      <c r="N986" s="1323"/>
      <c r="O986" s="1323"/>
      <c r="P986" s="1323"/>
      <c r="Q986" s="1323"/>
      <c r="R986" s="1323"/>
      <c r="S986" s="1323"/>
      <c r="T986" s="1323"/>
      <c r="U986" s="1323"/>
      <c r="V986" s="1323"/>
      <c r="W986" s="1323"/>
      <c r="X986" s="1323"/>
      <c r="Y986" s="1323"/>
      <c r="Z986" s="1323"/>
      <c r="AA986" s="1323"/>
      <c r="AB986" s="1323"/>
      <c r="AC986" s="1324" t="s">
        <v>10</v>
      </c>
    </row>
    <row r="987" spans="1:30" s="13" customFormat="1" ht="12.75" customHeight="1" thickBot="1">
      <c r="A987" s="1326" t="s">
        <v>359</v>
      </c>
      <c r="B987" s="1327"/>
      <c r="C987" s="17"/>
      <c r="D987" s="17"/>
      <c r="E987" s="18">
        <v>1</v>
      </c>
      <c r="F987" s="18">
        <v>2</v>
      </c>
      <c r="G987" s="18">
        <v>3</v>
      </c>
      <c r="H987" s="18">
        <v>4</v>
      </c>
      <c r="I987" s="18">
        <v>5</v>
      </c>
      <c r="J987" s="18">
        <v>6</v>
      </c>
      <c r="K987" s="18">
        <v>7</v>
      </c>
      <c r="L987" s="18">
        <v>8</v>
      </c>
      <c r="M987" s="18">
        <v>9</v>
      </c>
      <c r="N987" s="18">
        <v>10</v>
      </c>
      <c r="O987" s="18">
        <v>11</v>
      </c>
      <c r="P987" s="18">
        <v>12</v>
      </c>
      <c r="Q987" s="18">
        <v>13</v>
      </c>
      <c r="R987" s="18">
        <v>14</v>
      </c>
      <c r="S987" s="18">
        <v>15</v>
      </c>
      <c r="T987" s="18">
        <v>16</v>
      </c>
      <c r="U987" s="18">
        <v>17</v>
      </c>
      <c r="V987" s="18">
        <v>18</v>
      </c>
      <c r="W987" s="18">
        <v>19</v>
      </c>
      <c r="X987" s="18">
        <v>20</v>
      </c>
      <c r="Y987" s="18">
        <v>21</v>
      </c>
      <c r="Z987" s="18">
        <v>22</v>
      </c>
      <c r="AA987" s="18">
        <v>23</v>
      </c>
      <c r="AB987" s="18">
        <v>24</v>
      </c>
      <c r="AC987" s="1325"/>
    </row>
    <row r="988" spans="1:30" s="13" customFormat="1" ht="12.75" customHeight="1">
      <c r="A988" s="19" t="s">
        <v>6</v>
      </c>
      <c r="B988" s="20"/>
      <c r="C988" s="21"/>
      <c r="D988" s="21"/>
      <c r="E988" s="20">
        <v>1</v>
      </c>
      <c r="F988" s="20">
        <v>1</v>
      </c>
      <c r="G988" s="20">
        <v>1</v>
      </c>
      <c r="H988" s="20">
        <v>1</v>
      </c>
      <c r="I988" s="20">
        <v>1</v>
      </c>
      <c r="J988" s="20">
        <v>1</v>
      </c>
      <c r="K988" s="20">
        <v>1</v>
      </c>
      <c r="L988" s="20">
        <v>1</v>
      </c>
      <c r="M988" s="20">
        <v>1</v>
      </c>
      <c r="N988" s="20">
        <v>1</v>
      </c>
      <c r="O988" s="20">
        <v>1</v>
      </c>
      <c r="P988" s="20">
        <v>1</v>
      </c>
      <c r="Q988" s="20">
        <v>1</v>
      </c>
      <c r="R988" s="20">
        <v>1</v>
      </c>
      <c r="S988" s="20">
        <v>1</v>
      </c>
      <c r="T988" s="20">
        <v>1</v>
      </c>
      <c r="U988" s="20">
        <v>1</v>
      </c>
      <c r="V988" s="20">
        <v>1</v>
      </c>
      <c r="W988" s="20">
        <v>1</v>
      </c>
      <c r="X988" s="20">
        <v>1</v>
      </c>
      <c r="Y988" s="20">
        <v>1</v>
      </c>
      <c r="Z988" s="20">
        <v>1</v>
      </c>
      <c r="AA988" s="20">
        <v>1</v>
      </c>
      <c r="AB988" s="20">
        <v>1</v>
      </c>
      <c r="AC988" s="22"/>
    </row>
    <row r="989" spans="1:30" s="13" customFormat="1" ht="12.75" customHeight="1" thickBot="1">
      <c r="A989" s="38" t="s">
        <v>287</v>
      </c>
      <c r="B989" s="39"/>
      <c r="C989" s="40"/>
      <c r="D989" s="40"/>
      <c r="E989" s="39">
        <v>1</v>
      </c>
      <c r="F989" s="39">
        <v>1</v>
      </c>
      <c r="G989" s="39">
        <v>1</v>
      </c>
      <c r="H989" s="39">
        <v>1</v>
      </c>
      <c r="I989" s="39">
        <v>1</v>
      </c>
      <c r="J989" s="39">
        <v>1</v>
      </c>
      <c r="K989" s="39">
        <v>1</v>
      </c>
      <c r="L989" s="39">
        <v>1</v>
      </c>
      <c r="M989" s="39">
        <v>1</v>
      </c>
      <c r="N989" s="39">
        <v>1</v>
      </c>
      <c r="O989" s="39">
        <v>1</v>
      </c>
      <c r="P989" s="39">
        <v>1</v>
      </c>
      <c r="Q989" s="39">
        <v>1</v>
      </c>
      <c r="R989" s="39">
        <v>1</v>
      </c>
      <c r="S989" s="39">
        <v>1</v>
      </c>
      <c r="T989" s="39">
        <v>1</v>
      </c>
      <c r="U989" s="39">
        <v>1</v>
      </c>
      <c r="V989" s="39">
        <v>1</v>
      </c>
      <c r="W989" s="39">
        <v>1</v>
      </c>
      <c r="X989" s="39">
        <v>1</v>
      </c>
      <c r="Y989" s="39">
        <v>1</v>
      </c>
      <c r="Z989" s="39">
        <v>1</v>
      </c>
      <c r="AA989" s="39">
        <v>1</v>
      </c>
      <c r="AB989" s="39">
        <v>1</v>
      </c>
      <c r="AC989" s="41"/>
    </row>
    <row r="990" spans="1:30" s="5" customFormat="1" ht="11.25">
      <c r="A990" s="1320" t="s">
        <v>122</v>
      </c>
      <c r="B990" s="1317" t="s">
        <v>288</v>
      </c>
      <c r="C990" s="10" t="s">
        <v>481</v>
      </c>
      <c r="D990" s="10" t="s">
        <v>503</v>
      </c>
      <c r="E990" s="121">
        <v>2.3999999999978171E-2</v>
      </c>
      <c r="F990" s="121">
        <v>4.7999999999956341E-2</v>
      </c>
      <c r="G990" s="121">
        <v>2.3999999999978171E-2</v>
      </c>
      <c r="H990" s="470">
        <v>2.3999999999978171E-2</v>
      </c>
      <c r="I990" s="121">
        <v>2.3999999999978171E-2</v>
      </c>
      <c r="J990" s="121">
        <v>2.3999999999978171E-2</v>
      </c>
      <c r="K990" s="121">
        <v>3.6000000000240104E-2</v>
      </c>
      <c r="L990" s="121">
        <v>3.6000000000240104E-2</v>
      </c>
      <c r="M990" s="121">
        <v>7.1999999999934519E-2</v>
      </c>
      <c r="N990" s="470">
        <v>0.13</v>
      </c>
      <c r="O990" s="121">
        <v>0.16</v>
      </c>
      <c r="P990" s="121">
        <v>9.5999999999912683E-2</v>
      </c>
      <c r="Q990" s="121">
        <v>7.1999999999934519E-2</v>
      </c>
      <c r="R990" s="121">
        <v>9.5999999999912683E-2</v>
      </c>
      <c r="S990" s="121">
        <v>0.05</v>
      </c>
      <c r="T990" s="121">
        <v>0.14000000000000001</v>
      </c>
      <c r="U990" s="121">
        <v>7.1999999999934519E-2</v>
      </c>
      <c r="V990" s="470">
        <v>4.7999999999956341E-2</v>
      </c>
      <c r="W990" s="121">
        <v>7.1999999999934519E-2</v>
      </c>
      <c r="X990" s="121">
        <v>7.1999999999934519E-2</v>
      </c>
      <c r="Y990" s="121">
        <v>4.7999999999956341E-2</v>
      </c>
      <c r="Z990" s="121">
        <v>4.7999999999956341E-2</v>
      </c>
      <c r="AA990" s="121">
        <v>2.3999999999978171E-2</v>
      </c>
      <c r="AB990" s="121">
        <v>7.2000000000480208E-2</v>
      </c>
      <c r="AC990" s="133">
        <f>SUM(E990:AB990)</f>
        <v>1.512000000000153</v>
      </c>
    </row>
    <row r="991" spans="1:30" s="5" customFormat="1" ht="11.25">
      <c r="A991" s="1321"/>
      <c r="B991" s="1318"/>
      <c r="C991" s="359" t="s">
        <v>482</v>
      </c>
      <c r="D991" s="1207" t="s">
        <v>503</v>
      </c>
      <c r="E991" s="122">
        <v>2.400000000052387E-2</v>
      </c>
      <c r="F991" s="122">
        <v>2.3999999998341081E-2</v>
      </c>
      <c r="G991" s="122">
        <v>2.400000000052387E-2</v>
      </c>
      <c r="H991" s="471">
        <v>2.400000000052387E-2</v>
      </c>
      <c r="I991" s="122">
        <v>4.7999999998864951E-2</v>
      </c>
      <c r="J991" s="122">
        <v>2.400000000052387E-2</v>
      </c>
      <c r="K991" s="122">
        <v>2.400000000052387E-2</v>
      </c>
      <c r="L991" s="122">
        <v>2.400000000052387E-2</v>
      </c>
      <c r="M991" s="122">
        <v>0.04</v>
      </c>
      <c r="N991" s="471">
        <v>0.04</v>
      </c>
      <c r="O991" s="122">
        <v>7.1999999999388817E-2</v>
      </c>
      <c r="P991" s="122">
        <v>9.5999999999912683E-2</v>
      </c>
      <c r="Q991" s="122">
        <v>7.1999999999388817E-2</v>
      </c>
      <c r="R991" s="122">
        <v>7.2000000001571599E-2</v>
      </c>
      <c r="S991" s="122">
        <v>7.0000000000000007E-2</v>
      </c>
      <c r="T991" s="122">
        <v>7.1999999999388817E-2</v>
      </c>
      <c r="U991" s="122">
        <v>7.1999999999388817E-2</v>
      </c>
      <c r="V991" s="471">
        <v>9.5999999999912683E-2</v>
      </c>
      <c r="W991" s="122">
        <v>4.8000000001047739E-2</v>
      </c>
      <c r="X991" s="122">
        <v>4.7999999998864951E-2</v>
      </c>
      <c r="Y991" s="122">
        <v>4.8000000001047739E-2</v>
      </c>
      <c r="Z991" s="122">
        <v>4.7999999998864951E-2</v>
      </c>
      <c r="AA991" s="122">
        <v>2.400000000052387E-2</v>
      </c>
      <c r="AB991" s="122">
        <v>2.400000000052387E-2</v>
      </c>
      <c r="AC991" s="129">
        <f>SUM(E991:AB991)</f>
        <v>1.1580000000001744</v>
      </c>
    </row>
    <row r="992" spans="1:30" s="5" customFormat="1" ht="11.25">
      <c r="A992" s="1321"/>
      <c r="B992" s="1318"/>
      <c r="C992" s="11" t="s">
        <v>8</v>
      </c>
      <c r="D992" s="11" t="s">
        <v>463</v>
      </c>
      <c r="E992" s="1182">
        <v>9</v>
      </c>
      <c r="F992" s="1182">
        <v>2</v>
      </c>
      <c r="G992" s="1182">
        <v>2</v>
      </c>
      <c r="H992" s="474">
        <v>2</v>
      </c>
      <c r="I992" s="1182">
        <v>2</v>
      </c>
      <c r="J992" s="1182">
        <v>2</v>
      </c>
      <c r="K992" s="1182">
        <v>2</v>
      </c>
      <c r="L992" s="1182">
        <v>5</v>
      </c>
      <c r="M992" s="1182">
        <v>11</v>
      </c>
      <c r="N992" s="474">
        <v>15</v>
      </c>
      <c r="O992" s="1182">
        <v>20</v>
      </c>
      <c r="P992" s="1182">
        <v>9</v>
      </c>
      <c r="Q992" s="1182">
        <v>3</v>
      </c>
      <c r="R992" s="1182">
        <v>3</v>
      </c>
      <c r="S992" s="1182">
        <v>3</v>
      </c>
      <c r="T992" s="1182">
        <v>17</v>
      </c>
      <c r="U992" s="1182">
        <v>12</v>
      </c>
      <c r="V992" s="474">
        <v>6</v>
      </c>
      <c r="W992" s="1182">
        <v>12</v>
      </c>
      <c r="X992" s="1182">
        <v>11</v>
      </c>
      <c r="Y992" s="1182">
        <v>3</v>
      </c>
      <c r="Z992" s="1182">
        <v>5</v>
      </c>
      <c r="AA992" s="1182">
        <v>6</v>
      </c>
      <c r="AB992" s="1182">
        <v>5</v>
      </c>
      <c r="AC992" s="129"/>
    </row>
    <row r="993" spans="1:30" s="5" customFormat="1" ht="12" thickBot="1">
      <c r="A993" s="1322"/>
      <c r="B993" s="1319"/>
      <c r="C993" s="48" t="s">
        <v>16</v>
      </c>
      <c r="D993" s="48"/>
      <c r="E993" s="339">
        <f t="shared" ref="E993:AC993" si="299">E991/E990</f>
        <v>1.0000000000227374</v>
      </c>
      <c r="F993" s="339">
        <f t="shared" si="299"/>
        <v>0.49999999996589395</v>
      </c>
      <c r="G993" s="339">
        <f t="shared" si="299"/>
        <v>1.0000000000227374</v>
      </c>
      <c r="H993" s="538">
        <f t="shared" si="299"/>
        <v>1.0000000000227374</v>
      </c>
      <c r="I993" s="339">
        <f t="shared" si="299"/>
        <v>1.9999999999545255</v>
      </c>
      <c r="J993" s="339">
        <f t="shared" si="299"/>
        <v>1.0000000000227374</v>
      </c>
      <c r="K993" s="339">
        <f t="shared" si="299"/>
        <v>0.66666666667677221</v>
      </c>
      <c r="L993" s="339">
        <f t="shared" si="299"/>
        <v>0.66666666667677221</v>
      </c>
      <c r="M993" s="339">
        <f t="shared" si="299"/>
        <v>0.55555555555606084</v>
      </c>
      <c r="N993" s="538">
        <f t="shared" si="299"/>
        <v>0.30769230769230771</v>
      </c>
      <c r="O993" s="339">
        <f t="shared" si="299"/>
        <v>0.44999999999618012</v>
      </c>
      <c r="P993" s="339">
        <f t="shared" si="299"/>
        <v>1</v>
      </c>
      <c r="Q993" s="339">
        <f t="shared" si="299"/>
        <v>0.99999999999242084</v>
      </c>
      <c r="R993" s="339">
        <f t="shared" si="299"/>
        <v>0.75000000001705303</v>
      </c>
      <c r="S993" s="339">
        <f t="shared" si="299"/>
        <v>1.4000000000000001</v>
      </c>
      <c r="T993" s="339">
        <f t="shared" si="299"/>
        <v>0.51428571428134862</v>
      </c>
      <c r="U993" s="339">
        <f t="shared" si="299"/>
        <v>0.99999999999242084</v>
      </c>
      <c r="V993" s="538">
        <f t="shared" si="299"/>
        <v>2</v>
      </c>
      <c r="W993" s="339">
        <f t="shared" si="299"/>
        <v>0.66666666668182495</v>
      </c>
      <c r="X993" s="339">
        <f t="shared" si="299"/>
        <v>0.66666666665150842</v>
      </c>
      <c r="Y993" s="339">
        <f t="shared" si="299"/>
        <v>1.0000000000227374</v>
      </c>
      <c r="Z993" s="339">
        <f t="shared" si="299"/>
        <v>0.99999999997726274</v>
      </c>
      <c r="AA993" s="339">
        <f t="shared" si="299"/>
        <v>1.0000000000227374</v>
      </c>
      <c r="AB993" s="339">
        <f t="shared" si="299"/>
        <v>0.33333333333838611</v>
      </c>
      <c r="AC993" s="201">
        <f t="shared" si="299"/>
        <v>0.76587301587305379</v>
      </c>
    </row>
    <row r="994" spans="1:30" s="5" customFormat="1" ht="11.25">
      <c r="A994" s="1320" t="s">
        <v>102</v>
      </c>
      <c r="B994" s="1317" t="s">
        <v>289</v>
      </c>
      <c r="C994" s="10" t="s">
        <v>481</v>
      </c>
      <c r="D994" s="10" t="s">
        <v>503</v>
      </c>
      <c r="E994" s="121">
        <v>0.14399999999986904</v>
      </c>
      <c r="F994" s="121">
        <v>0.14399999999986904</v>
      </c>
      <c r="G994" s="121">
        <v>7.2000000001571612E-2</v>
      </c>
      <c r="H994" s="470">
        <v>0.17999999999901775</v>
      </c>
      <c r="I994" s="121">
        <v>0.18000000000065483</v>
      </c>
      <c r="J994" s="121">
        <v>0.14399999999986904</v>
      </c>
      <c r="K994" s="121">
        <v>0.17999999999901775</v>
      </c>
      <c r="L994" s="121">
        <v>7.1999999999934519E-2</v>
      </c>
      <c r="M994" s="121">
        <v>0.10800000000072033</v>
      </c>
      <c r="N994" s="470">
        <v>0.10800000000072033</v>
      </c>
      <c r="O994" s="121">
        <v>0.10799999999908323</v>
      </c>
      <c r="P994" s="121">
        <v>0.10800000000072033</v>
      </c>
      <c r="Q994" s="121">
        <v>0.14399999999986904</v>
      </c>
      <c r="R994" s="121">
        <v>0.10799999999908323</v>
      </c>
      <c r="S994" s="121">
        <v>0.10800000000072033</v>
      </c>
      <c r="T994" s="121">
        <v>0.14399999999986904</v>
      </c>
      <c r="U994" s="121">
        <v>0.10800000000072033</v>
      </c>
      <c r="V994" s="470">
        <v>0.14399999999986904</v>
      </c>
      <c r="W994" s="121">
        <v>0.14399999999986904</v>
      </c>
      <c r="X994" s="121">
        <v>0.14399999999986904</v>
      </c>
      <c r="Y994" s="121">
        <v>0.14399999999986904</v>
      </c>
      <c r="Z994" s="121">
        <v>0.10799999999908323</v>
      </c>
      <c r="AA994" s="121">
        <v>0.10800000000072033</v>
      </c>
      <c r="AB994" s="121">
        <v>0.10800000000072033</v>
      </c>
      <c r="AC994" s="133">
        <f>SUM(E994:AB994)</f>
        <v>3.0600000000013106</v>
      </c>
    </row>
    <row r="995" spans="1:30" s="5" customFormat="1" ht="11.25">
      <c r="A995" s="1343"/>
      <c r="B995" s="1344"/>
      <c r="C995" s="359" t="s">
        <v>482</v>
      </c>
      <c r="D995" s="1207" t="s">
        <v>503</v>
      </c>
      <c r="E995" s="122">
        <v>0</v>
      </c>
      <c r="F995" s="122">
        <v>0</v>
      </c>
      <c r="G995" s="122">
        <v>0</v>
      </c>
      <c r="H995" s="471">
        <v>0</v>
      </c>
      <c r="I995" s="122">
        <v>3.6000000000785806E-2</v>
      </c>
      <c r="J995" s="122">
        <v>0</v>
      </c>
      <c r="K995" s="122">
        <v>3.5999999999148713E-2</v>
      </c>
      <c r="L995" s="122">
        <v>0</v>
      </c>
      <c r="M995" s="122">
        <v>0.02</v>
      </c>
      <c r="N995" s="471">
        <v>0.02</v>
      </c>
      <c r="O995" s="122">
        <v>0.02</v>
      </c>
      <c r="P995" s="122">
        <v>0.02</v>
      </c>
      <c r="Q995" s="122">
        <v>0.02</v>
      </c>
      <c r="R995" s="122">
        <v>3.6000000000785806E-2</v>
      </c>
      <c r="S995" s="122">
        <v>0.02</v>
      </c>
      <c r="T995" s="122">
        <v>3.6000000000785806E-2</v>
      </c>
      <c r="U995" s="122">
        <v>3.5999999999148713E-2</v>
      </c>
      <c r="V995" s="471">
        <v>3.6000000000785806E-2</v>
      </c>
      <c r="W995" s="122">
        <v>0.02</v>
      </c>
      <c r="X995" s="122">
        <v>0.02</v>
      </c>
      <c r="Y995" s="122">
        <v>0</v>
      </c>
      <c r="Z995" s="122">
        <v>0</v>
      </c>
      <c r="AA995" s="122">
        <v>0</v>
      </c>
      <c r="AB995" s="122">
        <v>0</v>
      </c>
      <c r="AC995" s="129">
        <f>SUM(E995:AB995)</f>
        <v>0.37600000000144068</v>
      </c>
    </row>
    <row r="996" spans="1:30" s="5" customFormat="1" ht="11.25">
      <c r="A996" s="1343"/>
      <c r="B996" s="1344"/>
      <c r="C996" s="11" t="s">
        <v>8</v>
      </c>
      <c r="D996" s="11" t="s">
        <v>463</v>
      </c>
      <c r="E996" s="1182">
        <v>10</v>
      </c>
      <c r="F996" s="1182">
        <v>11</v>
      </c>
      <c r="G996" s="1182">
        <v>11</v>
      </c>
      <c r="H996" s="474">
        <v>11</v>
      </c>
      <c r="I996" s="1182">
        <v>11</v>
      </c>
      <c r="J996" s="1182">
        <v>11</v>
      </c>
      <c r="K996" s="1182">
        <v>13</v>
      </c>
      <c r="L996" s="1182">
        <v>11</v>
      </c>
      <c r="M996" s="1182">
        <v>12</v>
      </c>
      <c r="N996" s="474">
        <v>11</v>
      </c>
      <c r="O996" s="1182">
        <v>11</v>
      </c>
      <c r="P996" s="1182">
        <v>10</v>
      </c>
      <c r="Q996" s="1182">
        <v>9</v>
      </c>
      <c r="R996" s="1182">
        <v>9</v>
      </c>
      <c r="S996" s="1182">
        <v>9</v>
      </c>
      <c r="T996" s="1182">
        <v>14</v>
      </c>
      <c r="U996" s="1182">
        <v>16</v>
      </c>
      <c r="V996" s="474">
        <v>13</v>
      </c>
      <c r="W996" s="1182">
        <v>13</v>
      </c>
      <c r="X996" s="1182">
        <v>12</v>
      </c>
      <c r="Y996" s="1182">
        <v>11</v>
      </c>
      <c r="Z996" s="1182">
        <v>8</v>
      </c>
      <c r="AA996" s="1182">
        <v>9</v>
      </c>
      <c r="AB996" s="1182">
        <v>8</v>
      </c>
      <c r="AC996" s="129"/>
    </row>
    <row r="997" spans="1:30" s="5" customFormat="1" ht="12" thickBot="1">
      <c r="A997" s="1357"/>
      <c r="B997" s="1358"/>
      <c r="C997" s="47" t="s">
        <v>16</v>
      </c>
      <c r="D997" s="47"/>
      <c r="E997" s="138">
        <f t="shared" ref="E997:AC997" si="300">E995/E994</f>
        <v>0</v>
      </c>
      <c r="F997" s="138">
        <f t="shared" si="300"/>
        <v>0</v>
      </c>
      <c r="G997" s="138">
        <f t="shared" si="300"/>
        <v>0</v>
      </c>
      <c r="H997" s="1278">
        <f t="shared" si="300"/>
        <v>0</v>
      </c>
      <c r="I997" s="138">
        <f t="shared" si="300"/>
        <v>0.20000000000363799</v>
      </c>
      <c r="J997" s="138">
        <f t="shared" si="300"/>
        <v>0</v>
      </c>
      <c r="K997" s="138">
        <f t="shared" si="300"/>
        <v>0.199999999996362</v>
      </c>
      <c r="L997" s="138">
        <f t="shared" si="300"/>
        <v>0</v>
      </c>
      <c r="M997" s="138">
        <f t="shared" si="300"/>
        <v>0.18518518518395005</v>
      </c>
      <c r="N997" s="1278">
        <f t="shared" si="300"/>
        <v>0.18518518518395005</v>
      </c>
      <c r="O997" s="138">
        <f t="shared" si="300"/>
        <v>0.18518518518675714</v>
      </c>
      <c r="P997" s="138">
        <f t="shared" si="300"/>
        <v>0.18518518518395005</v>
      </c>
      <c r="Q997" s="138">
        <f t="shared" si="300"/>
        <v>0.13888888888901521</v>
      </c>
      <c r="R997" s="138">
        <f t="shared" si="300"/>
        <v>0.33333333334343884</v>
      </c>
      <c r="S997" s="138">
        <f t="shared" si="300"/>
        <v>0.18518518518395005</v>
      </c>
      <c r="T997" s="138">
        <f t="shared" si="300"/>
        <v>0.25000000000568434</v>
      </c>
      <c r="U997" s="138">
        <f t="shared" si="300"/>
        <v>0.33333333332322784</v>
      </c>
      <c r="V997" s="1278">
        <f t="shared" si="300"/>
        <v>0.25000000000568434</v>
      </c>
      <c r="W997" s="138">
        <f t="shared" si="300"/>
        <v>0.13888888888901521</v>
      </c>
      <c r="X997" s="138">
        <f t="shared" si="300"/>
        <v>0.13888888888901521</v>
      </c>
      <c r="Y997" s="138">
        <f t="shared" si="300"/>
        <v>0</v>
      </c>
      <c r="Z997" s="138">
        <f t="shared" si="300"/>
        <v>0</v>
      </c>
      <c r="AA997" s="138">
        <f t="shared" si="300"/>
        <v>0</v>
      </c>
      <c r="AB997" s="138">
        <f t="shared" si="300"/>
        <v>0</v>
      </c>
      <c r="AC997" s="134">
        <f t="shared" si="300"/>
        <v>0.12287581699388224</v>
      </c>
    </row>
    <row r="998" spans="1:30" s="5" customFormat="1" ht="11.25">
      <c r="A998" s="364" t="s">
        <v>515</v>
      </c>
      <c r="B998" s="365"/>
      <c r="C998" s="1226"/>
      <c r="D998" s="307"/>
      <c r="E998" s="307">
        <f t="shared" ref="E998:AB998" si="301">E990+E994</f>
        <v>0.16799999999984722</v>
      </c>
      <c r="F998" s="307">
        <f t="shared" si="301"/>
        <v>0.19199999999982537</v>
      </c>
      <c r="G998" s="307">
        <f t="shared" si="301"/>
        <v>9.600000000154979E-2</v>
      </c>
      <c r="H998" s="307">
        <f t="shared" si="301"/>
        <v>0.20399999999899593</v>
      </c>
      <c r="I998" s="307">
        <f t="shared" si="301"/>
        <v>0.20400000000063301</v>
      </c>
      <c r="J998" s="307">
        <f t="shared" si="301"/>
        <v>0.16799999999984722</v>
      </c>
      <c r="K998" s="307">
        <f t="shared" si="301"/>
        <v>0.21599999999925784</v>
      </c>
      <c r="L998" s="307">
        <f t="shared" si="301"/>
        <v>0.10800000000017462</v>
      </c>
      <c r="M998" s="307">
        <f t="shared" si="301"/>
        <v>0.18000000000065486</v>
      </c>
      <c r="N998" s="307">
        <f t="shared" si="301"/>
        <v>0.23800000000072033</v>
      </c>
      <c r="O998" s="307">
        <f t="shared" si="301"/>
        <v>0.26799999999908325</v>
      </c>
      <c r="P998" s="307">
        <f t="shared" si="301"/>
        <v>0.20400000000063301</v>
      </c>
      <c r="Q998" s="307">
        <f t="shared" si="301"/>
        <v>0.21599999999980357</v>
      </c>
      <c r="R998" s="307">
        <f t="shared" si="301"/>
        <v>0.20399999999899593</v>
      </c>
      <c r="S998" s="307">
        <f t="shared" si="301"/>
        <v>0.15800000000072034</v>
      </c>
      <c r="T998" s="620">
        <f t="shared" si="301"/>
        <v>0.28399999999986902</v>
      </c>
      <c r="U998" s="307">
        <f t="shared" si="301"/>
        <v>0.18000000000065486</v>
      </c>
      <c r="V998" s="307">
        <f t="shared" si="301"/>
        <v>0.19199999999982537</v>
      </c>
      <c r="W998" s="307">
        <f t="shared" si="301"/>
        <v>0.21599999999980357</v>
      </c>
      <c r="X998" s="307">
        <f t="shared" si="301"/>
        <v>0.21599999999980357</v>
      </c>
      <c r="Y998" s="307">
        <f t="shared" si="301"/>
        <v>0.19199999999982537</v>
      </c>
      <c r="Z998" s="307">
        <f t="shared" si="301"/>
        <v>0.15599999999903957</v>
      </c>
      <c r="AA998" s="568">
        <f t="shared" si="301"/>
        <v>0.1320000000006985</v>
      </c>
      <c r="AB998" s="307">
        <f t="shared" si="301"/>
        <v>0.18000000000120053</v>
      </c>
      <c r="AC998" s="307"/>
    </row>
    <row r="999" spans="1:30" s="5" customFormat="1" ht="11.25">
      <c r="A999" s="297" t="s">
        <v>516</v>
      </c>
      <c r="B999" s="298"/>
      <c r="C999" s="299"/>
      <c r="D999" s="300"/>
      <c r="E999" s="307">
        <f t="shared" ref="E999:AB999" si="302">E991+E995</f>
        <v>2.400000000052387E-2</v>
      </c>
      <c r="F999" s="307">
        <f t="shared" si="302"/>
        <v>2.3999999998341081E-2</v>
      </c>
      <c r="G999" s="307">
        <f t="shared" si="302"/>
        <v>2.400000000052387E-2</v>
      </c>
      <c r="H999" s="307">
        <f t="shared" si="302"/>
        <v>2.400000000052387E-2</v>
      </c>
      <c r="I999" s="307">
        <f t="shared" si="302"/>
        <v>8.3999999999650757E-2</v>
      </c>
      <c r="J999" s="307">
        <f t="shared" si="302"/>
        <v>2.400000000052387E-2</v>
      </c>
      <c r="K999" s="307">
        <f t="shared" si="302"/>
        <v>5.9999999999672579E-2</v>
      </c>
      <c r="L999" s="307">
        <f t="shared" si="302"/>
        <v>2.400000000052387E-2</v>
      </c>
      <c r="M999" s="307">
        <f t="shared" si="302"/>
        <v>0.06</v>
      </c>
      <c r="N999" s="307">
        <f t="shared" si="302"/>
        <v>0.06</v>
      </c>
      <c r="O999" s="307">
        <f t="shared" si="302"/>
        <v>9.1999999999388821E-2</v>
      </c>
      <c r="P999" s="307">
        <f t="shared" si="302"/>
        <v>0.11599999999991269</v>
      </c>
      <c r="Q999" s="307">
        <f t="shared" si="302"/>
        <v>9.1999999999388821E-2</v>
      </c>
      <c r="R999" s="307">
        <f t="shared" si="302"/>
        <v>0.1080000000023574</v>
      </c>
      <c r="S999" s="307">
        <f t="shared" si="302"/>
        <v>9.0000000000000011E-2</v>
      </c>
      <c r="T999" s="620">
        <f t="shared" si="302"/>
        <v>0.10800000000017462</v>
      </c>
      <c r="U999" s="307">
        <f t="shared" si="302"/>
        <v>0.10799999999853753</v>
      </c>
      <c r="V999" s="307">
        <f t="shared" si="302"/>
        <v>0.1320000000006985</v>
      </c>
      <c r="W999" s="307">
        <f t="shared" si="302"/>
        <v>6.8000000001047736E-2</v>
      </c>
      <c r="X999" s="307">
        <f t="shared" si="302"/>
        <v>6.7999999998864954E-2</v>
      </c>
      <c r="Y999" s="307">
        <f t="shared" si="302"/>
        <v>4.8000000001047739E-2</v>
      </c>
      <c r="Z999" s="307">
        <f t="shared" si="302"/>
        <v>4.7999999998864951E-2</v>
      </c>
      <c r="AA999" s="568">
        <f t="shared" si="302"/>
        <v>2.400000000052387E-2</v>
      </c>
      <c r="AB999" s="307">
        <f t="shared" si="302"/>
        <v>2.400000000052387E-2</v>
      </c>
      <c r="AC999" s="307"/>
    </row>
    <row r="1000" spans="1:30" s="5" customFormat="1" ht="12" thickBot="1">
      <c r="A1000" s="302" t="s">
        <v>517</v>
      </c>
      <c r="B1000" s="303"/>
      <c r="C1000" s="304"/>
      <c r="D1000" s="305"/>
      <c r="E1000" s="305">
        <f t="shared" ref="E1000:AB1000" si="303">SQRT(E998*E998+E999*E999)</f>
        <v>0.16970562748469425</v>
      </c>
      <c r="F1000" s="305">
        <f t="shared" si="303"/>
        <v>0.19349418595878615</v>
      </c>
      <c r="G1000" s="305">
        <f t="shared" si="303"/>
        <v>9.8954535016454417E-2</v>
      </c>
      <c r="H1000" s="305">
        <f t="shared" si="303"/>
        <v>0.20540691322254831</v>
      </c>
      <c r="I1000" s="305">
        <f t="shared" si="303"/>
        <v>0.22061731573065518</v>
      </c>
      <c r="J1000" s="305">
        <f t="shared" si="303"/>
        <v>0.16970562748469425</v>
      </c>
      <c r="K1000" s="305">
        <f t="shared" si="303"/>
        <v>0.22417850030643013</v>
      </c>
      <c r="L1000" s="305">
        <f t="shared" si="303"/>
        <v>0.11063453348779875</v>
      </c>
      <c r="M1000" s="305">
        <f t="shared" si="303"/>
        <v>0.189736659610724</v>
      </c>
      <c r="N1000" s="305">
        <f t="shared" si="303"/>
        <v>0.24544653185641649</v>
      </c>
      <c r="O1000" s="305">
        <f t="shared" si="303"/>
        <v>0.28335137197373189</v>
      </c>
      <c r="P1000" s="305">
        <f t="shared" si="303"/>
        <v>0.23467424230246917</v>
      </c>
      <c r="Q1000" s="305">
        <f t="shared" si="303"/>
        <v>0.23477648945284679</v>
      </c>
      <c r="R1000" s="305">
        <f t="shared" si="303"/>
        <v>0.23082460874027175</v>
      </c>
      <c r="S1000" s="305">
        <f t="shared" si="303"/>
        <v>0.1818350901235172</v>
      </c>
      <c r="T1000" s="619">
        <f t="shared" si="303"/>
        <v>0.30384206423726673</v>
      </c>
      <c r="U1000" s="305">
        <f t="shared" si="303"/>
        <v>0.20991426821423992</v>
      </c>
      <c r="V1000" s="305">
        <f t="shared" si="303"/>
        <v>0.23299785406762299</v>
      </c>
      <c r="W1000" s="305">
        <f t="shared" si="303"/>
        <v>0.22645087767561783</v>
      </c>
      <c r="X1000" s="305">
        <f t="shared" si="303"/>
        <v>0.22645087767496239</v>
      </c>
      <c r="Y1000" s="305">
        <f t="shared" si="303"/>
        <v>0.1979090700297324</v>
      </c>
      <c r="Z1000" s="305">
        <f t="shared" si="303"/>
        <v>0.16321764610357356</v>
      </c>
      <c r="AA1000" s="567">
        <f t="shared" si="303"/>
        <v>0.13416407865076832</v>
      </c>
      <c r="AB1000" s="305">
        <f t="shared" si="303"/>
        <v>0.18159295140631793</v>
      </c>
      <c r="AC1000" s="306"/>
      <c r="AD1000" s="132">
        <f>MAX(E1000:AB1000)</f>
        <v>0.30384206423726673</v>
      </c>
    </row>
    <row r="1001" spans="1:30" s="13" customFormat="1" ht="14.25" customHeight="1" thickBot="1">
      <c r="A1001" s="1205" t="s">
        <v>849</v>
      </c>
      <c r="B1001" s="1206"/>
      <c r="C1001" s="11" t="s">
        <v>8</v>
      </c>
      <c r="D1001" s="891">
        <v>24</v>
      </c>
      <c r="E1001" s="892">
        <v>23</v>
      </c>
      <c r="F1001" s="892">
        <v>22</v>
      </c>
      <c r="G1001" s="892">
        <v>22</v>
      </c>
      <c r="H1001" s="892">
        <v>22</v>
      </c>
      <c r="I1001" s="892">
        <v>24</v>
      </c>
      <c r="J1001" s="892">
        <v>26</v>
      </c>
      <c r="K1001" s="892">
        <v>27</v>
      </c>
      <c r="L1001" s="892">
        <v>28</v>
      </c>
      <c r="M1001" s="892">
        <v>28</v>
      </c>
      <c r="N1001" s="892">
        <v>28</v>
      </c>
      <c r="O1001" s="892">
        <v>26</v>
      </c>
      <c r="P1001" s="892">
        <v>25</v>
      </c>
      <c r="Q1001" s="892">
        <v>25</v>
      </c>
      <c r="R1001" s="892">
        <v>25</v>
      </c>
      <c r="S1001" s="892">
        <v>26</v>
      </c>
      <c r="T1001" s="892">
        <v>25</v>
      </c>
      <c r="U1001" s="892">
        <v>25</v>
      </c>
      <c r="V1001" s="892">
        <v>26</v>
      </c>
      <c r="W1001" s="892">
        <v>25</v>
      </c>
      <c r="X1001" s="892">
        <v>24</v>
      </c>
      <c r="Y1001" s="892">
        <v>26</v>
      </c>
      <c r="Z1001" s="892">
        <v>24</v>
      </c>
      <c r="AA1001" s="893">
        <v>22</v>
      </c>
      <c r="AB1001" s="893">
        <v>22</v>
      </c>
      <c r="AC1001" s="156"/>
    </row>
    <row r="1002" spans="1:30" s="32" customFormat="1" ht="14.25" customHeight="1">
      <c r="A1002" s="28" t="s">
        <v>148</v>
      </c>
      <c r="B1002" s="475"/>
      <c r="C1002" s="476" t="s">
        <v>13</v>
      </c>
      <c r="D1002" s="476" t="s">
        <v>463</v>
      </c>
      <c r="E1002" s="481">
        <v>6.190000057220459</v>
      </c>
      <c r="F1002" s="481">
        <v>6.2100000381469727</v>
      </c>
      <c r="G1002" s="481">
        <v>6.2100000381469727</v>
      </c>
      <c r="H1002" s="481">
        <v>6.2100000381469727</v>
      </c>
      <c r="I1002" s="481">
        <v>6.2199997901916504</v>
      </c>
      <c r="J1002" s="481">
        <v>6.2100000381469727</v>
      </c>
      <c r="K1002" s="481">
        <v>6.179999828338623</v>
      </c>
      <c r="L1002" s="481">
        <v>6.1599998474121094</v>
      </c>
      <c r="M1002" s="481">
        <v>6.2100000381469727</v>
      </c>
      <c r="N1002" s="481">
        <v>6.2199997901916504</v>
      </c>
      <c r="O1002" s="481">
        <v>6.190000057220459</v>
      </c>
      <c r="P1002" s="481">
        <v>6.2399997711181641</v>
      </c>
      <c r="Q1002" s="481">
        <v>6.1999998092651367</v>
      </c>
      <c r="R1002" s="481">
        <v>6.1999998092651367</v>
      </c>
      <c r="S1002" s="481">
        <v>6.1999998092651367</v>
      </c>
      <c r="T1002" s="481">
        <v>6.190000057220459</v>
      </c>
      <c r="U1002" s="481">
        <v>6.1999998092651367</v>
      </c>
      <c r="V1002" s="481">
        <v>6.2199997901916504</v>
      </c>
      <c r="W1002" s="481">
        <v>6.1999998092651367</v>
      </c>
      <c r="X1002" s="481">
        <v>6.2100000381469727</v>
      </c>
      <c r="Y1002" s="481">
        <v>6.2199997901916504</v>
      </c>
      <c r="Z1002" s="481">
        <v>6.2300000190734863</v>
      </c>
      <c r="AA1002" s="481">
        <v>6.2199997901916504</v>
      </c>
      <c r="AB1002" s="481">
        <v>6.2199997901916504</v>
      </c>
      <c r="AC1002" s="478"/>
    </row>
    <row r="1003" spans="1:30" s="32" customFormat="1" ht="14.25" customHeight="1" thickBot="1">
      <c r="A1003" s="35" t="s">
        <v>149</v>
      </c>
      <c r="B1003" s="36"/>
      <c r="C1003" s="482" t="s">
        <v>13</v>
      </c>
      <c r="D1003" s="482" t="s">
        <v>463</v>
      </c>
      <c r="E1003" s="484">
        <v>6.380000114440918</v>
      </c>
      <c r="F1003" s="484">
        <v>6.380000114440918</v>
      </c>
      <c r="G1003" s="484">
        <v>6.3899998664855957</v>
      </c>
      <c r="H1003" s="484">
        <v>6.380000114440918</v>
      </c>
      <c r="I1003" s="484">
        <v>6.3899998664855957</v>
      </c>
      <c r="J1003" s="484">
        <v>6.380000114440918</v>
      </c>
      <c r="K1003" s="484">
        <v>6.3499999046325684</v>
      </c>
      <c r="L1003" s="484">
        <v>6.3299999237060547</v>
      </c>
      <c r="M1003" s="484">
        <v>6.4000000953674316</v>
      </c>
      <c r="N1003" s="484">
        <v>6.4200000762939453</v>
      </c>
      <c r="O1003" s="484">
        <v>6.4000000953674316</v>
      </c>
      <c r="P1003" s="484">
        <v>6.429999828338623</v>
      </c>
      <c r="Q1003" s="484">
        <v>6.369999885559082</v>
      </c>
      <c r="R1003" s="484">
        <v>6.369999885559082</v>
      </c>
      <c r="S1003" s="484">
        <v>6.369999885559082</v>
      </c>
      <c r="T1003" s="484">
        <v>6.380000114440918</v>
      </c>
      <c r="U1003" s="484">
        <v>6.380000114440918</v>
      </c>
      <c r="V1003" s="484">
        <v>6.4000000953674316</v>
      </c>
      <c r="W1003" s="484">
        <v>6.3899998664855957</v>
      </c>
      <c r="X1003" s="484">
        <v>6.3899998664855957</v>
      </c>
      <c r="Y1003" s="484">
        <v>6.3899998664855957</v>
      </c>
      <c r="Z1003" s="484">
        <v>6.4000000953674316</v>
      </c>
      <c r="AA1003" s="484">
        <v>6.3899998664855957</v>
      </c>
      <c r="AB1003" s="484">
        <v>6.4000000953674316</v>
      </c>
      <c r="AC1003" s="485"/>
    </row>
    <row r="1004" spans="1:30">
      <c r="A1004" s="1320" t="s">
        <v>124</v>
      </c>
      <c r="B1004" s="1317" t="s">
        <v>31</v>
      </c>
      <c r="C1004" s="10" t="s">
        <v>481</v>
      </c>
      <c r="D1004" s="10"/>
      <c r="E1004" s="91"/>
      <c r="F1004" s="91"/>
      <c r="G1004" s="91"/>
      <c r="H1004" s="469"/>
      <c r="I1004" s="91"/>
      <c r="J1004" s="91"/>
      <c r="K1004" s="91"/>
      <c r="L1004" s="91"/>
      <c r="M1004" s="91"/>
      <c r="N1004" s="469"/>
      <c r="O1004" s="206"/>
      <c r="P1004" s="206"/>
      <c r="Q1004" s="206"/>
      <c r="R1004" s="206"/>
      <c r="S1004" s="206"/>
      <c r="T1004" s="206"/>
      <c r="U1004" s="206"/>
      <c r="V1004" s="469"/>
      <c r="W1004" s="206"/>
      <c r="X1004" s="206"/>
      <c r="Y1004" s="206"/>
      <c r="Z1004" s="206"/>
      <c r="AA1004" s="206"/>
      <c r="AB1004" s="206"/>
      <c r="AC1004" s="209"/>
    </row>
    <row r="1005" spans="1:30">
      <c r="A1005" s="1385"/>
      <c r="B1005" s="1387"/>
      <c r="C1005" s="11" t="s">
        <v>482</v>
      </c>
      <c r="D1005" s="11"/>
      <c r="E1005" s="93"/>
      <c r="F1005" s="93"/>
      <c r="G1005" s="93"/>
      <c r="H1005" s="474"/>
      <c r="I1005" s="93"/>
      <c r="J1005" s="93"/>
      <c r="K1005" s="93"/>
      <c r="L1005" s="93"/>
      <c r="M1005" s="93"/>
      <c r="N1005" s="474"/>
      <c r="O1005" s="205"/>
      <c r="P1005" s="205"/>
      <c r="Q1005" s="205"/>
      <c r="R1005" s="205"/>
      <c r="S1005" s="205"/>
      <c r="T1005" s="205"/>
      <c r="U1005" s="205"/>
      <c r="V1005" s="474"/>
      <c r="W1005" s="205"/>
      <c r="X1005" s="205"/>
      <c r="Y1005" s="205"/>
      <c r="Z1005" s="205"/>
      <c r="AA1005" s="205"/>
      <c r="AB1005" s="205"/>
      <c r="AC1005" s="210"/>
    </row>
    <row r="1006" spans="1:30">
      <c r="A1006" s="1385"/>
      <c r="B1006" s="1387"/>
      <c r="C1006" s="11" t="s">
        <v>8</v>
      </c>
      <c r="D1006" s="11"/>
      <c r="E1006" s="93"/>
      <c r="F1006" s="93"/>
      <c r="G1006" s="93"/>
      <c r="H1006" s="474"/>
      <c r="I1006" s="93"/>
      <c r="J1006" s="93"/>
      <c r="K1006" s="93"/>
      <c r="L1006" s="93"/>
      <c r="M1006" s="93"/>
      <c r="N1006" s="474"/>
      <c r="O1006" s="205"/>
      <c r="P1006" s="205"/>
      <c r="Q1006" s="205"/>
      <c r="R1006" s="205"/>
      <c r="S1006" s="205"/>
      <c r="T1006" s="205"/>
      <c r="U1006" s="205"/>
      <c r="V1006" s="474"/>
      <c r="W1006" s="205"/>
      <c r="X1006" s="205"/>
      <c r="Y1006" s="205"/>
      <c r="Z1006" s="205"/>
      <c r="AA1006" s="205"/>
      <c r="AB1006" s="205"/>
      <c r="AC1006" s="210"/>
    </row>
    <row r="1007" spans="1:30" ht="13.5" thickBot="1">
      <c r="A1007" s="1386"/>
      <c r="B1007" s="1388"/>
      <c r="C1007" s="48" t="s">
        <v>16</v>
      </c>
      <c r="D1007" s="48"/>
      <c r="E1007" s="101"/>
      <c r="F1007" s="101"/>
      <c r="G1007" s="101"/>
      <c r="H1007" s="498"/>
      <c r="I1007" s="101"/>
      <c r="J1007" s="101"/>
      <c r="K1007" s="101"/>
      <c r="L1007" s="101"/>
      <c r="M1007" s="101"/>
      <c r="N1007" s="498"/>
      <c r="O1007" s="211"/>
      <c r="P1007" s="211"/>
      <c r="Q1007" s="211"/>
      <c r="R1007" s="211"/>
      <c r="S1007" s="211"/>
      <c r="T1007" s="211"/>
      <c r="U1007" s="211"/>
      <c r="V1007" s="498"/>
      <c r="W1007" s="211"/>
      <c r="X1007" s="211"/>
      <c r="Y1007" s="211"/>
      <c r="Z1007" s="211"/>
      <c r="AA1007" s="211"/>
      <c r="AB1007" s="211"/>
      <c r="AC1007" s="212"/>
    </row>
    <row r="1008" spans="1:30">
      <c r="A1008" s="1320" t="s">
        <v>94</v>
      </c>
      <c r="B1008" s="1317" t="s">
        <v>360</v>
      </c>
      <c r="C1008" s="10" t="s">
        <v>481</v>
      </c>
      <c r="D1008" s="10" t="s">
        <v>503</v>
      </c>
      <c r="E1008" s="121">
        <v>3.599999999996726E-2</v>
      </c>
      <c r="F1008" s="121">
        <v>2.3999999999978171E-2</v>
      </c>
      <c r="G1008" s="121">
        <v>1.1999999999989085E-2</v>
      </c>
      <c r="H1008" s="470">
        <v>2.999999999983629E-2</v>
      </c>
      <c r="I1008" s="121">
        <v>3.0000000000109137E-2</v>
      </c>
      <c r="J1008" s="121">
        <v>1.1999999999989085E-2</v>
      </c>
      <c r="K1008" s="121">
        <v>3.0000000000109137E-2</v>
      </c>
      <c r="L1008" s="121">
        <v>4.1999999999825378E-2</v>
      </c>
      <c r="M1008" s="121">
        <v>7.2000000000207356E-2</v>
      </c>
      <c r="N1008" s="470">
        <v>8.9999999999781713E-2</v>
      </c>
      <c r="O1008" s="121">
        <v>6.60000000000764E-2</v>
      </c>
      <c r="P1008" s="121">
        <v>9.5999999999912683E-2</v>
      </c>
      <c r="Q1008" s="121">
        <v>6.0000000000218275E-2</v>
      </c>
      <c r="R1008" s="121">
        <v>8.3999999999923594E-2</v>
      </c>
      <c r="S1008" s="121">
        <v>0.13199999999987994</v>
      </c>
      <c r="T1008" s="121">
        <v>0.11400000000003274</v>
      </c>
      <c r="U1008" s="121">
        <v>6.60000000000764E-2</v>
      </c>
      <c r="V1008" s="470">
        <v>5.4000000000087311E-2</v>
      </c>
      <c r="W1008" s="121">
        <v>6.5999999999803549E-2</v>
      </c>
      <c r="X1008" s="121">
        <v>8.4000000000196445E-2</v>
      </c>
      <c r="Y1008" s="121">
        <v>5.999999999994543E-2</v>
      </c>
      <c r="Z1008" s="121">
        <v>2.3999999999978171E-2</v>
      </c>
      <c r="AA1008" s="121">
        <v>5.4000000000087311E-2</v>
      </c>
      <c r="AB1008" s="121">
        <v>4.1999999999825378E-2</v>
      </c>
      <c r="AC1008" s="136">
        <f>SUM(E1008:AB1008)</f>
        <v>1.3799999999998362</v>
      </c>
    </row>
    <row r="1009" spans="1:30">
      <c r="A1009" s="1385"/>
      <c r="B1009" s="1387"/>
      <c r="C1009" s="359" t="s">
        <v>482</v>
      </c>
      <c r="D1009" s="4" t="s">
        <v>503</v>
      </c>
      <c r="E1009" s="122">
        <v>3.0000000000109137E-2</v>
      </c>
      <c r="F1009" s="122">
        <v>3.0000000000109137E-2</v>
      </c>
      <c r="G1009" s="122">
        <v>1.7999999999847204E-2</v>
      </c>
      <c r="H1009" s="471">
        <v>1.1999999999989085E-2</v>
      </c>
      <c r="I1009" s="122">
        <v>1.8000000000120052E-2</v>
      </c>
      <c r="J1009" s="122">
        <v>1.1999999999989085E-2</v>
      </c>
      <c r="K1009" s="122">
        <v>2.3999999999978171E-2</v>
      </c>
      <c r="L1009" s="122">
        <v>3.599999999996726E-2</v>
      </c>
      <c r="M1009" s="122">
        <v>5.999999999994543E-2</v>
      </c>
      <c r="N1009" s="471">
        <v>4.2000000000098223E-2</v>
      </c>
      <c r="O1009" s="122">
        <v>7.8000000000065475E-2</v>
      </c>
      <c r="P1009" s="122">
        <v>7.1999999999934519E-2</v>
      </c>
      <c r="Q1009" s="122">
        <v>7.8000000000065475E-2</v>
      </c>
      <c r="R1009" s="122">
        <v>0.11999999999989086</v>
      </c>
      <c r="S1009" s="122">
        <v>0.15</v>
      </c>
      <c r="T1009" s="122">
        <v>0.11999999999989086</v>
      </c>
      <c r="U1009" s="122">
        <v>6.0000000000218275E-2</v>
      </c>
      <c r="V1009" s="471">
        <v>5.999999999994543E-2</v>
      </c>
      <c r="W1009" s="122">
        <v>5.999999999994543E-2</v>
      </c>
      <c r="X1009" s="122">
        <v>5.999999999994543E-2</v>
      </c>
      <c r="Y1009" s="122">
        <v>1.8000000000120052E-2</v>
      </c>
      <c r="Z1009" s="122">
        <v>1.1999999999989085E-2</v>
      </c>
      <c r="AA1009" s="122">
        <v>2.999999999983629E-2</v>
      </c>
      <c r="AB1009" s="122">
        <v>6.0000000000218275E-2</v>
      </c>
      <c r="AC1009" s="136">
        <f>SUM(E1009:AB1009)</f>
        <v>1.2600000000002187</v>
      </c>
    </row>
    <row r="1010" spans="1:30">
      <c r="A1010" s="1385"/>
      <c r="B1010" s="1387"/>
      <c r="C1010" s="11" t="s">
        <v>8</v>
      </c>
      <c r="D1010" s="8" t="s">
        <v>463</v>
      </c>
      <c r="E1010" s="1182">
        <v>10</v>
      </c>
      <c r="F1010" s="1182">
        <v>2</v>
      </c>
      <c r="G1010" s="1182">
        <v>2</v>
      </c>
      <c r="H1010" s="474">
        <v>2</v>
      </c>
      <c r="I1010" s="1182">
        <v>2</v>
      </c>
      <c r="J1010" s="1182">
        <v>2</v>
      </c>
      <c r="K1010" s="1182">
        <v>2</v>
      </c>
      <c r="L1010" s="1182">
        <v>5</v>
      </c>
      <c r="M1010" s="1182">
        <v>10</v>
      </c>
      <c r="N1010" s="474">
        <v>16</v>
      </c>
      <c r="O1010" s="1182">
        <v>20</v>
      </c>
      <c r="P1010" s="1182">
        <v>10</v>
      </c>
      <c r="Q1010" s="1182">
        <v>3</v>
      </c>
      <c r="R1010" s="1182">
        <v>3</v>
      </c>
      <c r="S1010" s="1182">
        <v>3</v>
      </c>
      <c r="T1010" s="1182">
        <v>17</v>
      </c>
      <c r="U1010" s="1182">
        <v>12</v>
      </c>
      <c r="V1010" s="474">
        <v>6</v>
      </c>
      <c r="W1010" s="1182">
        <v>11</v>
      </c>
      <c r="X1010" s="1182">
        <v>11</v>
      </c>
      <c r="Y1010" s="1182">
        <v>3</v>
      </c>
      <c r="Z1010" s="1182">
        <v>5</v>
      </c>
      <c r="AA1010" s="1182">
        <v>7</v>
      </c>
      <c r="AB1010" s="1183">
        <v>1</v>
      </c>
      <c r="AC1010" s="136"/>
    </row>
    <row r="1011" spans="1:30" ht="13.5" thickBot="1">
      <c r="A1011" s="1386"/>
      <c r="B1011" s="1388"/>
      <c r="C1011" s="48" t="s">
        <v>16</v>
      </c>
      <c r="D1011" s="48"/>
      <c r="E1011" s="122">
        <f t="shared" ref="E1011:AC1011" si="304">E1009/E1008</f>
        <v>0.83333333333712278</v>
      </c>
      <c r="F1011" s="122">
        <f t="shared" si="304"/>
        <v>1.2500000000056843</v>
      </c>
      <c r="G1011" s="122">
        <f t="shared" si="304"/>
        <v>1.4999999999886313</v>
      </c>
      <c r="H1011" s="471">
        <f t="shared" si="304"/>
        <v>0.40000000000181901</v>
      </c>
      <c r="I1011" s="122">
        <f t="shared" si="304"/>
        <v>0.60000000000181897</v>
      </c>
      <c r="J1011" s="122">
        <f t="shared" si="304"/>
        <v>1</v>
      </c>
      <c r="K1011" s="122">
        <f t="shared" si="304"/>
        <v>0.79999999999636207</v>
      </c>
      <c r="L1011" s="122">
        <f t="shared" si="304"/>
        <v>0.85714285714564131</v>
      </c>
      <c r="M1011" s="122">
        <f t="shared" si="304"/>
        <v>0.83333333333017545</v>
      </c>
      <c r="N1011" s="471">
        <f t="shared" si="304"/>
        <v>0.4666666666688899</v>
      </c>
      <c r="O1011" s="122">
        <f t="shared" si="304"/>
        <v>1.1818181818178057</v>
      </c>
      <c r="P1011" s="122">
        <f t="shared" si="304"/>
        <v>0.75000000000000011</v>
      </c>
      <c r="Q1011" s="122">
        <f t="shared" si="304"/>
        <v>1.2999999999963621</v>
      </c>
      <c r="R1011" s="122">
        <f t="shared" si="304"/>
        <v>1.4285714285714286</v>
      </c>
      <c r="S1011" s="122">
        <f t="shared" si="304"/>
        <v>1.1363636363646699</v>
      </c>
      <c r="T1011" s="122">
        <f t="shared" si="304"/>
        <v>1.0526315789461087</v>
      </c>
      <c r="U1011" s="122">
        <f t="shared" si="304"/>
        <v>0.90909090909316392</v>
      </c>
      <c r="V1011" s="471">
        <f t="shared" si="304"/>
        <v>1.1111111111083041</v>
      </c>
      <c r="W1011" s="122">
        <f t="shared" si="304"/>
        <v>0.90909090909278822</v>
      </c>
      <c r="X1011" s="122">
        <f t="shared" si="304"/>
        <v>0.71428571428339416</v>
      </c>
      <c r="Y1011" s="122">
        <f t="shared" si="304"/>
        <v>0.30000000000227373</v>
      </c>
      <c r="Z1011" s="122">
        <f t="shared" si="304"/>
        <v>0.5</v>
      </c>
      <c r="AA1011" s="122">
        <f t="shared" si="304"/>
        <v>0.55555555555162561</v>
      </c>
      <c r="AB1011" s="122">
        <f t="shared" si="304"/>
        <v>1.428571428582565</v>
      </c>
      <c r="AC1011" s="134">
        <f t="shared" si="304"/>
        <v>0.91304347826113641</v>
      </c>
    </row>
    <row r="1012" spans="1:30">
      <c r="A1012" s="1320" t="s">
        <v>99</v>
      </c>
      <c r="B1012" s="1317" t="s">
        <v>361</v>
      </c>
      <c r="C1012" s="10" t="s">
        <v>481</v>
      </c>
      <c r="D1012" s="10" t="s">
        <v>503</v>
      </c>
      <c r="E1012" s="121">
        <v>6.5999999999803549E-2</v>
      </c>
      <c r="F1012" s="121">
        <v>4.7999999999956341E-2</v>
      </c>
      <c r="G1012" s="121">
        <v>3.6000000000240104E-2</v>
      </c>
      <c r="H1012" s="470">
        <v>7.1999999999934519E-2</v>
      </c>
      <c r="I1012" s="121">
        <v>5.9999999999672579E-2</v>
      </c>
      <c r="J1012" s="121">
        <v>3.6000000000240104E-2</v>
      </c>
      <c r="K1012" s="121">
        <v>5.4000000000087311E-2</v>
      </c>
      <c r="L1012" s="121">
        <v>2.9999999999563442E-2</v>
      </c>
      <c r="M1012" s="121">
        <v>4.2000000000371074E-2</v>
      </c>
      <c r="N1012" s="470">
        <v>4.1999999999825378E-2</v>
      </c>
      <c r="O1012" s="121">
        <v>3.0000000000109137E-2</v>
      </c>
      <c r="P1012" s="121">
        <v>4.7999999999956341E-2</v>
      </c>
      <c r="Q1012" s="121">
        <v>4.1999999999825378E-2</v>
      </c>
      <c r="R1012" s="121">
        <v>4.7999999999956341E-2</v>
      </c>
      <c r="S1012" s="121">
        <v>4.2000000000371074E-2</v>
      </c>
      <c r="T1012" s="121">
        <v>6.5999999999803549E-2</v>
      </c>
      <c r="U1012" s="121">
        <v>3.6000000000240104E-2</v>
      </c>
      <c r="V1012" s="470">
        <v>4.7999999999956341E-2</v>
      </c>
      <c r="W1012" s="121">
        <v>4.7999999999956341E-2</v>
      </c>
      <c r="X1012" s="121">
        <v>6.5999999999803549E-2</v>
      </c>
      <c r="Y1012" s="121">
        <v>4.7999999999956341E-2</v>
      </c>
      <c r="Z1012" s="121">
        <v>3.0000000000109137E-2</v>
      </c>
      <c r="AA1012" s="121">
        <v>3.6000000000240104E-2</v>
      </c>
      <c r="AB1012" s="121">
        <v>2.9999999999563442E-2</v>
      </c>
      <c r="AC1012" s="136">
        <f>SUM(E1012:AB1012)</f>
        <v>1.1039999999995413</v>
      </c>
    </row>
    <row r="1013" spans="1:30">
      <c r="A1013" s="1385"/>
      <c r="B1013" s="1387"/>
      <c r="C1013" s="359" t="s">
        <v>482</v>
      </c>
      <c r="D1013" s="4" t="s">
        <v>503</v>
      </c>
      <c r="E1013" s="122">
        <v>0</v>
      </c>
      <c r="F1013" s="122">
        <v>0</v>
      </c>
      <c r="G1013" s="122">
        <v>0</v>
      </c>
      <c r="H1013" s="471">
        <v>0</v>
      </c>
      <c r="I1013" s="122">
        <v>0</v>
      </c>
      <c r="J1013" s="122">
        <v>0</v>
      </c>
      <c r="K1013" s="122">
        <v>0</v>
      </c>
      <c r="L1013" s="122">
        <v>0</v>
      </c>
      <c r="M1013" s="122">
        <v>0</v>
      </c>
      <c r="N1013" s="471">
        <v>0</v>
      </c>
      <c r="O1013" s="122">
        <v>0</v>
      </c>
      <c r="P1013" s="122">
        <v>0</v>
      </c>
      <c r="Q1013" s="122">
        <v>0</v>
      </c>
      <c r="R1013" s="122">
        <v>0</v>
      </c>
      <c r="S1013" s="122">
        <v>0</v>
      </c>
      <c r="T1013" s="122">
        <v>0</v>
      </c>
      <c r="U1013" s="122">
        <v>0</v>
      </c>
      <c r="V1013" s="471">
        <v>0</v>
      </c>
      <c r="W1013" s="122">
        <v>0</v>
      </c>
      <c r="X1013" s="122">
        <v>0</v>
      </c>
      <c r="Y1013" s="122">
        <v>0</v>
      </c>
      <c r="Z1013" s="122">
        <v>0</v>
      </c>
      <c r="AA1013" s="122">
        <v>0</v>
      </c>
      <c r="AB1013" s="122">
        <v>0</v>
      </c>
      <c r="AC1013" s="136">
        <f>SUM(E1013:AB1013)</f>
        <v>0</v>
      </c>
      <c r="AD1013" s="5" t="s">
        <v>469</v>
      </c>
    </row>
    <row r="1014" spans="1:30">
      <c r="A1014" s="1385"/>
      <c r="B1014" s="1387"/>
      <c r="C1014" s="11" t="s">
        <v>8</v>
      </c>
      <c r="D1014" s="8" t="s">
        <v>463</v>
      </c>
      <c r="E1014" s="1182">
        <v>4</v>
      </c>
      <c r="F1014" s="1182">
        <v>5</v>
      </c>
      <c r="G1014" s="1182">
        <v>5</v>
      </c>
      <c r="H1014" s="474">
        <v>5</v>
      </c>
      <c r="I1014" s="1182">
        <v>5</v>
      </c>
      <c r="J1014" s="1182">
        <v>5</v>
      </c>
      <c r="K1014" s="1182">
        <v>4</v>
      </c>
      <c r="L1014" s="1182">
        <v>5</v>
      </c>
      <c r="M1014" s="1182">
        <v>4</v>
      </c>
      <c r="N1014" s="474">
        <v>4</v>
      </c>
      <c r="O1014" s="1182">
        <v>4</v>
      </c>
      <c r="P1014" s="1182">
        <v>4</v>
      </c>
      <c r="Q1014" s="1182">
        <v>5</v>
      </c>
      <c r="R1014" s="1182">
        <v>5</v>
      </c>
      <c r="S1014" s="1182">
        <v>5</v>
      </c>
      <c r="T1014" s="1182">
        <v>5</v>
      </c>
      <c r="U1014" s="1182">
        <v>4</v>
      </c>
      <c r="V1014" s="474">
        <v>6</v>
      </c>
      <c r="W1014" s="1182">
        <v>6</v>
      </c>
      <c r="X1014" s="1182">
        <v>5</v>
      </c>
      <c r="Y1014" s="1182">
        <v>4</v>
      </c>
      <c r="Z1014" s="1182">
        <v>3</v>
      </c>
      <c r="AA1014" s="1182">
        <v>3</v>
      </c>
      <c r="AB1014" s="1183">
        <v>3</v>
      </c>
      <c r="AC1014" s="136"/>
    </row>
    <row r="1015" spans="1:30" ht="13.5" thickBot="1">
      <c r="A1015" s="1386"/>
      <c r="B1015" s="1388"/>
      <c r="C1015" s="48" t="s">
        <v>16</v>
      </c>
      <c r="D1015" s="48"/>
      <c r="E1015" s="122">
        <f t="shared" ref="E1015:AC1015" si="305">E1013/E1012</f>
        <v>0</v>
      </c>
      <c r="F1015" s="122">
        <f t="shared" si="305"/>
        <v>0</v>
      </c>
      <c r="G1015" s="122">
        <f t="shared" si="305"/>
        <v>0</v>
      </c>
      <c r="H1015" s="471">
        <f t="shared" si="305"/>
        <v>0</v>
      </c>
      <c r="I1015" s="122">
        <f t="shared" si="305"/>
        <v>0</v>
      </c>
      <c r="J1015" s="122">
        <f t="shared" si="305"/>
        <v>0</v>
      </c>
      <c r="K1015" s="122">
        <f t="shared" si="305"/>
        <v>0</v>
      </c>
      <c r="L1015" s="122">
        <f t="shared" si="305"/>
        <v>0</v>
      </c>
      <c r="M1015" s="122">
        <f t="shared" si="305"/>
        <v>0</v>
      </c>
      <c r="N1015" s="471">
        <f t="shared" si="305"/>
        <v>0</v>
      </c>
      <c r="O1015" s="122">
        <f t="shared" si="305"/>
        <v>0</v>
      </c>
      <c r="P1015" s="122">
        <f t="shared" si="305"/>
        <v>0</v>
      </c>
      <c r="Q1015" s="122">
        <f t="shared" si="305"/>
        <v>0</v>
      </c>
      <c r="R1015" s="122">
        <f t="shared" si="305"/>
        <v>0</v>
      </c>
      <c r="S1015" s="122">
        <f t="shared" si="305"/>
        <v>0</v>
      </c>
      <c r="T1015" s="122">
        <f t="shared" si="305"/>
        <v>0</v>
      </c>
      <c r="U1015" s="122">
        <f t="shared" si="305"/>
        <v>0</v>
      </c>
      <c r="V1015" s="471">
        <f t="shared" si="305"/>
        <v>0</v>
      </c>
      <c r="W1015" s="122">
        <f t="shared" si="305"/>
        <v>0</v>
      </c>
      <c r="X1015" s="122">
        <f t="shared" si="305"/>
        <v>0</v>
      </c>
      <c r="Y1015" s="122">
        <f t="shared" si="305"/>
        <v>0</v>
      </c>
      <c r="Z1015" s="122">
        <f t="shared" si="305"/>
        <v>0</v>
      </c>
      <c r="AA1015" s="122">
        <f t="shared" si="305"/>
        <v>0</v>
      </c>
      <c r="AB1015" s="122">
        <f t="shared" si="305"/>
        <v>0</v>
      </c>
      <c r="AC1015" s="134">
        <f t="shared" si="305"/>
        <v>0</v>
      </c>
    </row>
    <row r="1016" spans="1:30">
      <c r="A1016" s="1320" t="s">
        <v>110</v>
      </c>
      <c r="B1016" s="1317" t="s">
        <v>761</v>
      </c>
      <c r="C1016" s="10" t="s">
        <v>481</v>
      </c>
      <c r="D1016" s="10" t="s">
        <v>503</v>
      </c>
      <c r="E1016" s="121">
        <v>6.000000000001364E-2</v>
      </c>
      <c r="F1016" s="121">
        <v>6.000000000001364E-2</v>
      </c>
      <c r="G1016" s="121">
        <v>7.2000000000002728E-2</v>
      </c>
      <c r="H1016" s="470">
        <v>5.999999999994543E-2</v>
      </c>
      <c r="I1016" s="121">
        <v>4.8000000000024558E-2</v>
      </c>
      <c r="J1016" s="121">
        <v>3.6000000000035469E-2</v>
      </c>
      <c r="K1016" s="121">
        <v>2.3999999999978171E-2</v>
      </c>
      <c r="L1016" s="121">
        <v>3.599999999996726E-2</v>
      </c>
      <c r="M1016" s="121">
        <v>4.8000000000024558E-2</v>
      </c>
      <c r="N1016" s="470">
        <v>3.599999999996726E-2</v>
      </c>
      <c r="O1016" s="121">
        <v>4.8000000000024558E-2</v>
      </c>
      <c r="P1016" s="121">
        <v>4.8000000000024558E-2</v>
      </c>
      <c r="Q1016" s="121">
        <v>4.7999999999956341E-2</v>
      </c>
      <c r="R1016" s="121">
        <v>2.4000000000046384E-2</v>
      </c>
      <c r="S1016" s="121">
        <v>4.7999999999956341E-2</v>
      </c>
      <c r="T1016" s="121">
        <v>4.8000000000024558E-2</v>
      </c>
      <c r="U1016" s="121">
        <v>6.000000000001364E-2</v>
      </c>
      <c r="V1016" s="470">
        <v>4.7999999999956341E-2</v>
      </c>
      <c r="W1016" s="121">
        <v>4.8000000000024558E-2</v>
      </c>
      <c r="X1016" s="121">
        <v>7.2000000000002728E-2</v>
      </c>
      <c r="Y1016" s="121">
        <v>7.2000000000002728E-2</v>
      </c>
      <c r="Z1016" s="121">
        <v>3.599999999996726E-2</v>
      </c>
      <c r="AA1016" s="121">
        <v>6.000000000001364E-2</v>
      </c>
      <c r="AB1016" s="121">
        <v>2.4000000000046384E-2</v>
      </c>
      <c r="AC1016" s="136">
        <f>SUM(E1016:AB1016)</f>
        <v>1.1640000000000326</v>
      </c>
      <c r="AD1016" s="5"/>
    </row>
    <row r="1017" spans="1:30">
      <c r="A1017" s="1385"/>
      <c r="B1017" s="1387"/>
      <c r="C1017" s="359" t="s">
        <v>482</v>
      </c>
      <c r="D1017" s="4" t="s">
        <v>503</v>
      </c>
      <c r="E1017" s="122">
        <v>3.6000000000001364E-2</v>
      </c>
      <c r="F1017" s="122">
        <v>2.3999999999995223E-2</v>
      </c>
      <c r="G1017" s="122">
        <v>2.4000000000012279E-2</v>
      </c>
      <c r="H1017" s="471">
        <v>3.5999999999984308E-2</v>
      </c>
      <c r="I1017" s="122">
        <v>6.000000000001364E-2</v>
      </c>
      <c r="J1017" s="122">
        <v>5.9999999999996584E-2</v>
      </c>
      <c r="K1017" s="122">
        <v>1.2000000000006139E-2</v>
      </c>
      <c r="L1017" s="122">
        <v>1.1999999999989085E-2</v>
      </c>
      <c r="M1017" s="122">
        <v>1.2000000000006139E-2</v>
      </c>
      <c r="N1017" s="471">
        <v>1.1999999999989085E-2</v>
      </c>
      <c r="O1017" s="122">
        <v>1.2000000000006139E-2</v>
      </c>
      <c r="P1017" s="122">
        <v>1.2000000000006139E-2</v>
      </c>
      <c r="Q1017" s="122">
        <v>1.1999999999989085E-2</v>
      </c>
      <c r="R1017" s="122">
        <v>1.2000000000006139E-2</v>
      </c>
      <c r="S1017" s="122">
        <v>1.2000000000006139E-2</v>
      </c>
      <c r="T1017" s="122">
        <v>1.1999999999989085E-2</v>
      </c>
      <c r="U1017" s="122">
        <v>1.2000000000006139E-2</v>
      </c>
      <c r="V1017" s="471">
        <v>1.2000000000006139E-2</v>
      </c>
      <c r="W1017" s="122">
        <v>1.1999999999989085E-2</v>
      </c>
      <c r="X1017" s="122">
        <v>0</v>
      </c>
      <c r="Y1017" s="122">
        <v>0</v>
      </c>
      <c r="Z1017" s="122">
        <v>0</v>
      </c>
      <c r="AA1017" s="122">
        <v>0</v>
      </c>
      <c r="AB1017" s="122">
        <v>0</v>
      </c>
      <c r="AC1017" s="136">
        <f>SUM(E1017:AB1017)</f>
        <v>0.39599999999999774</v>
      </c>
      <c r="AD1017" s="5"/>
    </row>
    <row r="1018" spans="1:30">
      <c r="A1018" s="1385"/>
      <c r="B1018" s="1387"/>
      <c r="C1018" s="11" t="s">
        <v>8</v>
      </c>
      <c r="D1018" s="8" t="s">
        <v>463</v>
      </c>
      <c r="E1018" s="1182">
        <v>4</v>
      </c>
      <c r="F1018" s="1182">
        <v>4</v>
      </c>
      <c r="G1018" s="1182">
        <v>4</v>
      </c>
      <c r="H1018" s="474">
        <v>4</v>
      </c>
      <c r="I1018" s="1182">
        <v>3</v>
      </c>
      <c r="J1018" s="1182">
        <v>4</v>
      </c>
      <c r="K1018" s="1182">
        <v>6</v>
      </c>
      <c r="L1018" s="1182">
        <v>4</v>
      </c>
      <c r="M1018" s="1182">
        <v>5</v>
      </c>
      <c r="N1018" s="474">
        <v>5</v>
      </c>
      <c r="O1018" s="1182">
        <v>5</v>
      </c>
      <c r="P1018" s="1182">
        <v>4</v>
      </c>
      <c r="Q1018" s="1182">
        <v>4</v>
      </c>
      <c r="R1018" s="1182">
        <v>4</v>
      </c>
      <c r="S1018" s="1182">
        <v>4</v>
      </c>
      <c r="T1018" s="1182">
        <v>3</v>
      </c>
      <c r="U1018" s="1182">
        <v>4</v>
      </c>
      <c r="V1018" s="474">
        <v>5</v>
      </c>
      <c r="W1018" s="1182">
        <v>5</v>
      </c>
      <c r="X1018" s="1182">
        <v>5</v>
      </c>
      <c r="Y1018" s="1182">
        <v>5</v>
      </c>
      <c r="Z1018" s="1182">
        <v>4</v>
      </c>
      <c r="AA1018" s="1182">
        <v>4</v>
      </c>
      <c r="AB1018" s="1183">
        <v>3</v>
      </c>
      <c r="AC1018" s="136"/>
    </row>
    <row r="1019" spans="1:30" ht="13.5" thickBot="1">
      <c r="A1019" s="1386"/>
      <c r="B1019" s="1388"/>
      <c r="C1019" s="48" t="s">
        <v>16</v>
      </c>
      <c r="D1019" s="48"/>
      <c r="E1019" s="122">
        <f t="shared" ref="E1019:AB1019" si="306">E1017/E1016</f>
        <v>0.59999999999988629</v>
      </c>
      <c r="F1019" s="122">
        <f t="shared" si="306"/>
        <v>0.39999999999982944</v>
      </c>
      <c r="G1019" s="122">
        <f t="shared" si="306"/>
        <v>0.33333333333349124</v>
      </c>
      <c r="H1019" s="471">
        <f t="shared" si="306"/>
        <v>0.60000000000028419</v>
      </c>
      <c r="I1019" s="122">
        <f t="shared" si="306"/>
        <v>1.2499999999996447</v>
      </c>
      <c r="J1019" s="122">
        <f t="shared" si="306"/>
        <v>1.6666666666649297</v>
      </c>
      <c r="K1019" s="122">
        <f t="shared" si="306"/>
        <v>0.50000000000071054</v>
      </c>
      <c r="L1019" s="122">
        <f t="shared" si="306"/>
        <v>0.33333333333333331</v>
      </c>
      <c r="M1019" s="122">
        <f t="shared" si="306"/>
        <v>0.25</v>
      </c>
      <c r="N1019" s="471">
        <f t="shared" si="306"/>
        <v>0.33333333333333331</v>
      </c>
      <c r="O1019" s="122">
        <f t="shared" si="306"/>
        <v>0.25</v>
      </c>
      <c r="P1019" s="122">
        <f t="shared" si="306"/>
        <v>0.25</v>
      </c>
      <c r="Q1019" s="122">
        <f t="shared" si="306"/>
        <v>0.25</v>
      </c>
      <c r="R1019" s="122">
        <f t="shared" si="306"/>
        <v>0.49999999999928951</v>
      </c>
      <c r="S1019" s="122">
        <f t="shared" si="306"/>
        <v>0.25000000000035527</v>
      </c>
      <c r="T1019" s="122">
        <f t="shared" si="306"/>
        <v>0.2499999999996447</v>
      </c>
      <c r="U1019" s="122">
        <f t="shared" si="306"/>
        <v>0.20000000000005685</v>
      </c>
      <c r="V1019" s="471">
        <f t="shared" si="306"/>
        <v>0.25000000000035527</v>
      </c>
      <c r="W1019" s="122">
        <f t="shared" si="306"/>
        <v>0.2499999999996447</v>
      </c>
      <c r="X1019" s="122">
        <f t="shared" si="306"/>
        <v>0</v>
      </c>
      <c r="Y1019" s="122">
        <f t="shared" si="306"/>
        <v>0</v>
      </c>
      <c r="Z1019" s="122">
        <f t="shared" si="306"/>
        <v>0</v>
      </c>
      <c r="AA1019" s="122">
        <f t="shared" si="306"/>
        <v>0</v>
      </c>
      <c r="AB1019" s="122">
        <f t="shared" si="306"/>
        <v>0</v>
      </c>
      <c r="AC1019" s="212"/>
    </row>
    <row r="1020" spans="1:30">
      <c r="A1020" s="1320" t="s">
        <v>111</v>
      </c>
      <c r="B1020" s="1317" t="s">
        <v>473</v>
      </c>
      <c r="C1020" s="10" t="s">
        <v>481</v>
      </c>
      <c r="D1020" s="10" t="s">
        <v>503</v>
      </c>
      <c r="E1020" s="121">
        <v>5.4000000000019095E-2</v>
      </c>
      <c r="F1020" s="121">
        <v>3.599999999996726E-2</v>
      </c>
      <c r="G1020" s="121">
        <v>1.9200000000023466E-2</v>
      </c>
      <c r="H1020" s="470">
        <v>5.5199999999990722E-2</v>
      </c>
      <c r="I1020" s="121">
        <v>4.6799999999984722E-2</v>
      </c>
      <c r="J1020" s="121">
        <v>4.6799999999984722E-2</v>
      </c>
      <c r="K1020" s="121">
        <v>1.9200000000023466E-2</v>
      </c>
      <c r="L1020" s="121">
        <v>2.3999999999978171E-2</v>
      </c>
      <c r="M1020" s="121">
        <v>2.8800000000001089E-2</v>
      </c>
      <c r="N1020" s="470">
        <v>3.3600000000024006E-2</v>
      </c>
      <c r="O1020" s="121">
        <v>3.3600000000024006E-2</v>
      </c>
      <c r="P1020" s="121">
        <v>3.4799999999995633E-2</v>
      </c>
      <c r="Q1020" s="121">
        <v>3.2399999999984171E-2</v>
      </c>
      <c r="R1020" s="121">
        <v>2.5200000000018007E-2</v>
      </c>
      <c r="S1020" s="121">
        <v>2.9999999999972715E-2</v>
      </c>
      <c r="T1020" s="121">
        <v>5.2799999999979259E-2</v>
      </c>
      <c r="U1020" s="121">
        <v>3.0000000000040924E-2</v>
      </c>
      <c r="V1020" s="470">
        <v>3.7200000000007095E-2</v>
      </c>
      <c r="W1020" s="121">
        <v>2.1599999999966712E-2</v>
      </c>
      <c r="X1020" s="121">
        <v>3.9600000000018551E-2</v>
      </c>
      <c r="Y1020" s="121">
        <v>3.2399999999984171E-2</v>
      </c>
      <c r="Z1020" s="121">
        <v>2.1600000000034925E-2</v>
      </c>
      <c r="AA1020" s="121">
        <v>3.4799999999995633E-2</v>
      </c>
      <c r="AB1020" s="121">
        <v>2.1599999999966712E-2</v>
      </c>
      <c r="AC1020" s="136">
        <f>SUM(E1020:AB1020)</f>
        <v>0.81119999999998527</v>
      </c>
    </row>
    <row r="1021" spans="1:30">
      <c r="A1021" s="1385"/>
      <c r="B1021" s="1372"/>
      <c r="C1021" s="359" t="s">
        <v>482</v>
      </c>
      <c r="D1021" s="4" t="s">
        <v>503</v>
      </c>
      <c r="E1021" s="122">
        <v>4.8000000000229187E-3</v>
      </c>
      <c r="F1021" s="122">
        <v>9.5999999999776264E-3</v>
      </c>
      <c r="G1021" s="122">
        <v>9.6000000000458375E-3</v>
      </c>
      <c r="H1021" s="471">
        <v>2.0399999999995089E-2</v>
      </c>
      <c r="I1021" s="122">
        <v>7.1999999999661666E-3</v>
      </c>
      <c r="J1021" s="122">
        <v>7.2000000000343786E-3</v>
      </c>
      <c r="K1021" s="122">
        <v>2.639999999998963E-2</v>
      </c>
      <c r="L1021" s="122">
        <v>9.5999999999776264E-3</v>
      </c>
      <c r="M1021" s="122">
        <v>1.3200000000028921E-2</v>
      </c>
      <c r="N1021" s="471">
        <v>2.0399999999995089E-2</v>
      </c>
      <c r="O1021" s="122">
        <v>2.639999999998963E-2</v>
      </c>
      <c r="P1021" s="122">
        <v>2.1599999999966712E-2</v>
      </c>
      <c r="Q1021" s="122">
        <v>1.9200000000023466E-2</v>
      </c>
      <c r="R1021" s="122">
        <v>1.6800000000012003E-2</v>
      </c>
      <c r="S1021" s="122">
        <v>1.319999999996071E-2</v>
      </c>
      <c r="T1021" s="122">
        <v>4.3200000000001633E-2</v>
      </c>
      <c r="U1021" s="122">
        <v>2.6400000000057842E-2</v>
      </c>
      <c r="V1021" s="471">
        <v>1.799999999998363E-2</v>
      </c>
      <c r="W1021" s="122">
        <v>1.0800000000017462E-2</v>
      </c>
      <c r="X1021" s="122">
        <v>1.6799999999943794E-2</v>
      </c>
      <c r="Y1021" s="122">
        <v>1.4400000000000544E-2</v>
      </c>
      <c r="Z1021" s="122">
        <v>9.6000000000458375E-3</v>
      </c>
      <c r="AA1021" s="122">
        <v>1.5599999999972169E-2</v>
      </c>
      <c r="AB1021" s="122">
        <v>9.5999999999776264E-3</v>
      </c>
      <c r="AC1021" s="136">
        <f>SUM(E1021:AB1021)</f>
        <v>0.38999999999998636</v>
      </c>
    </row>
    <row r="1022" spans="1:30">
      <c r="A1022" s="1385"/>
      <c r="B1022" s="1372"/>
      <c r="C1022" s="11" t="s">
        <v>8</v>
      </c>
      <c r="D1022" s="8" t="s">
        <v>463</v>
      </c>
      <c r="E1022" s="1182">
        <v>3</v>
      </c>
      <c r="F1022" s="1182">
        <v>3</v>
      </c>
      <c r="G1022" s="1182">
        <v>3</v>
      </c>
      <c r="H1022" s="474">
        <v>3</v>
      </c>
      <c r="I1022" s="1182">
        <v>3</v>
      </c>
      <c r="J1022" s="1182">
        <v>3</v>
      </c>
      <c r="K1022" s="1182">
        <v>3</v>
      </c>
      <c r="L1022" s="1182">
        <v>2</v>
      </c>
      <c r="M1022" s="1182">
        <v>2</v>
      </c>
      <c r="N1022" s="474">
        <v>2</v>
      </c>
      <c r="O1022" s="1182">
        <v>2</v>
      </c>
      <c r="P1022" s="1182">
        <v>2</v>
      </c>
      <c r="Q1022" s="1182">
        <v>2</v>
      </c>
      <c r="R1022" s="1182">
        <v>2</v>
      </c>
      <c r="S1022" s="1182">
        <v>2</v>
      </c>
      <c r="T1022" s="1182">
        <v>7</v>
      </c>
      <c r="U1022" s="1182">
        <v>9</v>
      </c>
      <c r="V1022" s="474">
        <v>2</v>
      </c>
      <c r="W1022" s="1182">
        <v>2</v>
      </c>
      <c r="X1022" s="1182">
        <v>2</v>
      </c>
      <c r="Y1022" s="1182">
        <v>2</v>
      </c>
      <c r="Z1022" s="1182">
        <v>2</v>
      </c>
      <c r="AA1022" s="1182">
        <v>2</v>
      </c>
      <c r="AB1022" s="1183">
        <v>2</v>
      </c>
      <c r="AC1022" s="136"/>
    </row>
    <row r="1023" spans="1:30" ht="13.5" thickBot="1">
      <c r="A1023" s="1386"/>
      <c r="B1023" s="1414"/>
      <c r="C1023" s="48" t="s">
        <v>16</v>
      </c>
      <c r="D1023" s="48"/>
      <c r="E1023" s="122">
        <f t="shared" ref="E1023:AC1023" si="307">E1021/E1020</f>
        <v>8.8888888889281883E-2</v>
      </c>
      <c r="F1023" s="122">
        <f t="shared" si="307"/>
        <v>0.26666666666628769</v>
      </c>
      <c r="G1023" s="122">
        <f t="shared" si="307"/>
        <v>0.50000000000177625</v>
      </c>
      <c r="H1023" s="471">
        <f t="shared" si="307"/>
        <v>0.36956521739127751</v>
      </c>
      <c r="I1023" s="122">
        <f t="shared" si="307"/>
        <v>0.15384615384548114</v>
      </c>
      <c r="J1023" s="122">
        <f t="shared" si="307"/>
        <v>0.15384615384693864</v>
      </c>
      <c r="K1023" s="122">
        <f t="shared" si="307"/>
        <v>1.3749999999977793</v>
      </c>
      <c r="L1023" s="122">
        <f t="shared" si="307"/>
        <v>0.39999999999943159</v>
      </c>
      <c r="M1023" s="122">
        <f t="shared" si="307"/>
        <v>0.45833333333432019</v>
      </c>
      <c r="N1023" s="471">
        <f t="shared" si="307"/>
        <v>0.60714285714227723</v>
      </c>
      <c r="O1023" s="122">
        <f t="shared" si="307"/>
        <v>0.78571428571341573</v>
      </c>
      <c r="P1023" s="122">
        <f t="shared" si="307"/>
        <v>0.62068965517153507</v>
      </c>
      <c r="Q1023" s="122">
        <f t="shared" si="307"/>
        <v>0.5925925925936063</v>
      </c>
      <c r="R1023" s="122">
        <f t="shared" si="307"/>
        <v>0.66666666666666663</v>
      </c>
      <c r="S1023" s="122">
        <f t="shared" si="307"/>
        <v>0.43999999999909051</v>
      </c>
      <c r="T1023" s="122">
        <f t="shared" si="307"/>
        <v>0.81818181818217051</v>
      </c>
      <c r="U1023" s="122">
        <f t="shared" si="307"/>
        <v>0.88000000000072764</v>
      </c>
      <c r="V1023" s="471">
        <f t="shared" si="307"/>
        <v>0.48387096774140315</v>
      </c>
      <c r="W1023" s="122">
        <f t="shared" si="307"/>
        <v>0.50000000000157896</v>
      </c>
      <c r="X1023" s="122">
        <f t="shared" si="307"/>
        <v>0.42424242424080616</v>
      </c>
      <c r="Y1023" s="122">
        <f t="shared" si="307"/>
        <v>0.4444444444446784</v>
      </c>
      <c r="Z1023" s="122">
        <f t="shared" si="307"/>
        <v>0.44444444444584796</v>
      </c>
      <c r="AA1023" s="122">
        <f t="shared" si="307"/>
        <v>0.44827586206822201</v>
      </c>
      <c r="AB1023" s="122">
        <f t="shared" si="307"/>
        <v>0.44444444444409359</v>
      </c>
      <c r="AC1023" s="134">
        <f t="shared" si="307"/>
        <v>0.48076923076922268</v>
      </c>
    </row>
    <row r="1024" spans="1:30">
      <c r="A1024" s="56"/>
      <c r="B1024" s="51" t="s">
        <v>18</v>
      </c>
      <c r="C1024" s="10" t="s">
        <v>481</v>
      </c>
      <c r="D1024" s="10" t="s">
        <v>503</v>
      </c>
      <c r="E1024" s="264">
        <v>1.4000000000014553E-2</v>
      </c>
      <c r="F1024" s="264">
        <v>6.9999999999708967E-3</v>
      </c>
      <c r="G1024" s="264">
        <v>7.0000000000436562E-3</v>
      </c>
      <c r="H1024" s="499">
        <v>6.9999999999708967E-3</v>
      </c>
      <c r="I1024" s="264">
        <v>1.4000000000014553E-2</v>
      </c>
      <c r="J1024" s="264">
        <v>8.0000000000291036E-3</v>
      </c>
      <c r="K1024" s="264">
        <v>1.5999999999985449E-2</v>
      </c>
      <c r="L1024" s="264">
        <v>0.01</v>
      </c>
      <c r="M1024" s="264">
        <v>1.0999999999985449E-2</v>
      </c>
      <c r="N1024" s="499">
        <v>9.0000000000145519E-3</v>
      </c>
      <c r="O1024" s="264">
        <v>7.9999999999563441E-3</v>
      </c>
      <c r="P1024" s="264">
        <v>8.0000000000291036E-3</v>
      </c>
      <c r="Q1024" s="264">
        <v>9.0000000000145519E-3</v>
      </c>
      <c r="R1024" s="264">
        <v>7.9999999999563441E-3</v>
      </c>
      <c r="S1024" s="264">
        <v>1.3000000000029105E-2</v>
      </c>
      <c r="T1024" s="264">
        <v>1.4999999999999999E-2</v>
      </c>
      <c r="U1024" s="264">
        <v>8.0000000000291036E-3</v>
      </c>
      <c r="V1024" s="499">
        <v>1.4999999999999999E-2</v>
      </c>
      <c r="W1024" s="264">
        <v>6.9999999999708967E-3</v>
      </c>
      <c r="X1024" s="264">
        <v>1.9000000000014554E-2</v>
      </c>
      <c r="Y1024" s="264">
        <v>1.0999999999985449E-2</v>
      </c>
      <c r="Z1024" s="264">
        <v>0.01</v>
      </c>
      <c r="AA1024" s="264">
        <v>1.0999999999985449E-2</v>
      </c>
      <c r="AB1024" s="264">
        <v>5.0000000000000001E-3</v>
      </c>
      <c r="AC1024" s="139">
        <f>SUM(E1024:AB1024)</f>
        <v>0.25</v>
      </c>
      <c r="AD1024" s="5" t="s">
        <v>471</v>
      </c>
    </row>
    <row r="1025" spans="1:29" ht="13.5" thickBot="1">
      <c r="A1025" s="57"/>
      <c r="B1025" s="53" t="s">
        <v>19</v>
      </c>
      <c r="C1025" s="47" t="s">
        <v>481</v>
      </c>
      <c r="D1025" s="47"/>
      <c r="E1025" s="95"/>
      <c r="F1025" s="95"/>
      <c r="G1025" s="95"/>
      <c r="H1025" s="496"/>
      <c r="I1025" s="95"/>
      <c r="J1025" s="95"/>
      <c r="K1025" s="95"/>
      <c r="L1025" s="95"/>
      <c r="M1025" s="95"/>
      <c r="N1025" s="496"/>
      <c r="O1025" s="207"/>
      <c r="P1025" s="207"/>
      <c r="Q1025" s="207"/>
      <c r="R1025" s="207"/>
      <c r="S1025" s="207"/>
      <c r="T1025" s="207"/>
      <c r="U1025" s="207"/>
      <c r="V1025" s="496"/>
      <c r="W1025" s="207"/>
      <c r="X1025" s="207"/>
      <c r="Y1025" s="207"/>
      <c r="Z1025" s="207"/>
      <c r="AA1025" s="207"/>
      <c r="AB1025" s="207"/>
      <c r="AC1025" s="134">
        <f>SUM(E1025:AB1025)</f>
        <v>0</v>
      </c>
    </row>
    <row r="1026" spans="1:29" s="5" customFormat="1" ht="10.5" customHeight="1">
      <c r="A1026" s="1337" t="s">
        <v>152</v>
      </c>
      <c r="B1026" s="1338"/>
      <c r="C1026" s="12" t="s">
        <v>481</v>
      </c>
      <c r="D1026" s="12"/>
      <c r="E1026" s="124">
        <f>E1004+E1008+E1012+E1016+E1020</f>
        <v>0.21599999999980352</v>
      </c>
      <c r="F1026" s="124">
        <f t="shared" ref="F1026:AC1026" si="308">F1004+F1008+F1012+F1016+F1020</f>
        <v>0.16799999999991541</v>
      </c>
      <c r="G1026" s="124">
        <f t="shared" si="308"/>
        <v>0.1392000000002554</v>
      </c>
      <c r="H1026" s="495">
        <f t="shared" si="308"/>
        <v>0.21719999999970696</v>
      </c>
      <c r="I1026" s="124">
        <f t="shared" si="308"/>
        <v>0.18479999999979099</v>
      </c>
      <c r="J1026" s="124">
        <f t="shared" si="308"/>
        <v>0.13080000000024938</v>
      </c>
      <c r="K1026" s="124">
        <f t="shared" si="308"/>
        <v>0.1272000000001981</v>
      </c>
      <c r="L1026" s="124">
        <f t="shared" si="308"/>
        <v>0.13199999999933426</v>
      </c>
      <c r="M1026" s="124">
        <f t="shared" si="308"/>
        <v>0.1908000000006041</v>
      </c>
      <c r="N1026" s="495">
        <f t="shared" si="308"/>
        <v>0.20159999999959835</v>
      </c>
      <c r="O1026" s="124">
        <f t="shared" si="308"/>
        <v>0.1776000000002341</v>
      </c>
      <c r="P1026" s="124">
        <f t="shared" si="308"/>
        <v>0.2267999999998892</v>
      </c>
      <c r="Q1026" s="124">
        <f t="shared" si="308"/>
        <v>0.18239999999998416</v>
      </c>
      <c r="R1026" s="124">
        <f t="shared" si="308"/>
        <v>0.18119999999994432</v>
      </c>
      <c r="S1026" s="124">
        <f t="shared" si="308"/>
        <v>0.25200000000018008</v>
      </c>
      <c r="T1026" s="124">
        <f t="shared" si="308"/>
        <v>0.28079999999984012</v>
      </c>
      <c r="U1026" s="124">
        <f t="shared" si="308"/>
        <v>0.1920000000003711</v>
      </c>
      <c r="V1026" s="495">
        <f t="shared" si="308"/>
        <v>0.18720000000000708</v>
      </c>
      <c r="W1026" s="124">
        <f t="shared" si="308"/>
        <v>0.18359999999975116</v>
      </c>
      <c r="X1026" s="124">
        <f t="shared" si="308"/>
        <v>0.26160000000002126</v>
      </c>
      <c r="Y1026" s="124">
        <f t="shared" si="308"/>
        <v>0.21239999999988868</v>
      </c>
      <c r="Z1026" s="124">
        <f t="shared" si="308"/>
        <v>0.11160000000008949</v>
      </c>
      <c r="AA1026" s="124">
        <f t="shared" si="308"/>
        <v>0.18480000000033669</v>
      </c>
      <c r="AB1026" s="124">
        <f t="shared" si="308"/>
        <v>0.11759999999940192</v>
      </c>
      <c r="AC1026" s="124">
        <f t="shared" si="308"/>
        <v>4.4591999999993952</v>
      </c>
    </row>
    <row r="1027" spans="1:29" s="5" customFormat="1" ht="10.5" customHeight="1" thickBot="1">
      <c r="A1027" s="1339"/>
      <c r="B1027" s="1340"/>
      <c r="C1027" s="9" t="s">
        <v>482</v>
      </c>
      <c r="D1027" s="279"/>
      <c r="E1027" s="124">
        <f>E1005+E1009+E1013+E1017+E1021</f>
        <v>7.0800000000133423E-2</v>
      </c>
      <c r="F1027" s="124">
        <f t="shared" ref="F1027:AC1027" si="309">F1005+F1009+F1013+F1017+F1021</f>
        <v>6.360000000008198E-2</v>
      </c>
      <c r="G1027" s="124">
        <f t="shared" si="309"/>
        <v>5.1599999999905319E-2</v>
      </c>
      <c r="H1027" s="495">
        <f t="shared" si="309"/>
        <v>6.8399999999968486E-2</v>
      </c>
      <c r="I1027" s="124">
        <f t="shared" si="309"/>
        <v>8.5200000000099849E-2</v>
      </c>
      <c r="J1027" s="124">
        <f t="shared" si="309"/>
        <v>7.9200000000020046E-2</v>
      </c>
      <c r="K1027" s="124">
        <f t="shared" si="309"/>
        <v>6.2399999999973935E-2</v>
      </c>
      <c r="L1027" s="124">
        <f t="shared" si="309"/>
        <v>5.7599999999933968E-2</v>
      </c>
      <c r="M1027" s="124">
        <f t="shared" si="309"/>
        <v>8.51999999999805E-2</v>
      </c>
      <c r="N1027" s="495">
        <f t="shared" si="309"/>
        <v>7.44000000000824E-2</v>
      </c>
      <c r="O1027" s="124">
        <f t="shared" si="309"/>
        <v>0.11640000000006125</v>
      </c>
      <c r="P1027" s="124">
        <f t="shared" si="309"/>
        <v>0.10559999999990738</v>
      </c>
      <c r="Q1027" s="124">
        <f t="shared" si="309"/>
        <v>0.10920000000007803</v>
      </c>
      <c r="R1027" s="124">
        <f t="shared" si="309"/>
        <v>0.14879999999990901</v>
      </c>
      <c r="S1027" s="124">
        <f t="shared" si="309"/>
        <v>0.17519999999996685</v>
      </c>
      <c r="T1027" s="124">
        <f t="shared" si="309"/>
        <v>0.17519999999988156</v>
      </c>
      <c r="U1027" s="124">
        <f t="shared" si="309"/>
        <v>9.8400000000282262E-2</v>
      </c>
      <c r="V1027" s="495">
        <f t="shared" si="309"/>
        <v>8.9999999999935201E-2</v>
      </c>
      <c r="W1027" s="124">
        <f t="shared" si="309"/>
        <v>8.2799999999951981E-2</v>
      </c>
      <c r="X1027" s="124">
        <f t="shared" si="309"/>
        <v>7.6799999999889221E-2</v>
      </c>
      <c r="Y1027" s="124">
        <f t="shared" si="309"/>
        <v>3.2400000000120596E-2</v>
      </c>
      <c r="Z1027" s="124">
        <f t="shared" si="309"/>
        <v>2.1600000000034925E-2</v>
      </c>
      <c r="AA1027" s="124">
        <f t="shared" si="309"/>
        <v>4.559999999980846E-2</v>
      </c>
      <c r="AB1027" s="124">
        <f t="shared" si="309"/>
        <v>6.9600000000195894E-2</v>
      </c>
      <c r="AC1027" s="124">
        <f t="shared" si="309"/>
        <v>2.0460000000002028</v>
      </c>
    </row>
    <row r="1028" spans="1:29" s="5" customFormat="1" ht="10.5" customHeight="1">
      <c r="A1028" s="1341" t="s">
        <v>153</v>
      </c>
      <c r="B1028" s="1342"/>
      <c r="C1028" s="7" t="s">
        <v>481</v>
      </c>
      <c r="D1028" s="7"/>
      <c r="E1028" s="121">
        <f t="shared" ref="E1028:AC1028" si="310">E990+E994-E1026</f>
        <v>-4.79999999999563E-2</v>
      </c>
      <c r="F1028" s="121">
        <f t="shared" si="310"/>
        <v>2.3999999999909954E-2</v>
      </c>
      <c r="G1028" s="121">
        <f t="shared" si="310"/>
        <v>-4.3199999998705607E-2</v>
      </c>
      <c r="H1028" s="470">
        <f t="shared" si="310"/>
        <v>-1.3200000000711032E-2</v>
      </c>
      <c r="I1028" s="121">
        <f t="shared" si="310"/>
        <v>1.9200000000842016E-2</v>
      </c>
      <c r="J1028" s="121">
        <f t="shared" si="310"/>
        <v>3.7199999999597833E-2</v>
      </c>
      <c r="K1028" s="121">
        <f t="shared" si="310"/>
        <v>8.8799999999059742E-2</v>
      </c>
      <c r="L1028" s="121">
        <f t="shared" si="310"/>
        <v>-2.3999999999159638E-2</v>
      </c>
      <c r="M1028" s="121">
        <f t="shared" si="310"/>
        <v>-1.0799999999949239E-2</v>
      </c>
      <c r="N1028" s="470">
        <f t="shared" si="310"/>
        <v>3.6400000001121979E-2</v>
      </c>
      <c r="O1028" s="121">
        <f t="shared" si="310"/>
        <v>9.0399999998849151E-2</v>
      </c>
      <c r="P1028" s="121">
        <f t="shared" si="310"/>
        <v>-2.2799999999256193E-2</v>
      </c>
      <c r="Q1028" s="121">
        <f t="shared" si="310"/>
        <v>3.3599999999819413E-2</v>
      </c>
      <c r="R1028" s="121">
        <f t="shared" si="310"/>
        <v>2.2799999999051607E-2</v>
      </c>
      <c r="S1028" s="121">
        <f t="shared" si="310"/>
        <v>-9.3999999999459738E-2</v>
      </c>
      <c r="T1028" s="121">
        <f t="shared" si="310"/>
        <v>3.2000000000289019E-3</v>
      </c>
      <c r="U1028" s="121">
        <f t="shared" si="310"/>
        <v>-1.1999999999716238E-2</v>
      </c>
      <c r="V1028" s="470">
        <f t="shared" si="310"/>
        <v>4.799999999818283E-3</v>
      </c>
      <c r="W1028" s="121">
        <f t="shared" si="310"/>
        <v>3.2400000000052415E-2</v>
      </c>
      <c r="X1028" s="121">
        <f t="shared" si="310"/>
        <v>-4.5600000000217689E-2</v>
      </c>
      <c r="Y1028" s="121">
        <f t="shared" si="310"/>
        <v>-2.0400000000063312E-2</v>
      </c>
      <c r="Z1028" s="121">
        <f t="shared" si="310"/>
        <v>4.4399999998950085E-2</v>
      </c>
      <c r="AA1028" s="121">
        <f t="shared" si="310"/>
        <v>-5.2799999999638192E-2</v>
      </c>
      <c r="AB1028" s="121">
        <f t="shared" si="310"/>
        <v>6.2400000001798614E-2</v>
      </c>
      <c r="AC1028" s="121">
        <f t="shared" si="310"/>
        <v>0.11280000000206858</v>
      </c>
    </row>
    <row r="1029" spans="1:29" s="5" customFormat="1" ht="10.5" customHeight="1" thickBot="1">
      <c r="A1029" s="1339"/>
      <c r="B1029" s="1340"/>
      <c r="C1029" s="9" t="s">
        <v>482</v>
      </c>
      <c r="D1029" s="279"/>
      <c r="E1029" s="124">
        <f t="shared" ref="E1029:AC1029" si="311">E991+E995-E1027</f>
        <v>-4.6799999999609557E-2</v>
      </c>
      <c r="F1029" s="124">
        <f t="shared" si="311"/>
        <v>-3.9600000001740895E-2</v>
      </c>
      <c r="G1029" s="124">
        <f t="shared" si="311"/>
        <v>-2.7599999999381449E-2</v>
      </c>
      <c r="H1029" s="495">
        <f t="shared" si="311"/>
        <v>-4.439999999944462E-2</v>
      </c>
      <c r="I1029" s="124">
        <f t="shared" si="311"/>
        <v>-1.2000000004490918E-3</v>
      </c>
      <c r="J1029" s="124">
        <f t="shared" si="311"/>
        <v>-5.519999999949618E-2</v>
      </c>
      <c r="K1029" s="124">
        <f t="shared" si="311"/>
        <v>-2.4000000003013555E-3</v>
      </c>
      <c r="L1029" s="124">
        <f t="shared" si="311"/>
        <v>-3.3599999999410102E-2</v>
      </c>
      <c r="M1029" s="124">
        <f t="shared" si="311"/>
        <v>-2.5199999999980502E-2</v>
      </c>
      <c r="N1029" s="495">
        <f t="shared" si="311"/>
        <v>-1.4400000000082402E-2</v>
      </c>
      <c r="O1029" s="124">
        <f t="shared" si="311"/>
        <v>-2.4400000000672425E-2</v>
      </c>
      <c r="P1029" s="124">
        <f t="shared" si="311"/>
        <v>1.0400000000005308E-2</v>
      </c>
      <c r="Q1029" s="124">
        <f t="shared" si="311"/>
        <v>-1.7200000000689206E-2</v>
      </c>
      <c r="R1029" s="124">
        <f t="shared" si="311"/>
        <v>-4.07999999975516E-2</v>
      </c>
      <c r="S1029" s="124">
        <f t="shared" si="311"/>
        <v>-8.5199999999966844E-2</v>
      </c>
      <c r="T1029" s="124">
        <f t="shared" si="311"/>
        <v>-6.7199999999706939E-2</v>
      </c>
      <c r="U1029" s="124">
        <f t="shared" si="311"/>
        <v>9.5999999982552681E-3</v>
      </c>
      <c r="V1029" s="495">
        <f t="shared" si="311"/>
        <v>4.2000000000763302E-2</v>
      </c>
      <c r="W1029" s="124">
        <f t="shared" si="311"/>
        <v>-1.4799999998904245E-2</v>
      </c>
      <c r="X1029" s="124">
        <f t="shared" si="311"/>
        <v>-8.8000000010242663E-3</v>
      </c>
      <c r="Y1029" s="124">
        <f t="shared" si="311"/>
        <v>1.5600000000927143E-2</v>
      </c>
      <c r="Z1029" s="124">
        <f t="shared" si="311"/>
        <v>2.6399999998830026E-2</v>
      </c>
      <c r="AA1029" s="124">
        <f t="shared" si="311"/>
        <v>-2.1599999999284591E-2</v>
      </c>
      <c r="AB1029" s="124">
        <f t="shared" si="311"/>
        <v>-4.5599999999672028E-2</v>
      </c>
      <c r="AC1029" s="124">
        <f t="shared" si="311"/>
        <v>-0.51199999999858758</v>
      </c>
    </row>
    <row r="1030" spans="1:29" s="32" customFormat="1" ht="10.5" customHeight="1">
      <c r="A1030" s="1376" t="s">
        <v>9</v>
      </c>
      <c r="B1030" s="1377"/>
      <c r="C1030" s="14" t="s">
        <v>481</v>
      </c>
      <c r="D1030" s="14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  <c r="W1030" s="20"/>
      <c r="X1030" s="20"/>
      <c r="Y1030" s="20"/>
      <c r="Z1030" s="20"/>
      <c r="AA1030" s="20"/>
      <c r="AB1030" s="20"/>
      <c r="AC1030" s="103"/>
    </row>
    <row r="1031" spans="1:29" s="32" customFormat="1" ht="10.5" customHeight="1" thickBot="1">
      <c r="A1031" s="1378"/>
      <c r="B1031" s="1379"/>
      <c r="C1031" s="15" t="s">
        <v>482</v>
      </c>
      <c r="D1031" s="15"/>
      <c r="E1031" s="104"/>
      <c r="F1031" s="104"/>
      <c r="G1031" s="104"/>
      <c r="H1031" s="104"/>
      <c r="I1031" s="104"/>
      <c r="J1031" s="104"/>
      <c r="K1031" s="104"/>
      <c r="L1031" s="104"/>
      <c r="M1031" s="104"/>
      <c r="N1031" s="104"/>
      <c r="O1031" s="104"/>
      <c r="P1031" s="104"/>
      <c r="Q1031" s="104"/>
      <c r="R1031" s="104"/>
      <c r="S1031" s="104"/>
      <c r="T1031" s="104"/>
      <c r="U1031" s="104"/>
      <c r="V1031" s="104"/>
      <c r="W1031" s="104"/>
      <c r="X1031" s="104"/>
      <c r="Y1031" s="104"/>
      <c r="Z1031" s="104"/>
      <c r="AA1031" s="104"/>
      <c r="AB1031" s="104"/>
      <c r="AC1031" s="105"/>
    </row>
    <row r="1032" spans="1:29" s="80" customFormat="1" ht="30" customHeight="1" thickBot="1">
      <c r="A1032" s="42"/>
      <c r="B1032" s="43"/>
      <c r="C1032" s="44"/>
      <c r="D1032" s="44"/>
      <c r="E1032" s="109"/>
      <c r="F1032" s="109"/>
      <c r="G1032" s="109"/>
      <c r="H1032" s="111"/>
      <c r="I1032" s="109"/>
      <c r="J1032" s="109"/>
      <c r="K1032" s="109"/>
      <c r="L1032" s="109"/>
      <c r="M1032" s="109"/>
      <c r="N1032" s="221"/>
      <c r="O1032" s="112"/>
      <c r="P1032" s="112"/>
      <c r="Q1032" s="112"/>
      <c r="R1032" s="112"/>
      <c r="S1032" s="112"/>
      <c r="T1032" s="112"/>
      <c r="U1032" s="112"/>
      <c r="V1032" s="221"/>
      <c r="W1032" s="112"/>
      <c r="X1032" s="112"/>
      <c r="Y1032" s="112"/>
      <c r="Z1032" s="112"/>
      <c r="AA1032" s="112"/>
      <c r="AB1032" s="112"/>
      <c r="AC1032" s="112"/>
    </row>
    <row r="1033" spans="1:29" s="5" customFormat="1" ht="28.5" customHeight="1">
      <c r="A1033" s="149" t="s">
        <v>17</v>
      </c>
      <c r="B1033" s="150" t="s">
        <v>5</v>
      </c>
      <c r="C1033" s="6" t="s">
        <v>14</v>
      </c>
      <c r="D1033" s="282" t="s">
        <v>495</v>
      </c>
      <c r="E1033" s="1323" t="s">
        <v>15</v>
      </c>
      <c r="F1033" s="1323"/>
      <c r="G1033" s="1323"/>
      <c r="H1033" s="1323"/>
      <c r="I1033" s="1323"/>
      <c r="J1033" s="1323"/>
      <c r="K1033" s="1323"/>
      <c r="L1033" s="1323"/>
      <c r="M1033" s="1323"/>
      <c r="N1033" s="1323"/>
      <c r="O1033" s="1323"/>
      <c r="P1033" s="1323"/>
      <c r="Q1033" s="1323"/>
      <c r="R1033" s="1323"/>
      <c r="S1033" s="1323"/>
      <c r="T1033" s="1323"/>
      <c r="U1033" s="1323"/>
      <c r="V1033" s="1323"/>
      <c r="W1033" s="1323"/>
      <c r="X1033" s="1323"/>
      <c r="Y1033" s="1323"/>
      <c r="Z1033" s="1323"/>
      <c r="AA1033" s="1323"/>
      <c r="AB1033" s="1323"/>
      <c r="AC1033" s="1324" t="s">
        <v>10</v>
      </c>
    </row>
    <row r="1034" spans="1:29" s="13" customFormat="1" ht="12.75" customHeight="1" thickBot="1">
      <c r="A1034" s="1326" t="s">
        <v>362</v>
      </c>
      <c r="B1034" s="1327"/>
      <c r="C1034" s="17"/>
      <c r="D1034" s="17"/>
      <c r="E1034" s="18">
        <v>1</v>
      </c>
      <c r="F1034" s="18">
        <v>2</v>
      </c>
      <c r="G1034" s="18">
        <v>3</v>
      </c>
      <c r="H1034" s="18">
        <v>4</v>
      </c>
      <c r="I1034" s="18">
        <v>5</v>
      </c>
      <c r="J1034" s="18">
        <v>6</v>
      </c>
      <c r="K1034" s="18">
        <v>7</v>
      </c>
      <c r="L1034" s="18">
        <v>8</v>
      </c>
      <c r="M1034" s="18">
        <v>9</v>
      </c>
      <c r="N1034" s="18">
        <v>10</v>
      </c>
      <c r="O1034" s="18">
        <v>11</v>
      </c>
      <c r="P1034" s="18">
        <v>12</v>
      </c>
      <c r="Q1034" s="18">
        <v>13</v>
      </c>
      <c r="R1034" s="18">
        <v>14</v>
      </c>
      <c r="S1034" s="18">
        <v>15</v>
      </c>
      <c r="T1034" s="18">
        <v>16</v>
      </c>
      <c r="U1034" s="18">
        <v>17</v>
      </c>
      <c r="V1034" s="18">
        <v>18</v>
      </c>
      <c r="W1034" s="18">
        <v>19</v>
      </c>
      <c r="X1034" s="18">
        <v>20</v>
      </c>
      <c r="Y1034" s="18">
        <v>21</v>
      </c>
      <c r="Z1034" s="18">
        <v>22</v>
      </c>
      <c r="AA1034" s="18">
        <v>23</v>
      </c>
      <c r="AB1034" s="18">
        <v>24</v>
      </c>
      <c r="AC1034" s="1325"/>
    </row>
    <row r="1035" spans="1:29" s="13" customFormat="1" ht="12.75" customHeight="1" thickBot="1">
      <c r="A1035" s="19" t="s">
        <v>286</v>
      </c>
      <c r="B1035" s="20"/>
      <c r="C1035" s="21"/>
      <c r="D1035" s="21"/>
      <c r="E1035" s="20">
        <v>2</v>
      </c>
      <c r="F1035" s="20">
        <v>2</v>
      </c>
      <c r="G1035" s="20">
        <v>2</v>
      </c>
      <c r="H1035" s="20">
        <v>2</v>
      </c>
      <c r="I1035" s="20">
        <v>2</v>
      </c>
      <c r="J1035" s="20">
        <v>2</v>
      </c>
      <c r="K1035" s="20">
        <v>2</v>
      </c>
      <c r="L1035" s="20">
        <v>2</v>
      </c>
      <c r="M1035" s="20">
        <v>2</v>
      </c>
      <c r="N1035" s="20">
        <v>2</v>
      </c>
      <c r="O1035" s="20">
        <v>2</v>
      </c>
      <c r="P1035" s="20">
        <v>2</v>
      </c>
      <c r="Q1035" s="20">
        <v>2</v>
      </c>
      <c r="R1035" s="20">
        <v>2</v>
      </c>
      <c r="S1035" s="20">
        <v>2</v>
      </c>
      <c r="T1035" s="20">
        <v>2</v>
      </c>
      <c r="U1035" s="20">
        <v>2</v>
      </c>
      <c r="V1035" s="20">
        <v>2</v>
      </c>
      <c r="W1035" s="20">
        <v>2</v>
      </c>
      <c r="X1035" s="20">
        <v>2</v>
      </c>
      <c r="Y1035" s="20">
        <v>2</v>
      </c>
      <c r="Z1035" s="20">
        <v>2</v>
      </c>
      <c r="AA1035" s="20">
        <v>2</v>
      </c>
      <c r="AB1035" s="20">
        <v>2</v>
      </c>
      <c r="AC1035" s="194"/>
    </row>
    <row r="1036" spans="1:29" s="5" customFormat="1" ht="11.25">
      <c r="A1036" s="1320" t="s">
        <v>94</v>
      </c>
      <c r="B1036" s="1314" t="s">
        <v>716</v>
      </c>
      <c r="C1036" s="10" t="s">
        <v>481</v>
      </c>
      <c r="D1036" s="10" t="s">
        <v>503</v>
      </c>
      <c r="E1036" s="121">
        <v>0.85679999999993017</v>
      </c>
      <c r="F1036" s="121">
        <v>0.8328000000004977</v>
      </c>
      <c r="G1036" s="121">
        <v>0.91199999999917047</v>
      </c>
      <c r="H1036" s="470">
        <v>0.81840000000083812</v>
      </c>
      <c r="I1036" s="121">
        <v>0.84959999999955471</v>
      </c>
      <c r="J1036" s="121">
        <v>0.880800000000454</v>
      </c>
      <c r="K1036" s="121">
        <v>0.9719999999993888</v>
      </c>
      <c r="L1036" s="121">
        <v>0.86639999999970307</v>
      </c>
      <c r="M1036" s="121">
        <v>0.99840000000040163</v>
      </c>
      <c r="N1036" s="470">
        <v>0.86159999999981662</v>
      </c>
      <c r="O1036" s="121">
        <v>0.96000000000021823</v>
      </c>
      <c r="P1036" s="121">
        <v>0.8328000000004977</v>
      </c>
      <c r="Q1036" s="121">
        <v>0.98639999999904826</v>
      </c>
      <c r="R1036" s="121">
        <v>0.85200000000004361</v>
      </c>
      <c r="S1036" s="121">
        <v>1.0272000000008119</v>
      </c>
      <c r="T1036" s="121">
        <v>0.87119999999958964</v>
      </c>
      <c r="U1036" s="121">
        <v>0.89040000000022701</v>
      </c>
      <c r="V1036" s="470">
        <v>1.0487999999997555</v>
      </c>
      <c r="W1036" s="121">
        <v>0.99599999999991262</v>
      </c>
      <c r="X1036" s="121">
        <v>0.85920000000041907</v>
      </c>
      <c r="Y1036" s="121">
        <v>1.0463999999992666</v>
      </c>
      <c r="Z1036" s="121">
        <v>0.94799999999995632</v>
      </c>
      <c r="AA1036" s="121">
        <v>0.95280000000093423</v>
      </c>
      <c r="AB1036" s="121">
        <v>0.82079999999914433</v>
      </c>
      <c r="AC1036" s="136">
        <f>SUM(E1036:AB1036)</f>
        <v>21.940799999999584</v>
      </c>
    </row>
    <row r="1037" spans="1:29" s="5" customFormat="1" ht="11.25">
      <c r="A1037" s="1321"/>
      <c r="B1037" s="1318"/>
      <c r="C1037" s="11" t="s">
        <v>482</v>
      </c>
      <c r="D1037" s="11" t="s">
        <v>503</v>
      </c>
      <c r="E1037" s="122">
        <v>7.1999999999934519E-2</v>
      </c>
      <c r="F1037" s="122">
        <v>8.1599999999980355E-2</v>
      </c>
      <c r="G1037" s="122">
        <v>0.1656000000001768</v>
      </c>
      <c r="H1037" s="471">
        <v>0.15119999999997161</v>
      </c>
      <c r="I1037" s="122">
        <v>0.15119999999997161</v>
      </c>
      <c r="J1037" s="122">
        <v>0.15599999999985811</v>
      </c>
      <c r="K1037" s="122">
        <v>0.18479999999999563</v>
      </c>
      <c r="L1037" s="122">
        <v>0.15119999999997161</v>
      </c>
      <c r="M1037" s="122">
        <v>0.16800000000012005</v>
      </c>
      <c r="N1037" s="471">
        <v>0.13919999999998253</v>
      </c>
      <c r="O1037" s="122">
        <v>0.15119999999997161</v>
      </c>
      <c r="P1037" s="122">
        <v>0.13440000000009603</v>
      </c>
      <c r="Q1037" s="122">
        <v>0.16080000000001746</v>
      </c>
      <c r="R1037" s="122">
        <v>0.11039999999984502</v>
      </c>
      <c r="S1037" s="122">
        <v>0.18960000000015498</v>
      </c>
      <c r="T1037" s="122">
        <v>0.14159999999992579</v>
      </c>
      <c r="U1037" s="122">
        <v>0.1584000000000742</v>
      </c>
      <c r="V1037" s="471">
        <v>0.19919999999992796</v>
      </c>
      <c r="W1037" s="122">
        <v>0.18240000000005238</v>
      </c>
      <c r="X1037" s="122">
        <v>0.15599999999985811</v>
      </c>
      <c r="Y1037" s="122">
        <v>0.19679999999998471</v>
      </c>
      <c r="Z1037" s="122">
        <v>0.17280000000000653</v>
      </c>
      <c r="AA1037" s="122">
        <v>0.17520000000022265</v>
      </c>
      <c r="AB1037" s="122">
        <v>0.15359999999991486</v>
      </c>
      <c r="AC1037" s="136">
        <f>SUM(E1037:AB1037)</f>
        <v>3.7032000000000145</v>
      </c>
    </row>
    <row r="1038" spans="1:29" s="5" customFormat="1" ht="11.25">
      <c r="A1038" s="1321"/>
      <c r="B1038" s="1318"/>
      <c r="C1038" s="11" t="s">
        <v>8</v>
      </c>
      <c r="D1038" s="1216" t="s">
        <v>463</v>
      </c>
      <c r="E1038" s="125">
        <f>SQRT(E1036*E1036+E1037*E1037)*1000/(1.732*E1043)</f>
        <v>76.3741240110175</v>
      </c>
      <c r="F1038" s="125">
        <f t="shared" ref="F1038:AB1038" si="312">SQRT(F1036*F1036+F1037*F1037)*1000/(1.732*F1043)</f>
        <v>74.328312775982326</v>
      </c>
      <c r="G1038" s="125">
        <f t="shared" si="312"/>
        <v>82.333701495199449</v>
      </c>
      <c r="H1038" s="473">
        <f t="shared" si="312"/>
        <v>73.92520540522338</v>
      </c>
      <c r="I1038" s="125">
        <f t="shared" si="312"/>
        <v>76.652101723411889</v>
      </c>
      <c r="J1038" s="125">
        <f t="shared" si="312"/>
        <v>79.455324530470222</v>
      </c>
      <c r="K1038" s="125">
        <f t="shared" si="312"/>
        <v>87.885189325353181</v>
      </c>
      <c r="L1038" s="125">
        <f t="shared" si="312"/>
        <v>78.121726790662436</v>
      </c>
      <c r="M1038" s="125">
        <f t="shared" si="312"/>
        <v>89.93035650473594</v>
      </c>
      <c r="N1038" s="1193">
        <f t="shared" si="312"/>
        <v>77.52461673568807</v>
      </c>
      <c r="O1038" s="125">
        <f t="shared" si="312"/>
        <v>86.323863910962672</v>
      </c>
      <c r="P1038" s="125">
        <f t="shared" si="312"/>
        <v>74.931182143413025</v>
      </c>
      <c r="Q1038" s="125">
        <f t="shared" si="312"/>
        <v>88.774261162330816</v>
      </c>
      <c r="R1038" s="125">
        <f t="shared" si="312"/>
        <v>76.312213676392503</v>
      </c>
      <c r="S1038" s="125">
        <f t="shared" si="312"/>
        <v>92.7830501359511</v>
      </c>
      <c r="T1038" s="125">
        <f t="shared" si="312"/>
        <v>78.400464232046644</v>
      </c>
      <c r="U1038" s="125">
        <f t="shared" si="312"/>
        <v>80.332185401467314</v>
      </c>
      <c r="V1038" s="1193">
        <f t="shared" si="312"/>
        <v>94.825863202663626</v>
      </c>
      <c r="W1038" s="125">
        <f t="shared" si="312"/>
        <v>89.941726197876974</v>
      </c>
      <c r="X1038" s="125">
        <f t="shared" si="312"/>
        <v>77.566813066415662</v>
      </c>
      <c r="Y1038" s="125">
        <f t="shared" si="312"/>
        <v>94.576799024536683</v>
      </c>
      <c r="Z1038" s="125">
        <f t="shared" si="312"/>
        <v>85.59425956075458</v>
      </c>
      <c r="AA1038" s="125">
        <f t="shared" si="312"/>
        <v>86.052043481298341</v>
      </c>
      <c r="AB1038" s="125">
        <f t="shared" si="312"/>
        <v>74.173766395225584</v>
      </c>
      <c r="AC1038" s="136"/>
    </row>
    <row r="1039" spans="1:29" s="5" customFormat="1" ht="11.25">
      <c r="A1039" s="1321"/>
      <c r="B1039" s="1318"/>
      <c r="C1039" s="11" t="s">
        <v>16</v>
      </c>
      <c r="D1039" s="11"/>
      <c r="E1039" s="122">
        <f t="shared" ref="E1039:AC1039" si="313">E1037/E1036</f>
        <v>8.4033613445308575E-2</v>
      </c>
      <c r="F1039" s="122">
        <f t="shared" si="313"/>
        <v>9.7982708933635435E-2</v>
      </c>
      <c r="G1039" s="122">
        <f t="shared" si="313"/>
        <v>0.18157894736878008</v>
      </c>
      <c r="H1039" s="471">
        <f t="shared" si="313"/>
        <v>0.18475073313760601</v>
      </c>
      <c r="I1039" s="122">
        <f t="shared" si="313"/>
        <v>0.17796610169497512</v>
      </c>
      <c r="J1039" s="122">
        <f t="shared" si="313"/>
        <v>0.17711171662100103</v>
      </c>
      <c r="K1039" s="122">
        <f t="shared" si="313"/>
        <v>0.19012345679023851</v>
      </c>
      <c r="L1039" s="122">
        <f t="shared" si="313"/>
        <v>0.17451523545709074</v>
      </c>
      <c r="M1039" s="122">
        <f t="shared" si="313"/>
        <v>0.16826923076928332</v>
      </c>
      <c r="N1039" s="471">
        <f t="shared" si="313"/>
        <v>0.16155988857940129</v>
      </c>
      <c r="O1039" s="122">
        <f t="shared" si="313"/>
        <v>0.15749999999993461</v>
      </c>
      <c r="P1039" s="122">
        <f t="shared" si="313"/>
        <v>0.16138328530261251</v>
      </c>
      <c r="Q1039" s="122">
        <f t="shared" si="313"/>
        <v>0.16301703163034531</v>
      </c>
      <c r="R1039" s="122">
        <f t="shared" si="313"/>
        <v>0.12957746478854387</v>
      </c>
      <c r="S1039" s="122">
        <f t="shared" si="313"/>
        <v>0.18457943925234144</v>
      </c>
      <c r="T1039" s="122">
        <f t="shared" si="313"/>
        <v>0.16253443526169936</v>
      </c>
      <c r="U1039" s="122">
        <f t="shared" si="313"/>
        <v>0.17789757412402721</v>
      </c>
      <c r="V1039" s="471">
        <f t="shared" si="313"/>
        <v>0.18993135011439208</v>
      </c>
      <c r="W1039" s="122">
        <f t="shared" si="313"/>
        <v>0.18313253012055059</v>
      </c>
      <c r="X1039" s="122">
        <f t="shared" si="313"/>
        <v>0.18156424580980218</v>
      </c>
      <c r="Y1039" s="122">
        <f t="shared" si="313"/>
        <v>0.18807339449553004</v>
      </c>
      <c r="Z1039" s="122">
        <f t="shared" si="313"/>
        <v>0.18227848101267352</v>
      </c>
      <c r="AA1039" s="122">
        <f t="shared" si="313"/>
        <v>0.18387909319904583</v>
      </c>
      <c r="AB1039" s="122">
        <f t="shared" si="313"/>
        <v>0.18713450292406797</v>
      </c>
      <c r="AC1039" s="136">
        <f t="shared" si="313"/>
        <v>0.16878144826077832</v>
      </c>
    </row>
    <row r="1040" spans="1:29" s="5" customFormat="1" ht="11.25">
      <c r="A1040" s="1322"/>
      <c r="B1040" s="1319"/>
      <c r="C1040" s="48" t="s">
        <v>13</v>
      </c>
      <c r="D1040" s="48"/>
      <c r="E1040" s="101"/>
      <c r="F1040" s="101"/>
      <c r="G1040" s="101"/>
      <c r="H1040" s="498"/>
      <c r="I1040" s="101"/>
      <c r="J1040" s="101"/>
      <c r="K1040" s="101"/>
      <c r="L1040" s="101"/>
      <c r="M1040" s="101"/>
      <c r="N1040" s="498"/>
      <c r="O1040" s="101"/>
      <c r="P1040" s="101"/>
      <c r="Q1040" s="101"/>
      <c r="R1040" s="101"/>
      <c r="S1040" s="101"/>
      <c r="T1040" s="101"/>
      <c r="U1040" s="101"/>
      <c r="V1040" s="498"/>
      <c r="W1040" s="101"/>
      <c r="X1040" s="101"/>
      <c r="Y1040" s="101"/>
      <c r="Z1040" s="101"/>
      <c r="AA1040" s="101"/>
      <c r="AB1040" s="101"/>
      <c r="AC1040" s="102"/>
    </row>
    <row r="1041" spans="1:31" s="5" customFormat="1" ht="12" thickBot="1">
      <c r="A1041" s="302" t="s">
        <v>511</v>
      </c>
      <c r="B1041" s="303"/>
      <c r="C1041" s="304"/>
      <c r="D1041" s="305"/>
      <c r="E1041" s="305">
        <f>SQRT(E1036*E1036+E1037*E1037)</f>
        <v>0.85981988811603494</v>
      </c>
      <c r="F1041" s="305">
        <f t="shared" ref="F1041:AB1041" si="314">SQRT(F1036*F1036+F1037*F1037)</f>
        <v>0.83678814523200895</v>
      </c>
      <c r="G1041" s="305">
        <f t="shared" si="314"/>
        <v>0.92691281143295534</v>
      </c>
      <c r="H1041" s="305">
        <f t="shared" si="314"/>
        <v>0.83224996245200478</v>
      </c>
      <c r="I1041" s="305">
        <f t="shared" si="314"/>
        <v>0.86294936120217092</v>
      </c>
      <c r="J1041" s="305">
        <f t="shared" si="314"/>
        <v>0.89450804356403379</v>
      </c>
      <c r="K1041" s="305">
        <f t="shared" si="314"/>
        <v>0.98941146142482606</v>
      </c>
      <c r="L1041" s="305">
        <f t="shared" si="314"/>
        <v>0.8794944002092776</v>
      </c>
      <c r="M1041" s="305">
        <f t="shared" si="314"/>
        <v>1.0124359535303171</v>
      </c>
      <c r="N1041" s="305">
        <f t="shared" si="314"/>
        <v>0.87277213521037622</v>
      </c>
      <c r="O1041" s="305">
        <f t="shared" si="314"/>
        <v>0.97183405990961769</v>
      </c>
      <c r="P1041" s="305">
        <f t="shared" si="314"/>
        <v>0.84357524857054378</v>
      </c>
      <c r="Q1041" s="305">
        <f t="shared" si="314"/>
        <v>0.99942063216552024</v>
      </c>
      <c r="R1041" s="305">
        <f t="shared" si="314"/>
        <v>0.85912290156882676</v>
      </c>
      <c r="S1041" s="305">
        <f t="shared" si="314"/>
        <v>1.0445515784305373</v>
      </c>
      <c r="T1041" s="305">
        <f t="shared" si="314"/>
        <v>0.8826324263243811</v>
      </c>
      <c r="U1041" s="305">
        <f t="shared" si="314"/>
        <v>0.90437974324971904</v>
      </c>
      <c r="V1041" s="619">
        <f t="shared" si="314"/>
        <v>1.0675495679355871</v>
      </c>
      <c r="W1041" s="305">
        <f t="shared" si="314"/>
        <v>1.0125639535356989</v>
      </c>
      <c r="X1041" s="305">
        <f t="shared" si="314"/>
        <v>0.87324718150170744</v>
      </c>
      <c r="Y1041" s="305">
        <f t="shared" si="314"/>
        <v>1.0647456034182339</v>
      </c>
      <c r="Z1041" s="305">
        <f t="shared" si="314"/>
        <v>0.96362017413497503</v>
      </c>
      <c r="AA1041" s="305">
        <f t="shared" si="314"/>
        <v>0.96877390551245668</v>
      </c>
      <c r="AB1041" s="305">
        <f t="shared" si="314"/>
        <v>0.83504826207744964</v>
      </c>
      <c r="AC1041" s="306"/>
      <c r="AD1041" s="132">
        <f>MAX(E1041:AB1041)</f>
        <v>1.0675495679355871</v>
      </c>
    </row>
    <row r="1042" spans="1:31" s="13" customFormat="1" ht="14.25" customHeight="1" thickBot="1">
      <c r="A1042" s="159" t="s">
        <v>290</v>
      </c>
      <c r="B1042" s="160"/>
      <c r="C1042" s="161"/>
      <c r="D1042" s="161"/>
      <c r="E1042" s="162">
        <v>1</v>
      </c>
      <c r="F1042" s="162">
        <v>2</v>
      </c>
      <c r="G1042" s="162">
        <v>3</v>
      </c>
      <c r="H1042" s="162">
        <v>4</v>
      </c>
      <c r="I1042" s="162">
        <v>5</v>
      </c>
      <c r="J1042" s="162">
        <v>6</v>
      </c>
      <c r="K1042" s="162">
        <v>7</v>
      </c>
      <c r="L1042" s="162">
        <v>8</v>
      </c>
      <c r="M1042" s="162">
        <v>9</v>
      </c>
      <c r="N1042" s="162">
        <v>10</v>
      </c>
      <c r="O1042" s="162">
        <v>11</v>
      </c>
      <c r="P1042" s="162">
        <v>12</v>
      </c>
      <c r="Q1042" s="162">
        <v>13</v>
      </c>
      <c r="R1042" s="162">
        <v>14</v>
      </c>
      <c r="S1042" s="162">
        <v>15</v>
      </c>
      <c r="T1042" s="162">
        <v>16</v>
      </c>
      <c r="U1042" s="162">
        <v>17</v>
      </c>
      <c r="V1042" s="162">
        <v>18</v>
      </c>
      <c r="W1042" s="162">
        <v>19</v>
      </c>
      <c r="X1042" s="162">
        <v>20</v>
      </c>
      <c r="Y1042" s="162">
        <v>21</v>
      </c>
      <c r="Z1042" s="162">
        <v>22</v>
      </c>
      <c r="AA1042" s="162">
        <v>23</v>
      </c>
      <c r="AB1042" s="162">
        <v>24</v>
      </c>
      <c r="AC1042" s="163"/>
    </row>
    <row r="1043" spans="1:31" s="32" customFormat="1" ht="14.25" customHeight="1" thickBot="1">
      <c r="A1043" s="28" t="s">
        <v>148</v>
      </c>
      <c r="B1043" s="29"/>
      <c r="C1043" s="476" t="s">
        <v>13</v>
      </c>
      <c r="D1043" s="476" t="s">
        <v>463</v>
      </c>
      <c r="E1043" s="481">
        <v>6.5</v>
      </c>
      <c r="F1043" s="481">
        <v>6.5</v>
      </c>
      <c r="G1043" s="481">
        <v>6.5</v>
      </c>
      <c r="H1043" s="481">
        <v>6.5</v>
      </c>
      <c r="I1043" s="481">
        <v>6.5</v>
      </c>
      <c r="J1043" s="481">
        <v>6.5</v>
      </c>
      <c r="K1043" s="481">
        <v>6.5</v>
      </c>
      <c r="L1043" s="481">
        <v>6.5</v>
      </c>
      <c r="M1043" s="481">
        <v>6.5</v>
      </c>
      <c r="N1043" s="481">
        <v>6.5</v>
      </c>
      <c r="O1043" s="481">
        <v>6.5</v>
      </c>
      <c r="P1043" s="481">
        <v>6.5</v>
      </c>
      <c r="Q1043" s="481">
        <v>6.5</v>
      </c>
      <c r="R1043" s="481">
        <v>6.5</v>
      </c>
      <c r="S1043" s="481">
        <v>6.5</v>
      </c>
      <c r="T1043" s="481">
        <v>6.5</v>
      </c>
      <c r="U1043" s="481">
        <v>6.5</v>
      </c>
      <c r="V1043" s="481">
        <v>6.5</v>
      </c>
      <c r="W1043" s="481">
        <v>6.5</v>
      </c>
      <c r="X1043" s="481">
        <v>6.5</v>
      </c>
      <c r="Y1043" s="481">
        <v>6.5</v>
      </c>
      <c r="Z1043" s="481">
        <v>6.5</v>
      </c>
      <c r="AA1043" s="481">
        <v>6.5</v>
      </c>
      <c r="AB1043" s="481">
        <v>6.5</v>
      </c>
      <c r="AC1043" s="478"/>
    </row>
    <row r="1044" spans="1:31">
      <c r="A1044" s="1320" t="s">
        <v>125</v>
      </c>
      <c r="B1044" s="1317" t="s">
        <v>449</v>
      </c>
      <c r="C1044" s="10" t="s">
        <v>481</v>
      </c>
      <c r="D1044" s="10"/>
      <c r="E1044" s="91"/>
      <c r="F1044" s="91"/>
      <c r="G1044" s="91"/>
      <c r="H1044" s="469"/>
      <c r="I1044" s="91"/>
      <c r="J1044" s="91"/>
      <c r="K1044" s="91"/>
      <c r="L1044" s="91"/>
      <c r="M1044" s="91"/>
      <c r="N1044" s="469"/>
      <c r="O1044" s="206"/>
      <c r="P1044" s="206"/>
      <c r="Q1044" s="206"/>
      <c r="R1044" s="206"/>
      <c r="S1044" s="206"/>
      <c r="T1044" s="206"/>
      <c r="U1044" s="206"/>
      <c r="V1044" s="469"/>
      <c r="W1044" s="206"/>
      <c r="X1044" s="206"/>
      <c r="Y1044" s="206"/>
      <c r="Z1044" s="206"/>
      <c r="AA1044" s="206"/>
      <c r="AB1044" s="206"/>
      <c r="AC1044" s="136"/>
    </row>
    <row r="1045" spans="1:31">
      <c r="A1045" s="1385"/>
      <c r="B1045" s="1372"/>
      <c r="C1045" s="11" t="s">
        <v>482</v>
      </c>
      <c r="D1045" s="11"/>
      <c r="E1045" s="93"/>
      <c r="F1045" s="93"/>
      <c r="G1045" s="93"/>
      <c r="H1045" s="474"/>
      <c r="I1045" s="93"/>
      <c r="J1045" s="93"/>
      <c r="K1045" s="93"/>
      <c r="L1045" s="93"/>
      <c r="M1045" s="93"/>
      <c r="N1045" s="474"/>
      <c r="O1045" s="205"/>
      <c r="P1045" s="205"/>
      <c r="Q1045" s="205"/>
      <c r="R1045" s="205"/>
      <c r="S1045" s="205"/>
      <c r="T1045" s="205"/>
      <c r="U1045" s="205"/>
      <c r="V1045" s="474"/>
      <c r="W1045" s="205"/>
      <c r="X1045" s="205"/>
      <c r="Y1045" s="205"/>
      <c r="Z1045" s="205"/>
      <c r="AA1045" s="205"/>
      <c r="AB1045" s="205"/>
      <c r="AC1045" s="136"/>
    </row>
    <row r="1046" spans="1:31">
      <c r="A1046" s="1385"/>
      <c r="B1046" s="1372"/>
      <c r="C1046" s="11" t="s">
        <v>8</v>
      </c>
      <c r="D1046" s="11"/>
      <c r="E1046" s="125"/>
      <c r="F1046" s="125"/>
      <c r="G1046" s="125"/>
      <c r="H1046" s="473"/>
      <c r="I1046" s="125"/>
      <c r="J1046" s="125"/>
      <c r="K1046" s="125"/>
      <c r="L1046" s="125"/>
      <c r="M1046" s="125"/>
      <c r="N1046" s="473"/>
      <c r="O1046" s="125"/>
      <c r="P1046" s="125"/>
      <c r="Q1046" s="125"/>
      <c r="R1046" s="125"/>
      <c r="S1046" s="125"/>
      <c r="T1046" s="125"/>
      <c r="U1046" s="125"/>
      <c r="V1046" s="473"/>
      <c r="W1046" s="125"/>
      <c r="X1046" s="125"/>
      <c r="Y1046" s="125"/>
      <c r="Z1046" s="125"/>
      <c r="AA1046" s="125"/>
      <c r="AB1046" s="125"/>
      <c r="AC1046" s="136"/>
    </row>
    <row r="1047" spans="1:31" ht="13.5" thickBot="1">
      <c r="A1047" s="1386"/>
      <c r="B1047" s="1414"/>
      <c r="C1047" s="48" t="s">
        <v>16</v>
      </c>
      <c r="D1047" s="48"/>
      <c r="E1047" s="122"/>
      <c r="F1047" s="122"/>
      <c r="G1047" s="122"/>
      <c r="H1047" s="471"/>
      <c r="I1047" s="122"/>
      <c r="J1047" s="122"/>
      <c r="K1047" s="122"/>
      <c r="L1047" s="122"/>
      <c r="M1047" s="122"/>
      <c r="N1047" s="471"/>
      <c r="O1047" s="122"/>
      <c r="P1047" s="122"/>
      <c r="Q1047" s="122"/>
      <c r="R1047" s="122"/>
      <c r="S1047" s="122"/>
      <c r="T1047" s="122"/>
      <c r="U1047" s="122"/>
      <c r="V1047" s="471"/>
      <c r="W1047" s="122"/>
      <c r="X1047" s="122"/>
      <c r="Y1047" s="122"/>
      <c r="Z1047" s="122"/>
      <c r="AA1047" s="122"/>
      <c r="AB1047" s="122"/>
      <c r="AC1047" s="134"/>
    </row>
    <row r="1048" spans="1:31">
      <c r="A1048" s="1320" t="s">
        <v>101</v>
      </c>
      <c r="B1048" s="1314" t="s">
        <v>448</v>
      </c>
      <c r="C1048" s="10" t="s">
        <v>481</v>
      </c>
      <c r="D1048" s="10" t="s">
        <v>503</v>
      </c>
      <c r="E1048" s="121">
        <v>0.29400000000096044</v>
      </c>
      <c r="F1048" s="121">
        <v>0.37800000000061118</v>
      </c>
      <c r="G1048" s="121">
        <v>0.35999999999912685</v>
      </c>
      <c r="H1048" s="470">
        <v>0.33600000000078578</v>
      </c>
      <c r="I1048" s="121">
        <v>0.32999999999956342</v>
      </c>
      <c r="J1048" s="121">
        <v>0.38399999999965073</v>
      </c>
      <c r="K1048" s="121">
        <v>0.37800000000061118</v>
      </c>
      <c r="L1048" s="121">
        <v>0.38999999999869034</v>
      </c>
      <c r="M1048" s="121">
        <v>0.38400000000183354</v>
      </c>
      <c r="N1048" s="470">
        <v>0.40800000000017461</v>
      </c>
      <c r="O1048" s="121">
        <v>0.38999999999869034</v>
      </c>
      <c r="P1048" s="121">
        <v>0.3959999999999127</v>
      </c>
      <c r="Q1048" s="121">
        <v>0.3959999999999127</v>
      </c>
      <c r="R1048" s="121">
        <v>0.41400000000139697</v>
      </c>
      <c r="S1048" s="121">
        <v>0.40199999999895225</v>
      </c>
      <c r="T1048" s="121">
        <v>0.42000000000043652</v>
      </c>
      <c r="U1048" s="121">
        <v>0.34799999999886494</v>
      </c>
      <c r="V1048" s="470">
        <v>0.47400000000052384</v>
      </c>
      <c r="W1048" s="121">
        <v>0.39000000000087309</v>
      </c>
      <c r="X1048" s="121">
        <v>0.42000000000043652</v>
      </c>
      <c r="Y1048" s="121">
        <v>0.37799999999842837</v>
      </c>
      <c r="Z1048" s="121">
        <v>0.43799999999973804</v>
      </c>
      <c r="AA1048" s="121">
        <v>0.37200000000157157</v>
      </c>
      <c r="AB1048" s="121">
        <v>0.36600000000034921</v>
      </c>
      <c r="AC1048" s="136">
        <f>SUM(E1048:AB1048)</f>
        <v>9.2460000000020965</v>
      </c>
      <c r="AD1048" s="4">
        <f>MAX(E1048:AB1048)</f>
        <v>0.47400000000052384</v>
      </c>
      <c r="AE1048" s="4">
        <f>MIN(E1048:AB1048)</f>
        <v>0.29400000000096044</v>
      </c>
    </row>
    <row r="1049" spans="1:31">
      <c r="A1049" s="1415"/>
      <c r="B1049" s="1387"/>
      <c r="C1049" s="11" t="s">
        <v>482</v>
      </c>
      <c r="D1049" s="11" t="s">
        <v>503</v>
      </c>
      <c r="E1049" s="93">
        <v>0</v>
      </c>
      <c r="F1049" s="93">
        <v>0</v>
      </c>
      <c r="G1049" s="93">
        <v>0</v>
      </c>
      <c r="H1049" s="474">
        <v>0</v>
      </c>
      <c r="I1049" s="93">
        <v>0</v>
      </c>
      <c r="J1049" s="93">
        <v>0</v>
      </c>
      <c r="K1049" s="93">
        <v>0</v>
      </c>
      <c r="L1049" s="93">
        <v>0</v>
      </c>
      <c r="M1049" s="93">
        <v>0</v>
      </c>
      <c r="N1049" s="474">
        <v>0</v>
      </c>
      <c r="O1049" s="93">
        <v>0</v>
      </c>
      <c r="P1049" s="93">
        <v>0</v>
      </c>
      <c r="Q1049" s="93">
        <v>0</v>
      </c>
      <c r="R1049" s="93">
        <v>0</v>
      </c>
      <c r="S1049" s="93">
        <v>0</v>
      </c>
      <c r="T1049" s="93">
        <v>0</v>
      </c>
      <c r="U1049" s="93">
        <v>0</v>
      </c>
      <c r="V1049" s="474">
        <v>0</v>
      </c>
      <c r="W1049" s="93">
        <v>0</v>
      </c>
      <c r="X1049" s="93">
        <v>0</v>
      </c>
      <c r="Y1049" s="93">
        <v>0</v>
      </c>
      <c r="Z1049" s="93">
        <v>0</v>
      </c>
      <c r="AA1049" s="93">
        <v>0</v>
      </c>
      <c r="AB1049" s="93">
        <v>0</v>
      </c>
      <c r="AC1049" s="136">
        <f>SUM(E1049:AB1049)</f>
        <v>0</v>
      </c>
      <c r="AD1049" s="5" t="s">
        <v>469</v>
      </c>
    </row>
    <row r="1050" spans="1:31">
      <c r="A1050" s="1415"/>
      <c r="B1050" s="1387"/>
      <c r="C1050" s="11" t="s">
        <v>8</v>
      </c>
      <c r="D1050" s="1216" t="s">
        <v>463</v>
      </c>
      <c r="E1050" s="125">
        <f>SQRT(E1048*E1048+E1049*E1049)*1000/(1.732*E1043)</f>
        <v>26.11476283540242</v>
      </c>
      <c r="F1050" s="125">
        <f>SQRT(F1048*F1048+F1049*F1049)*1000/(1.732*F1043)</f>
        <v>33.576123645462005</v>
      </c>
      <c r="G1050" s="125">
        <f t="shared" ref="G1050:AB1050" si="315">SQRT(G1048*G1048+G1049*G1049)*1000/(1.732*G1043)</f>
        <v>31.977260614596453</v>
      </c>
      <c r="H1050" s="473">
        <f t="shared" si="315"/>
        <v>29.845443240432211</v>
      </c>
      <c r="I1050" s="125">
        <f t="shared" si="315"/>
        <v>29.312488896745734</v>
      </c>
      <c r="J1050" s="125">
        <f t="shared" si="315"/>
        <v>34.109077988954589</v>
      </c>
      <c r="K1050" s="125">
        <f t="shared" si="315"/>
        <v>33.576123645462005</v>
      </c>
      <c r="L1050" s="125">
        <f t="shared" si="315"/>
        <v>34.642032332447179</v>
      </c>
      <c r="M1050" s="125">
        <f t="shared" si="315"/>
        <v>34.109077989148481</v>
      </c>
      <c r="N1050" s="473">
        <f t="shared" si="315"/>
        <v>36.240895363312724</v>
      </c>
      <c r="O1050" s="125">
        <f t="shared" si="315"/>
        <v>34.642032332447179</v>
      </c>
      <c r="P1050" s="125">
        <f t="shared" si="315"/>
        <v>35.174986676133656</v>
      </c>
      <c r="Q1050" s="125">
        <f t="shared" si="315"/>
        <v>35.174986676133656</v>
      </c>
      <c r="R1050" s="125">
        <f t="shared" si="315"/>
        <v>36.773849706999201</v>
      </c>
      <c r="S1050" s="125">
        <f t="shared" si="315"/>
        <v>35.707941019626247</v>
      </c>
      <c r="T1050" s="125">
        <f t="shared" si="315"/>
        <v>37.306804050491785</v>
      </c>
      <c r="U1050" s="125">
        <f t="shared" si="315"/>
        <v>30.911351927417389</v>
      </c>
      <c r="V1050" s="473">
        <f t="shared" si="315"/>
        <v>42.103393142700646</v>
      </c>
      <c r="W1050" s="125">
        <f t="shared" si="315"/>
        <v>34.642032332641065</v>
      </c>
      <c r="X1050" s="125">
        <f t="shared" si="315"/>
        <v>37.306804050491785</v>
      </c>
      <c r="Y1050" s="125">
        <f t="shared" si="315"/>
        <v>33.576123645268112</v>
      </c>
      <c r="Z1050" s="125">
        <f t="shared" si="315"/>
        <v>38.90566708116345</v>
      </c>
      <c r="AA1050" s="125">
        <f t="shared" si="315"/>
        <v>33.043169301969407</v>
      </c>
      <c r="AB1050" s="125">
        <f t="shared" si="315"/>
        <v>32.51021495828293</v>
      </c>
      <c r="AC1050" s="129"/>
    </row>
    <row r="1051" spans="1:31" ht="13.5" thickBot="1">
      <c r="A1051" s="1416"/>
      <c r="B1051" s="1388"/>
      <c r="C1051" s="48" t="s">
        <v>16</v>
      </c>
      <c r="D1051" s="48"/>
      <c r="E1051" s="124">
        <f t="shared" ref="E1051:AC1051" si="316">E1049/E1048</f>
        <v>0</v>
      </c>
      <c r="F1051" s="124">
        <f t="shared" si="316"/>
        <v>0</v>
      </c>
      <c r="G1051" s="124">
        <f t="shared" si="316"/>
        <v>0</v>
      </c>
      <c r="H1051" s="495">
        <f t="shared" si="316"/>
        <v>0</v>
      </c>
      <c r="I1051" s="124">
        <f t="shared" si="316"/>
        <v>0</v>
      </c>
      <c r="J1051" s="124">
        <f t="shared" si="316"/>
        <v>0</v>
      </c>
      <c r="K1051" s="124">
        <f t="shared" si="316"/>
        <v>0</v>
      </c>
      <c r="L1051" s="124">
        <f t="shared" si="316"/>
        <v>0</v>
      </c>
      <c r="M1051" s="124">
        <f t="shared" si="316"/>
        <v>0</v>
      </c>
      <c r="N1051" s="495">
        <f t="shared" si="316"/>
        <v>0</v>
      </c>
      <c r="O1051" s="124">
        <f t="shared" si="316"/>
        <v>0</v>
      </c>
      <c r="P1051" s="124">
        <f t="shared" si="316"/>
        <v>0</v>
      </c>
      <c r="Q1051" s="124">
        <f t="shared" si="316"/>
        <v>0</v>
      </c>
      <c r="R1051" s="124">
        <f t="shared" si="316"/>
        <v>0</v>
      </c>
      <c r="S1051" s="124">
        <f t="shared" si="316"/>
        <v>0</v>
      </c>
      <c r="T1051" s="124">
        <f t="shared" si="316"/>
        <v>0</v>
      </c>
      <c r="U1051" s="124">
        <f t="shared" si="316"/>
        <v>0</v>
      </c>
      <c r="V1051" s="495">
        <f t="shared" si="316"/>
        <v>0</v>
      </c>
      <c r="W1051" s="124">
        <f t="shared" si="316"/>
        <v>0</v>
      </c>
      <c r="X1051" s="124">
        <f t="shared" si="316"/>
        <v>0</v>
      </c>
      <c r="Y1051" s="124">
        <f t="shared" si="316"/>
        <v>0</v>
      </c>
      <c r="Z1051" s="124">
        <f t="shared" si="316"/>
        <v>0</v>
      </c>
      <c r="AA1051" s="124">
        <f t="shared" si="316"/>
        <v>0</v>
      </c>
      <c r="AB1051" s="124">
        <f t="shared" si="316"/>
        <v>0</v>
      </c>
      <c r="AC1051" s="199">
        <f t="shared" si="316"/>
        <v>0</v>
      </c>
    </row>
    <row r="1052" spans="1:31">
      <c r="A1052" s="1320" t="s">
        <v>124</v>
      </c>
      <c r="B1052" s="1317" t="s">
        <v>449</v>
      </c>
      <c r="C1052" s="10" t="s">
        <v>481</v>
      </c>
      <c r="D1052" s="10" t="s">
        <v>503</v>
      </c>
      <c r="E1052" s="121">
        <v>0.443999999999869</v>
      </c>
      <c r="F1052" s="121">
        <v>0.51599999999925783</v>
      </c>
      <c r="G1052" s="121">
        <v>0.49799999999995631</v>
      </c>
      <c r="H1052" s="470">
        <v>0.43800000000082945</v>
      </c>
      <c r="I1052" s="121">
        <v>0.51599999999925783</v>
      </c>
      <c r="J1052" s="121">
        <v>0.5340000000007421</v>
      </c>
      <c r="K1052" s="121">
        <v>0.53999999999978165</v>
      </c>
      <c r="L1052" s="121">
        <v>0.51599999999925783</v>
      </c>
      <c r="M1052" s="121">
        <v>0.5280000000006112</v>
      </c>
      <c r="N1052" s="470">
        <v>0.51000000000021828</v>
      </c>
      <c r="O1052" s="121">
        <v>0.49199999999982535</v>
      </c>
      <c r="P1052" s="121">
        <v>0.47999999999956344</v>
      </c>
      <c r="Q1052" s="121">
        <v>0.51000000000021828</v>
      </c>
      <c r="R1052" s="121">
        <v>0.49799999999995631</v>
      </c>
      <c r="S1052" s="121">
        <v>0.53999999999978165</v>
      </c>
      <c r="T1052" s="121">
        <v>0.50400000000008727</v>
      </c>
      <c r="U1052" s="121">
        <v>0.47400000000052384</v>
      </c>
      <c r="V1052" s="470">
        <v>0.61200000000026189</v>
      </c>
      <c r="W1052" s="121">
        <v>0.53399999999965075</v>
      </c>
      <c r="X1052" s="121">
        <v>0.49799999999995631</v>
      </c>
      <c r="Y1052" s="121">
        <v>0.56400000000030559</v>
      </c>
      <c r="Z1052" s="121">
        <v>0.55200000000004368</v>
      </c>
      <c r="AA1052" s="121">
        <v>0.52199999999938884</v>
      </c>
      <c r="AB1052" s="121">
        <v>0.4859999999996944</v>
      </c>
      <c r="AC1052" s="136">
        <f>SUM(E1052:AB1052)</f>
        <v>12.30599999999904</v>
      </c>
      <c r="AD1052" s="4">
        <f>MAX(E1052:AB1052)</f>
        <v>0.61200000000026189</v>
      </c>
      <c r="AE1052" s="4">
        <f>MIN(E1052:AB1052)</f>
        <v>0.43800000000082945</v>
      </c>
    </row>
    <row r="1053" spans="1:31">
      <c r="A1053" s="1385"/>
      <c r="B1053" s="1387"/>
      <c r="C1053" s="11" t="s">
        <v>482</v>
      </c>
      <c r="D1053" s="11" t="s">
        <v>503</v>
      </c>
      <c r="E1053" s="93">
        <v>0</v>
      </c>
      <c r="F1053" s="93">
        <v>0</v>
      </c>
      <c r="G1053" s="93">
        <v>0</v>
      </c>
      <c r="H1053" s="474">
        <v>0</v>
      </c>
      <c r="I1053" s="93">
        <v>0</v>
      </c>
      <c r="J1053" s="93">
        <v>0</v>
      </c>
      <c r="K1053" s="93">
        <v>0</v>
      </c>
      <c r="L1053" s="93">
        <v>0</v>
      </c>
      <c r="M1053" s="93">
        <v>0</v>
      </c>
      <c r="N1053" s="474">
        <v>0</v>
      </c>
      <c r="O1053" s="93">
        <v>0</v>
      </c>
      <c r="P1053" s="93">
        <v>0</v>
      </c>
      <c r="Q1053" s="93">
        <v>0</v>
      </c>
      <c r="R1053" s="93">
        <v>0</v>
      </c>
      <c r="S1053" s="93">
        <v>0</v>
      </c>
      <c r="T1053" s="93">
        <v>0</v>
      </c>
      <c r="U1053" s="93">
        <v>0</v>
      </c>
      <c r="V1053" s="474">
        <v>0</v>
      </c>
      <c r="W1053" s="93">
        <v>0</v>
      </c>
      <c r="X1053" s="93">
        <v>0</v>
      </c>
      <c r="Y1053" s="93">
        <v>0</v>
      </c>
      <c r="Z1053" s="93">
        <v>0</v>
      </c>
      <c r="AA1053" s="93">
        <v>0</v>
      </c>
      <c r="AB1053" s="93">
        <v>0</v>
      </c>
      <c r="AC1053" s="136">
        <f>SUM(E1053:AB1053)</f>
        <v>0</v>
      </c>
      <c r="AD1053" s="5" t="s">
        <v>469</v>
      </c>
    </row>
    <row r="1054" spans="1:31">
      <c r="A1054" s="1385"/>
      <c r="B1054" s="1387"/>
      <c r="C1054" s="11" t="s">
        <v>8</v>
      </c>
      <c r="D1054" s="1216" t="s">
        <v>463</v>
      </c>
      <c r="E1054" s="125">
        <f>SQRT(E1052*E1052+E1053*E1053)*1000/(1.732*E1043)</f>
        <v>39.438621424752974</v>
      </c>
      <c r="F1054" s="125">
        <f t="shared" ref="F1054:AB1054" si="317">SQRT(F1052*F1052+F1053*F1053)*1000/(1.732*F1043)</f>
        <v>45.834073547633494</v>
      </c>
      <c r="G1054" s="125">
        <f t="shared" si="317"/>
        <v>44.235210516961835</v>
      </c>
      <c r="H1054" s="473">
        <f>SQRT(H1052*H1052+H1053*H1053)*1000/(1.732*H1043)</f>
        <v>38.90566708126039</v>
      </c>
      <c r="I1054" s="125">
        <f t="shared" si="317"/>
        <v>45.834073547633494</v>
      </c>
      <c r="J1054" s="125">
        <f t="shared" si="317"/>
        <v>47.432936578499039</v>
      </c>
      <c r="K1054" s="125">
        <f t="shared" si="317"/>
        <v>47.965890921991623</v>
      </c>
      <c r="L1054" s="125">
        <f t="shared" si="317"/>
        <v>45.834073547633494</v>
      </c>
      <c r="M1054" s="125">
        <f t="shared" si="317"/>
        <v>46.899982234909508</v>
      </c>
      <c r="N1054" s="473">
        <f t="shared" si="317"/>
        <v>45.301119204140903</v>
      </c>
      <c r="O1054" s="125">
        <f t="shared" si="317"/>
        <v>43.702256173372305</v>
      </c>
      <c r="P1054" s="125">
        <f t="shared" si="317"/>
        <v>42.636347486193237</v>
      </c>
      <c r="Q1054" s="125">
        <f t="shared" si="317"/>
        <v>45.301119204140903</v>
      </c>
      <c r="R1054" s="125">
        <f t="shared" si="317"/>
        <v>44.235210516961835</v>
      </c>
      <c r="S1054" s="125">
        <f t="shared" si="317"/>
        <v>47.965890921991623</v>
      </c>
      <c r="T1054" s="125">
        <f t="shared" si="317"/>
        <v>44.768164860551366</v>
      </c>
      <c r="U1054" s="125">
        <f t="shared" si="317"/>
        <v>42.103393142700646</v>
      </c>
      <c r="V1054" s="473">
        <f t="shared" si="317"/>
        <v>54.36134304496909</v>
      </c>
      <c r="W1054" s="125">
        <f t="shared" si="317"/>
        <v>47.432936578402099</v>
      </c>
      <c r="X1054" s="125">
        <f t="shared" si="317"/>
        <v>44.235210516961835</v>
      </c>
      <c r="Y1054" s="125">
        <f t="shared" si="317"/>
        <v>50.097708296349765</v>
      </c>
      <c r="Z1054" s="125">
        <f t="shared" si="317"/>
        <v>49.031799609170697</v>
      </c>
      <c r="AA1054" s="125">
        <f t="shared" si="317"/>
        <v>46.367027891223032</v>
      </c>
      <c r="AB1054" s="125">
        <f t="shared" si="317"/>
        <v>43.169301829782775</v>
      </c>
      <c r="AC1054" s="136"/>
    </row>
    <row r="1055" spans="1:31" ht="13.5" thickBot="1">
      <c r="A1055" s="1386"/>
      <c r="B1055" s="1388"/>
      <c r="C1055" s="48" t="s">
        <v>16</v>
      </c>
      <c r="D1055" s="48"/>
      <c r="E1055" s="122">
        <f t="shared" ref="E1055:AC1055" si="318">E1053/E1052</f>
        <v>0</v>
      </c>
      <c r="F1055" s="122">
        <f t="shared" si="318"/>
        <v>0</v>
      </c>
      <c r="G1055" s="122">
        <f t="shared" si="318"/>
        <v>0</v>
      </c>
      <c r="H1055" s="471">
        <f t="shared" si="318"/>
        <v>0</v>
      </c>
      <c r="I1055" s="122">
        <f t="shared" si="318"/>
        <v>0</v>
      </c>
      <c r="J1055" s="122">
        <f t="shared" si="318"/>
        <v>0</v>
      </c>
      <c r="K1055" s="122">
        <f t="shared" si="318"/>
        <v>0</v>
      </c>
      <c r="L1055" s="122">
        <f t="shared" si="318"/>
        <v>0</v>
      </c>
      <c r="M1055" s="122">
        <f t="shared" si="318"/>
        <v>0</v>
      </c>
      <c r="N1055" s="471">
        <f t="shared" si="318"/>
        <v>0</v>
      </c>
      <c r="O1055" s="122">
        <f t="shared" si="318"/>
        <v>0</v>
      </c>
      <c r="P1055" s="122">
        <f t="shared" si="318"/>
        <v>0</v>
      </c>
      <c r="Q1055" s="122">
        <f t="shared" si="318"/>
        <v>0</v>
      </c>
      <c r="R1055" s="122">
        <f t="shared" si="318"/>
        <v>0</v>
      </c>
      <c r="S1055" s="122">
        <f t="shared" si="318"/>
        <v>0</v>
      </c>
      <c r="T1055" s="122">
        <f t="shared" si="318"/>
        <v>0</v>
      </c>
      <c r="U1055" s="122">
        <f t="shared" si="318"/>
        <v>0</v>
      </c>
      <c r="V1055" s="471">
        <f t="shared" si="318"/>
        <v>0</v>
      </c>
      <c r="W1055" s="122">
        <f t="shared" si="318"/>
        <v>0</v>
      </c>
      <c r="X1055" s="122">
        <f t="shared" si="318"/>
        <v>0</v>
      </c>
      <c r="Y1055" s="122">
        <f t="shared" si="318"/>
        <v>0</v>
      </c>
      <c r="Z1055" s="122">
        <f t="shared" si="318"/>
        <v>0</v>
      </c>
      <c r="AA1055" s="122">
        <f t="shared" si="318"/>
        <v>0</v>
      </c>
      <c r="AB1055" s="122">
        <f t="shared" si="318"/>
        <v>0</v>
      </c>
      <c r="AC1055" s="134">
        <f t="shared" si="318"/>
        <v>0</v>
      </c>
    </row>
    <row r="1056" spans="1:31">
      <c r="A1056" s="1320" t="s">
        <v>108</v>
      </c>
      <c r="B1056" s="1317" t="s">
        <v>715</v>
      </c>
      <c r="C1056" s="10" t="s">
        <v>481</v>
      </c>
      <c r="D1056" s="10" t="s">
        <v>503</v>
      </c>
      <c r="E1056" s="264">
        <v>3.0000000000015349E-3</v>
      </c>
      <c r="F1056" s="264">
        <v>3.0000000000015349E-3</v>
      </c>
      <c r="G1056" s="264">
        <v>2.9999999999972713E-3</v>
      </c>
      <c r="H1056" s="499">
        <v>3.0000000000015349E-3</v>
      </c>
      <c r="I1056" s="264">
        <v>3.0000000000015349E-3</v>
      </c>
      <c r="J1056" s="264">
        <v>2.9999999999972713E-3</v>
      </c>
      <c r="K1056" s="264">
        <v>3.0000000000015349E-3</v>
      </c>
      <c r="L1056" s="264">
        <v>2.9999999999972713E-3</v>
      </c>
      <c r="M1056" s="264">
        <v>3.0000000000015349E-3</v>
      </c>
      <c r="N1056" s="499">
        <v>3.0000000000015349E-3</v>
      </c>
      <c r="O1056" s="264">
        <v>2.9999999999972713E-3</v>
      </c>
      <c r="P1056" s="264">
        <v>3.0000000000015349E-3</v>
      </c>
      <c r="Q1056" s="264">
        <v>3.0000000000015349E-3</v>
      </c>
      <c r="R1056" s="264">
        <v>2.9999999999972713E-3</v>
      </c>
      <c r="S1056" s="264">
        <v>3.0000000000015349E-3</v>
      </c>
      <c r="T1056" s="264">
        <v>3.6000000000001361E-3</v>
      </c>
      <c r="U1056" s="264">
        <v>2.3999999999986697E-3</v>
      </c>
      <c r="V1056" s="499">
        <v>3.6000000000001361E-3</v>
      </c>
      <c r="W1056" s="264">
        <v>3.0000000000015349E-3</v>
      </c>
      <c r="X1056" s="264">
        <v>2.9999999999972713E-3</v>
      </c>
      <c r="Y1056" s="264">
        <v>3.0000000000015349E-3</v>
      </c>
      <c r="Z1056" s="264">
        <v>3.6000000000001361E-3</v>
      </c>
      <c r="AA1056" s="264">
        <v>3.0000000000015349E-3</v>
      </c>
      <c r="AB1056" s="264">
        <v>2.9999999999972713E-3</v>
      </c>
      <c r="AC1056" s="136">
        <f>SUM(E1056:AB1056)</f>
        <v>7.3199999999999918E-2</v>
      </c>
      <c r="AD1056" s="5"/>
    </row>
    <row r="1057" spans="1:30">
      <c r="A1057" s="1385"/>
      <c r="B1057" s="1387"/>
      <c r="C1057" s="11" t="s">
        <v>482</v>
      </c>
      <c r="D1057" s="69" t="s">
        <v>503</v>
      </c>
      <c r="E1057" s="284">
        <v>4.8000000000058664E-3</v>
      </c>
      <c r="F1057" s="284">
        <v>5.9999999999945427E-3</v>
      </c>
      <c r="G1057" s="284">
        <v>5.4000000000002041E-3</v>
      </c>
      <c r="H1057" s="502">
        <v>6.0000000000030697E-3</v>
      </c>
      <c r="I1057" s="284">
        <v>4.7999999999973394E-3</v>
      </c>
      <c r="J1057" s="284">
        <v>6.0000000000030697E-3</v>
      </c>
      <c r="K1057" s="284">
        <v>5.4000000000002041E-3</v>
      </c>
      <c r="L1057" s="284">
        <v>4.7999999999973394E-3</v>
      </c>
      <c r="M1057" s="284">
        <v>4.7999999999973394E-3</v>
      </c>
      <c r="N1057" s="502">
        <v>6.0000000000030697E-3</v>
      </c>
      <c r="O1057" s="284">
        <v>6.0000000000030697E-3</v>
      </c>
      <c r="P1057" s="284">
        <v>5.4000000000002041E-3</v>
      </c>
      <c r="Q1057" s="284">
        <v>6.5999999999974074E-3</v>
      </c>
      <c r="R1057" s="284">
        <v>6.0000000000030697E-3</v>
      </c>
      <c r="S1057" s="284">
        <v>6.5999999999974074E-3</v>
      </c>
      <c r="T1057" s="284">
        <v>6.0000000000030697E-3</v>
      </c>
      <c r="U1057" s="284">
        <v>4.7999999999973394E-3</v>
      </c>
      <c r="V1057" s="502">
        <v>6.0000000000030697E-3</v>
      </c>
      <c r="W1057" s="284">
        <v>8.9999999999918149E-3</v>
      </c>
      <c r="X1057" s="284">
        <v>1.2000000000057297E-3</v>
      </c>
      <c r="Y1057" s="284">
        <v>4.7999999999973394E-3</v>
      </c>
      <c r="Z1057" s="284">
        <v>6.0000000000030697E-3</v>
      </c>
      <c r="AA1057" s="284">
        <v>5.4000000000002041E-3</v>
      </c>
      <c r="AB1057" s="284">
        <v>4.7999999999973394E-3</v>
      </c>
      <c r="AC1057" s="136">
        <f>SUM(E1057:AB1057)</f>
        <v>0.13260000000000219</v>
      </c>
      <c r="AD1057" s="5"/>
    </row>
    <row r="1058" spans="1:30">
      <c r="A1058" s="1385"/>
      <c r="B1058" s="1387"/>
      <c r="C1058" s="11" t="s">
        <v>8</v>
      </c>
      <c r="D1058" s="1216" t="s">
        <v>463</v>
      </c>
      <c r="E1058" s="125">
        <f>SQRT(E1056*E1056+E1057*E1057)*1000/(1.732*E1043)</f>
        <v>0.50278812215666646</v>
      </c>
      <c r="F1058" s="125">
        <f t="shared" ref="F1058:AB1058" si="319">SQRT(F1056*F1056+F1057*F1057)*1000/(1.732*F1043)</f>
        <v>0.5958610705716092</v>
      </c>
      <c r="G1058" s="125">
        <f t="shared" si="319"/>
        <v>0.54871008035095525</v>
      </c>
      <c r="H1058" s="473">
        <f t="shared" si="319"/>
        <v>0.59586107057228654</v>
      </c>
      <c r="I1058" s="125">
        <f t="shared" si="319"/>
        <v>0.5027881221560242</v>
      </c>
      <c r="J1058" s="125">
        <f t="shared" si="319"/>
        <v>0.59586107057211712</v>
      </c>
      <c r="K1058" s="125">
        <f t="shared" si="319"/>
        <v>0.54871008035113911</v>
      </c>
      <c r="L1058" s="125">
        <f t="shared" si="319"/>
        <v>0.50278812215582347</v>
      </c>
      <c r="M1058" s="125">
        <f t="shared" si="319"/>
        <v>0.5027881221560242</v>
      </c>
      <c r="N1058" s="473">
        <f t="shared" si="319"/>
        <v>0.59586107057228654</v>
      </c>
      <c r="O1058" s="125">
        <f t="shared" si="319"/>
        <v>0.59586107057211712</v>
      </c>
      <c r="P1058" s="125">
        <f t="shared" si="319"/>
        <v>0.54871008035113911</v>
      </c>
      <c r="Q1058" s="125">
        <f t="shared" si="319"/>
        <v>0.64397118352771532</v>
      </c>
      <c r="R1058" s="125">
        <f t="shared" si="319"/>
        <v>0.59586107057211712</v>
      </c>
      <c r="S1058" s="125">
        <f t="shared" si="319"/>
        <v>0.64397118352771532</v>
      </c>
      <c r="T1058" s="125">
        <f t="shared" si="319"/>
        <v>0.62152622791055823</v>
      </c>
      <c r="U1058" s="125">
        <f t="shared" si="319"/>
        <v>0.47668885645732112</v>
      </c>
      <c r="V1058" s="473">
        <f t="shared" si="319"/>
        <v>0.62152622791055823</v>
      </c>
      <c r="W1058" s="125">
        <f t="shared" si="319"/>
        <v>0.84267480729240174</v>
      </c>
      <c r="X1058" s="125">
        <f t="shared" si="319"/>
        <v>0.28700469748448187</v>
      </c>
      <c r="Y1058" s="125">
        <f t="shared" si="319"/>
        <v>0.5027881221560242</v>
      </c>
      <c r="Z1058" s="125">
        <f t="shared" si="319"/>
        <v>0.62152622791055823</v>
      </c>
      <c r="AA1058" s="125">
        <f t="shared" si="319"/>
        <v>0.54871008035113911</v>
      </c>
      <c r="AB1058" s="125">
        <f t="shared" si="319"/>
        <v>0.50278812215582347</v>
      </c>
      <c r="AC1058" s="136"/>
    </row>
    <row r="1059" spans="1:30" ht="13.5" thickBot="1">
      <c r="A1059" s="1386"/>
      <c r="B1059" s="1388"/>
      <c r="C1059" s="48" t="s">
        <v>16</v>
      </c>
      <c r="D1059" s="48"/>
      <c r="E1059" s="122"/>
      <c r="F1059" s="122"/>
      <c r="G1059" s="122"/>
      <c r="H1059" s="471"/>
      <c r="I1059" s="122"/>
      <c r="J1059" s="122"/>
      <c r="K1059" s="122"/>
      <c r="L1059" s="122"/>
      <c r="M1059" s="122"/>
      <c r="N1059" s="471"/>
      <c r="O1059" s="122"/>
      <c r="P1059" s="122"/>
      <c r="Q1059" s="122"/>
      <c r="R1059" s="122"/>
      <c r="S1059" s="122"/>
      <c r="T1059" s="122"/>
      <c r="U1059" s="122"/>
      <c r="V1059" s="471"/>
      <c r="W1059" s="122"/>
      <c r="X1059" s="122"/>
      <c r="Y1059" s="122"/>
      <c r="Z1059" s="122"/>
      <c r="AA1059" s="122"/>
      <c r="AB1059" s="122"/>
      <c r="AC1059" s="134">
        <f t="shared" ref="AC1059" si="320">AC1057/AC1056</f>
        <v>1.8114754098360974</v>
      </c>
    </row>
    <row r="1060" spans="1:30" ht="13.5" thickBot="1">
      <c r="A1060" s="84"/>
      <c r="B1060" s="85" t="s">
        <v>20</v>
      </c>
      <c r="C1060" s="86" t="s">
        <v>481</v>
      </c>
      <c r="D1060" s="86" t="s">
        <v>503</v>
      </c>
      <c r="E1060" s="208">
        <v>1.0999999999999999E-2</v>
      </c>
      <c r="F1060" s="208">
        <v>1.4999999999999999E-2</v>
      </c>
      <c r="G1060" s="208">
        <v>1.4E-2</v>
      </c>
      <c r="H1060" s="521">
        <v>1.4E-2</v>
      </c>
      <c r="I1060" s="208">
        <v>1.2999999999999999E-2</v>
      </c>
      <c r="J1060" s="208">
        <v>1.4999999999999999E-2</v>
      </c>
      <c r="K1060" s="208">
        <v>1.2999999999999999E-2</v>
      </c>
      <c r="L1060" s="208">
        <v>1.4E-2</v>
      </c>
      <c r="M1060" s="208">
        <v>1.2999999999999999E-2</v>
      </c>
      <c r="N1060" s="521">
        <v>1.4999999999999999E-2</v>
      </c>
      <c r="O1060" s="208">
        <v>1.2999999999999999E-2</v>
      </c>
      <c r="P1060" s="208">
        <v>1.4E-2</v>
      </c>
      <c r="Q1060" s="208">
        <v>1.4999999999999999E-2</v>
      </c>
      <c r="R1060" s="208">
        <v>1.6E-2</v>
      </c>
      <c r="S1060" s="208">
        <v>1.4999999999999999E-2</v>
      </c>
      <c r="T1060" s="208">
        <v>1.4999999999999999E-2</v>
      </c>
      <c r="U1060" s="208">
        <v>1.2999999999999999E-2</v>
      </c>
      <c r="V1060" s="521">
        <v>0.02</v>
      </c>
      <c r="W1060" s="208">
        <v>1.4999999999999999E-2</v>
      </c>
      <c r="X1060" s="208">
        <v>1.7999999999999999E-2</v>
      </c>
      <c r="Y1060" s="208">
        <v>1.6E-2</v>
      </c>
      <c r="Z1060" s="208">
        <v>1.9E-2</v>
      </c>
      <c r="AA1060" s="208">
        <v>2.5999999999999999E-2</v>
      </c>
      <c r="AB1060" s="208">
        <v>6.0000000000000001E-3</v>
      </c>
      <c r="AC1060" s="319">
        <f>SUM(E1060:AB1060)</f>
        <v>0.35800000000000021</v>
      </c>
      <c r="AD1060" s="5"/>
    </row>
    <row r="1061" spans="1:30" s="5" customFormat="1" ht="10.5" customHeight="1">
      <c r="A1061" s="1337" t="s">
        <v>152</v>
      </c>
      <c r="B1061" s="1338"/>
      <c r="C1061" s="12" t="s">
        <v>481</v>
      </c>
      <c r="D1061" s="12"/>
      <c r="E1061" s="124">
        <f>E1044+E1048+E1052+E1056</f>
        <v>0.74100000000083099</v>
      </c>
      <c r="F1061" s="124">
        <f t="shared" ref="F1061:AC1061" si="321">F1044+F1048+F1052+F1056</f>
        <v>0.89699999999987057</v>
      </c>
      <c r="G1061" s="124">
        <f t="shared" si="321"/>
        <v>0.86099999999908039</v>
      </c>
      <c r="H1061" s="495">
        <f t="shared" si="321"/>
        <v>0.77700000000161673</v>
      </c>
      <c r="I1061" s="124">
        <f t="shared" si="321"/>
        <v>0.84899999999882281</v>
      </c>
      <c r="J1061" s="124">
        <f t="shared" si="321"/>
        <v>0.92100000000039006</v>
      </c>
      <c r="K1061" s="124">
        <f t="shared" si="321"/>
        <v>0.92100000000039439</v>
      </c>
      <c r="L1061" s="124">
        <f t="shared" si="321"/>
        <v>0.90899999999794545</v>
      </c>
      <c r="M1061" s="124">
        <f t="shared" si="321"/>
        <v>0.9150000000024463</v>
      </c>
      <c r="N1061" s="495">
        <f t="shared" si="321"/>
        <v>0.9210000000003945</v>
      </c>
      <c r="O1061" s="124">
        <f t="shared" si="321"/>
        <v>0.88499999999851298</v>
      </c>
      <c r="P1061" s="124">
        <f t="shared" si="321"/>
        <v>0.87899999999947764</v>
      </c>
      <c r="Q1061" s="124">
        <f t="shared" si="321"/>
        <v>0.90900000000013248</v>
      </c>
      <c r="R1061" s="124">
        <f t="shared" si="321"/>
        <v>0.91500000000135051</v>
      </c>
      <c r="S1061" s="124">
        <f t="shared" si="321"/>
        <v>0.94499999999873541</v>
      </c>
      <c r="T1061" s="124">
        <f t="shared" si="321"/>
        <v>0.92760000000052389</v>
      </c>
      <c r="U1061" s="124">
        <f t="shared" si="321"/>
        <v>0.8243999999993874</v>
      </c>
      <c r="V1061" s="495">
        <f t="shared" si="321"/>
        <v>1.0896000000007857</v>
      </c>
      <c r="W1061" s="124">
        <f t="shared" si="321"/>
        <v>0.9270000000005254</v>
      </c>
      <c r="X1061" s="124">
        <f t="shared" si="321"/>
        <v>0.92100000000039006</v>
      </c>
      <c r="Y1061" s="124">
        <f t="shared" si="321"/>
        <v>0.94499999999873552</v>
      </c>
      <c r="Z1061" s="124">
        <f t="shared" si="321"/>
        <v>0.99359999999978188</v>
      </c>
      <c r="AA1061" s="124">
        <f t="shared" si="321"/>
        <v>0.89700000000096203</v>
      </c>
      <c r="AB1061" s="124">
        <f t="shared" si="321"/>
        <v>0.85500000000004084</v>
      </c>
      <c r="AC1061" s="124">
        <f t="shared" si="321"/>
        <v>21.625200000001136</v>
      </c>
    </row>
    <row r="1062" spans="1:30" s="5" customFormat="1" ht="10.5" customHeight="1" thickBot="1">
      <c r="A1062" s="1339"/>
      <c r="B1062" s="1340"/>
      <c r="C1062" s="9" t="s">
        <v>482</v>
      </c>
      <c r="D1062" s="279"/>
      <c r="E1062" s="124">
        <f>E1045+E1049+E1053+E1057</f>
        <v>4.8000000000058664E-3</v>
      </c>
      <c r="F1062" s="124">
        <f t="shared" ref="F1062:AC1062" si="322">F1045+F1049+F1053+F1057</f>
        <v>5.9999999999945427E-3</v>
      </c>
      <c r="G1062" s="124">
        <f t="shared" si="322"/>
        <v>5.4000000000002041E-3</v>
      </c>
      <c r="H1062" s="495">
        <f t="shared" si="322"/>
        <v>6.0000000000030697E-3</v>
      </c>
      <c r="I1062" s="124">
        <f t="shared" si="322"/>
        <v>4.7999999999973394E-3</v>
      </c>
      <c r="J1062" s="124">
        <f t="shared" si="322"/>
        <v>6.0000000000030697E-3</v>
      </c>
      <c r="K1062" s="124">
        <f t="shared" si="322"/>
        <v>5.4000000000002041E-3</v>
      </c>
      <c r="L1062" s="124">
        <f t="shared" si="322"/>
        <v>4.7999999999973394E-3</v>
      </c>
      <c r="M1062" s="124">
        <f t="shared" si="322"/>
        <v>4.7999999999973394E-3</v>
      </c>
      <c r="N1062" s="495">
        <f t="shared" si="322"/>
        <v>6.0000000000030697E-3</v>
      </c>
      <c r="O1062" s="124">
        <f t="shared" si="322"/>
        <v>6.0000000000030697E-3</v>
      </c>
      <c r="P1062" s="124">
        <f t="shared" si="322"/>
        <v>5.4000000000002041E-3</v>
      </c>
      <c r="Q1062" s="124">
        <f t="shared" si="322"/>
        <v>6.5999999999974074E-3</v>
      </c>
      <c r="R1062" s="124">
        <f t="shared" si="322"/>
        <v>6.0000000000030697E-3</v>
      </c>
      <c r="S1062" s="124">
        <f t="shared" si="322"/>
        <v>6.5999999999974074E-3</v>
      </c>
      <c r="T1062" s="124">
        <f t="shared" si="322"/>
        <v>6.0000000000030697E-3</v>
      </c>
      <c r="U1062" s="124">
        <f t="shared" si="322"/>
        <v>4.7999999999973394E-3</v>
      </c>
      <c r="V1062" s="495">
        <f t="shared" si="322"/>
        <v>6.0000000000030697E-3</v>
      </c>
      <c r="W1062" s="124">
        <f t="shared" si="322"/>
        <v>8.9999999999918149E-3</v>
      </c>
      <c r="X1062" s="124">
        <f t="shared" si="322"/>
        <v>1.2000000000057297E-3</v>
      </c>
      <c r="Y1062" s="124">
        <f t="shared" si="322"/>
        <v>4.7999999999973394E-3</v>
      </c>
      <c r="Z1062" s="124">
        <f t="shared" si="322"/>
        <v>6.0000000000030697E-3</v>
      </c>
      <c r="AA1062" s="124">
        <f t="shared" si="322"/>
        <v>5.4000000000002041E-3</v>
      </c>
      <c r="AB1062" s="124">
        <f t="shared" si="322"/>
        <v>4.7999999999973394E-3</v>
      </c>
      <c r="AC1062" s="124">
        <f t="shared" si="322"/>
        <v>0.13260000000000219</v>
      </c>
    </row>
    <row r="1063" spans="1:30" s="5" customFormat="1" ht="10.5" customHeight="1">
      <c r="A1063" s="1341" t="s">
        <v>153</v>
      </c>
      <c r="B1063" s="1342"/>
      <c r="C1063" s="7" t="s">
        <v>481</v>
      </c>
      <c r="D1063" s="7"/>
      <c r="E1063" s="121">
        <f>E1036-E1061</f>
        <v>0.11579999999909918</v>
      </c>
      <c r="F1063" s="121">
        <f t="shared" ref="F1063:AC1063" si="323">F1036-F1061</f>
        <v>-6.419999999937287E-2</v>
      </c>
      <c r="G1063" s="121">
        <f t="shared" si="323"/>
        <v>5.1000000000090084E-2</v>
      </c>
      <c r="H1063" s="470">
        <f t="shared" si="323"/>
        <v>4.1399999999221393E-2</v>
      </c>
      <c r="I1063" s="121">
        <f t="shared" si="323"/>
        <v>6.0000000073190396E-4</v>
      </c>
      <c r="J1063" s="121">
        <f t="shared" si="323"/>
        <v>-4.0199999999936065E-2</v>
      </c>
      <c r="K1063" s="121">
        <f t="shared" si="323"/>
        <v>5.0999999998994405E-2</v>
      </c>
      <c r="L1063" s="121">
        <f t="shared" si="323"/>
        <v>-4.2599999998242377E-2</v>
      </c>
      <c r="M1063" s="121">
        <f t="shared" si="323"/>
        <v>8.3399999997955332E-2</v>
      </c>
      <c r="N1063" s="470">
        <f t="shared" si="323"/>
        <v>-5.9400000000577879E-2</v>
      </c>
      <c r="O1063" s="121">
        <f t="shared" si="323"/>
        <v>7.5000000001705258E-2</v>
      </c>
      <c r="P1063" s="121">
        <f t="shared" si="323"/>
        <v>-4.6199999998979946E-2</v>
      </c>
      <c r="Q1063" s="121">
        <f t="shared" si="323"/>
        <v>7.7399999998915781E-2</v>
      </c>
      <c r="R1063" s="121">
        <f t="shared" si="323"/>
        <v>-6.3000000001306899E-2</v>
      </c>
      <c r="S1063" s="121">
        <f t="shared" si="323"/>
        <v>8.2200000002076501E-2</v>
      </c>
      <c r="T1063" s="121">
        <f t="shared" si="323"/>
        <v>-5.6400000000934258E-2</v>
      </c>
      <c r="U1063" s="121">
        <f t="shared" si="323"/>
        <v>6.6000000000839609E-2</v>
      </c>
      <c r="V1063" s="470">
        <f t="shared" si="323"/>
        <v>-4.0800000001030234E-2</v>
      </c>
      <c r="W1063" s="121">
        <f t="shared" si="323"/>
        <v>6.8999999999387218E-2</v>
      </c>
      <c r="X1063" s="121">
        <f t="shared" si="323"/>
        <v>-6.1799999999970989E-2</v>
      </c>
      <c r="Y1063" s="121">
        <f t="shared" si="323"/>
        <v>0.10140000000053107</v>
      </c>
      <c r="Z1063" s="121">
        <f t="shared" si="323"/>
        <v>-4.5599999999825558E-2</v>
      </c>
      <c r="AA1063" s="121">
        <f t="shared" si="323"/>
        <v>5.5799999999972205E-2</v>
      </c>
      <c r="AB1063" s="121">
        <f t="shared" si="323"/>
        <v>-3.4200000000896513E-2</v>
      </c>
      <c r="AC1063" s="121">
        <f t="shared" si="323"/>
        <v>0.31559999999844734</v>
      </c>
    </row>
    <row r="1064" spans="1:30" s="5" customFormat="1" ht="10.5" customHeight="1" thickBot="1">
      <c r="A1064" s="1339"/>
      <c r="B1064" s="1340"/>
      <c r="C1064" s="9" t="s">
        <v>482</v>
      </c>
      <c r="D1064" s="279"/>
      <c r="E1064" s="124">
        <f>E1037-E1062</f>
        <v>6.719999999992865E-2</v>
      </c>
      <c r="F1064" s="124">
        <f t="shared" ref="F1064:AC1064" si="324">F1037-F1062</f>
        <v>7.5599999999985817E-2</v>
      </c>
      <c r="G1064" s="124">
        <f t="shared" si="324"/>
        <v>0.16020000000017659</v>
      </c>
      <c r="H1064" s="495">
        <f t="shared" si="324"/>
        <v>0.14519999999996855</v>
      </c>
      <c r="I1064" s="124">
        <f t="shared" si="324"/>
        <v>0.14639999999997427</v>
      </c>
      <c r="J1064" s="124">
        <f t="shared" si="324"/>
        <v>0.14999999999985505</v>
      </c>
      <c r="K1064" s="124">
        <f t="shared" si="324"/>
        <v>0.17939999999999542</v>
      </c>
      <c r="L1064" s="124">
        <f t="shared" si="324"/>
        <v>0.14639999999997427</v>
      </c>
      <c r="M1064" s="124">
        <f t="shared" si="324"/>
        <v>0.16320000000012272</v>
      </c>
      <c r="N1064" s="495">
        <f t="shared" si="324"/>
        <v>0.13319999999997947</v>
      </c>
      <c r="O1064" s="124">
        <f t="shared" si="324"/>
        <v>0.14519999999996855</v>
      </c>
      <c r="P1064" s="124">
        <f t="shared" si="324"/>
        <v>0.12900000000009582</v>
      </c>
      <c r="Q1064" s="124">
        <f t="shared" si="324"/>
        <v>0.15420000000002004</v>
      </c>
      <c r="R1064" s="124">
        <f t="shared" si="324"/>
        <v>0.10439999999984195</v>
      </c>
      <c r="S1064" s="124">
        <f t="shared" si="324"/>
        <v>0.18300000000015756</v>
      </c>
      <c r="T1064" s="124">
        <f t="shared" si="324"/>
        <v>0.13559999999992273</v>
      </c>
      <c r="U1064" s="124">
        <f t="shared" si="324"/>
        <v>0.15360000000007687</v>
      </c>
      <c r="V1064" s="495">
        <f t="shared" si="324"/>
        <v>0.1931999999999249</v>
      </c>
      <c r="W1064" s="124">
        <f t="shared" si="324"/>
        <v>0.17340000000006056</v>
      </c>
      <c r="X1064" s="124">
        <f t="shared" si="324"/>
        <v>0.15479999999985239</v>
      </c>
      <c r="Y1064" s="124">
        <f t="shared" si="324"/>
        <v>0.19199999999998738</v>
      </c>
      <c r="Z1064" s="124">
        <f t="shared" si="324"/>
        <v>0.16680000000000347</v>
      </c>
      <c r="AA1064" s="124">
        <f t="shared" si="324"/>
        <v>0.16980000000022244</v>
      </c>
      <c r="AB1064" s="124">
        <f t="shared" si="324"/>
        <v>0.14879999999991753</v>
      </c>
      <c r="AC1064" s="124">
        <f t="shared" si="324"/>
        <v>3.5706000000000122</v>
      </c>
    </row>
    <row r="1065" spans="1:30" s="32" customFormat="1" ht="10.5" customHeight="1">
      <c r="A1065" s="1376" t="s">
        <v>9</v>
      </c>
      <c r="B1065" s="1377"/>
      <c r="C1065" s="14" t="s">
        <v>481</v>
      </c>
      <c r="D1065" s="14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  <c r="W1065" s="20"/>
      <c r="X1065" s="20"/>
      <c r="Y1065" s="20"/>
      <c r="Z1065" s="20"/>
      <c r="AA1065" s="20"/>
      <c r="AB1065" s="20"/>
      <c r="AC1065" s="103"/>
    </row>
    <row r="1066" spans="1:30" s="32" customFormat="1" ht="10.5" customHeight="1" thickBot="1">
      <c r="A1066" s="1378"/>
      <c r="B1066" s="1379"/>
      <c r="C1066" s="15" t="s">
        <v>482</v>
      </c>
      <c r="D1066" s="15"/>
      <c r="E1066" s="104"/>
      <c r="F1066" s="104"/>
      <c r="G1066" s="104"/>
      <c r="H1066" s="104"/>
      <c r="I1066" s="104"/>
      <c r="J1066" s="104"/>
      <c r="K1066" s="104"/>
      <c r="L1066" s="104"/>
      <c r="M1066" s="104"/>
      <c r="N1066" s="104"/>
      <c r="O1066" s="104"/>
      <c r="P1066" s="104"/>
      <c r="Q1066" s="104"/>
      <c r="R1066" s="104"/>
      <c r="S1066" s="104"/>
      <c r="T1066" s="104"/>
      <c r="U1066" s="104"/>
      <c r="V1066" s="104"/>
      <c r="W1066" s="104"/>
      <c r="X1066" s="104"/>
      <c r="Y1066" s="104"/>
      <c r="Z1066" s="104"/>
      <c r="AA1066" s="104"/>
      <c r="AB1066" s="104"/>
      <c r="AC1066" s="105"/>
    </row>
    <row r="1067" spans="1:30" s="175" customFormat="1" ht="30" customHeight="1" thickBot="1">
      <c r="A1067" s="42"/>
      <c r="B1067" s="43"/>
      <c r="C1067" s="61"/>
      <c r="D1067" s="61"/>
      <c r="E1067" s="111"/>
      <c r="F1067" s="111"/>
      <c r="G1067" s="111"/>
      <c r="H1067" s="111"/>
      <c r="I1067" s="111"/>
      <c r="J1067" s="111"/>
      <c r="K1067" s="111"/>
      <c r="L1067" s="111"/>
      <c r="M1067" s="111"/>
      <c r="N1067" s="221"/>
      <c r="O1067" s="221"/>
      <c r="P1067" s="221"/>
      <c r="Q1067" s="221"/>
      <c r="R1067" s="221"/>
      <c r="S1067" s="221"/>
      <c r="T1067" s="221"/>
      <c r="U1067" s="221"/>
      <c r="V1067" s="221"/>
      <c r="W1067" s="221"/>
      <c r="X1067" s="221"/>
      <c r="Y1067" s="221"/>
      <c r="Z1067" s="221"/>
      <c r="AA1067" s="221"/>
      <c r="AB1067" s="221"/>
      <c r="AC1067" s="221"/>
    </row>
    <row r="1068" spans="1:30" s="5" customFormat="1" ht="28.5" customHeight="1">
      <c r="A1068" s="149" t="s">
        <v>17</v>
      </c>
      <c r="B1068" s="150" t="s">
        <v>5</v>
      </c>
      <c r="C1068" s="6" t="s">
        <v>14</v>
      </c>
      <c r="D1068" s="282" t="s">
        <v>495</v>
      </c>
      <c r="E1068" s="1334" t="s">
        <v>15</v>
      </c>
      <c r="F1068" s="1335"/>
      <c r="G1068" s="1335"/>
      <c r="H1068" s="1335"/>
      <c r="I1068" s="1335"/>
      <c r="J1068" s="1335"/>
      <c r="K1068" s="1335"/>
      <c r="L1068" s="1335"/>
      <c r="M1068" s="1335"/>
      <c r="N1068" s="1335"/>
      <c r="O1068" s="1335"/>
      <c r="P1068" s="1335"/>
      <c r="Q1068" s="1335"/>
      <c r="R1068" s="1335"/>
      <c r="S1068" s="1335"/>
      <c r="T1068" s="1335"/>
      <c r="U1068" s="1335"/>
      <c r="V1068" s="1335"/>
      <c r="W1068" s="1335"/>
      <c r="X1068" s="1335"/>
      <c r="Y1068" s="1335"/>
      <c r="Z1068" s="1335"/>
      <c r="AA1068" s="1335"/>
      <c r="AB1068" s="1336"/>
      <c r="AC1068" s="1324" t="s">
        <v>10</v>
      </c>
    </row>
    <row r="1069" spans="1:30" s="13" customFormat="1" ht="12.75" customHeight="1" thickBot="1">
      <c r="A1069" s="1326" t="s">
        <v>363</v>
      </c>
      <c r="B1069" s="1327"/>
      <c r="C1069" s="17"/>
      <c r="D1069" s="17"/>
      <c r="E1069" s="18">
        <v>1</v>
      </c>
      <c r="F1069" s="18">
        <v>2</v>
      </c>
      <c r="G1069" s="18">
        <v>3</v>
      </c>
      <c r="H1069" s="18">
        <v>4</v>
      </c>
      <c r="I1069" s="18">
        <v>5</v>
      </c>
      <c r="J1069" s="18">
        <v>6</v>
      </c>
      <c r="K1069" s="18">
        <v>7</v>
      </c>
      <c r="L1069" s="18">
        <v>8</v>
      </c>
      <c r="M1069" s="18">
        <v>9</v>
      </c>
      <c r="N1069" s="18">
        <v>10</v>
      </c>
      <c r="O1069" s="18">
        <v>11</v>
      </c>
      <c r="P1069" s="18">
        <v>12</v>
      </c>
      <c r="Q1069" s="18">
        <v>13</v>
      </c>
      <c r="R1069" s="18">
        <v>14</v>
      </c>
      <c r="S1069" s="18">
        <v>15</v>
      </c>
      <c r="T1069" s="18">
        <v>16</v>
      </c>
      <c r="U1069" s="18">
        <v>17</v>
      </c>
      <c r="V1069" s="18">
        <v>18</v>
      </c>
      <c r="W1069" s="18">
        <v>19</v>
      </c>
      <c r="X1069" s="18">
        <v>20</v>
      </c>
      <c r="Y1069" s="18">
        <v>21</v>
      </c>
      <c r="Z1069" s="18">
        <v>22</v>
      </c>
      <c r="AA1069" s="18">
        <v>23</v>
      </c>
      <c r="AB1069" s="18">
        <v>24</v>
      </c>
      <c r="AC1069" s="1359"/>
    </row>
    <row r="1070" spans="1:30" s="13" customFormat="1" ht="12.75" customHeight="1">
      <c r="A1070" s="19" t="s">
        <v>286</v>
      </c>
      <c r="B1070" s="20"/>
      <c r="C1070" s="21"/>
      <c r="D1070" s="21"/>
      <c r="E1070" s="20">
        <v>5</v>
      </c>
      <c r="F1070" s="20">
        <v>5</v>
      </c>
      <c r="G1070" s="20">
        <v>5</v>
      </c>
      <c r="H1070" s="20">
        <v>5</v>
      </c>
      <c r="I1070" s="20">
        <v>5</v>
      </c>
      <c r="J1070" s="20">
        <v>5</v>
      </c>
      <c r="K1070" s="20">
        <v>5</v>
      </c>
      <c r="L1070" s="20">
        <v>5</v>
      </c>
      <c r="M1070" s="20">
        <v>5</v>
      </c>
      <c r="N1070" s="20">
        <v>5</v>
      </c>
      <c r="O1070" s="20">
        <v>5</v>
      </c>
      <c r="P1070" s="20">
        <v>5</v>
      </c>
      <c r="Q1070" s="20">
        <v>5</v>
      </c>
      <c r="R1070" s="20">
        <v>5</v>
      </c>
      <c r="S1070" s="20">
        <v>5</v>
      </c>
      <c r="T1070" s="20">
        <v>5</v>
      </c>
      <c r="U1070" s="20">
        <v>5</v>
      </c>
      <c r="V1070" s="20">
        <v>5</v>
      </c>
      <c r="W1070" s="20">
        <v>5</v>
      </c>
      <c r="X1070" s="20">
        <v>5</v>
      </c>
      <c r="Y1070" s="20">
        <v>5</v>
      </c>
      <c r="Z1070" s="20">
        <v>5</v>
      </c>
      <c r="AA1070" s="20">
        <v>5</v>
      </c>
      <c r="AB1070" s="20">
        <v>5</v>
      </c>
      <c r="AC1070" s="22"/>
    </row>
    <row r="1071" spans="1:30" s="13" customFormat="1" ht="12.75" customHeight="1" thickBot="1">
      <c r="A1071" s="38" t="s">
        <v>287</v>
      </c>
      <c r="B1071" s="39"/>
      <c r="C1071" s="40"/>
      <c r="D1071" s="40"/>
      <c r="E1071" s="39">
        <v>3</v>
      </c>
      <c r="F1071" s="39">
        <v>3</v>
      </c>
      <c r="G1071" s="39">
        <v>3</v>
      </c>
      <c r="H1071" s="39">
        <v>3</v>
      </c>
      <c r="I1071" s="39">
        <v>3</v>
      </c>
      <c r="J1071" s="39">
        <v>3</v>
      </c>
      <c r="K1071" s="39">
        <v>3</v>
      </c>
      <c r="L1071" s="39">
        <v>3</v>
      </c>
      <c r="M1071" s="39">
        <v>3</v>
      </c>
      <c r="N1071" s="39">
        <v>3</v>
      </c>
      <c r="O1071" s="39">
        <v>3</v>
      </c>
      <c r="P1071" s="39">
        <v>3</v>
      </c>
      <c r="Q1071" s="39">
        <v>3</v>
      </c>
      <c r="R1071" s="39">
        <v>3</v>
      </c>
      <c r="S1071" s="39">
        <v>3</v>
      </c>
      <c r="T1071" s="39">
        <v>3</v>
      </c>
      <c r="U1071" s="39">
        <v>3</v>
      </c>
      <c r="V1071" s="39">
        <v>3</v>
      </c>
      <c r="W1071" s="39">
        <v>3</v>
      </c>
      <c r="X1071" s="39">
        <v>3</v>
      </c>
      <c r="Y1071" s="39">
        <v>3</v>
      </c>
      <c r="Z1071" s="39">
        <v>3</v>
      </c>
      <c r="AA1071" s="39">
        <v>3</v>
      </c>
      <c r="AB1071" s="39">
        <v>3</v>
      </c>
      <c r="AC1071" s="193"/>
    </row>
    <row r="1072" spans="1:30" s="5" customFormat="1" ht="11.25">
      <c r="A1072" s="1320" t="s">
        <v>108</v>
      </c>
      <c r="B1072" s="1317" t="s">
        <v>288</v>
      </c>
      <c r="C1072" s="10" t="s">
        <v>481</v>
      </c>
      <c r="D1072" s="10" t="s">
        <v>503</v>
      </c>
      <c r="E1072" s="121">
        <v>0.7199999999982537</v>
      </c>
      <c r="F1072" s="121">
        <v>0.7199999999982537</v>
      </c>
      <c r="G1072" s="121">
        <v>0.81600000000034922</v>
      </c>
      <c r="H1072" s="470">
        <v>0.62400000000488942</v>
      </c>
      <c r="I1072" s="121">
        <v>0.67199999999720605</v>
      </c>
      <c r="J1072" s="121">
        <v>0.7199999999982537</v>
      </c>
      <c r="K1072" s="121">
        <v>0.86400000000139698</v>
      </c>
      <c r="L1072" s="121">
        <v>1.0080000000045402</v>
      </c>
      <c r="M1072" s="121">
        <v>1.3919999999954598</v>
      </c>
      <c r="N1072" s="470">
        <v>1.0080000000045402</v>
      </c>
      <c r="O1072" s="121">
        <v>1.2</v>
      </c>
      <c r="P1072" s="121">
        <v>1.1519999999989523</v>
      </c>
      <c r="Q1072" s="121">
        <v>1.2</v>
      </c>
      <c r="R1072" s="121">
        <v>1.5359999999986029</v>
      </c>
      <c r="S1072" s="121">
        <v>1.4</v>
      </c>
      <c r="T1072" s="121">
        <v>1.4879999999975553</v>
      </c>
      <c r="U1072" s="121">
        <v>1.4400000000052386</v>
      </c>
      <c r="V1072" s="470">
        <v>1.4</v>
      </c>
      <c r="W1072" s="121">
        <v>1.5</v>
      </c>
      <c r="X1072" s="121">
        <v>1.2</v>
      </c>
      <c r="Y1072" s="121">
        <v>1.2</v>
      </c>
      <c r="Z1072" s="121">
        <v>0.96000000000349239</v>
      </c>
      <c r="AA1072" s="121">
        <v>1.2</v>
      </c>
      <c r="AB1072" s="121">
        <v>1.1000000000000001</v>
      </c>
      <c r="AC1072" s="136">
        <f>SUM(E1072:AB1072)</f>
        <v>26.520000000006984</v>
      </c>
    </row>
    <row r="1073" spans="1:42" s="5" customFormat="1" ht="11.25">
      <c r="A1073" s="1321"/>
      <c r="B1073" s="1318"/>
      <c r="C1073" s="11" t="s">
        <v>482</v>
      </c>
      <c r="D1073" s="11" t="s">
        <v>503</v>
      </c>
      <c r="E1073" s="122">
        <v>0.43200000000069849</v>
      </c>
      <c r="F1073" s="122">
        <v>0.4800000000017462</v>
      </c>
      <c r="G1073" s="122">
        <v>0.52799999999842839</v>
      </c>
      <c r="H1073" s="523">
        <v>0.38399999999965073</v>
      </c>
      <c r="I1073" s="122">
        <v>0.43200000000069849</v>
      </c>
      <c r="J1073" s="122">
        <v>0.4800000000017462</v>
      </c>
      <c r="K1073" s="122">
        <v>0.47999999999738063</v>
      </c>
      <c r="L1073" s="122">
        <v>0.4800000000017462</v>
      </c>
      <c r="M1073" s="122">
        <v>0.57599999999947615</v>
      </c>
      <c r="N1073" s="523">
        <v>0.4800000000017462</v>
      </c>
      <c r="O1073" s="122">
        <v>0.52799999999842839</v>
      </c>
      <c r="P1073" s="122">
        <v>0.43200000000069849</v>
      </c>
      <c r="Q1073" s="122">
        <v>0.38399999999965073</v>
      </c>
      <c r="R1073" s="122">
        <v>0.67200000000157156</v>
      </c>
      <c r="S1073" s="122">
        <v>0.43199999999633293</v>
      </c>
      <c r="T1073" s="122">
        <v>0.76800000000366708</v>
      </c>
      <c r="U1073" s="122">
        <v>0.38399999999965073</v>
      </c>
      <c r="V1073" s="523">
        <v>0.38399999999965073</v>
      </c>
      <c r="W1073" s="122">
        <v>0.52799999999842839</v>
      </c>
      <c r="X1073" s="122">
        <v>0.57599999999947615</v>
      </c>
      <c r="Y1073" s="122">
        <v>0.57599999999947615</v>
      </c>
      <c r="Z1073" s="122">
        <v>0.4800000000017462</v>
      </c>
      <c r="AA1073" s="122">
        <v>0.43200000000069849</v>
      </c>
      <c r="AB1073" s="122">
        <v>0.67199999999720605</v>
      </c>
      <c r="AC1073" s="136">
        <f>SUM(E1073:AB1073)</f>
        <v>12.000000000000002</v>
      </c>
    </row>
    <row r="1074" spans="1:42" s="5" customFormat="1" ht="11.25">
      <c r="A1074" s="1321"/>
      <c r="B1074" s="1318"/>
      <c r="C1074" s="69" t="s">
        <v>481</v>
      </c>
      <c r="D1074" s="11" t="s">
        <v>463</v>
      </c>
      <c r="E1074" s="1279">
        <v>0.75</v>
      </c>
      <c r="F1074" s="1279">
        <v>0.69999998807907104</v>
      </c>
      <c r="G1074" s="1279">
        <v>0.68999999761581421</v>
      </c>
      <c r="H1074" s="502">
        <v>0.70999997854232788</v>
      </c>
      <c r="I1074" s="1279">
        <v>0.76999998092651367</v>
      </c>
      <c r="J1074" s="1279">
        <v>0.75999999046325684</v>
      </c>
      <c r="K1074" s="1279">
        <v>0.9100000262260437</v>
      </c>
      <c r="L1074" s="1279">
        <v>1.0800000429153442</v>
      </c>
      <c r="M1074" s="1279">
        <v>1.2000000476837158</v>
      </c>
      <c r="N1074" s="502">
        <v>1.2200000286102295</v>
      </c>
      <c r="O1074" s="1279">
        <v>1.2300000190734863</v>
      </c>
      <c r="P1074" s="1279">
        <v>1.190000057220459</v>
      </c>
      <c r="Q1074" s="1279">
        <v>1.2400000095367432</v>
      </c>
      <c r="R1074" s="1279">
        <v>1.3300000429153442</v>
      </c>
      <c r="S1074" s="1279">
        <v>1.3700000047683716</v>
      </c>
      <c r="T1074" s="1279">
        <v>1.4199999570846558</v>
      </c>
      <c r="U1074" s="1279">
        <v>1.3400000333786011</v>
      </c>
      <c r="V1074" s="502">
        <v>1.3700000047683716</v>
      </c>
      <c r="W1074" s="1279">
        <v>1.2899999618530273</v>
      </c>
      <c r="X1074" s="1279">
        <v>1.2300000190734863</v>
      </c>
      <c r="Y1074" s="1279">
        <v>1.2100000381469727</v>
      </c>
      <c r="Z1074" s="1279">
        <v>1.0299999713897705</v>
      </c>
      <c r="AA1074" s="1279">
        <v>0.92000001668930054</v>
      </c>
      <c r="AB1074" s="1279">
        <v>0.81000000238418579</v>
      </c>
      <c r="AC1074" s="136"/>
    </row>
    <row r="1075" spans="1:42" s="5" customFormat="1" ht="11.25">
      <c r="A1075" s="1321"/>
      <c r="B1075" s="1318"/>
      <c r="C1075" s="11" t="s">
        <v>482</v>
      </c>
      <c r="D1075" s="11" t="s">
        <v>463</v>
      </c>
      <c r="E1075" s="1279">
        <v>0.43999999761581421</v>
      </c>
      <c r="F1075" s="1279">
        <v>0.44999998807907104</v>
      </c>
      <c r="G1075" s="1279">
        <v>0.46000000834465027</v>
      </c>
      <c r="H1075" s="502">
        <v>0.46000000834465027</v>
      </c>
      <c r="I1075" s="1279">
        <v>0.5</v>
      </c>
      <c r="J1075" s="1279">
        <v>0.4699999988079071</v>
      </c>
      <c r="K1075" s="1279">
        <v>0.44999998807907104</v>
      </c>
      <c r="L1075" s="1279">
        <v>0.51999998092651367</v>
      </c>
      <c r="M1075" s="1279">
        <v>0.51999998092651367</v>
      </c>
      <c r="N1075" s="502">
        <v>0.49000000953674316</v>
      </c>
      <c r="O1075" s="1279">
        <v>0.5</v>
      </c>
      <c r="P1075" s="1279">
        <v>0.49000000953674316</v>
      </c>
      <c r="Q1075" s="1279">
        <v>0.5</v>
      </c>
      <c r="R1075" s="1279">
        <v>0.52999997138977051</v>
      </c>
      <c r="S1075" s="1279">
        <v>0.54000002145767212</v>
      </c>
      <c r="T1075" s="1279">
        <v>0.56000000238418579</v>
      </c>
      <c r="U1075" s="1279">
        <v>0.55000001192092896</v>
      </c>
      <c r="V1075" s="502">
        <v>0.55000001192092896</v>
      </c>
      <c r="W1075" s="1279">
        <v>0.51999998092651367</v>
      </c>
      <c r="X1075" s="1279">
        <v>0.5</v>
      </c>
      <c r="Y1075" s="1279">
        <v>0.51999998092651367</v>
      </c>
      <c r="Z1075" s="1279">
        <v>0.47999998927116394</v>
      </c>
      <c r="AA1075" s="1279">
        <v>0.47999998927116394</v>
      </c>
      <c r="AB1075" s="1279">
        <v>0.46000000834465027</v>
      </c>
      <c r="AC1075" s="136"/>
    </row>
    <row r="1076" spans="1:42" s="5" customFormat="1" ht="11.25">
      <c r="A1076" s="1321"/>
      <c r="B1076" s="1318"/>
      <c r="C1076" s="11" t="s">
        <v>8</v>
      </c>
      <c r="D1076" s="11" t="s">
        <v>463</v>
      </c>
      <c r="E1076" s="1182">
        <v>78</v>
      </c>
      <c r="F1076" s="1182">
        <v>75</v>
      </c>
      <c r="G1076" s="1182">
        <v>75</v>
      </c>
      <c r="H1076" s="473">
        <v>76</v>
      </c>
      <c r="I1076" s="1182">
        <v>85</v>
      </c>
      <c r="J1076" s="1182">
        <v>82</v>
      </c>
      <c r="K1076" s="1182">
        <v>94</v>
      </c>
      <c r="L1076" s="1182">
        <v>112</v>
      </c>
      <c r="M1076" s="1182">
        <v>118</v>
      </c>
      <c r="N1076" s="473">
        <v>119</v>
      </c>
      <c r="O1076" s="1182">
        <v>119</v>
      </c>
      <c r="P1076" s="1182">
        <v>115</v>
      </c>
      <c r="Q1076" s="1182">
        <v>121</v>
      </c>
      <c r="R1076" s="1182">
        <v>130</v>
      </c>
      <c r="S1076" s="1182">
        <v>133</v>
      </c>
      <c r="T1076" s="1182">
        <v>138</v>
      </c>
      <c r="U1076" s="1182">
        <v>133</v>
      </c>
      <c r="V1076" s="473">
        <v>135</v>
      </c>
      <c r="W1076" s="1182">
        <v>124</v>
      </c>
      <c r="X1076" s="1182">
        <v>122</v>
      </c>
      <c r="Y1076" s="1182">
        <v>121</v>
      </c>
      <c r="Z1076" s="1182">
        <v>103</v>
      </c>
      <c r="AA1076" s="1182">
        <v>94</v>
      </c>
      <c r="AB1076" s="1182">
        <v>84</v>
      </c>
      <c r="AC1076" s="136"/>
    </row>
    <row r="1077" spans="1:42" s="5" customFormat="1" ht="12" thickBot="1">
      <c r="A1077" s="1321"/>
      <c r="B1077" s="1318"/>
      <c r="C1077" s="11" t="s">
        <v>16</v>
      </c>
      <c r="D1077" s="11"/>
      <c r="E1077" s="122">
        <f>E1073/E1072</f>
        <v>0.60000000000242537</v>
      </c>
      <c r="F1077" s="122">
        <f t="shared" ref="F1077:AC1077" si="325">F1073/F1072</f>
        <v>0.66666666667070884</v>
      </c>
      <c r="G1077" s="122">
        <f t="shared" si="325"/>
        <v>0.64705882352720889</v>
      </c>
      <c r="H1077" s="471">
        <f t="shared" si="325"/>
        <v>0.61538461537923372</v>
      </c>
      <c r="I1077" s="122">
        <f t="shared" si="325"/>
        <v>0.64285714286085505</v>
      </c>
      <c r="J1077" s="122">
        <f t="shared" si="325"/>
        <v>0.66666666667070884</v>
      </c>
      <c r="K1077" s="122">
        <f t="shared" si="325"/>
        <v>0.55555555555162561</v>
      </c>
      <c r="L1077" s="122">
        <f t="shared" si="325"/>
        <v>0.47619047619006372</v>
      </c>
      <c r="M1077" s="122">
        <f t="shared" si="325"/>
        <v>0.41379310344924919</v>
      </c>
      <c r="N1077" s="471">
        <f t="shared" si="325"/>
        <v>0.47619047619006372</v>
      </c>
      <c r="O1077" s="122">
        <f t="shared" si="325"/>
        <v>0.43999999999869033</v>
      </c>
      <c r="P1077" s="122">
        <f t="shared" si="325"/>
        <v>0.37500000000094735</v>
      </c>
      <c r="Q1077" s="122">
        <f t="shared" si="325"/>
        <v>0.31999999999970896</v>
      </c>
      <c r="R1077" s="122">
        <f t="shared" si="325"/>
        <v>0.43750000000142109</v>
      </c>
      <c r="S1077" s="122">
        <f t="shared" si="325"/>
        <v>0.30857142856880926</v>
      </c>
      <c r="T1077" s="122">
        <f t="shared" si="325"/>
        <v>0.51612903226137696</v>
      </c>
      <c r="U1077" s="122">
        <f t="shared" si="325"/>
        <v>0.26666666666545402</v>
      </c>
      <c r="V1077" s="471">
        <f t="shared" si="325"/>
        <v>0.27428571428546483</v>
      </c>
      <c r="W1077" s="122">
        <f t="shared" si="325"/>
        <v>0.35199999999895226</v>
      </c>
      <c r="X1077" s="122">
        <f t="shared" si="325"/>
        <v>0.4799999999995635</v>
      </c>
      <c r="Y1077" s="122">
        <f t="shared" si="325"/>
        <v>0.4799999999995635</v>
      </c>
      <c r="Z1077" s="122">
        <f t="shared" si="325"/>
        <v>0.5</v>
      </c>
      <c r="AA1077" s="122">
        <f t="shared" si="325"/>
        <v>0.36000000000058208</v>
      </c>
      <c r="AB1077" s="122">
        <f t="shared" si="325"/>
        <v>0.61090909090655088</v>
      </c>
      <c r="AC1077" s="136">
        <f t="shared" si="325"/>
        <v>0.45248868778268631</v>
      </c>
    </row>
    <row r="1078" spans="1:42" s="345" customFormat="1" ht="11.25">
      <c r="A1078" s="1417" t="s">
        <v>102</v>
      </c>
      <c r="B1078" s="1419" t="s">
        <v>289</v>
      </c>
      <c r="C1078" s="10" t="s">
        <v>481</v>
      </c>
      <c r="D1078" s="10" t="s">
        <v>503</v>
      </c>
      <c r="E1078" s="121">
        <v>1.3919999999998254</v>
      </c>
      <c r="F1078" s="121">
        <v>1.4879999999975553</v>
      </c>
      <c r="G1078" s="121">
        <v>1.6320000000006984</v>
      </c>
      <c r="H1078" s="470">
        <v>1.2</v>
      </c>
      <c r="I1078" s="121">
        <v>1.440000000000873</v>
      </c>
      <c r="J1078" s="121">
        <v>1.4880000000019209</v>
      </c>
      <c r="K1078" s="121">
        <v>1.6319999999963328</v>
      </c>
      <c r="L1078" s="121">
        <v>1.6800000000017461</v>
      </c>
      <c r="M1078" s="121">
        <v>1.4880000000019209</v>
      </c>
      <c r="N1078" s="470">
        <v>1.4399999999965074</v>
      </c>
      <c r="O1078" s="121">
        <v>1.440000000000873</v>
      </c>
      <c r="P1078" s="121">
        <v>1.3919999999998254</v>
      </c>
      <c r="Q1078" s="121">
        <v>1.2</v>
      </c>
      <c r="R1078" s="121">
        <v>2.0160000000003491</v>
      </c>
      <c r="S1078" s="121">
        <v>1.6320000000006984</v>
      </c>
      <c r="T1078" s="121">
        <v>2.0640000000013967</v>
      </c>
      <c r="U1078" s="121">
        <v>2.4</v>
      </c>
      <c r="V1078" s="470">
        <v>1.2</v>
      </c>
      <c r="W1078" s="121">
        <v>2.2080000000001747</v>
      </c>
      <c r="X1078" s="121">
        <v>2.4</v>
      </c>
      <c r="Y1078" s="121">
        <v>2.0159999999959837</v>
      </c>
      <c r="Z1078" s="121">
        <v>2.30400000000227</v>
      </c>
      <c r="AA1078" s="121">
        <v>1.4879999999975553</v>
      </c>
      <c r="AB1078" s="121">
        <v>2.1120000000024448</v>
      </c>
      <c r="AC1078" s="136">
        <f>SUM(E1078:AB1078)</f>
        <v>40.751999999998951</v>
      </c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</row>
    <row r="1079" spans="1:42" s="345" customFormat="1" ht="11.25" customHeight="1">
      <c r="A1079" s="1418"/>
      <c r="B1079" s="1420"/>
      <c r="C1079" s="11" t="s">
        <v>482</v>
      </c>
      <c r="D1079" s="11" t="s">
        <v>503</v>
      </c>
      <c r="E1079" s="122">
        <v>0.6240000000005238</v>
      </c>
      <c r="F1079" s="122">
        <v>0.76799999999930146</v>
      </c>
      <c r="G1079" s="122">
        <v>0.81600000000034922</v>
      </c>
      <c r="H1079" s="523">
        <v>0.6240000000005238</v>
      </c>
      <c r="I1079" s="122">
        <v>0.67199999999938875</v>
      </c>
      <c r="J1079" s="122">
        <v>0.72000000000043651</v>
      </c>
      <c r="K1079" s="122">
        <v>0.72000000000043651</v>
      </c>
      <c r="L1079" s="122">
        <v>0.7199999999982537</v>
      </c>
      <c r="M1079" s="122">
        <v>0.91200000000026193</v>
      </c>
      <c r="N1079" s="523">
        <v>0.72000000000043651</v>
      </c>
      <c r="O1079" s="122">
        <v>0.86399999999921417</v>
      </c>
      <c r="P1079" s="122">
        <v>0.72000000000043651</v>
      </c>
      <c r="Q1079" s="122">
        <v>0.6240000000005238</v>
      </c>
      <c r="R1079" s="122">
        <v>1.0080000000001745</v>
      </c>
      <c r="S1079" s="122">
        <v>0.72000000000043651</v>
      </c>
      <c r="T1079" s="122">
        <v>0.86399999999921417</v>
      </c>
      <c r="U1079" s="122">
        <v>0.72000000000043651</v>
      </c>
      <c r="V1079" s="523">
        <v>0.57599999999947615</v>
      </c>
      <c r="W1079" s="122">
        <v>0.5280000000006112</v>
      </c>
      <c r="X1079" s="122">
        <v>1.0080000000001745</v>
      </c>
      <c r="Y1079" s="122">
        <v>0.86399999999921417</v>
      </c>
      <c r="Z1079" s="122">
        <v>0.72000000000043651</v>
      </c>
      <c r="AA1079" s="122">
        <v>0.72000000000043651</v>
      </c>
      <c r="AB1079" s="122">
        <v>0.57599999999947615</v>
      </c>
      <c r="AC1079" s="136">
        <f>SUM(E1079:AB1079)</f>
        <v>17.80800000000017</v>
      </c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</row>
    <row r="1080" spans="1:42" s="345" customFormat="1" ht="11.25" customHeight="1">
      <c r="A1080" s="1418"/>
      <c r="B1080" s="1420"/>
      <c r="C1080" s="69" t="s">
        <v>481</v>
      </c>
      <c r="D1080" s="11" t="s">
        <v>463</v>
      </c>
      <c r="E1080" s="1279">
        <v>1.4700000286102295</v>
      </c>
      <c r="F1080" s="1279">
        <v>1.4099999666213989</v>
      </c>
      <c r="G1080" s="1279">
        <v>1.4199999570846558</v>
      </c>
      <c r="H1080" s="502">
        <v>1.3899999856948853</v>
      </c>
      <c r="I1080" s="1279">
        <v>1.4600000381469727</v>
      </c>
      <c r="J1080" s="1279">
        <v>1.5399999618530273</v>
      </c>
      <c r="K1080" s="1279">
        <v>1.7599999904632568</v>
      </c>
      <c r="L1080" s="1279">
        <v>1.940000057220459</v>
      </c>
      <c r="M1080" s="1279">
        <v>2.0699999332427979</v>
      </c>
      <c r="N1080" s="502">
        <v>2.0699999332427979</v>
      </c>
      <c r="O1080" s="1279">
        <v>2.119999885559082</v>
      </c>
      <c r="P1080" s="1279">
        <v>2.0799999237060547</v>
      </c>
      <c r="Q1080" s="1279">
        <v>2.0699999332427979</v>
      </c>
      <c r="R1080" s="1279">
        <v>2.1500000953674316</v>
      </c>
      <c r="S1080" s="1279">
        <v>2.1800000667572021</v>
      </c>
      <c r="T1080" s="1279">
        <v>2.369999885559082</v>
      </c>
      <c r="U1080" s="1279">
        <v>2.2999999523162842</v>
      </c>
      <c r="V1080" s="502">
        <v>2.2300000190734863</v>
      </c>
      <c r="W1080" s="1279">
        <v>2.130000114440918</v>
      </c>
      <c r="X1080" s="1279">
        <v>2.0999999046325684</v>
      </c>
      <c r="Y1080" s="1279">
        <v>2.0299999713897705</v>
      </c>
      <c r="Z1080" s="1279">
        <v>1.8999999761581421</v>
      </c>
      <c r="AA1080" s="1279">
        <v>1.6799999475479126</v>
      </c>
      <c r="AB1080" s="1279">
        <v>1.5700000524520874</v>
      </c>
      <c r="AC1080" s="136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</row>
    <row r="1081" spans="1:42" s="345" customFormat="1" ht="11.25" customHeight="1">
      <c r="A1081" s="1418"/>
      <c r="B1081" s="1420"/>
      <c r="C1081" s="11" t="s">
        <v>482</v>
      </c>
      <c r="D1081" s="11" t="s">
        <v>463</v>
      </c>
      <c r="E1081" s="1279">
        <v>0.70999997854232788</v>
      </c>
      <c r="F1081" s="1279">
        <v>0.70999997854232788</v>
      </c>
      <c r="G1081" s="1279">
        <v>0.73000001907348633</v>
      </c>
      <c r="H1081" s="502">
        <v>0.70999997854232788</v>
      </c>
      <c r="I1081" s="1279">
        <v>0.69999998807907104</v>
      </c>
      <c r="J1081" s="1279">
        <v>0.70999997854232788</v>
      </c>
      <c r="K1081" s="1279">
        <v>0.70999997854232788</v>
      </c>
      <c r="L1081" s="1279">
        <v>0.75</v>
      </c>
      <c r="M1081" s="1279">
        <v>0.80000001192092896</v>
      </c>
      <c r="N1081" s="502">
        <v>0.76999998092651367</v>
      </c>
      <c r="O1081" s="1279">
        <v>0.81999999284744263</v>
      </c>
      <c r="P1081" s="1279">
        <v>0.74000000953674316</v>
      </c>
      <c r="Q1081" s="1279">
        <v>0.77999997138977051</v>
      </c>
      <c r="R1081" s="1279">
        <v>0.81999999284744263</v>
      </c>
      <c r="S1081" s="1279">
        <v>0.80000001192092896</v>
      </c>
      <c r="T1081" s="1279">
        <v>0.81999999284744263</v>
      </c>
      <c r="U1081" s="1279">
        <v>0.76999998092651367</v>
      </c>
      <c r="V1081" s="502">
        <v>0.74000000953674316</v>
      </c>
      <c r="W1081" s="1279">
        <v>0.73000001907348633</v>
      </c>
      <c r="X1081" s="1279">
        <v>0.73000001907348633</v>
      </c>
      <c r="Y1081" s="1279">
        <v>0.72000002861022949</v>
      </c>
      <c r="Z1081" s="1279">
        <v>0.74000000953674316</v>
      </c>
      <c r="AA1081" s="1279">
        <v>0.72000002861022949</v>
      </c>
      <c r="AB1081" s="1279">
        <v>0.72000002861022949</v>
      </c>
      <c r="AC1081" s="136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</row>
    <row r="1082" spans="1:42" s="345" customFormat="1" ht="11.25" customHeight="1">
      <c r="A1082" s="1418"/>
      <c r="B1082" s="1420"/>
      <c r="C1082" s="11" t="s">
        <v>8</v>
      </c>
      <c r="D1082" s="11" t="s">
        <v>463</v>
      </c>
      <c r="E1082" s="1182">
        <v>149</v>
      </c>
      <c r="F1082" s="1182">
        <v>144</v>
      </c>
      <c r="G1082" s="1182">
        <v>145</v>
      </c>
      <c r="H1082" s="473">
        <v>143</v>
      </c>
      <c r="I1082" s="1182">
        <v>146</v>
      </c>
      <c r="J1082" s="1182">
        <v>153</v>
      </c>
      <c r="K1082" s="1182">
        <v>174</v>
      </c>
      <c r="L1082" s="1182">
        <v>196</v>
      </c>
      <c r="M1082" s="1182">
        <v>206</v>
      </c>
      <c r="N1082" s="473">
        <v>202</v>
      </c>
      <c r="O1082" s="1182">
        <v>211</v>
      </c>
      <c r="P1082" s="1182">
        <v>202</v>
      </c>
      <c r="Q1082" s="1182">
        <v>203</v>
      </c>
      <c r="R1082" s="1182">
        <v>213</v>
      </c>
      <c r="S1082" s="1182">
        <v>215</v>
      </c>
      <c r="T1082" s="1182">
        <v>234</v>
      </c>
      <c r="U1082" s="1182">
        <v>224</v>
      </c>
      <c r="V1082" s="473">
        <v>217</v>
      </c>
      <c r="W1082" s="1182">
        <v>209</v>
      </c>
      <c r="X1082" s="1182">
        <v>207</v>
      </c>
      <c r="Y1082" s="1182">
        <v>200</v>
      </c>
      <c r="Z1082" s="1182">
        <v>187</v>
      </c>
      <c r="AA1082" s="1182">
        <v>167</v>
      </c>
      <c r="AB1082" s="1182">
        <v>157</v>
      </c>
      <c r="AC1082" s="136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</row>
    <row r="1083" spans="1:42" s="345" customFormat="1" ht="11.25" customHeight="1" thickBot="1">
      <c r="A1083" s="1418"/>
      <c r="B1083" s="1420"/>
      <c r="C1083" s="11" t="s">
        <v>16</v>
      </c>
      <c r="D1083" s="11"/>
      <c r="E1083" s="122">
        <f t="shared" ref="E1083:AC1083" si="326">E1079/E1078</f>
        <v>0.44827586206939807</v>
      </c>
      <c r="F1083" s="122">
        <f t="shared" si="326"/>
        <v>0.51612903225844309</v>
      </c>
      <c r="G1083" s="122">
        <f t="shared" si="326"/>
        <v>0.5</v>
      </c>
      <c r="H1083" s="471">
        <f t="shared" si="326"/>
        <v>0.52000000000043656</v>
      </c>
      <c r="I1083" s="122">
        <f t="shared" si="326"/>
        <v>0.46666666666595924</v>
      </c>
      <c r="J1083" s="122">
        <f t="shared" si="326"/>
        <v>0.48387096774160421</v>
      </c>
      <c r="K1083" s="122">
        <f t="shared" si="326"/>
        <v>0.44117647058949411</v>
      </c>
      <c r="L1083" s="122">
        <f t="shared" si="326"/>
        <v>0.42857142856994368</v>
      </c>
      <c r="M1083" s="122">
        <f t="shared" si="326"/>
        <v>0.61290322580583645</v>
      </c>
      <c r="N1083" s="471">
        <f t="shared" si="326"/>
        <v>0.50000000000151579</v>
      </c>
      <c r="O1083" s="122">
        <f t="shared" si="326"/>
        <v>0.59999999999909048</v>
      </c>
      <c r="P1083" s="122">
        <f t="shared" si="326"/>
        <v>0.51724137931072334</v>
      </c>
      <c r="Q1083" s="122">
        <f t="shared" si="326"/>
        <v>0.52000000000043656</v>
      </c>
      <c r="R1083" s="122">
        <f t="shared" si="326"/>
        <v>0.5</v>
      </c>
      <c r="S1083" s="122">
        <f t="shared" si="326"/>
        <v>0.44117647058831394</v>
      </c>
      <c r="T1083" s="122">
        <f t="shared" si="326"/>
        <v>0.4186046511621267</v>
      </c>
      <c r="U1083" s="122">
        <f t="shared" si="326"/>
        <v>0.3000000000001819</v>
      </c>
      <c r="V1083" s="471">
        <f t="shared" si="326"/>
        <v>0.4799999999995635</v>
      </c>
      <c r="W1083" s="122">
        <f t="shared" si="326"/>
        <v>0.23913043478286658</v>
      </c>
      <c r="X1083" s="122">
        <f t="shared" si="326"/>
        <v>0.42000000000007276</v>
      </c>
      <c r="Y1083" s="122">
        <f t="shared" si="326"/>
        <v>0.42857142857189257</v>
      </c>
      <c r="Z1083" s="122">
        <f t="shared" si="326"/>
        <v>0.31249999999988159</v>
      </c>
      <c r="AA1083" s="122">
        <f t="shared" si="326"/>
        <v>0.48387096774302379</v>
      </c>
      <c r="AB1083" s="122">
        <f t="shared" si="326"/>
        <v>0.27272727272670899</v>
      </c>
      <c r="AC1083" s="136">
        <f t="shared" si="326"/>
        <v>0.43698468786809552</v>
      </c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</row>
    <row r="1084" spans="1:42" s="5" customFormat="1" ht="11.25">
      <c r="A1084" s="292" t="s">
        <v>515</v>
      </c>
      <c r="B1084" s="293"/>
      <c r="C1084" s="294"/>
      <c r="D1084" s="294"/>
      <c r="E1084" s="295">
        <f t="shared" ref="E1084:AB1084" si="327">E1072+E1078</f>
        <v>2.111999999998079</v>
      </c>
      <c r="F1084" s="295">
        <f t="shared" si="327"/>
        <v>2.2079999999958089</v>
      </c>
      <c r="G1084" s="295">
        <f t="shared" si="327"/>
        <v>2.4480000000010476</v>
      </c>
      <c r="H1084" s="295">
        <f t="shared" si="327"/>
        <v>1.8240000000048893</v>
      </c>
      <c r="I1084" s="295">
        <f t="shared" si="327"/>
        <v>2.111999999998079</v>
      </c>
      <c r="J1084" s="295">
        <f t="shared" si="327"/>
        <v>2.2080000000001747</v>
      </c>
      <c r="K1084" s="295">
        <f t="shared" si="327"/>
        <v>2.4959999999977298</v>
      </c>
      <c r="L1084" s="295">
        <f t="shared" si="327"/>
        <v>2.6880000000062862</v>
      </c>
      <c r="M1084" s="295">
        <f t="shared" si="327"/>
        <v>2.8799999999973807</v>
      </c>
      <c r="N1084" s="295">
        <f t="shared" si="327"/>
        <v>2.4480000000010476</v>
      </c>
      <c r="O1084" s="295">
        <f t="shared" si="327"/>
        <v>2.6400000000008728</v>
      </c>
      <c r="P1084" s="295">
        <f t="shared" si="327"/>
        <v>2.5439999999987775</v>
      </c>
      <c r="Q1084" s="295">
        <f t="shared" si="327"/>
        <v>2.4</v>
      </c>
      <c r="R1084" s="295">
        <f t="shared" si="327"/>
        <v>3.551999999998952</v>
      </c>
      <c r="S1084" s="295">
        <f t="shared" si="327"/>
        <v>3.0320000000006981</v>
      </c>
      <c r="T1084" s="295">
        <f t="shared" si="327"/>
        <v>3.551999999998952</v>
      </c>
      <c r="U1084" s="617">
        <f t="shared" si="327"/>
        <v>3.8400000000052383</v>
      </c>
      <c r="V1084" s="295">
        <f t="shared" si="327"/>
        <v>2.5999999999999996</v>
      </c>
      <c r="W1084" s="295">
        <f t="shared" si="327"/>
        <v>3.7080000000001747</v>
      </c>
      <c r="X1084" s="295">
        <f t="shared" si="327"/>
        <v>3.5999999999999996</v>
      </c>
      <c r="Y1084" s="295">
        <f t="shared" si="327"/>
        <v>3.2159999999959838</v>
      </c>
      <c r="Z1084" s="295">
        <f t="shared" si="327"/>
        <v>3.2640000000057623</v>
      </c>
      <c r="AA1084" s="295">
        <f t="shared" si="327"/>
        <v>2.6879999999975555</v>
      </c>
      <c r="AB1084" s="295">
        <f t="shared" si="327"/>
        <v>3.2120000000024449</v>
      </c>
      <c r="AC1084" s="295"/>
    </row>
    <row r="1085" spans="1:42" s="5" customFormat="1" ht="11.25">
      <c r="A1085" s="297" t="s">
        <v>516</v>
      </c>
      <c r="B1085" s="298"/>
      <c r="C1085" s="299"/>
      <c r="D1085" s="299"/>
      <c r="E1085" s="307">
        <f t="shared" ref="E1085:AB1085" si="328">E1073+E1079</f>
        <v>1.0560000000012222</v>
      </c>
      <c r="F1085" s="307">
        <f t="shared" si="328"/>
        <v>1.2480000000010476</v>
      </c>
      <c r="G1085" s="307">
        <f t="shared" si="328"/>
        <v>1.3439999999987777</v>
      </c>
      <c r="H1085" s="307">
        <f t="shared" si="328"/>
        <v>1.0080000000001745</v>
      </c>
      <c r="I1085" s="307">
        <f t="shared" si="328"/>
        <v>1.1040000000000871</v>
      </c>
      <c r="J1085" s="307">
        <f t="shared" si="328"/>
        <v>1.2000000000021827</v>
      </c>
      <c r="K1085" s="307">
        <f t="shared" si="328"/>
        <v>1.199999999997817</v>
      </c>
      <c r="L1085" s="307">
        <f t="shared" si="328"/>
        <v>1.2</v>
      </c>
      <c r="M1085" s="307">
        <f t="shared" si="328"/>
        <v>1.487999999999738</v>
      </c>
      <c r="N1085" s="307">
        <f t="shared" si="328"/>
        <v>1.2000000000021827</v>
      </c>
      <c r="O1085" s="307">
        <f t="shared" si="328"/>
        <v>1.3919999999976427</v>
      </c>
      <c r="P1085" s="307">
        <f t="shared" si="328"/>
        <v>1.152000000001135</v>
      </c>
      <c r="Q1085" s="307">
        <f t="shared" si="328"/>
        <v>1.0080000000001745</v>
      </c>
      <c r="R1085" s="307">
        <f t="shared" si="328"/>
        <v>1.6800000000017461</v>
      </c>
      <c r="S1085" s="307">
        <f t="shared" si="328"/>
        <v>1.1519999999967694</v>
      </c>
      <c r="T1085" s="307">
        <f t="shared" si="328"/>
        <v>1.6320000000028814</v>
      </c>
      <c r="U1085" s="620">
        <f t="shared" si="328"/>
        <v>1.1040000000000871</v>
      </c>
      <c r="V1085" s="307">
        <f t="shared" si="328"/>
        <v>0.95999999999912689</v>
      </c>
      <c r="W1085" s="307">
        <f t="shared" si="328"/>
        <v>1.0559999999990395</v>
      </c>
      <c r="X1085" s="307">
        <f t="shared" si="328"/>
        <v>1.5839999999996506</v>
      </c>
      <c r="Y1085" s="307">
        <f t="shared" si="328"/>
        <v>1.4399999999986903</v>
      </c>
      <c r="Z1085" s="307">
        <f t="shared" si="328"/>
        <v>1.2000000000021827</v>
      </c>
      <c r="AA1085" s="307">
        <f t="shared" si="328"/>
        <v>1.152000000001135</v>
      </c>
      <c r="AB1085" s="307">
        <f t="shared" si="328"/>
        <v>1.2479999999966822</v>
      </c>
      <c r="AC1085" s="307"/>
    </row>
    <row r="1086" spans="1:42" s="5" customFormat="1" ht="12" thickBot="1">
      <c r="A1086" s="302" t="s">
        <v>517</v>
      </c>
      <c r="B1086" s="303"/>
      <c r="C1086" s="304"/>
      <c r="D1086" s="304"/>
      <c r="E1086" s="305">
        <f t="shared" ref="E1086" si="329">SQRT(E1084*E1084+E1085*E1085)</f>
        <v>2.3612877842386064</v>
      </c>
      <c r="F1086" s="305">
        <f t="shared" ref="F1086:AB1086" si="330">SQRT(F1084*F1084+F1085*F1085)</f>
        <v>2.5362902042124649</v>
      </c>
      <c r="G1086" s="305">
        <f t="shared" si="330"/>
        <v>2.7926761358957903</v>
      </c>
      <c r="H1086" s="305">
        <f t="shared" si="330"/>
        <v>2.0839961612292353</v>
      </c>
      <c r="I1086" s="305">
        <f t="shared" si="330"/>
        <v>2.3831407847611685</v>
      </c>
      <c r="J1086" s="305">
        <f t="shared" si="330"/>
        <v>2.5130189016412134</v>
      </c>
      <c r="K1086" s="305">
        <f t="shared" si="330"/>
        <v>2.7694793734533261</v>
      </c>
      <c r="L1086" s="305">
        <f t="shared" si="330"/>
        <v>2.9436956364464373</v>
      </c>
      <c r="M1086" s="305">
        <f t="shared" si="330"/>
        <v>3.2416884489389375</v>
      </c>
      <c r="N1086" s="305">
        <f t="shared" si="330"/>
        <v>2.7262985896651832</v>
      </c>
      <c r="O1086" s="305">
        <f t="shared" si="330"/>
        <v>2.9845039788879566</v>
      </c>
      <c r="P1086" s="305">
        <f t="shared" si="330"/>
        <v>2.7926761358948151</v>
      </c>
      <c r="Q1086" s="305">
        <f t="shared" si="330"/>
        <v>2.6030873976876672</v>
      </c>
      <c r="R1086" s="305">
        <f t="shared" si="330"/>
        <v>3.9292625262252994</v>
      </c>
      <c r="S1086" s="305">
        <f t="shared" si="330"/>
        <v>3.2434746800301668</v>
      </c>
      <c r="T1086" s="305">
        <f t="shared" si="330"/>
        <v>3.9089804297286985</v>
      </c>
      <c r="U1086" s="619">
        <f t="shared" si="330"/>
        <v>3.995549524163156</v>
      </c>
      <c r="V1086" s="305">
        <f t="shared" si="330"/>
        <v>2.7715699522108985</v>
      </c>
      <c r="W1086" s="305">
        <f t="shared" si="330"/>
        <v>3.8554377183400677</v>
      </c>
      <c r="X1086" s="305">
        <f t="shared" si="330"/>
        <v>3.9330720817191858</v>
      </c>
      <c r="Y1086" s="305">
        <f t="shared" si="330"/>
        <v>3.5236708132245265</v>
      </c>
      <c r="Z1086" s="305">
        <f t="shared" si="330"/>
        <v>3.4775991718487131</v>
      </c>
      <c r="AA1086" s="305">
        <f t="shared" si="330"/>
        <v>2.9244568726499409</v>
      </c>
      <c r="AB1086" s="305">
        <f t="shared" si="330"/>
        <v>3.4459320945148391</v>
      </c>
      <c r="AC1086" s="306"/>
      <c r="AD1086" s="132">
        <f>MAX(E1086:AB1086)</f>
        <v>3.995549524163156</v>
      </c>
    </row>
    <row r="1087" spans="1:42" s="5" customFormat="1" ht="11.25">
      <c r="A1087" s="292" t="s">
        <v>824</v>
      </c>
      <c r="B1087" s="293"/>
      <c r="C1087" s="294"/>
      <c r="D1087" s="294" t="s">
        <v>774</v>
      </c>
      <c r="E1087" s="295">
        <f t="shared" ref="E1087:AB1087" si="331">1.73*E1076*E1116/1000</f>
        <v>0.84337499999999999</v>
      </c>
      <c r="F1087" s="295">
        <f t="shared" si="331"/>
        <v>0.81093749999999998</v>
      </c>
      <c r="G1087" s="295">
        <f t="shared" si="331"/>
        <v>0.81093749999999998</v>
      </c>
      <c r="H1087" s="295">
        <f t="shared" si="331"/>
        <v>0.82174999999999987</v>
      </c>
      <c r="I1087" s="295">
        <f t="shared" si="331"/>
        <v>0.91612150280475624</v>
      </c>
      <c r="J1087" s="295">
        <f t="shared" si="331"/>
        <v>0.88378780270576462</v>
      </c>
      <c r="K1087" s="295">
        <f t="shared" si="331"/>
        <v>1.006617809305191</v>
      </c>
      <c r="L1087" s="295">
        <f t="shared" si="331"/>
        <v>1.1858111778259277</v>
      </c>
      <c r="M1087" s="295">
        <f t="shared" si="331"/>
        <v>1.267709407787323</v>
      </c>
      <c r="N1087" s="295">
        <f t="shared" si="331"/>
        <v>1.2846287528800966</v>
      </c>
      <c r="O1087" s="295">
        <f t="shared" si="331"/>
        <v>1.2763939607334136</v>
      </c>
      <c r="P1087" s="295">
        <f t="shared" si="331"/>
        <v>1.2434375</v>
      </c>
      <c r="Q1087" s="295">
        <f t="shared" si="331"/>
        <v>1.3020325560808181</v>
      </c>
      <c r="R1087" s="295">
        <f t="shared" si="331"/>
        <v>1.3988779528141022</v>
      </c>
      <c r="S1087" s="295">
        <f t="shared" si="331"/>
        <v>1.4265579561138153</v>
      </c>
      <c r="T1087" s="295">
        <f t="shared" si="331"/>
        <v>1.4730258182144167</v>
      </c>
      <c r="U1087" s="295">
        <f t="shared" si="331"/>
        <v>1.4173543648910523</v>
      </c>
      <c r="V1087" s="295">
        <f t="shared" si="331"/>
        <v>1.4386679643630982</v>
      </c>
      <c r="W1087" s="295">
        <f t="shared" si="331"/>
        <v>1.327878812274933</v>
      </c>
      <c r="X1087" s="295">
        <f t="shared" si="331"/>
        <v>1.3043507637691498</v>
      </c>
      <c r="Y1087" s="295">
        <f t="shared" si="331"/>
        <v>1.2915661159706116</v>
      </c>
      <c r="Z1087" s="295">
        <f t="shared" si="331"/>
        <v>1.1083417626142502</v>
      </c>
      <c r="AA1087" s="295">
        <f t="shared" si="331"/>
        <v>1.0114963658809661</v>
      </c>
      <c r="AB1087" s="295">
        <f t="shared" si="331"/>
        <v>0.90825</v>
      </c>
      <c r="AC1087" s="295"/>
    </row>
    <row r="1088" spans="1:42" s="5" customFormat="1" ht="11.25">
      <c r="A1088" s="297" t="s">
        <v>824</v>
      </c>
      <c r="B1088" s="298"/>
      <c r="C1088" s="299"/>
      <c r="D1088" s="299" t="s">
        <v>775</v>
      </c>
      <c r="E1088" s="307">
        <f t="shared" ref="E1088:AB1088" si="332">1.73*E1082*E1117/1000</f>
        <v>1.6574610557508467</v>
      </c>
      <c r="F1088" s="307">
        <f t="shared" si="332"/>
        <v>1.6018415572357179</v>
      </c>
      <c r="G1088" s="307">
        <f t="shared" si="332"/>
        <v>1.6129654569387435</v>
      </c>
      <c r="H1088" s="307">
        <f t="shared" si="332"/>
        <v>1.5882438188743591</v>
      </c>
      <c r="I1088" s="307">
        <f t="shared" si="332"/>
        <v>1.6240893566417691</v>
      </c>
      <c r="J1088" s="307">
        <f t="shared" si="332"/>
        <v>1.6993098201942443</v>
      </c>
      <c r="K1088" s="307">
        <f t="shared" si="332"/>
        <v>1.9114769712924955</v>
      </c>
      <c r="L1088" s="307">
        <f t="shared" si="332"/>
        <v>2.126031593532562</v>
      </c>
      <c r="M1088" s="307">
        <f t="shared" si="332"/>
        <v>2.2487577796077725</v>
      </c>
      <c r="N1088" s="307">
        <f t="shared" si="332"/>
        <v>2.2225656466579435</v>
      </c>
      <c r="O1088" s="307">
        <f t="shared" si="332"/>
        <v>2.2996890696239469</v>
      </c>
      <c r="P1088" s="307">
        <f t="shared" si="332"/>
        <v>2.2260601600074765</v>
      </c>
      <c r="Q1088" s="307">
        <f t="shared" si="332"/>
        <v>2.2370802598094937</v>
      </c>
      <c r="R1088" s="307">
        <f t="shared" si="332"/>
        <v>2.3399114648580555</v>
      </c>
      <c r="S1088" s="307">
        <f t="shared" si="332"/>
        <v>2.3618824645280836</v>
      </c>
      <c r="T1088" s="307">
        <f t="shared" si="332"/>
        <v>2.5463177845573424</v>
      </c>
      <c r="U1088" s="307">
        <f t="shared" si="332"/>
        <v>2.4452511778259276</v>
      </c>
      <c r="V1088" s="307">
        <f t="shared" si="332"/>
        <v>2.3800994572830199</v>
      </c>
      <c r="W1088" s="307">
        <f t="shared" si="332"/>
        <v>2.2923538551712035</v>
      </c>
      <c r="X1088" s="307">
        <f t="shared" si="332"/>
        <v>2.2704174546432494</v>
      </c>
      <c r="Y1088" s="307">
        <f t="shared" si="332"/>
        <v>2.1936400527954101</v>
      </c>
      <c r="Z1088" s="307">
        <f t="shared" si="332"/>
        <v>2.0704640308523174</v>
      </c>
      <c r="AA1088" s="307">
        <f t="shared" si="332"/>
        <v>1.8576912504053118</v>
      </c>
      <c r="AB1088" s="307">
        <f t="shared" si="332"/>
        <v>1.751884448194504</v>
      </c>
      <c r="AC1088" s="307"/>
    </row>
    <row r="1089" spans="1:29" s="5" customFormat="1" ht="12" thickBot="1">
      <c r="A1089" s="302" t="s">
        <v>824</v>
      </c>
      <c r="B1089" s="303"/>
      <c r="C1089" s="304"/>
      <c r="D1089" s="304" t="s">
        <v>776</v>
      </c>
      <c r="E1089" s="305">
        <f t="shared" ref="E1089" si="333">E1087+E1088</f>
        <v>2.5008360557508467</v>
      </c>
      <c r="F1089" s="305">
        <f t="shared" ref="F1089:AB1089" si="334">F1087+F1088</f>
        <v>2.4127790572357179</v>
      </c>
      <c r="G1089" s="305">
        <f t="shared" si="334"/>
        <v>2.4239029569387434</v>
      </c>
      <c r="H1089" s="305">
        <f t="shared" si="334"/>
        <v>2.409993818874359</v>
      </c>
      <c r="I1089" s="305">
        <f t="shared" si="334"/>
        <v>2.5402108594465256</v>
      </c>
      <c r="J1089" s="305">
        <f t="shared" si="334"/>
        <v>2.5830976229000089</v>
      </c>
      <c r="K1089" s="305">
        <f t="shared" si="334"/>
        <v>2.9180947805976865</v>
      </c>
      <c r="L1089" s="305">
        <f t="shared" si="334"/>
        <v>3.3118427713584895</v>
      </c>
      <c r="M1089" s="305">
        <f t="shared" si="334"/>
        <v>3.5164671873950955</v>
      </c>
      <c r="N1089" s="305">
        <f t="shared" si="334"/>
        <v>3.5071943995380401</v>
      </c>
      <c r="O1089" s="305">
        <f t="shared" si="334"/>
        <v>3.5760830303573607</v>
      </c>
      <c r="P1089" s="305">
        <f t="shared" si="334"/>
        <v>3.4694976600074767</v>
      </c>
      <c r="Q1089" s="305">
        <f t="shared" si="334"/>
        <v>3.539112815890312</v>
      </c>
      <c r="R1089" s="305">
        <f t="shared" si="334"/>
        <v>3.7387894176721579</v>
      </c>
      <c r="S1089" s="305">
        <f t="shared" si="334"/>
        <v>3.7884404206418987</v>
      </c>
      <c r="T1089" s="305">
        <f t="shared" si="334"/>
        <v>4.0193436027717588</v>
      </c>
      <c r="U1089" s="305">
        <f t="shared" si="334"/>
        <v>3.8626055427169801</v>
      </c>
      <c r="V1089" s="305">
        <f t="shared" si="334"/>
        <v>3.8187674216461183</v>
      </c>
      <c r="W1089" s="305">
        <f t="shared" si="334"/>
        <v>3.6202326674461363</v>
      </c>
      <c r="X1089" s="305">
        <f t="shared" si="334"/>
        <v>3.574768218412399</v>
      </c>
      <c r="Y1089" s="305">
        <f t="shared" si="334"/>
        <v>3.4852061687660214</v>
      </c>
      <c r="Z1089" s="305">
        <f t="shared" si="334"/>
        <v>3.1788057934665677</v>
      </c>
      <c r="AA1089" s="305">
        <f t="shared" si="334"/>
        <v>2.8691876162862782</v>
      </c>
      <c r="AB1089" s="305">
        <f t="shared" si="334"/>
        <v>2.660134448194504</v>
      </c>
      <c r="AC1089" s="306"/>
    </row>
    <row r="1090" spans="1:29" s="13" customFormat="1" ht="14.25" customHeight="1" thickBot="1">
      <c r="A1090" s="153" t="s">
        <v>136</v>
      </c>
      <c r="B1090" s="154"/>
      <c r="C1090" s="155"/>
      <c r="D1090" s="155"/>
      <c r="E1090" s="452">
        <v>1</v>
      </c>
      <c r="F1090" s="452">
        <v>2</v>
      </c>
      <c r="G1090" s="452">
        <v>3</v>
      </c>
      <c r="H1090" s="452">
        <v>4</v>
      </c>
      <c r="I1090" s="452">
        <v>5</v>
      </c>
      <c r="J1090" s="452">
        <v>6</v>
      </c>
      <c r="K1090" s="452">
        <v>7</v>
      </c>
      <c r="L1090" s="452">
        <v>8</v>
      </c>
      <c r="M1090" s="452">
        <v>9</v>
      </c>
      <c r="N1090" s="452">
        <v>10</v>
      </c>
      <c r="O1090" s="452">
        <v>11</v>
      </c>
      <c r="P1090" s="452">
        <v>12</v>
      </c>
      <c r="Q1090" s="452">
        <v>13</v>
      </c>
      <c r="R1090" s="452">
        <v>14</v>
      </c>
      <c r="S1090" s="452">
        <v>15</v>
      </c>
      <c r="T1090" s="452">
        <v>16</v>
      </c>
      <c r="U1090" s="452">
        <v>17</v>
      </c>
      <c r="V1090" s="452">
        <v>18</v>
      </c>
      <c r="W1090" s="452">
        <v>19</v>
      </c>
      <c r="X1090" s="452">
        <v>20</v>
      </c>
      <c r="Y1090" s="452">
        <v>21</v>
      </c>
      <c r="Z1090" s="452">
        <v>22</v>
      </c>
      <c r="AA1090" s="452">
        <v>23</v>
      </c>
      <c r="AB1090" s="452">
        <v>24</v>
      </c>
      <c r="AC1090" s="453"/>
    </row>
    <row r="1091" spans="1:29" s="32" customFormat="1" ht="14.25" customHeight="1">
      <c r="A1091" s="28" t="s">
        <v>137</v>
      </c>
      <c r="B1091" s="475"/>
      <c r="C1091" s="476" t="s">
        <v>13</v>
      </c>
      <c r="D1091" s="476" t="s">
        <v>464</v>
      </c>
      <c r="E1091" s="481"/>
      <c r="F1091" s="481"/>
      <c r="G1091" s="481"/>
      <c r="H1091" s="481"/>
      <c r="I1091" s="481"/>
      <c r="J1091" s="481"/>
      <c r="K1091" s="481"/>
      <c r="L1091" s="481"/>
      <c r="M1091" s="481"/>
      <c r="N1091" s="481"/>
      <c r="O1091" s="481"/>
      <c r="P1091" s="481"/>
      <c r="Q1091" s="481"/>
      <c r="R1091" s="481"/>
      <c r="S1091" s="481"/>
      <c r="T1091" s="481"/>
      <c r="U1091" s="481"/>
      <c r="V1091" s="481"/>
      <c r="W1091" s="481"/>
      <c r="X1091" s="481"/>
      <c r="Y1091" s="481"/>
      <c r="Z1091" s="481"/>
      <c r="AA1091" s="481"/>
      <c r="AB1091" s="481"/>
      <c r="AC1091" s="478"/>
    </row>
    <row r="1092" spans="1:29" s="32" customFormat="1" ht="14.25" customHeight="1" thickBot="1">
      <c r="A1092" s="35" t="s">
        <v>138</v>
      </c>
      <c r="B1092" s="36"/>
      <c r="C1092" s="482" t="s">
        <v>13</v>
      </c>
      <c r="D1092" s="482" t="s">
        <v>464</v>
      </c>
      <c r="E1092" s="484"/>
      <c r="F1092" s="484"/>
      <c r="G1092" s="484"/>
      <c r="H1092" s="484"/>
      <c r="I1092" s="484"/>
      <c r="J1092" s="484"/>
      <c r="K1092" s="484"/>
      <c r="L1092" s="484"/>
      <c r="M1092" s="484"/>
      <c r="N1092" s="484"/>
      <c r="O1092" s="484"/>
      <c r="P1092" s="484"/>
      <c r="Q1092" s="484"/>
      <c r="R1092" s="484"/>
      <c r="S1092" s="484"/>
      <c r="T1092" s="484"/>
      <c r="U1092" s="484"/>
      <c r="V1092" s="484"/>
      <c r="W1092" s="484"/>
      <c r="X1092" s="484"/>
      <c r="Y1092" s="484"/>
      <c r="Z1092" s="484"/>
      <c r="AA1092" s="484"/>
      <c r="AB1092" s="484"/>
      <c r="AC1092" s="485"/>
    </row>
    <row r="1093" spans="1:29" s="174" customFormat="1">
      <c r="A1093" s="1320"/>
      <c r="B1093" s="1317" t="s">
        <v>364</v>
      </c>
      <c r="C1093" s="10" t="s">
        <v>481</v>
      </c>
      <c r="D1093" s="10" t="s">
        <v>464</v>
      </c>
      <c r="E1093" s="87"/>
      <c r="F1093" s="87"/>
      <c r="G1093" s="87"/>
      <c r="H1093" s="469"/>
      <c r="I1093" s="87"/>
      <c r="J1093" s="87"/>
      <c r="K1093" s="87"/>
      <c r="L1093" s="87"/>
      <c r="M1093" s="87"/>
      <c r="N1093" s="469"/>
      <c r="O1093" s="324"/>
      <c r="P1093" s="324"/>
      <c r="Q1093" s="324"/>
      <c r="R1093" s="324"/>
      <c r="S1093" s="324"/>
      <c r="T1093" s="324"/>
      <c r="U1093" s="324"/>
      <c r="V1093" s="469"/>
      <c r="W1093" s="324"/>
      <c r="X1093" s="324"/>
      <c r="Y1093" s="324"/>
      <c r="Z1093" s="324"/>
      <c r="AA1093" s="324"/>
      <c r="AB1093" s="324"/>
      <c r="AC1093" s="235">
        <f>SUM(E1093:AB1093)</f>
        <v>0</v>
      </c>
    </row>
    <row r="1094" spans="1:29" s="174" customFormat="1">
      <c r="A1094" s="1421"/>
      <c r="B1094" s="1423"/>
      <c r="C1094" s="11" t="s">
        <v>482</v>
      </c>
      <c r="D1094" s="11" t="s">
        <v>464</v>
      </c>
      <c r="E1094" s="99"/>
      <c r="F1094" s="99"/>
      <c r="G1094" s="99"/>
      <c r="H1094" s="474"/>
      <c r="I1094" s="99"/>
      <c r="J1094" s="99"/>
      <c r="K1094" s="99"/>
      <c r="L1094" s="99"/>
      <c r="M1094" s="99"/>
      <c r="N1094" s="474"/>
      <c r="O1094" s="219"/>
      <c r="P1094" s="219"/>
      <c r="Q1094" s="219"/>
      <c r="R1094" s="219"/>
      <c r="S1094" s="219"/>
      <c r="T1094" s="219"/>
      <c r="U1094" s="219"/>
      <c r="V1094" s="474"/>
      <c r="W1094" s="219"/>
      <c r="X1094" s="219"/>
      <c r="Y1094" s="219"/>
      <c r="Z1094" s="219"/>
      <c r="AA1094" s="219"/>
      <c r="AB1094" s="219"/>
      <c r="AC1094" s="235">
        <f>SUM(E1094:AB1094)</f>
        <v>0</v>
      </c>
    </row>
    <row r="1095" spans="1:29" s="174" customFormat="1">
      <c r="A1095" s="1421"/>
      <c r="B1095" s="1423"/>
      <c r="C1095" s="11" t="s">
        <v>8</v>
      </c>
      <c r="D1095" s="11" t="s">
        <v>464</v>
      </c>
      <c r="E1095" s="125" t="s">
        <v>283</v>
      </c>
      <c r="F1095" s="125">
        <f t="shared" ref="F1095:AB1095" si="335">F1093*18</f>
        <v>0</v>
      </c>
      <c r="G1095" s="125">
        <f t="shared" si="335"/>
        <v>0</v>
      </c>
      <c r="H1095" s="473">
        <f t="shared" si="335"/>
        <v>0</v>
      </c>
      <c r="I1095" s="125">
        <f t="shared" si="335"/>
        <v>0</v>
      </c>
      <c r="J1095" s="125">
        <f t="shared" si="335"/>
        <v>0</v>
      </c>
      <c r="K1095" s="125">
        <f t="shared" si="335"/>
        <v>0</v>
      </c>
      <c r="L1095" s="125">
        <f t="shared" si="335"/>
        <v>0</v>
      </c>
      <c r="M1095" s="125">
        <f t="shared" si="335"/>
        <v>0</v>
      </c>
      <c r="N1095" s="473">
        <f t="shared" si="335"/>
        <v>0</v>
      </c>
      <c r="O1095" s="125">
        <f t="shared" si="335"/>
        <v>0</v>
      </c>
      <c r="P1095" s="125">
        <f t="shared" si="335"/>
        <v>0</v>
      </c>
      <c r="Q1095" s="125">
        <f t="shared" si="335"/>
        <v>0</v>
      </c>
      <c r="R1095" s="125">
        <f t="shared" si="335"/>
        <v>0</v>
      </c>
      <c r="S1095" s="125">
        <f t="shared" si="335"/>
        <v>0</v>
      </c>
      <c r="T1095" s="125">
        <f t="shared" si="335"/>
        <v>0</v>
      </c>
      <c r="U1095" s="125">
        <f t="shared" si="335"/>
        <v>0</v>
      </c>
      <c r="V1095" s="473">
        <f t="shared" si="335"/>
        <v>0</v>
      </c>
      <c r="W1095" s="125">
        <f t="shared" si="335"/>
        <v>0</v>
      </c>
      <c r="X1095" s="125">
        <f t="shared" si="335"/>
        <v>0</v>
      </c>
      <c r="Y1095" s="125">
        <f t="shared" si="335"/>
        <v>0</v>
      </c>
      <c r="Z1095" s="125">
        <f t="shared" si="335"/>
        <v>0</v>
      </c>
      <c r="AA1095" s="125">
        <f t="shared" si="335"/>
        <v>0</v>
      </c>
      <c r="AB1095" s="125">
        <f t="shared" si="335"/>
        <v>0</v>
      </c>
      <c r="AC1095" s="235"/>
    </row>
    <row r="1096" spans="1:29" s="174" customFormat="1" ht="13.5" thickBot="1">
      <c r="A1096" s="1422"/>
      <c r="B1096" s="1424"/>
      <c r="C1096" s="48" t="s">
        <v>16</v>
      </c>
      <c r="D1096" s="48"/>
      <c r="E1096" s="127" t="e">
        <f t="shared" ref="E1096:AC1096" si="336">E1094/E1093</f>
        <v>#DIV/0!</v>
      </c>
      <c r="F1096" s="127" t="e">
        <f t="shared" si="336"/>
        <v>#DIV/0!</v>
      </c>
      <c r="G1096" s="127" t="e">
        <f t="shared" si="336"/>
        <v>#DIV/0!</v>
      </c>
      <c r="H1096" s="471" t="e">
        <f t="shared" si="336"/>
        <v>#DIV/0!</v>
      </c>
      <c r="I1096" s="127" t="e">
        <f t="shared" si="336"/>
        <v>#DIV/0!</v>
      </c>
      <c r="J1096" s="127" t="e">
        <f t="shared" si="336"/>
        <v>#DIV/0!</v>
      </c>
      <c r="K1096" s="127" t="e">
        <f t="shared" si="336"/>
        <v>#DIV/0!</v>
      </c>
      <c r="L1096" s="127" t="e">
        <f t="shared" si="336"/>
        <v>#DIV/0!</v>
      </c>
      <c r="M1096" s="127" t="e">
        <f t="shared" si="336"/>
        <v>#DIV/0!</v>
      </c>
      <c r="N1096" s="471" t="e">
        <f t="shared" si="336"/>
        <v>#DIV/0!</v>
      </c>
      <c r="O1096" s="127" t="e">
        <f t="shared" si="336"/>
        <v>#DIV/0!</v>
      </c>
      <c r="P1096" s="127" t="e">
        <f t="shared" si="336"/>
        <v>#DIV/0!</v>
      </c>
      <c r="Q1096" s="127" t="e">
        <f t="shared" si="336"/>
        <v>#DIV/0!</v>
      </c>
      <c r="R1096" s="127" t="e">
        <f t="shared" si="336"/>
        <v>#DIV/0!</v>
      </c>
      <c r="S1096" s="127" t="e">
        <f t="shared" si="336"/>
        <v>#DIV/0!</v>
      </c>
      <c r="T1096" s="127" t="e">
        <f t="shared" si="336"/>
        <v>#DIV/0!</v>
      </c>
      <c r="U1096" s="127" t="e">
        <f t="shared" si="336"/>
        <v>#DIV/0!</v>
      </c>
      <c r="V1096" s="471" t="e">
        <f t="shared" si="336"/>
        <v>#DIV/0!</v>
      </c>
      <c r="W1096" s="127" t="e">
        <f t="shared" si="336"/>
        <v>#DIV/0!</v>
      </c>
      <c r="X1096" s="127" t="e">
        <f t="shared" si="336"/>
        <v>#DIV/0!</v>
      </c>
      <c r="Y1096" s="127" t="e">
        <f t="shared" si="336"/>
        <v>#DIV/0!</v>
      </c>
      <c r="Z1096" s="127" t="e">
        <f t="shared" si="336"/>
        <v>#DIV/0!</v>
      </c>
      <c r="AA1096" s="127" t="e">
        <f t="shared" si="336"/>
        <v>#DIV/0!</v>
      </c>
      <c r="AB1096" s="127" t="e">
        <f t="shared" si="336"/>
        <v>#DIV/0!</v>
      </c>
      <c r="AC1096" s="135" t="e">
        <f t="shared" si="336"/>
        <v>#DIV/0!</v>
      </c>
    </row>
    <row r="1097" spans="1:29" s="174" customFormat="1">
      <c r="A1097" s="1320"/>
      <c r="B1097" s="1317" t="s">
        <v>530</v>
      </c>
      <c r="C1097" s="10" t="s">
        <v>481</v>
      </c>
      <c r="D1097" s="10" t="s">
        <v>464</v>
      </c>
      <c r="E1097" s="87"/>
      <c r="F1097" s="87"/>
      <c r="G1097" s="87"/>
      <c r="H1097" s="469"/>
      <c r="I1097" s="87"/>
      <c r="J1097" s="87"/>
      <c r="K1097" s="87"/>
      <c r="L1097" s="87"/>
      <c r="M1097" s="87"/>
      <c r="N1097" s="469"/>
      <c r="O1097" s="324"/>
      <c r="P1097" s="324"/>
      <c r="Q1097" s="324"/>
      <c r="R1097" s="324"/>
      <c r="S1097" s="324"/>
      <c r="T1097" s="324"/>
      <c r="U1097" s="324"/>
      <c r="V1097" s="469"/>
      <c r="W1097" s="324"/>
      <c r="X1097" s="324"/>
      <c r="Y1097" s="324"/>
      <c r="Z1097" s="324"/>
      <c r="AA1097" s="324"/>
      <c r="AB1097" s="324"/>
      <c r="AC1097" s="235">
        <f>SUM(E1097:AB1097)</f>
        <v>0</v>
      </c>
    </row>
    <row r="1098" spans="1:29" s="174" customFormat="1">
      <c r="A1098" s="1421"/>
      <c r="B1098" s="1423"/>
      <c r="C1098" s="11" t="s">
        <v>482</v>
      </c>
      <c r="D1098" s="11" t="s">
        <v>464</v>
      </c>
      <c r="E1098" s="99"/>
      <c r="F1098" s="99"/>
      <c r="G1098" s="99"/>
      <c r="H1098" s="474"/>
      <c r="I1098" s="99"/>
      <c r="J1098" s="99"/>
      <c r="K1098" s="99"/>
      <c r="L1098" s="99"/>
      <c r="M1098" s="99"/>
      <c r="N1098" s="474"/>
      <c r="O1098" s="219"/>
      <c r="P1098" s="219"/>
      <c r="Q1098" s="219"/>
      <c r="R1098" s="219"/>
      <c r="S1098" s="219"/>
      <c r="T1098" s="219"/>
      <c r="U1098" s="219"/>
      <c r="V1098" s="474"/>
      <c r="W1098" s="219"/>
      <c r="X1098" s="219"/>
      <c r="Y1098" s="219"/>
      <c r="Z1098" s="219"/>
      <c r="AA1098" s="219"/>
      <c r="AB1098" s="219"/>
      <c r="AC1098" s="235">
        <f>SUM(E1098:AB1098)</f>
        <v>0</v>
      </c>
    </row>
    <row r="1099" spans="1:29" s="174" customFormat="1">
      <c r="A1099" s="1421"/>
      <c r="B1099" s="1423"/>
      <c r="C1099" s="11" t="s">
        <v>8</v>
      </c>
      <c r="D1099" s="11" t="s">
        <v>464</v>
      </c>
      <c r="E1099" s="125" t="s">
        <v>245</v>
      </c>
      <c r="F1099" s="125">
        <f t="shared" ref="F1099:AB1099" si="337">F1097*18</f>
        <v>0</v>
      </c>
      <c r="G1099" s="125">
        <f t="shared" si="337"/>
        <v>0</v>
      </c>
      <c r="H1099" s="473">
        <f t="shared" si="337"/>
        <v>0</v>
      </c>
      <c r="I1099" s="125">
        <f t="shared" si="337"/>
        <v>0</v>
      </c>
      <c r="J1099" s="125">
        <f t="shared" si="337"/>
        <v>0</v>
      </c>
      <c r="K1099" s="125">
        <f t="shared" si="337"/>
        <v>0</v>
      </c>
      <c r="L1099" s="125">
        <f t="shared" si="337"/>
        <v>0</v>
      </c>
      <c r="M1099" s="125">
        <f t="shared" si="337"/>
        <v>0</v>
      </c>
      <c r="N1099" s="473">
        <f t="shared" si="337"/>
        <v>0</v>
      </c>
      <c r="O1099" s="125">
        <f t="shared" si="337"/>
        <v>0</v>
      </c>
      <c r="P1099" s="125">
        <f t="shared" si="337"/>
        <v>0</v>
      </c>
      <c r="Q1099" s="125">
        <f t="shared" si="337"/>
        <v>0</v>
      </c>
      <c r="R1099" s="125">
        <f t="shared" si="337"/>
        <v>0</v>
      </c>
      <c r="S1099" s="125">
        <f t="shared" si="337"/>
        <v>0</v>
      </c>
      <c r="T1099" s="125">
        <f t="shared" si="337"/>
        <v>0</v>
      </c>
      <c r="U1099" s="125">
        <f t="shared" si="337"/>
        <v>0</v>
      </c>
      <c r="V1099" s="473">
        <f t="shared" si="337"/>
        <v>0</v>
      </c>
      <c r="W1099" s="125">
        <f t="shared" si="337"/>
        <v>0</v>
      </c>
      <c r="X1099" s="125">
        <f t="shared" si="337"/>
        <v>0</v>
      </c>
      <c r="Y1099" s="125">
        <f t="shared" si="337"/>
        <v>0</v>
      </c>
      <c r="Z1099" s="125">
        <f t="shared" si="337"/>
        <v>0</v>
      </c>
      <c r="AA1099" s="125">
        <f t="shared" si="337"/>
        <v>0</v>
      </c>
      <c r="AB1099" s="125">
        <f t="shared" si="337"/>
        <v>0</v>
      </c>
      <c r="AC1099" s="235"/>
    </row>
    <row r="1100" spans="1:29" s="174" customFormat="1" ht="13.5" thickBot="1">
      <c r="A1100" s="1422"/>
      <c r="B1100" s="1424"/>
      <c r="C1100" s="48" t="s">
        <v>16</v>
      </c>
      <c r="D1100" s="48"/>
      <c r="E1100" s="127" t="e">
        <f t="shared" ref="E1100:AC1100" si="338">E1098/E1097</f>
        <v>#DIV/0!</v>
      </c>
      <c r="F1100" s="127" t="e">
        <f t="shared" si="338"/>
        <v>#DIV/0!</v>
      </c>
      <c r="G1100" s="127" t="e">
        <f t="shared" si="338"/>
        <v>#DIV/0!</v>
      </c>
      <c r="H1100" s="471" t="e">
        <f t="shared" si="338"/>
        <v>#DIV/0!</v>
      </c>
      <c r="I1100" s="127" t="e">
        <f t="shared" si="338"/>
        <v>#DIV/0!</v>
      </c>
      <c r="J1100" s="127" t="e">
        <f t="shared" si="338"/>
        <v>#DIV/0!</v>
      </c>
      <c r="K1100" s="127" t="e">
        <f t="shared" si="338"/>
        <v>#DIV/0!</v>
      </c>
      <c r="L1100" s="127" t="e">
        <f t="shared" si="338"/>
        <v>#DIV/0!</v>
      </c>
      <c r="M1100" s="127" t="e">
        <f t="shared" si="338"/>
        <v>#DIV/0!</v>
      </c>
      <c r="N1100" s="471" t="e">
        <f t="shared" si="338"/>
        <v>#DIV/0!</v>
      </c>
      <c r="O1100" s="127" t="e">
        <f t="shared" si="338"/>
        <v>#DIV/0!</v>
      </c>
      <c r="P1100" s="127" t="e">
        <f t="shared" si="338"/>
        <v>#DIV/0!</v>
      </c>
      <c r="Q1100" s="127" t="e">
        <f t="shared" si="338"/>
        <v>#DIV/0!</v>
      </c>
      <c r="R1100" s="127" t="e">
        <f t="shared" si="338"/>
        <v>#DIV/0!</v>
      </c>
      <c r="S1100" s="127" t="e">
        <f t="shared" si="338"/>
        <v>#DIV/0!</v>
      </c>
      <c r="T1100" s="127" t="e">
        <f t="shared" si="338"/>
        <v>#DIV/0!</v>
      </c>
      <c r="U1100" s="127" t="e">
        <f t="shared" si="338"/>
        <v>#DIV/0!</v>
      </c>
      <c r="V1100" s="471" t="e">
        <f t="shared" si="338"/>
        <v>#DIV/0!</v>
      </c>
      <c r="W1100" s="127" t="e">
        <f t="shared" si="338"/>
        <v>#DIV/0!</v>
      </c>
      <c r="X1100" s="127" t="e">
        <f t="shared" si="338"/>
        <v>#DIV/0!</v>
      </c>
      <c r="Y1100" s="127" t="e">
        <f t="shared" si="338"/>
        <v>#DIV/0!</v>
      </c>
      <c r="Z1100" s="127" t="e">
        <f t="shared" si="338"/>
        <v>#DIV/0!</v>
      </c>
      <c r="AA1100" s="127" t="e">
        <f t="shared" si="338"/>
        <v>#DIV/0!</v>
      </c>
      <c r="AB1100" s="127" t="e">
        <f t="shared" si="338"/>
        <v>#DIV/0!</v>
      </c>
      <c r="AC1100" s="135" t="e">
        <f t="shared" si="338"/>
        <v>#DIV/0!</v>
      </c>
    </row>
    <row r="1101" spans="1:29" s="174" customFormat="1">
      <c r="A1101" s="1320"/>
      <c r="B1101" s="1317" t="s">
        <v>365</v>
      </c>
      <c r="C1101" s="10" t="s">
        <v>481</v>
      </c>
      <c r="D1101" s="10" t="s">
        <v>464</v>
      </c>
      <c r="E1101" s="87"/>
      <c r="F1101" s="87"/>
      <c r="G1101" s="87"/>
      <c r="H1101" s="469"/>
      <c r="I1101" s="87"/>
      <c r="J1101" s="87"/>
      <c r="K1101" s="87"/>
      <c r="L1101" s="87"/>
      <c r="M1101" s="87"/>
      <c r="N1101" s="469"/>
      <c r="O1101" s="324"/>
      <c r="P1101" s="324"/>
      <c r="Q1101" s="324"/>
      <c r="R1101" s="324"/>
      <c r="S1101" s="324"/>
      <c r="T1101" s="324"/>
      <c r="U1101" s="324"/>
      <c r="V1101" s="469"/>
      <c r="W1101" s="324"/>
      <c r="X1101" s="324"/>
      <c r="Y1101" s="324"/>
      <c r="Z1101" s="324"/>
      <c r="AA1101" s="324"/>
      <c r="AB1101" s="324"/>
      <c r="AC1101" s="235">
        <f>SUM(E1101:AB1101)</f>
        <v>0</v>
      </c>
    </row>
    <row r="1102" spans="1:29" s="174" customFormat="1">
      <c r="A1102" s="1421"/>
      <c r="B1102" s="1423"/>
      <c r="C1102" s="11" t="s">
        <v>482</v>
      </c>
      <c r="D1102" s="11" t="s">
        <v>464</v>
      </c>
      <c r="E1102" s="99"/>
      <c r="F1102" s="99"/>
      <c r="G1102" s="99"/>
      <c r="H1102" s="474"/>
      <c r="I1102" s="99"/>
      <c r="J1102" s="99"/>
      <c r="K1102" s="99"/>
      <c r="L1102" s="99"/>
      <c r="M1102" s="99"/>
      <c r="N1102" s="474"/>
      <c r="O1102" s="219"/>
      <c r="P1102" s="219"/>
      <c r="Q1102" s="219"/>
      <c r="R1102" s="219"/>
      <c r="S1102" s="219"/>
      <c r="T1102" s="219"/>
      <c r="U1102" s="219"/>
      <c r="V1102" s="474"/>
      <c r="W1102" s="219"/>
      <c r="X1102" s="219"/>
      <c r="Y1102" s="219"/>
      <c r="Z1102" s="219"/>
      <c r="AA1102" s="219"/>
      <c r="AB1102" s="219"/>
      <c r="AC1102" s="235">
        <f>SUM(E1102:AB1102)</f>
        <v>0</v>
      </c>
    </row>
    <row r="1103" spans="1:29" s="174" customFormat="1">
      <c r="A1103" s="1421"/>
      <c r="B1103" s="1423"/>
      <c r="C1103" s="11" t="s">
        <v>8</v>
      </c>
      <c r="D1103" s="11" t="s">
        <v>464</v>
      </c>
      <c r="E1103" s="125" t="s">
        <v>283</v>
      </c>
      <c r="F1103" s="125">
        <f t="shared" ref="F1103:AB1103" si="339">F1101*18</f>
        <v>0</v>
      </c>
      <c r="G1103" s="125">
        <f t="shared" si="339"/>
        <v>0</v>
      </c>
      <c r="H1103" s="473">
        <f t="shared" si="339"/>
        <v>0</v>
      </c>
      <c r="I1103" s="125">
        <f t="shared" si="339"/>
        <v>0</v>
      </c>
      <c r="J1103" s="125">
        <f t="shared" si="339"/>
        <v>0</v>
      </c>
      <c r="K1103" s="125">
        <f t="shared" si="339"/>
        <v>0</v>
      </c>
      <c r="L1103" s="125">
        <f t="shared" si="339"/>
        <v>0</v>
      </c>
      <c r="M1103" s="125">
        <f t="shared" si="339"/>
        <v>0</v>
      </c>
      <c r="N1103" s="473">
        <f t="shared" si="339"/>
        <v>0</v>
      </c>
      <c r="O1103" s="125">
        <f t="shared" si="339"/>
        <v>0</v>
      </c>
      <c r="P1103" s="125">
        <f t="shared" si="339"/>
        <v>0</v>
      </c>
      <c r="Q1103" s="125">
        <f t="shared" si="339"/>
        <v>0</v>
      </c>
      <c r="R1103" s="125">
        <f t="shared" si="339"/>
        <v>0</v>
      </c>
      <c r="S1103" s="125">
        <f t="shared" si="339"/>
        <v>0</v>
      </c>
      <c r="T1103" s="125">
        <f t="shared" si="339"/>
        <v>0</v>
      </c>
      <c r="U1103" s="125">
        <f t="shared" si="339"/>
        <v>0</v>
      </c>
      <c r="V1103" s="473">
        <f t="shared" si="339"/>
        <v>0</v>
      </c>
      <c r="W1103" s="125">
        <f t="shared" si="339"/>
        <v>0</v>
      </c>
      <c r="X1103" s="125">
        <f t="shared" si="339"/>
        <v>0</v>
      </c>
      <c r="Y1103" s="125">
        <f t="shared" si="339"/>
        <v>0</v>
      </c>
      <c r="Z1103" s="125">
        <f t="shared" si="339"/>
        <v>0</v>
      </c>
      <c r="AA1103" s="125">
        <f t="shared" si="339"/>
        <v>0</v>
      </c>
      <c r="AB1103" s="125">
        <f t="shared" si="339"/>
        <v>0</v>
      </c>
      <c r="AC1103" s="235"/>
    </row>
    <row r="1104" spans="1:29" s="174" customFormat="1" ht="13.5" thickBot="1">
      <c r="A1104" s="1422"/>
      <c r="B1104" s="1424"/>
      <c r="C1104" s="48" t="s">
        <v>16</v>
      </c>
      <c r="D1104" s="48"/>
      <c r="E1104" s="127" t="e">
        <f t="shared" ref="E1104:AB1104" si="340">E1102/E1101</f>
        <v>#DIV/0!</v>
      </c>
      <c r="F1104" s="127" t="e">
        <f t="shared" si="340"/>
        <v>#DIV/0!</v>
      </c>
      <c r="G1104" s="127" t="e">
        <f t="shared" si="340"/>
        <v>#DIV/0!</v>
      </c>
      <c r="H1104" s="471" t="e">
        <f t="shared" si="340"/>
        <v>#DIV/0!</v>
      </c>
      <c r="I1104" s="127" t="e">
        <f t="shared" si="340"/>
        <v>#DIV/0!</v>
      </c>
      <c r="J1104" s="127" t="e">
        <f t="shared" si="340"/>
        <v>#DIV/0!</v>
      </c>
      <c r="K1104" s="127" t="e">
        <f t="shared" si="340"/>
        <v>#DIV/0!</v>
      </c>
      <c r="L1104" s="127" t="e">
        <f t="shared" si="340"/>
        <v>#DIV/0!</v>
      </c>
      <c r="M1104" s="127" t="e">
        <f t="shared" si="340"/>
        <v>#DIV/0!</v>
      </c>
      <c r="N1104" s="471" t="e">
        <f t="shared" si="340"/>
        <v>#DIV/0!</v>
      </c>
      <c r="O1104" s="127" t="e">
        <f t="shared" si="340"/>
        <v>#DIV/0!</v>
      </c>
      <c r="P1104" s="127" t="e">
        <f t="shared" si="340"/>
        <v>#DIV/0!</v>
      </c>
      <c r="Q1104" s="127" t="e">
        <f t="shared" si="340"/>
        <v>#DIV/0!</v>
      </c>
      <c r="R1104" s="127" t="e">
        <f t="shared" si="340"/>
        <v>#DIV/0!</v>
      </c>
      <c r="S1104" s="127" t="e">
        <f t="shared" si="340"/>
        <v>#DIV/0!</v>
      </c>
      <c r="T1104" s="127" t="e">
        <f t="shared" si="340"/>
        <v>#DIV/0!</v>
      </c>
      <c r="U1104" s="127" t="e">
        <f t="shared" si="340"/>
        <v>#DIV/0!</v>
      </c>
      <c r="V1104" s="471" t="e">
        <f t="shared" si="340"/>
        <v>#DIV/0!</v>
      </c>
      <c r="W1104" s="127" t="e">
        <f t="shared" si="340"/>
        <v>#DIV/0!</v>
      </c>
      <c r="X1104" s="127" t="e">
        <f t="shared" si="340"/>
        <v>#DIV/0!</v>
      </c>
      <c r="Y1104" s="127" t="e">
        <f t="shared" si="340"/>
        <v>#DIV/0!</v>
      </c>
      <c r="Z1104" s="127" t="e">
        <f t="shared" si="340"/>
        <v>#DIV/0!</v>
      </c>
      <c r="AA1104" s="127" t="e">
        <f t="shared" si="340"/>
        <v>#DIV/0!</v>
      </c>
      <c r="AB1104" s="127" t="e">
        <f t="shared" si="340"/>
        <v>#DIV/0!</v>
      </c>
      <c r="AC1104" s="135" t="s">
        <v>445</v>
      </c>
    </row>
    <row r="1105" spans="1:50" s="346" customFormat="1">
      <c r="A1105" s="1320"/>
      <c r="B1105" s="1317" t="s">
        <v>366</v>
      </c>
      <c r="C1105" s="10" t="s">
        <v>481</v>
      </c>
      <c r="D1105" s="10" t="s">
        <v>502</v>
      </c>
      <c r="E1105" s="121">
        <f t="shared" ref="E1105:AB1105" si="341">E1280+E1723+E1780</f>
        <v>0.46800000000148428</v>
      </c>
      <c r="F1105" s="121">
        <f t="shared" si="341"/>
        <v>0.53999999999791271</v>
      </c>
      <c r="G1105" s="121">
        <f t="shared" si="341"/>
        <v>0.46800000000148428</v>
      </c>
      <c r="H1105" s="470">
        <f t="shared" si="341"/>
        <v>0.52799999999773717</v>
      </c>
      <c r="I1105" s="121">
        <f t="shared" si="341"/>
        <v>0.45600000000144064</v>
      </c>
      <c r="J1105" s="121">
        <f t="shared" si="341"/>
        <v>0.52800000000144787</v>
      </c>
      <c r="K1105" s="121">
        <f t="shared" si="341"/>
        <v>0.53599999999789816</v>
      </c>
      <c r="L1105" s="121">
        <f t="shared" si="341"/>
        <v>0.60400000000132414</v>
      </c>
      <c r="M1105" s="121">
        <f t="shared" si="341"/>
        <v>1.0799999999992951</v>
      </c>
      <c r="N1105" s="470">
        <f t="shared" si="341"/>
        <v>0.68800000000150707</v>
      </c>
      <c r="O1105" s="121">
        <f t="shared" si="341"/>
        <v>1.0839999999992369</v>
      </c>
      <c r="P1105" s="121">
        <f t="shared" si="341"/>
        <v>0.68799999999786909</v>
      </c>
      <c r="Q1105" s="121">
        <f t="shared" si="341"/>
        <v>0.60520000000148222</v>
      </c>
      <c r="R1105" s="121">
        <f t="shared" si="341"/>
        <v>1.078799999999269</v>
      </c>
      <c r="S1105" s="121">
        <f t="shared" si="341"/>
        <v>1.0759999999992806</v>
      </c>
      <c r="T1105" s="121">
        <f t="shared" si="341"/>
        <v>0.68400000000149253</v>
      </c>
      <c r="U1105" s="121">
        <f t="shared" si="341"/>
        <v>0.68400000000149253</v>
      </c>
      <c r="V1105" s="470">
        <f t="shared" si="341"/>
        <v>1.0839999999992369</v>
      </c>
      <c r="W1105" s="121">
        <f t="shared" si="341"/>
        <v>0.68799999999766448</v>
      </c>
      <c r="X1105" s="121">
        <f t="shared" si="341"/>
        <v>0.67600000000146343</v>
      </c>
      <c r="Y1105" s="121">
        <f t="shared" si="341"/>
        <v>1.0839999999992369</v>
      </c>
      <c r="Z1105" s="121">
        <f t="shared" si="341"/>
        <v>0.61600000000157251</v>
      </c>
      <c r="AA1105" s="121">
        <f t="shared" si="341"/>
        <v>0.53199999999775172</v>
      </c>
      <c r="AB1105" s="121">
        <f t="shared" si="341"/>
        <v>0.53600000000153614</v>
      </c>
      <c r="AC1105" s="136">
        <f>SUM(E1105:AB1105)</f>
        <v>17.012000000000118</v>
      </c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345"/>
      <c r="AR1105" s="345"/>
      <c r="AS1105" s="345"/>
      <c r="AT1105" s="345"/>
      <c r="AU1105" s="345"/>
      <c r="AV1105" s="345"/>
      <c r="AW1105" s="345"/>
      <c r="AX1105" s="345"/>
    </row>
    <row r="1106" spans="1:50" s="346" customFormat="1">
      <c r="A1106" s="1421"/>
      <c r="B1106" s="1423"/>
      <c r="C1106" s="11" t="s">
        <v>482</v>
      </c>
      <c r="D1106" s="11" t="s">
        <v>502</v>
      </c>
      <c r="E1106" s="97">
        <f t="shared" ref="E1106:AB1106" si="342">E1281+E1724+E1781</f>
        <v>7.2000000001571612E-2</v>
      </c>
      <c r="F1106" s="97">
        <f t="shared" si="342"/>
        <v>0</v>
      </c>
      <c r="G1106" s="97">
        <f t="shared" si="342"/>
        <v>0.47200000000120779</v>
      </c>
      <c r="H1106" s="523">
        <f t="shared" si="342"/>
        <v>7.1999999995023253E-2</v>
      </c>
      <c r="I1106" s="97">
        <f t="shared" si="342"/>
        <v>0</v>
      </c>
      <c r="J1106" s="97">
        <f t="shared" si="342"/>
        <v>0.47200000000120779</v>
      </c>
      <c r="K1106" s="97">
        <f t="shared" si="342"/>
        <v>0.40000000000145519</v>
      </c>
      <c r="L1106" s="97">
        <f t="shared" si="342"/>
        <v>0.47200000000120779</v>
      </c>
      <c r="M1106" s="97">
        <f t="shared" si="342"/>
        <v>0.3999999999996362</v>
      </c>
      <c r="N1106" s="523">
        <f t="shared" si="342"/>
        <v>0.47200000000120779</v>
      </c>
      <c r="O1106" s="97">
        <f t="shared" si="342"/>
        <v>0.3999999999996362</v>
      </c>
      <c r="P1106" s="97">
        <f t="shared" si="342"/>
        <v>0.47199999999647846</v>
      </c>
      <c r="Q1106" s="97">
        <f t="shared" si="342"/>
        <v>0.3999999999996362</v>
      </c>
      <c r="R1106" s="97">
        <f t="shared" si="342"/>
        <v>7.2000000001571612E-2</v>
      </c>
      <c r="S1106" s="97">
        <f t="shared" si="342"/>
        <v>0</v>
      </c>
      <c r="T1106" s="97">
        <f t="shared" si="342"/>
        <v>0.3999999999996362</v>
      </c>
      <c r="U1106" s="97">
        <f t="shared" si="342"/>
        <v>7.2000000001571612E-2</v>
      </c>
      <c r="V1106" s="523">
        <f t="shared" si="342"/>
        <v>0</v>
      </c>
      <c r="W1106" s="97">
        <f t="shared" si="342"/>
        <v>0</v>
      </c>
      <c r="X1106" s="97">
        <f t="shared" si="342"/>
        <v>0</v>
      </c>
      <c r="Y1106" s="97">
        <f t="shared" si="342"/>
        <v>0</v>
      </c>
      <c r="Z1106" s="97">
        <f t="shared" si="342"/>
        <v>7.2000000001571612E-2</v>
      </c>
      <c r="AA1106" s="97">
        <f t="shared" si="342"/>
        <v>0</v>
      </c>
      <c r="AB1106" s="97">
        <f t="shared" si="342"/>
        <v>0</v>
      </c>
      <c r="AC1106" s="136">
        <f>SUM(E1106:AB1106)</f>
        <v>4.7200000000026181</v>
      </c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345"/>
      <c r="AR1106" s="345"/>
      <c r="AS1106" s="345"/>
      <c r="AT1106" s="345"/>
      <c r="AU1106" s="345"/>
      <c r="AV1106" s="345"/>
      <c r="AW1106" s="345"/>
      <c r="AX1106" s="345"/>
    </row>
    <row r="1107" spans="1:50" s="346" customFormat="1">
      <c r="A1107" s="1421"/>
      <c r="B1107" s="1423"/>
      <c r="C1107" s="69" t="s">
        <v>481</v>
      </c>
      <c r="D1107" s="11" t="s">
        <v>463</v>
      </c>
      <c r="E1107" s="1279">
        <v>0.62000000476837158</v>
      </c>
      <c r="F1107" s="1279">
        <v>0.5899999737739563</v>
      </c>
      <c r="G1107" s="1279">
        <v>0.60000002384185791</v>
      </c>
      <c r="H1107" s="502">
        <v>0.60000002384185791</v>
      </c>
      <c r="I1107" s="1279">
        <v>0.60000002384185791</v>
      </c>
      <c r="J1107" s="1279">
        <v>0.6600000262260437</v>
      </c>
      <c r="K1107" s="1279">
        <v>0.6600000262260437</v>
      </c>
      <c r="L1107" s="1279">
        <v>0.70999997854232788</v>
      </c>
      <c r="M1107" s="1279">
        <v>0.72000002861022949</v>
      </c>
      <c r="N1107" s="502">
        <v>0.70999997854232788</v>
      </c>
      <c r="O1107" s="1279">
        <v>0.68000000715255737</v>
      </c>
      <c r="P1107" s="1279">
        <v>0.69999998807907104</v>
      </c>
      <c r="Q1107" s="1279">
        <v>0.6600000262260437</v>
      </c>
      <c r="R1107" s="1279">
        <v>0.64999997615814209</v>
      </c>
      <c r="S1107" s="1279">
        <v>0.68000000715255737</v>
      </c>
      <c r="T1107" s="1279">
        <v>0.70999997854232788</v>
      </c>
      <c r="U1107" s="1279">
        <v>0.73000001907348633</v>
      </c>
      <c r="V1107" s="502">
        <v>0.67000001668930054</v>
      </c>
      <c r="W1107" s="1279">
        <v>0.69999998807907104</v>
      </c>
      <c r="X1107" s="1279">
        <v>0.62999999523162842</v>
      </c>
      <c r="Y1107" s="1279">
        <v>0.68000000715255737</v>
      </c>
      <c r="Z1107" s="1279">
        <v>0.67000001668930054</v>
      </c>
      <c r="AA1107" s="1279">
        <v>0.63999998569488525</v>
      </c>
      <c r="AB1107" s="1279">
        <v>0.62999999523162842</v>
      </c>
      <c r="AC1107" s="136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345"/>
      <c r="AR1107" s="345"/>
      <c r="AS1107" s="345"/>
      <c r="AT1107" s="345"/>
      <c r="AU1107" s="345"/>
      <c r="AV1107" s="345"/>
      <c r="AW1107" s="345"/>
      <c r="AX1107" s="345"/>
    </row>
    <row r="1108" spans="1:50" s="346" customFormat="1">
      <c r="A1108" s="1422"/>
      <c r="B1108" s="1424"/>
      <c r="C1108" s="11" t="s">
        <v>482</v>
      </c>
      <c r="D1108" s="11" t="s">
        <v>463</v>
      </c>
      <c r="E1108" s="1279">
        <v>0.10000000149011612</v>
      </c>
      <c r="F1108" s="1279">
        <v>0.10000000149011612</v>
      </c>
      <c r="G1108" s="1279">
        <v>0.10000000149011612</v>
      </c>
      <c r="H1108" s="502">
        <v>9.0000003576278687E-2</v>
      </c>
      <c r="I1108" s="1279">
        <v>0.10000000149011612</v>
      </c>
      <c r="J1108" s="1279">
        <v>0.10000000149011612</v>
      </c>
      <c r="K1108" s="1279">
        <v>9.0000003576278687E-2</v>
      </c>
      <c r="L1108" s="1279">
        <v>9.0000003576278687E-2</v>
      </c>
      <c r="M1108" s="1279">
        <v>7.9999998211860657E-2</v>
      </c>
      <c r="N1108" s="502">
        <v>9.0000003576278687E-2</v>
      </c>
      <c r="O1108" s="1279">
        <v>7.9999998211860657E-2</v>
      </c>
      <c r="P1108" s="1279">
        <v>9.0000003576278687E-2</v>
      </c>
      <c r="Q1108" s="1279">
        <v>7.9999998211860657E-2</v>
      </c>
      <c r="R1108" s="1279">
        <v>7.9999998211860657E-2</v>
      </c>
      <c r="S1108" s="1279">
        <v>7.9999998211860657E-2</v>
      </c>
      <c r="T1108" s="1279">
        <v>9.0000003576278687E-2</v>
      </c>
      <c r="U1108" s="1279">
        <v>0.10000000149011612</v>
      </c>
      <c r="V1108" s="502">
        <v>0.10000000149011612</v>
      </c>
      <c r="W1108" s="1279">
        <v>0.10000000149011612</v>
      </c>
      <c r="X1108" s="1279">
        <v>0.10000000149011612</v>
      </c>
      <c r="Y1108" s="1279">
        <v>0.10000000149011612</v>
      </c>
      <c r="Z1108" s="1279">
        <v>0.10000000149011612</v>
      </c>
      <c r="AA1108" s="1279">
        <v>0.10999999940395355</v>
      </c>
      <c r="AB1108" s="1279">
        <v>0.10999999940395355</v>
      </c>
      <c r="AC1108" s="136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345"/>
      <c r="AR1108" s="345"/>
      <c r="AS1108" s="345"/>
      <c r="AT1108" s="345"/>
      <c r="AU1108" s="345"/>
      <c r="AV1108" s="345"/>
      <c r="AW1108" s="345"/>
      <c r="AX1108" s="345"/>
    </row>
    <row r="1109" spans="1:50" s="346" customFormat="1">
      <c r="A1109" s="1422"/>
      <c r="B1109" s="1424"/>
      <c r="C1109" s="415" t="s">
        <v>13</v>
      </c>
      <c r="D1109" s="11" t="s">
        <v>463</v>
      </c>
      <c r="E1109" s="1275">
        <v>36.400001525878906</v>
      </c>
      <c r="F1109" s="1275">
        <v>36.439998626708984</v>
      </c>
      <c r="G1109" s="1275">
        <v>36.299999237060547</v>
      </c>
      <c r="H1109" s="473">
        <v>36.299999237060547</v>
      </c>
      <c r="I1109" s="1275">
        <v>36.470001220703125</v>
      </c>
      <c r="J1109" s="1275">
        <v>36.150001525878906</v>
      </c>
      <c r="K1109" s="1275">
        <v>35.810001373291016</v>
      </c>
      <c r="L1109" s="1275">
        <v>35.380001068115234</v>
      </c>
      <c r="M1109" s="1275">
        <v>35.909999847412109</v>
      </c>
      <c r="N1109" s="473">
        <v>36.049999237060547</v>
      </c>
      <c r="O1109" s="1275">
        <v>35.840000152587891</v>
      </c>
      <c r="P1109" s="1275">
        <v>36.009998321533203</v>
      </c>
      <c r="Q1109" s="1275">
        <v>36.080001831054687</v>
      </c>
      <c r="R1109" s="1275">
        <v>35.880001068115234</v>
      </c>
      <c r="S1109" s="1275">
        <v>35.880001068115234</v>
      </c>
      <c r="T1109" s="1275">
        <v>35.740001678466797</v>
      </c>
      <c r="U1109" s="1275">
        <v>35.770000457763672</v>
      </c>
      <c r="V1109" s="473">
        <v>35.810001373291016</v>
      </c>
      <c r="W1109" s="1275">
        <v>35.770000457763672</v>
      </c>
      <c r="X1109" s="1275">
        <v>35.770000457763672</v>
      </c>
      <c r="Y1109" s="1275">
        <v>35.840000152587891</v>
      </c>
      <c r="Z1109" s="1275">
        <v>36.009998321533203</v>
      </c>
      <c r="AA1109" s="1275">
        <v>36.259998321533203</v>
      </c>
      <c r="AB1109" s="1275">
        <v>36.330001831054687</v>
      </c>
      <c r="AC1109" s="136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345"/>
      <c r="AR1109" s="345"/>
      <c r="AS1109" s="345"/>
      <c r="AT1109" s="345"/>
      <c r="AU1109" s="345"/>
      <c r="AV1109" s="345"/>
      <c r="AW1109" s="345"/>
      <c r="AX1109" s="345"/>
    </row>
    <row r="1110" spans="1:50" s="346" customFormat="1">
      <c r="A1110" s="1422"/>
      <c r="B1110" s="1424"/>
      <c r="C1110" s="11" t="s">
        <v>8</v>
      </c>
      <c r="D1110" s="11" t="s">
        <v>463</v>
      </c>
      <c r="E1110" s="1182">
        <v>10</v>
      </c>
      <c r="F1110" s="1182">
        <v>9</v>
      </c>
      <c r="G1110" s="1182">
        <v>10</v>
      </c>
      <c r="H1110" s="1193">
        <v>9</v>
      </c>
      <c r="I1110" s="1182">
        <v>9</v>
      </c>
      <c r="J1110" s="1182">
        <v>10</v>
      </c>
      <c r="K1110" s="1182">
        <v>11</v>
      </c>
      <c r="L1110" s="1182">
        <v>12</v>
      </c>
      <c r="M1110" s="1182">
        <v>11</v>
      </c>
      <c r="N1110" s="1193">
        <v>11</v>
      </c>
      <c r="O1110" s="1182">
        <v>11</v>
      </c>
      <c r="P1110" s="1182">
        <v>11</v>
      </c>
      <c r="Q1110" s="1182">
        <v>10</v>
      </c>
      <c r="R1110" s="1182">
        <v>10</v>
      </c>
      <c r="S1110" s="1182">
        <v>11</v>
      </c>
      <c r="T1110" s="1182">
        <v>11</v>
      </c>
      <c r="U1110" s="1182">
        <v>12</v>
      </c>
      <c r="V1110" s="1193">
        <v>11</v>
      </c>
      <c r="W1110" s="1182">
        <v>11</v>
      </c>
      <c r="X1110" s="1182">
        <v>10</v>
      </c>
      <c r="Y1110" s="1182">
        <v>10</v>
      </c>
      <c r="Z1110" s="1182">
        <v>11</v>
      </c>
      <c r="AA1110" s="1182">
        <v>10</v>
      </c>
      <c r="AB1110" s="1182">
        <v>10</v>
      </c>
      <c r="AC1110" s="136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345"/>
      <c r="AR1110" s="345"/>
      <c r="AS1110" s="345"/>
      <c r="AT1110" s="345"/>
      <c r="AU1110" s="345"/>
      <c r="AV1110" s="345"/>
      <c r="AW1110" s="345"/>
      <c r="AX1110" s="345"/>
    </row>
    <row r="1111" spans="1:50" s="346" customFormat="1" ht="13.5" thickBot="1">
      <c r="A1111" s="1422"/>
      <c r="B1111" s="1424"/>
      <c r="C1111" s="11" t="s">
        <v>16</v>
      </c>
      <c r="D1111" s="11"/>
      <c r="E1111" s="122">
        <f t="shared" ref="E1111:AC1111" si="343">E1106/E1105</f>
        <v>0.15384615384902406</v>
      </c>
      <c r="F1111" s="122">
        <f t="shared" si="343"/>
        <v>0</v>
      </c>
      <c r="G1111" s="122">
        <f t="shared" si="343"/>
        <v>1.0085470085463906</v>
      </c>
      <c r="H1111" s="471">
        <f t="shared" si="343"/>
        <v>0.13636363635479512</v>
      </c>
      <c r="I1111" s="122">
        <f t="shared" si="343"/>
        <v>0</v>
      </c>
      <c r="J1111" s="122">
        <f t="shared" si="343"/>
        <v>0.89393939393923005</v>
      </c>
      <c r="K1111" s="122">
        <f t="shared" si="343"/>
        <v>0.74626865672205922</v>
      </c>
      <c r="L1111" s="122">
        <f t="shared" si="343"/>
        <v>0.78145695364267054</v>
      </c>
      <c r="M1111" s="122">
        <f t="shared" si="343"/>
        <v>0.37037037037027526</v>
      </c>
      <c r="N1111" s="471">
        <f t="shared" si="343"/>
        <v>0.68604651162815966</v>
      </c>
      <c r="O1111" s="122">
        <f t="shared" si="343"/>
        <v>0.36900369003682454</v>
      </c>
      <c r="P1111" s="122">
        <f t="shared" si="343"/>
        <v>0.68604651162491326</v>
      </c>
      <c r="Q1111" s="122">
        <f t="shared" si="343"/>
        <v>0.66093853271423753</v>
      </c>
      <c r="R1111" s="122">
        <f t="shared" si="343"/>
        <v>6.6740823138320721E-2</v>
      </c>
      <c r="S1111" s="122">
        <f t="shared" si="343"/>
        <v>0</v>
      </c>
      <c r="T1111" s="122">
        <f t="shared" si="343"/>
        <v>0.58479532163561898</v>
      </c>
      <c r="U1111" s="122">
        <f t="shared" si="343"/>
        <v>0.10526315789680483</v>
      </c>
      <c r="V1111" s="471">
        <f t="shared" si="343"/>
        <v>0</v>
      </c>
      <c r="W1111" s="122">
        <f t="shared" si="343"/>
        <v>0</v>
      </c>
      <c r="X1111" s="122">
        <f t="shared" si="343"/>
        <v>0</v>
      </c>
      <c r="Y1111" s="122">
        <f t="shared" si="343"/>
        <v>0</v>
      </c>
      <c r="Z1111" s="122">
        <f t="shared" si="343"/>
        <v>0.11688311688536983</v>
      </c>
      <c r="AA1111" s="122">
        <f t="shared" si="343"/>
        <v>0</v>
      </c>
      <c r="AB1111" s="122">
        <f t="shared" si="343"/>
        <v>0</v>
      </c>
      <c r="AC1111" s="136">
        <f t="shared" si="343"/>
        <v>0.27745121091009789</v>
      </c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345"/>
      <c r="AR1111" s="345"/>
      <c r="AS1111" s="345"/>
      <c r="AT1111" s="345"/>
      <c r="AU1111" s="345"/>
      <c r="AV1111" s="345"/>
      <c r="AW1111" s="345"/>
      <c r="AX1111" s="345"/>
    </row>
    <row r="1112" spans="1:50" s="5" customFormat="1" ht="10.5" customHeight="1">
      <c r="A1112" s="1341" t="s">
        <v>141</v>
      </c>
      <c r="B1112" s="1425"/>
      <c r="C1112" s="7" t="s">
        <v>481</v>
      </c>
      <c r="D1112" s="7"/>
      <c r="E1112" s="91"/>
      <c r="F1112" s="91"/>
      <c r="G1112" s="91"/>
      <c r="H1112" s="469"/>
      <c r="I1112" s="91"/>
      <c r="J1112" s="91"/>
      <c r="K1112" s="91"/>
      <c r="L1112" s="91"/>
      <c r="M1112" s="91"/>
      <c r="N1112" s="469"/>
      <c r="O1112" s="91"/>
      <c r="P1112" s="91"/>
      <c r="Q1112" s="91"/>
      <c r="R1112" s="91"/>
      <c r="S1112" s="91"/>
      <c r="T1112" s="91"/>
      <c r="U1112" s="91"/>
      <c r="V1112" s="469"/>
      <c r="W1112" s="91"/>
      <c r="X1112" s="91"/>
      <c r="Y1112" s="91"/>
      <c r="Z1112" s="91"/>
      <c r="AA1112" s="91"/>
      <c r="AB1112" s="91"/>
      <c r="AC1112" s="92"/>
    </row>
    <row r="1113" spans="1:50" s="5" customFormat="1" ht="10.5" customHeight="1" thickBot="1">
      <c r="A1113" s="1426"/>
      <c r="B1113" s="1427"/>
      <c r="C1113" s="9" t="s">
        <v>482</v>
      </c>
      <c r="D1113" s="9"/>
      <c r="E1113" s="95"/>
      <c r="F1113" s="95"/>
      <c r="G1113" s="95"/>
      <c r="H1113" s="496"/>
      <c r="I1113" s="95"/>
      <c r="J1113" s="95"/>
      <c r="K1113" s="95"/>
      <c r="L1113" s="95"/>
      <c r="M1113" s="95"/>
      <c r="N1113" s="496"/>
      <c r="O1113" s="95"/>
      <c r="P1113" s="95"/>
      <c r="Q1113" s="95"/>
      <c r="R1113" s="95"/>
      <c r="S1113" s="95"/>
      <c r="T1113" s="95"/>
      <c r="U1113" s="95"/>
      <c r="V1113" s="496"/>
      <c r="W1113" s="95"/>
      <c r="X1113" s="95"/>
      <c r="Y1113" s="95"/>
      <c r="Z1113" s="95"/>
      <c r="AA1113" s="95"/>
      <c r="AB1113" s="95"/>
      <c r="AC1113" s="96"/>
    </row>
    <row r="1114" spans="1:50" s="5" customFormat="1" ht="10.5" customHeight="1">
      <c r="A1114" s="1341" t="s">
        <v>142</v>
      </c>
      <c r="B1114" s="1425"/>
      <c r="C1114" s="7" t="s">
        <v>481</v>
      </c>
      <c r="D1114" s="7"/>
      <c r="E1114" s="91"/>
      <c r="F1114" s="91"/>
      <c r="G1114" s="91"/>
      <c r="H1114" s="469"/>
      <c r="I1114" s="91"/>
      <c r="J1114" s="91"/>
      <c r="K1114" s="91"/>
      <c r="L1114" s="91"/>
      <c r="M1114" s="91"/>
      <c r="N1114" s="469"/>
      <c r="O1114" s="91"/>
      <c r="P1114" s="91"/>
      <c r="Q1114" s="91"/>
      <c r="R1114" s="91"/>
      <c r="S1114" s="91"/>
      <c r="T1114" s="91"/>
      <c r="U1114" s="91"/>
      <c r="V1114" s="469"/>
      <c r="W1114" s="91"/>
      <c r="X1114" s="91"/>
      <c r="Y1114" s="91"/>
      <c r="Z1114" s="91"/>
      <c r="AA1114" s="91"/>
      <c r="AB1114" s="91"/>
      <c r="AC1114" s="92"/>
    </row>
    <row r="1115" spans="1:50" s="5" customFormat="1" ht="10.5" customHeight="1" thickBot="1">
      <c r="A1115" s="1426"/>
      <c r="B1115" s="1427"/>
      <c r="C1115" s="9" t="s">
        <v>482</v>
      </c>
      <c r="D1115" s="9"/>
      <c r="E1115" s="95"/>
      <c r="F1115" s="95"/>
      <c r="G1115" s="95"/>
      <c r="H1115" s="496"/>
      <c r="I1115" s="95"/>
      <c r="J1115" s="95"/>
      <c r="K1115" s="95"/>
      <c r="L1115" s="95"/>
      <c r="M1115" s="95"/>
      <c r="N1115" s="496"/>
      <c r="O1115" s="95"/>
      <c r="P1115" s="95"/>
      <c r="Q1115" s="95"/>
      <c r="R1115" s="95"/>
      <c r="S1115" s="95"/>
      <c r="T1115" s="95"/>
      <c r="U1115" s="95"/>
      <c r="V1115" s="496"/>
      <c r="W1115" s="95"/>
      <c r="X1115" s="95"/>
      <c r="Y1115" s="95"/>
      <c r="Z1115" s="95"/>
      <c r="AA1115" s="95"/>
      <c r="AB1115" s="95"/>
      <c r="AC1115" s="96"/>
    </row>
    <row r="1116" spans="1:50" s="5" customFormat="1" ht="10.5" customHeight="1">
      <c r="A1116" s="28" t="s">
        <v>148</v>
      </c>
      <c r="B1116" s="475"/>
      <c r="C1116" s="476" t="s">
        <v>13</v>
      </c>
      <c r="D1116" s="476" t="s">
        <v>463</v>
      </c>
      <c r="E1116" s="481">
        <v>6.25</v>
      </c>
      <c r="F1116" s="481">
        <v>6.25</v>
      </c>
      <c r="G1116" s="481">
        <v>6.25</v>
      </c>
      <c r="H1116" s="481">
        <v>6.25</v>
      </c>
      <c r="I1116" s="481">
        <v>6.2300000190734863</v>
      </c>
      <c r="J1116" s="481">
        <v>6.2300000190734863</v>
      </c>
      <c r="K1116" s="481">
        <v>6.190000057220459</v>
      </c>
      <c r="L1116" s="481">
        <v>6.119999885559082</v>
      </c>
      <c r="M1116" s="481">
        <v>6.2100000381469727</v>
      </c>
      <c r="N1116" s="481">
        <v>6.2399997711181641</v>
      </c>
      <c r="O1116" s="481">
        <v>6.1999998092651367</v>
      </c>
      <c r="P1116" s="481">
        <v>6.25</v>
      </c>
      <c r="Q1116" s="481">
        <v>6.2199997901916504</v>
      </c>
      <c r="R1116" s="481">
        <v>6.2199997901916504</v>
      </c>
      <c r="S1116" s="481">
        <v>6.1999998092651367</v>
      </c>
      <c r="T1116" s="481">
        <v>6.1700000762939453</v>
      </c>
      <c r="U1116" s="481">
        <v>6.1599998474121094</v>
      </c>
      <c r="V1116" s="481">
        <v>6.1599998474121094</v>
      </c>
      <c r="W1116" s="481">
        <v>6.190000057220459</v>
      </c>
      <c r="X1116" s="481">
        <v>6.179999828338623</v>
      </c>
      <c r="Y1116" s="481">
        <v>6.1700000762939453</v>
      </c>
      <c r="Z1116" s="481">
        <v>6.2199997901916504</v>
      </c>
      <c r="AA1116" s="481">
        <v>6.2199997901916504</v>
      </c>
      <c r="AB1116" s="481">
        <v>6.25</v>
      </c>
      <c r="AC1116" s="478"/>
    </row>
    <row r="1117" spans="1:50" s="5" customFormat="1" ht="10.5" customHeight="1" thickBot="1">
      <c r="A1117" s="35" t="s">
        <v>149</v>
      </c>
      <c r="B1117" s="36"/>
      <c r="C1117" s="482" t="s">
        <v>13</v>
      </c>
      <c r="D1117" s="482" t="s">
        <v>463</v>
      </c>
      <c r="E1117" s="484">
        <v>6.429999828338623</v>
      </c>
      <c r="F1117" s="484">
        <v>6.429999828338623</v>
      </c>
      <c r="G1117" s="484">
        <v>6.429999828338623</v>
      </c>
      <c r="H1117" s="484">
        <v>6.4200000762939453</v>
      </c>
      <c r="I1117" s="484">
        <v>6.429999828338623</v>
      </c>
      <c r="J1117" s="484">
        <v>6.4200000762939453</v>
      </c>
      <c r="K1117" s="484">
        <v>6.3499999046325684</v>
      </c>
      <c r="L1117" s="484">
        <v>6.2699999809265137</v>
      </c>
      <c r="M1117" s="484">
        <v>6.309999942779541</v>
      </c>
      <c r="N1117" s="484">
        <v>6.3600001335144043</v>
      </c>
      <c r="O1117" s="484">
        <v>6.3000001907348633</v>
      </c>
      <c r="P1117" s="484">
        <v>6.369999885559082</v>
      </c>
      <c r="Q1117" s="484">
        <v>6.369999885559082</v>
      </c>
      <c r="R1117" s="484">
        <v>6.3499999046325684</v>
      </c>
      <c r="S1117" s="484">
        <v>6.3499999046325684</v>
      </c>
      <c r="T1117" s="484">
        <v>6.2899999618530273</v>
      </c>
      <c r="U1117" s="484">
        <v>6.309999942779541</v>
      </c>
      <c r="V1117" s="484">
        <v>6.3400001525878906</v>
      </c>
      <c r="W1117" s="484">
        <v>6.3400001525878906</v>
      </c>
      <c r="X1117" s="484">
        <v>6.3400001525878906</v>
      </c>
      <c r="Y1117" s="484">
        <v>6.3400001525878906</v>
      </c>
      <c r="Z1117" s="484">
        <v>6.4000000953674316</v>
      </c>
      <c r="AA1117" s="484">
        <v>6.429999828338623</v>
      </c>
      <c r="AB1117" s="484">
        <v>6.4499998092651367</v>
      </c>
      <c r="AC1117" s="485"/>
    </row>
    <row r="1118" spans="1:50">
      <c r="A1118" s="1320" t="s">
        <v>122</v>
      </c>
      <c r="B1118" s="1314" t="s">
        <v>367</v>
      </c>
      <c r="C1118" s="10" t="s">
        <v>481</v>
      </c>
      <c r="D1118" s="10" t="s">
        <v>503</v>
      </c>
      <c r="E1118" s="121">
        <v>0.43200000000069849</v>
      </c>
      <c r="F1118" s="121">
        <v>0.45599999999685675</v>
      </c>
      <c r="G1118" s="121">
        <v>0.4800000000017462</v>
      </c>
      <c r="H1118" s="470">
        <v>0.35999999999912685</v>
      </c>
      <c r="I1118" s="121">
        <v>0.40800000000017461</v>
      </c>
      <c r="J1118" s="121">
        <v>0.40800000000017461</v>
      </c>
      <c r="K1118" s="121">
        <v>0.52799999999842839</v>
      </c>
      <c r="L1118" s="121">
        <v>0.57599999999947615</v>
      </c>
      <c r="M1118" s="121">
        <v>0.76800000000366708</v>
      </c>
      <c r="N1118" s="470">
        <v>0.64799999999668212</v>
      </c>
      <c r="O1118" s="121">
        <v>0.76800000000366708</v>
      </c>
      <c r="P1118" s="121">
        <v>0.64799999999668212</v>
      </c>
      <c r="Q1118" s="121">
        <v>0.6</v>
      </c>
      <c r="R1118" s="121">
        <v>0.86400000000139698</v>
      </c>
      <c r="S1118" s="121">
        <v>0.67200000000157156</v>
      </c>
      <c r="T1118" s="121">
        <v>0.8879999999975553</v>
      </c>
      <c r="U1118" s="121">
        <v>0.86400000000139698</v>
      </c>
      <c r="V1118" s="470">
        <v>0.67199999999720605</v>
      </c>
      <c r="W1118" s="121">
        <v>0.81600000000034922</v>
      </c>
      <c r="X1118" s="121">
        <v>0.7919999999998254</v>
      </c>
      <c r="Y1118" s="121">
        <v>0.7919999999998254</v>
      </c>
      <c r="Z1118" s="121">
        <v>0.6</v>
      </c>
      <c r="AA1118" s="121">
        <v>0.67200000000157156</v>
      </c>
      <c r="AB1118" s="121">
        <v>0.38399999999965073</v>
      </c>
      <c r="AC1118" s="133">
        <f>SUM(E1118:AB1118)</f>
        <v>15.095999999997728</v>
      </c>
      <c r="AD1118" s="4">
        <f>MAX(E1118:AB1118)</f>
        <v>0.8879999999975553</v>
      </c>
      <c r="AE1118" s="4">
        <f>MIN(E1118:AB1118)</f>
        <v>0.35999999999912685</v>
      </c>
      <c r="AF1118" s="5"/>
    </row>
    <row r="1119" spans="1:50">
      <c r="A1119" s="1385"/>
      <c r="B1119" s="1391"/>
      <c r="C1119" s="11" t="s">
        <v>482</v>
      </c>
      <c r="D1119" s="11" t="s">
        <v>503</v>
      </c>
      <c r="E1119" s="122">
        <v>0.23999999999869032</v>
      </c>
      <c r="F1119" s="122">
        <v>0.26400000000139695</v>
      </c>
      <c r="G1119" s="122">
        <v>0.3120000000002619</v>
      </c>
      <c r="H1119" s="523">
        <v>0.23999999999869032</v>
      </c>
      <c r="I1119" s="122">
        <v>0.2400000000008731</v>
      </c>
      <c r="J1119" s="122">
        <v>0.2639999999992142</v>
      </c>
      <c r="K1119" s="122">
        <v>0.28799999999973808</v>
      </c>
      <c r="L1119" s="122">
        <v>0.26400000000139695</v>
      </c>
      <c r="M1119" s="122">
        <v>0.33599999999860303</v>
      </c>
      <c r="N1119" s="523">
        <v>0.2400000000008731</v>
      </c>
      <c r="O1119" s="122">
        <v>0.33599999999860303</v>
      </c>
      <c r="P1119" s="122">
        <v>0.26400000000139695</v>
      </c>
      <c r="Q1119" s="122">
        <v>0.23999999999869032</v>
      </c>
      <c r="R1119" s="122">
        <v>0.26400000000139695</v>
      </c>
      <c r="S1119" s="122">
        <v>0.38399999999965073</v>
      </c>
      <c r="T1119" s="122">
        <v>0.33600000000078578</v>
      </c>
      <c r="U1119" s="122">
        <v>0.33599999999860303</v>
      </c>
      <c r="V1119" s="523">
        <v>0.21600000000034925</v>
      </c>
      <c r="W1119" s="122">
        <v>0.28799999999973808</v>
      </c>
      <c r="X1119" s="122">
        <v>0.36000000000130966</v>
      </c>
      <c r="Y1119" s="122">
        <v>0.40800000000017461</v>
      </c>
      <c r="Z1119" s="122">
        <v>0.28799999999973808</v>
      </c>
      <c r="AA1119" s="122">
        <v>0.3120000000002619</v>
      </c>
      <c r="AB1119" s="122">
        <v>0.28799999999973808</v>
      </c>
      <c r="AC1119" s="136">
        <f>SUM(E1119:AB1119)</f>
        <v>7.008000000000175</v>
      </c>
      <c r="AD1119" s="5"/>
    </row>
    <row r="1120" spans="1:50">
      <c r="A1120" s="1385"/>
      <c r="B1120" s="1391"/>
      <c r="C1120" s="69" t="s">
        <v>481</v>
      </c>
      <c r="D1120" s="11" t="s">
        <v>463</v>
      </c>
      <c r="E1120" s="1279">
        <v>0.43999999761581421</v>
      </c>
      <c r="F1120" s="1279">
        <v>0.40000000596046448</v>
      </c>
      <c r="G1120" s="1279">
        <v>0.40000000596046448</v>
      </c>
      <c r="H1120" s="502">
        <v>0.40999999642372131</v>
      </c>
      <c r="I1120" s="1279">
        <v>0.46000000834465027</v>
      </c>
      <c r="J1120" s="1279">
        <v>0.43000000715255737</v>
      </c>
      <c r="K1120" s="1279">
        <v>0.52999997138977051</v>
      </c>
      <c r="L1120" s="1279">
        <v>0.64999997615814209</v>
      </c>
      <c r="M1120" s="1279">
        <v>0.70999997854232788</v>
      </c>
      <c r="N1120" s="502">
        <v>0.68999999761581421</v>
      </c>
      <c r="O1120" s="1279">
        <v>0.68000000715255737</v>
      </c>
      <c r="P1120" s="1279">
        <v>0.6600000262260437</v>
      </c>
      <c r="Q1120" s="1279">
        <v>0.68999999761581421</v>
      </c>
      <c r="R1120" s="1279">
        <v>0.80000001192092896</v>
      </c>
      <c r="S1120" s="1279">
        <v>0.81000000238418579</v>
      </c>
      <c r="T1120" s="1279">
        <v>0.82999998331069946</v>
      </c>
      <c r="U1120" s="1279">
        <v>0.77999997138977051</v>
      </c>
      <c r="V1120" s="502">
        <v>0.8399999737739563</v>
      </c>
      <c r="W1120" s="1279">
        <v>0.77999997138977051</v>
      </c>
      <c r="X1120" s="1279">
        <v>0.75</v>
      </c>
      <c r="Y1120" s="1279">
        <v>0.75</v>
      </c>
      <c r="Z1120" s="1279">
        <v>0.60000002384185791</v>
      </c>
      <c r="AA1120" s="1279">
        <v>0.56000000238418579</v>
      </c>
      <c r="AB1120" s="1279">
        <v>0.47999998927116394</v>
      </c>
      <c r="AC1120" s="136"/>
      <c r="AD1120" s="5"/>
    </row>
    <row r="1121" spans="1:31">
      <c r="A1121" s="1385"/>
      <c r="B1121" s="1391"/>
      <c r="C1121" s="11" t="s">
        <v>482</v>
      </c>
      <c r="D1121" s="11" t="s">
        <v>463</v>
      </c>
      <c r="E1121" s="1279">
        <v>0.25999999046325684</v>
      </c>
      <c r="F1121" s="1279">
        <v>0.25999999046325684</v>
      </c>
      <c r="G1121" s="1279">
        <v>0.27000001072883606</v>
      </c>
      <c r="H1121" s="502">
        <v>0.27000001072883606</v>
      </c>
      <c r="I1121" s="1279">
        <v>0.31000000238418579</v>
      </c>
      <c r="J1121" s="1279">
        <v>0.27000001072883606</v>
      </c>
      <c r="K1121" s="1279">
        <v>0.25999999046325684</v>
      </c>
      <c r="L1121" s="1279">
        <v>0.31000000238418579</v>
      </c>
      <c r="M1121" s="1279">
        <v>0.30000001192092896</v>
      </c>
      <c r="N1121" s="502">
        <v>0.27000001072883606</v>
      </c>
      <c r="O1121" s="1279">
        <v>0.28999999165534973</v>
      </c>
      <c r="P1121" s="1279">
        <v>0.2800000011920929</v>
      </c>
      <c r="Q1121" s="1279">
        <v>0.30000001192092896</v>
      </c>
      <c r="R1121" s="1279">
        <v>0.33000001311302185</v>
      </c>
      <c r="S1121" s="1279">
        <v>0.34000000357627869</v>
      </c>
      <c r="T1121" s="1279">
        <v>0.34000000357627869</v>
      </c>
      <c r="U1121" s="1279">
        <v>0.33000001311302185</v>
      </c>
      <c r="V1121" s="502">
        <v>0.34000000357627869</v>
      </c>
      <c r="W1121" s="1279">
        <v>0.33000001311302185</v>
      </c>
      <c r="X1121" s="1279">
        <v>0.30000001192092896</v>
      </c>
      <c r="Y1121" s="1279">
        <v>0.33000001311302185</v>
      </c>
      <c r="Z1121" s="1279">
        <v>0.2800000011920929</v>
      </c>
      <c r="AA1121" s="1279">
        <v>0.30000001192092896</v>
      </c>
      <c r="AB1121" s="1279">
        <v>0.27000001072883606</v>
      </c>
      <c r="AC1121" s="136"/>
      <c r="AD1121" s="5"/>
    </row>
    <row r="1122" spans="1:31">
      <c r="A1122" s="1385"/>
      <c r="B1122" s="1391"/>
      <c r="C1122" s="11" t="s">
        <v>8</v>
      </c>
      <c r="D1122" s="11" t="s">
        <v>463</v>
      </c>
      <c r="E1122" s="1182">
        <v>46</v>
      </c>
      <c r="F1122" s="1182">
        <v>43</v>
      </c>
      <c r="G1122" s="1182">
        <v>44</v>
      </c>
      <c r="H1122" s="473">
        <v>44</v>
      </c>
      <c r="I1122" s="1182">
        <v>51</v>
      </c>
      <c r="J1122" s="1182">
        <v>47</v>
      </c>
      <c r="K1122" s="1182">
        <v>56</v>
      </c>
      <c r="L1122" s="1182">
        <v>67</v>
      </c>
      <c r="M1122" s="1182">
        <v>69</v>
      </c>
      <c r="N1122" s="473">
        <v>66</v>
      </c>
      <c r="O1122" s="1182">
        <v>66</v>
      </c>
      <c r="P1122" s="1182">
        <v>63</v>
      </c>
      <c r="Q1122" s="1182">
        <v>69</v>
      </c>
      <c r="R1122" s="1182">
        <v>78</v>
      </c>
      <c r="S1122" s="1182">
        <v>79</v>
      </c>
      <c r="T1122" s="1182">
        <v>82</v>
      </c>
      <c r="U1122" s="1182">
        <v>78</v>
      </c>
      <c r="V1122" s="473">
        <v>83</v>
      </c>
      <c r="W1122" s="1182">
        <v>75</v>
      </c>
      <c r="X1122" s="1182">
        <v>73</v>
      </c>
      <c r="Y1122" s="1182">
        <v>76</v>
      </c>
      <c r="Z1122" s="1182">
        <v>61</v>
      </c>
      <c r="AA1122" s="1182">
        <v>58</v>
      </c>
      <c r="AB1122" s="1182">
        <v>50</v>
      </c>
      <c r="AC1122" s="136"/>
    </row>
    <row r="1123" spans="1:31" ht="13.5" thickBot="1">
      <c r="A1123" s="1393"/>
      <c r="B1123" s="1428"/>
      <c r="C1123" s="47" t="s">
        <v>16</v>
      </c>
      <c r="D1123" s="47"/>
      <c r="E1123" s="138">
        <f t="shared" ref="E1123:AC1123" si="344">E1119/E1118</f>
        <v>0.55555555555162561</v>
      </c>
      <c r="F1123" s="138">
        <f t="shared" si="344"/>
        <v>0.5789473684281069</v>
      </c>
      <c r="G1123" s="138">
        <f t="shared" si="344"/>
        <v>0.64999999999818103</v>
      </c>
      <c r="H1123" s="1280">
        <f t="shared" si="344"/>
        <v>0.66666666666464558</v>
      </c>
      <c r="I1123" s="138">
        <f t="shared" si="344"/>
        <v>0.58823529411953523</v>
      </c>
      <c r="J1123" s="138">
        <f t="shared" si="344"/>
        <v>0.64705882352720889</v>
      </c>
      <c r="K1123" s="138">
        <f t="shared" si="344"/>
        <v>0.54545454545567296</v>
      </c>
      <c r="L1123" s="138">
        <f t="shared" si="344"/>
        <v>0.45833333333617543</v>
      </c>
      <c r="M1123" s="138">
        <f t="shared" si="344"/>
        <v>0.43749999999609201</v>
      </c>
      <c r="N1123" s="1280">
        <f t="shared" si="344"/>
        <v>0.37037037037361409</v>
      </c>
      <c r="O1123" s="138">
        <f t="shared" si="344"/>
        <v>0.43749999999609201</v>
      </c>
      <c r="P1123" s="138">
        <f t="shared" si="344"/>
        <v>0.40740740741164921</v>
      </c>
      <c r="Q1123" s="138">
        <f t="shared" si="344"/>
        <v>0.39999999999781721</v>
      </c>
      <c r="R1123" s="138">
        <f t="shared" si="344"/>
        <v>0.30555555555667835</v>
      </c>
      <c r="S1123" s="138">
        <f t="shared" si="344"/>
        <v>0.57142857142671533</v>
      </c>
      <c r="T1123" s="138">
        <f t="shared" si="344"/>
        <v>0.37837837838030497</v>
      </c>
      <c r="U1123" s="138">
        <f t="shared" si="344"/>
        <v>0.38888888888664325</v>
      </c>
      <c r="V1123" s="1280">
        <f t="shared" si="344"/>
        <v>0.32142857143042752</v>
      </c>
      <c r="W1123" s="138">
        <f t="shared" si="344"/>
        <v>0.35294117647011619</v>
      </c>
      <c r="X1123" s="138">
        <f t="shared" si="344"/>
        <v>0.45454545454720835</v>
      </c>
      <c r="Y1123" s="138">
        <f t="shared" si="344"/>
        <v>0.5151515151518492</v>
      </c>
      <c r="Z1123" s="138">
        <f t="shared" si="344"/>
        <v>0.4799999999995635</v>
      </c>
      <c r="AA1123" s="138">
        <f t="shared" si="344"/>
        <v>0.46428571428501825</v>
      </c>
      <c r="AB1123" s="138">
        <f t="shared" si="344"/>
        <v>0.75000000000000011</v>
      </c>
      <c r="AC1123" s="134">
        <f t="shared" si="344"/>
        <v>0.46422893481725158</v>
      </c>
    </row>
    <row r="1124" spans="1:31">
      <c r="A1124" s="1330" t="s">
        <v>118</v>
      </c>
      <c r="B1124" s="1354" t="s">
        <v>31</v>
      </c>
      <c r="C1124" s="69" t="s">
        <v>481</v>
      </c>
      <c r="D1124" s="69"/>
      <c r="E1124" s="97"/>
      <c r="F1124" s="97"/>
      <c r="G1124" s="97"/>
      <c r="H1124" s="495"/>
      <c r="I1124" s="97"/>
      <c r="J1124" s="97"/>
      <c r="K1124" s="97"/>
      <c r="L1124" s="97"/>
      <c r="M1124" s="97"/>
      <c r="N1124" s="495"/>
      <c r="O1124" s="97"/>
      <c r="P1124" s="97"/>
      <c r="Q1124" s="97"/>
      <c r="R1124" s="97"/>
      <c r="S1124" s="97"/>
      <c r="T1124" s="97"/>
      <c r="U1124" s="97"/>
      <c r="V1124" s="495"/>
      <c r="W1124" s="97"/>
      <c r="X1124" s="97"/>
      <c r="Y1124" s="97"/>
      <c r="Z1124" s="97"/>
      <c r="AA1124" s="97"/>
      <c r="AB1124" s="97"/>
      <c r="AC1124" s="234"/>
    </row>
    <row r="1125" spans="1:31">
      <c r="A1125" s="1385"/>
      <c r="B1125" s="1391"/>
      <c r="C1125" s="11" t="s">
        <v>482</v>
      </c>
      <c r="D1125" s="11"/>
      <c r="E1125" s="93"/>
      <c r="F1125" s="93"/>
      <c r="G1125" s="93"/>
      <c r="H1125" s="474"/>
      <c r="I1125" s="93"/>
      <c r="J1125" s="93"/>
      <c r="K1125" s="93"/>
      <c r="L1125" s="93"/>
      <c r="M1125" s="93"/>
      <c r="N1125" s="474"/>
      <c r="O1125" s="93"/>
      <c r="P1125" s="93"/>
      <c r="Q1125" s="93"/>
      <c r="R1125" s="93"/>
      <c r="S1125" s="93"/>
      <c r="T1125" s="93"/>
      <c r="U1125" s="93"/>
      <c r="V1125" s="474"/>
      <c r="W1125" s="93"/>
      <c r="X1125" s="93"/>
      <c r="Y1125" s="93"/>
      <c r="Z1125" s="93"/>
      <c r="AA1125" s="93"/>
      <c r="AB1125" s="93"/>
      <c r="AC1125" s="210"/>
    </row>
    <row r="1126" spans="1:31">
      <c r="A1126" s="1385"/>
      <c r="B1126" s="1391"/>
      <c r="C1126" s="11" t="s">
        <v>8</v>
      </c>
      <c r="D1126" s="11"/>
      <c r="E1126" s="93"/>
      <c r="F1126" s="93"/>
      <c r="G1126" s="93"/>
      <c r="H1126" s="474"/>
      <c r="I1126" s="93"/>
      <c r="J1126" s="93"/>
      <c r="K1126" s="93"/>
      <c r="L1126" s="93"/>
      <c r="M1126" s="93"/>
      <c r="N1126" s="474"/>
      <c r="O1126" s="205"/>
      <c r="P1126" s="205"/>
      <c r="Q1126" s="205"/>
      <c r="R1126" s="205"/>
      <c r="S1126" s="205"/>
      <c r="T1126" s="205"/>
      <c r="U1126" s="205"/>
      <c r="V1126" s="474"/>
      <c r="W1126" s="205"/>
      <c r="X1126" s="205"/>
      <c r="Y1126" s="205"/>
      <c r="Z1126" s="205"/>
      <c r="AA1126" s="205"/>
      <c r="AB1126" s="205"/>
      <c r="AC1126" s="210"/>
    </row>
    <row r="1127" spans="1:31" ht="13.5" thickBot="1">
      <c r="A1127" s="1386"/>
      <c r="B1127" s="1392"/>
      <c r="C1127" s="48" t="s">
        <v>16</v>
      </c>
      <c r="D1127" s="48"/>
      <c r="E1127" s="101"/>
      <c r="F1127" s="101"/>
      <c r="G1127" s="101"/>
      <c r="H1127" s="498"/>
      <c r="I1127" s="101"/>
      <c r="J1127" s="101"/>
      <c r="K1127" s="101"/>
      <c r="L1127" s="101"/>
      <c r="M1127" s="101"/>
      <c r="N1127" s="498"/>
      <c r="O1127" s="211"/>
      <c r="P1127" s="211"/>
      <c r="Q1127" s="211"/>
      <c r="R1127" s="211"/>
      <c r="S1127" s="211"/>
      <c r="T1127" s="211"/>
      <c r="U1127" s="211"/>
      <c r="V1127" s="498"/>
      <c r="W1127" s="211"/>
      <c r="X1127" s="211"/>
      <c r="Y1127" s="211"/>
      <c r="Z1127" s="211"/>
      <c r="AA1127" s="211"/>
      <c r="AB1127" s="211"/>
      <c r="AC1127" s="212"/>
    </row>
    <row r="1128" spans="1:31">
      <c r="A1128" s="1363" t="s">
        <v>531</v>
      </c>
      <c r="B1128" s="1314" t="s">
        <v>368</v>
      </c>
      <c r="C1128" s="10" t="s">
        <v>481</v>
      </c>
      <c r="D1128" s="10" t="s">
        <v>503</v>
      </c>
      <c r="E1128" s="121">
        <v>0.21600000000034925</v>
      </c>
      <c r="F1128" s="121">
        <v>0.2400000000008731</v>
      </c>
      <c r="G1128" s="121">
        <v>0.26399999999703139</v>
      </c>
      <c r="H1128" s="470">
        <v>0.19199999999982537</v>
      </c>
      <c r="I1128" s="121">
        <v>0.21600000000034925</v>
      </c>
      <c r="J1128" s="121">
        <v>0.2400000000008731</v>
      </c>
      <c r="K1128" s="121">
        <v>0.28800000000192083</v>
      </c>
      <c r="L1128" s="121">
        <v>0.33599999999860303</v>
      </c>
      <c r="M1128" s="121">
        <v>0.45600000000122232</v>
      </c>
      <c r="N1128" s="470">
        <v>0.40800000000017461</v>
      </c>
      <c r="O1128" s="121">
        <v>0.50399999999790446</v>
      </c>
      <c r="P1128" s="121">
        <v>0.45600000000122232</v>
      </c>
      <c r="Q1128" s="121">
        <v>0.45600000000122232</v>
      </c>
      <c r="R1128" s="121">
        <v>0.47999999999738063</v>
      </c>
      <c r="S1128" s="121">
        <v>0.45600000000122232</v>
      </c>
      <c r="T1128" s="121">
        <v>0.50399999999790446</v>
      </c>
      <c r="U1128" s="121">
        <v>0.43200000000069849</v>
      </c>
      <c r="V1128" s="470">
        <v>0.38399999999965073</v>
      </c>
      <c r="W1128" s="121">
        <v>0.40800000000017461</v>
      </c>
      <c r="X1128" s="121">
        <v>0.45600000000122232</v>
      </c>
      <c r="Y1128" s="121">
        <v>0.50399999999790446</v>
      </c>
      <c r="Z1128" s="121">
        <v>0.43200000000069849</v>
      </c>
      <c r="AA1128" s="121">
        <v>0.33600000000296859</v>
      </c>
      <c r="AB1128" s="121">
        <v>0.11999999999825377</v>
      </c>
      <c r="AC1128" s="136">
        <f>SUM(E1128:AB1128)</f>
        <v>8.783999999999649</v>
      </c>
      <c r="AD1128" s="4">
        <f>MAX(E1128:AB1128)</f>
        <v>0.50399999999790446</v>
      </c>
      <c r="AE1128" s="4">
        <f>MIN(E1128:AB1128)</f>
        <v>0.11999999999825377</v>
      </c>
    </row>
    <row r="1129" spans="1:31">
      <c r="A1129" s="1385"/>
      <c r="B1129" s="1391"/>
      <c r="C1129" s="11" t="s">
        <v>482</v>
      </c>
      <c r="D1129" s="11" t="s">
        <v>503</v>
      </c>
      <c r="E1129" s="122">
        <v>0.14399999999877763</v>
      </c>
      <c r="F1129" s="122">
        <v>0.14400000000096042</v>
      </c>
      <c r="G1129" s="122">
        <v>0.16799999999930151</v>
      </c>
      <c r="H1129" s="523">
        <v>0.12000000000043655</v>
      </c>
      <c r="I1129" s="122">
        <v>0.14400000000096042</v>
      </c>
      <c r="J1129" s="122">
        <v>0.14399999999877763</v>
      </c>
      <c r="K1129" s="122">
        <v>0.1680000000014843</v>
      </c>
      <c r="L1129" s="122">
        <v>0.14399999999877763</v>
      </c>
      <c r="M1129" s="122">
        <v>0.19199999999982537</v>
      </c>
      <c r="N1129" s="523">
        <v>0.14400000000096042</v>
      </c>
      <c r="O1129" s="122">
        <v>0.19199999999982537</v>
      </c>
      <c r="P1129" s="122">
        <v>0.16799999999930151</v>
      </c>
      <c r="Q1129" s="122">
        <v>0.14400000000096042</v>
      </c>
      <c r="R1129" s="122">
        <v>0.19199999999982537</v>
      </c>
      <c r="S1129" s="122">
        <v>0.14399999999877763</v>
      </c>
      <c r="T1129" s="122">
        <v>0.19199999999982537</v>
      </c>
      <c r="U1129" s="122">
        <v>0.1680000000014843</v>
      </c>
      <c r="V1129" s="523">
        <v>0.19199999999982537</v>
      </c>
      <c r="W1129" s="122">
        <v>0.19199999999982537</v>
      </c>
      <c r="X1129" s="122">
        <v>0.12000000000043655</v>
      </c>
      <c r="Y1129" s="122">
        <v>9.5999999999912683E-2</v>
      </c>
      <c r="Z1129" s="122">
        <v>0.14399999999877763</v>
      </c>
      <c r="AA1129" s="122">
        <v>0.1680000000014843</v>
      </c>
      <c r="AB1129" s="122">
        <v>0.11999999999825377</v>
      </c>
      <c r="AC1129" s="136">
        <f>SUM(E1129:AB1129)</f>
        <v>3.7439999999987772</v>
      </c>
    </row>
    <row r="1130" spans="1:31">
      <c r="A1130" s="1385"/>
      <c r="B1130" s="1391"/>
      <c r="C1130" s="69" t="s">
        <v>481</v>
      </c>
      <c r="D1130" s="11" t="s">
        <v>463</v>
      </c>
      <c r="E1130" s="1279">
        <v>0.23999999463558197</v>
      </c>
      <c r="F1130" s="1279">
        <v>0.23000000417232513</v>
      </c>
      <c r="G1130" s="1279">
        <v>0.2199999988079071</v>
      </c>
      <c r="H1130" s="502">
        <v>0.23000000417232513</v>
      </c>
      <c r="I1130" s="1279">
        <v>0.23999999463558197</v>
      </c>
      <c r="J1130" s="1279">
        <v>0.25999999046325684</v>
      </c>
      <c r="K1130" s="1279">
        <v>0.31000000238418579</v>
      </c>
      <c r="L1130" s="1279">
        <v>0.36000001430511475</v>
      </c>
      <c r="M1130" s="1279">
        <v>0.40999999642372131</v>
      </c>
      <c r="N1130" s="502">
        <v>0.46000000834465027</v>
      </c>
      <c r="O1130" s="1279">
        <v>0.4699999988079071</v>
      </c>
      <c r="P1130" s="1279">
        <v>0.4699999988079071</v>
      </c>
      <c r="Q1130" s="1279">
        <v>0.47999998927116394</v>
      </c>
      <c r="R1130" s="1279">
        <v>0.46000000834465027</v>
      </c>
      <c r="S1130" s="1279">
        <v>0.49000000953674316</v>
      </c>
      <c r="T1130" s="1279">
        <v>0.5</v>
      </c>
      <c r="U1130" s="1279">
        <v>0.5</v>
      </c>
      <c r="V1130" s="502">
        <v>0.4699999988079071</v>
      </c>
      <c r="W1130" s="1279">
        <v>0.44999998807907104</v>
      </c>
      <c r="X1130" s="1279">
        <v>0.41999998688697815</v>
      </c>
      <c r="Y1130" s="1279">
        <v>0.40000000596046448</v>
      </c>
      <c r="Z1130" s="1279">
        <v>0.36000001430511475</v>
      </c>
      <c r="AA1130" s="1279">
        <v>0.30000001192092896</v>
      </c>
      <c r="AB1130" s="1279">
        <v>0.27000001072883606</v>
      </c>
      <c r="AC1130" s="136"/>
    </row>
    <row r="1131" spans="1:31">
      <c r="A1131" s="1385"/>
      <c r="B1131" s="1391"/>
      <c r="C1131" s="11" t="s">
        <v>482</v>
      </c>
      <c r="D1131" s="11" t="s">
        <v>463</v>
      </c>
      <c r="E1131" s="1279">
        <v>0.14000000059604645</v>
      </c>
      <c r="F1131" s="1279">
        <v>0.14000000059604645</v>
      </c>
      <c r="G1131" s="1279">
        <v>0.15000000596046448</v>
      </c>
      <c r="H1131" s="502">
        <v>0.14000000059604645</v>
      </c>
      <c r="I1131" s="1279">
        <v>0.15000000596046448</v>
      </c>
      <c r="J1131" s="1279">
        <v>0.15000000596046448</v>
      </c>
      <c r="K1131" s="1279">
        <v>0.15000000596046448</v>
      </c>
      <c r="L1131" s="1279">
        <v>0.15999999642372131</v>
      </c>
      <c r="M1131" s="1279">
        <v>0.18000000715255737</v>
      </c>
      <c r="N1131" s="502">
        <v>0.17000000178813934</v>
      </c>
      <c r="O1131" s="1279">
        <v>0.17000000178813934</v>
      </c>
      <c r="P1131" s="1279">
        <v>0.17000000178813934</v>
      </c>
      <c r="Q1131" s="1279">
        <v>0.17000000178813934</v>
      </c>
      <c r="R1131" s="1279">
        <v>0.15999999642372131</v>
      </c>
      <c r="S1131" s="1279">
        <v>0.15999999642372131</v>
      </c>
      <c r="T1131" s="1279">
        <v>0.17000000178813934</v>
      </c>
      <c r="U1131" s="1279">
        <v>0.17000000178813934</v>
      </c>
      <c r="V1131" s="502">
        <v>0.15999999642372131</v>
      </c>
      <c r="W1131" s="1279">
        <v>0.15000000596046448</v>
      </c>
      <c r="X1131" s="1279">
        <v>0.15999999642372131</v>
      </c>
      <c r="Y1131" s="1279">
        <v>0.15000000596046448</v>
      </c>
      <c r="Z1131" s="1279">
        <v>0.15000000596046448</v>
      </c>
      <c r="AA1131" s="1279">
        <v>0.14000000059604645</v>
      </c>
      <c r="AB1131" s="1279">
        <v>0.14000000059604645</v>
      </c>
      <c r="AC1131" s="136"/>
    </row>
    <row r="1132" spans="1:31">
      <c r="A1132" s="1385"/>
      <c r="B1132" s="1391"/>
      <c r="C1132" s="11" t="s">
        <v>8</v>
      </c>
      <c r="D1132" s="11" t="s">
        <v>463</v>
      </c>
      <c r="E1132" s="1182">
        <v>25</v>
      </c>
      <c r="F1132" s="1182">
        <v>25</v>
      </c>
      <c r="G1132" s="1182">
        <v>23</v>
      </c>
      <c r="H1132" s="473">
        <v>24</v>
      </c>
      <c r="I1132" s="1182">
        <v>26</v>
      </c>
      <c r="J1132" s="1182">
        <v>27</v>
      </c>
      <c r="K1132" s="1182">
        <v>31</v>
      </c>
      <c r="L1132" s="1182">
        <v>36</v>
      </c>
      <c r="M1132" s="1182">
        <v>40</v>
      </c>
      <c r="N1132" s="473">
        <v>44</v>
      </c>
      <c r="O1132" s="1182">
        <v>46</v>
      </c>
      <c r="P1132" s="1182">
        <v>47</v>
      </c>
      <c r="Q1132" s="1182">
        <v>46</v>
      </c>
      <c r="R1132" s="1182">
        <v>45</v>
      </c>
      <c r="S1132" s="1182">
        <v>47</v>
      </c>
      <c r="T1132" s="1182">
        <v>47</v>
      </c>
      <c r="U1132" s="1182">
        <v>49</v>
      </c>
      <c r="V1132" s="473">
        <v>46</v>
      </c>
      <c r="W1132" s="1182">
        <v>43</v>
      </c>
      <c r="X1132" s="1182">
        <v>42</v>
      </c>
      <c r="Y1132" s="1182">
        <v>39</v>
      </c>
      <c r="Z1132" s="1182">
        <v>35</v>
      </c>
      <c r="AA1132" s="1182">
        <v>30</v>
      </c>
      <c r="AB1132" s="1182">
        <v>27</v>
      </c>
      <c r="AC1132" s="136"/>
    </row>
    <row r="1133" spans="1:31" ht="13.5" thickBot="1">
      <c r="A1133" s="1386"/>
      <c r="B1133" s="1392"/>
      <c r="C1133" s="48" t="s">
        <v>16</v>
      </c>
      <c r="D1133" s="48"/>
      <c r="E1133" s="122">
        <f t="shared" ref="E1133:AC1133" si="345">E1129/E1128</f>
        <v>0.66666666665992969</v>
      </c>
      <c r="F1133" s="122">
        <f t="shared" si="345"/>
        <v>0.60000000000181897</v>
      </c>
      <c r="G1133" s="122">
        <f t="shared" si="345"/>
        <v>0.6363636363681463</v>
      </c>
      <c r="H1133" s="1280">
        <f t="shared" si="345"/>
        <v>0.62500000000284217</v>
      </c>
      <c r="I1133" s="122">
        <f t="shared" si="345"/>
        <v>0.66666666667003516</v>
      </c>
      <c r="J1133" s="122">
        <f t="shared" si="345"/>
        <v>0.59999999999272402</v>
      </c>
      <c r="K1133" s="122">
        <f t="shared" si="345"/>
        <v>0.58333333333459658</v>
      </c>
      <c r="L1133" s="122">
        <f t="shared" si="345"/>
        <v>0.42857142856957242</v>
      </c>
      <c r="M1133" s="122">
        <f t="shared" si="345"/>
        <v>0.42105263157743578</v>
      </c>
      <c r="N1133" s="1280">
        <f t="shared" si="345"/>
        <v>0.35294117647279116</v>
      </c>
      <c r="O1133" s="122">
        <f t="shared" si="345"/>
        <v>0.38095238095361839</v>
      </c>
      <c r="P1133" s="122">
        <f t="shared" si="345"/>
        <v>0.36842105262905961</v>
      </c>
      <c r="Q1133" s="122">
        <f t="shared" si="345"/>
        <v>0.31578947368547022</v>
      </c>
      <c r="R1133" s="122">
        <f t="shared" si="345"/>
        <v>0.40000000000181901</v>
      </c>
      <c r="S1133" s="122">
        <f t="shared" si="345"/>
        <v>0.31578947368068344</v>
      </c>
      <c r="T1133" s="122">
        <f t="shared" si="345"/>
        <v>0.38095238095361839</v>
      </c>
      <c r="U1133" s="122">
        <f t="shared" si="345"/>
        <v>0.38888888889169598</v>
      </c>
      <c r="V1133" s="1280">
        <f t="shared" si="345"/>
        <v>0.5</v>
      </c>
      <c r="W1133" s="122">
        <f t="shared" si="345"/>
        <v>0.4705882352934882</v>
      </c>
      <c r="X1133" s="122">
        <f t="shared" si="345"/>
        <v>0.26315789473709406</v>
      </c>
      <c r="Y1133" s="122">
        <f t="shared" si="345"/>
        <v>0.19047619047680919</v>
      </c>
      <c r="Z1133" s="122">
        <f t="shared" si="345"/>
        <v>0.33333333332996484</v>
      </c>
      <c r="AA1133" s="122">
        <f t="shared" si="345"/>
        <v>0.5</v>
      </c>
      <c r="AB1133" s="122">
        <f t="shared" si="345"/>
        <v>1</v>
      </c>
      <c r="AC1133" s="134">
        <f t="shared" si="345"/>
        <v>0.42622950819659916</v>
      </c>
    </row>
    <row r="1134" spans="1:31">
      <c r="A1134" s="1320" t="s">
        <v>119</v>
      </c>
      <c r="B1134" s="1314" t="s">
        <v>693</v>
      </c>
      <c r="C1134" s="10" t="s">
        <v>481</v>
      </c>
      <c r="D1134" s="10" t="s">
        <v>503</v>
      </c>
      <c r="E1134" s="121">
        <v>5.9999999999126884E-2</v>
      </c>
      <c r="F1134" s="121">
        <v>6.0000000000218275E-2</v>
      </c>
      <c r="G1134" s="121">
        <v>6.0000000000218275E-2</v>
      </c>
      <c r="H1134" s="470">
        <v>7.2000000000480208E-2</v>
      </c>
      <c r="I1134" s="121">
        <v>7.1999999999388817E-2</v>
      </c>
      <c r="J1134" s="121">
        <v>6.0000000000218275E-2</v>
      </c>
      <c r="K1134" s="121">
        <v>7.2000000000480208E-2</v>
      </c>
      <c r="L1134" s="121">
        <v>5.9999999999126884E-2</v>
      </c>
      <c r="M1134" s="121">
        <v>9.5999999999912683E-2</v>
      </c>
      <c r="N1134" s="470">
        <v>6.0000000000218275E-2</v>
      </c>
      <c r="O1134" s="121">
        <v>7.2000000000480208E-2</v>
      </c>
      <c r="P1134" s="121">
        <v>6.0000000000218275E-2</v>
      </c>
      <c r="Q1134" s="121">
        <v>5.9999999999126884E-2</v>
      </c>
      <c r="R1134" s="121">
        <v>7.2000000000480208E-2</v>
      </c>
      <c r="S1134" s="121">
        <v>6.0000000000218275E-2</v>
      </c>
      <c r="T1134" s="121">
        <v>4.7999999999956341E-2</v>
      </c>
      <c r="U1134" s="121">
        <v>0.10800000000017462</v>
      </c>
      <c r="V1134" s="470">
        <v>9.5999999999912683E-2</v>
      </c>
      <c r="W1134" s="121">
        <v>0.10800000000017462</v>
      </c>
      <c r="X1134" s="121">
        <v>0.1319999999996071</v>
      </c>
      <c r="Y1134" s="121">
        <v>0.11999999999934516</v>
      </c>
      <c r="Z1134" s="121">
        <v>8.4000000000742148E-2</v>
      </c>
      <c r="AA1134" s="121">
        <v>7.1999999999388817E-2</v>
      </c>
      <c r="AB1134" s="121">
        <v>6.0000000000218275E-2</v>
      </c>
      <c r="AC1134" s="136">
        <f>SUM(E1134:AB1134)</f>
        <v>1.8239999999994325</v>
      </c>
    </row>
    <row r="1135" spans="1:31">
      <c r="A1135" s="1385"/>
      <c r="B1135" s="1391"/>
      <c r="C1135" s="11" t="s">
        <v>482</v>
      </c>
      <c r="D1135" s="11" t="s">
        <v>503</v>
      </c>
      <c r="E1135" s="122">
        <v>5.9999999999672579E-2</v>
      </c>
      <c r="F1135" s="122">
        <v>6.0000000000218275E-2</v>
      </c>
      <c r="G1135" s="122">
        <v>4.7999999999956341E-2</v>
      </c>
      <c r="H1135" s="523">
        <v>3.6000000000240104E-2</v>
      </c>
      <c r="I1135" s="122">
        <v>3.5999999999694408E-2</v>
      </c>
      <c r="J1135" s="122">
        <v>3.6000000000240104E-2</v>
      </c>
      <c r="K1135" s="122">
        <v>3.5999999999694408E-2</v>
      </c>
      <c r="L1135" s="122">
        <v>4.7999999999956341E-2</v>
      </c>
      <c r="M1135" s="122">
        <v>4.7999999999956341E-2</v>
      </c>
      <c r="N1135" s="523">
        <v>3.6000000000240104E-2</v>
      </c>
      <c r="O1135" s="122">
        <v>3.6000000000240104E-2</v>
      </c>
      <c r="P1135" s="122">
        <v>2.3999999999978171E-2</v>
      </c>
      <c r="Q1135" s="122">
        <v>2.3999999999978171E-2</v>
      </c>
      <c r="R1135" s="122">
        <v>3.5999999999694408E-2</v>
      </c>
      <c r="S1135" s="122">
        <v>2.3999999999978171E-2</v>
      </c>
      <c r="T1135" s="122">
        <v>3.6000000000240104E-2</v>
      </c>
      <c r="U1135" s="122">
        <v>4.7999999999956341E-2</v>
      </c>
      <c r="V1135" s="523">
        <v>3.5999999999694408E-2</v>
      </c>
      <c r="W1135" s="122">
        <v>3.6000000000240104E-2</v>
      </c>
      <c r="X1135" s="122">
        <v>3.6000000000240104E-2</v>
      </c>
      <c r="Y1135" s="122">
        <v>2.3999999999978171E-2</v>
      </c>
      <c r="Z1135" s="122">
        <v>3.5999999999694408E-2</v>
      </c>
      <c r="AA1135" s="122">
        <v>4.7999999999956341E-2</v>
      </c>
      <c r="AB1135" s="122">
        <v>7.1999999999934519E-2</v>
      </c>
      <c r="AC1135" s="136">
        <f>SUM(E1135:AB1135)</f>
        <v>0.95999999999967234</v>
      </c>
    </row>
    <row r="1136" spans="1:31">
      <c r="A1136" s="1385"/>
      <c r="B1136" s="1391"/>
      <c r="C1136" s="69" t="s">
        <v>481</v>
      </c>
      <c r="D1136" s="11" t="s">
        <v>463</v>
      </c>
      <c r="E1136" s="1279">
        <v>5.9999998658895493E-2</v>
      </c>
      <c r="F1136" s="1279">
        <v>7.0000000298023224E-2</v>
      </c>
      <c r="G1136" s="1279">
        <v>7.0000000298023224E-2</v>
      </c>
      <c r="H1136" s="502">
        <v>7.0000000298023224E-2</v>
      </c>
      <c r="I1136" s="1279">
        <v>7.0000000298023224E-2</v>
      </c>
      <c r="J1136" s="1279">
        <v>7.0000000298023224E-2</v>
      </c>
      <c r="K1136" s="1279">
        <v>5.9999998658895493E-2</v>
      </c>
      <c r="L1136" s="1279">
        <v>7.9999998211860657E-2</v>
      </c>
      <c r="M1136" s="1279">
        <v>7.0000000298023224E-2</v>
      </c>
      <c r="N1136" s="502">
        <v>7.0000000298023224E-2</v>
      </c>
      <c r="O1136" s="1279">
        <v>7.0000000298023224E-2</v>
      </c>
      <c r="P1136" s="1279">
        <v>5.9999998658895493E-2</v>
      </c>
      <c r="Q1136" s="1279">
        <v>5.9999998658895493E-2</v>
      </c>
      <c r="R1136" s="1279">
        <v>5.9999998658895493E-2</v>
      </c>
      <c r="S1136" s="1279">
        <v>5.9999998658895493E-2</v>
      </c>
      <c r="T1136" s="1279">
        <v>9.0000003576278687E-2</v>
      </c>
      <c r="U1136" s="1279">
        <v>5.9999998658895493E-2</v>
      </c>
      <c r="V1136" s="502">
        <v>5.000000074505806E-2</v>
      </c>
      <c r="W1136" s="1279">
        <v>5.9999998658895493E-2</v>
      </c>
      <c r="X1136" s="1279">
        <v>5.9999998658895493E-2</v>
      </c>
      <c r="Y1136" s="1279">
        <v>5.9999998658895493E-2</v>
      </c>
      <c r="Z1136" s="1279">
        <v>5.9999998658895493E-2</v>
      </c>
      <c r="AA1136" s="1279">
        <v>5.9999998658895493E-2</v>
      </c>
      <c r="AB1136" s="1279">
        <v>5.000000074505806E-2</v>
      </c>
      <c r="AC1136" s="136"/>
    </row>
    <row r="1137" spans="1:42">
      <c r="A1137" s="1385"/>
      <c r="B1137" s="1391"/>
      <c r="C1137" s="11" t="s">
        <v>482</v>
      </c>
      <c r="D1137" s="11" t="s">
        <v>463</v>
      </c>
      <c r="E1137" s="1279">
        <v>3.9999999105930328E-2</v>
      </c>
      <c r="F1137" s="1279">
        <v>3.9999999105930328E-2</v>
      </c>
      <c r="G1137" s="1279">
        <v>3.9999999105930328E-2</v>
      </c>
      <c r="H1137" s="502">
        <v>3.9999999105930328E-2</v>
      </c>
      <c r="I1137" s="1279">
        <v>3.9999999105930328E-2</v>
      </c>
      <c r="J1137" s="1279">
        <v>3.9999999105930328E-2</v>
      </c>
      <c r="K1137" s="1279">
        <v>3.9999999105930328E-2</v>
      </c>
      <c r="L1137" s="1279">
        <v>3.9999999105930328E-2</v>
      </c>
      <c r="M1137" s="1279">
        <v>3.9999999105930328E-2</v>
      </c>
      <c r="N1137" s="502">
        <v>3.9999999105930328E-2</v>
      </c>
      <c r="O1137" s="1279">
        <v>2.9999999329447746E-2</v>
      </c>
      <c r="P1137" s="1279">
        <v>1.9999999552965164E-2</v>
      </c>
      <c r="Q1137" s="1279">
        <v>2.9999999329447746E-2</v>
      </c>
      <c r="R1137" s="1279">
        <v>2.9999999329447746E-2</v>
      </c>
      <c r="S1137" s="1279">
        <v>2.9999999329447746E-2</v>
      </c>
      <c r="T1137" s="1279">
        <v>3.9999999105930328E-2</v>
      </c>
      <c r="U1137" s="1279">
        <v>3.9999999105930328E-2</v>
      </c>
      <c r="V1137" s="502">
        <v>3.9999999105930328E-2</v>
      </c>
      <c r="W1137" s="1279">
        <v>3.9999999105930328E-2</v>
      </c>
      <c r="X1137" s="1279">
        <v>3.9999999105930328E-2</v>
      </c>
      <c r="Y1137" s="1279">
        <v>3.9999999105930328E-2</v>
      </c>
      <c r="Z1137" s="1279">
        <v>3.9999999105930328E-2</v>
      </c>
      <c r="AA1137" s="1279">
        <v>3.9999999105930328E-2</v>
      </c>
      <c r="AB1137" s="1279">
        <v>3.9999999105930328E-2</v>
      </c>
      <c r="AC1137" s="136"/>
    </row>
    <row r="1138" spans="1:42">
      <c r="A1138" s="1385"/>
      <c r="B1138" s="1391"/>
      <c r="C1138" s="11" t="s">
        <v>8</v>
      </c>
      <c r="D1138" s="11" t="s">
        <v>463</v>
      </c>
      <c r="E1138" s="1182">
        <v>7</v>
      </c>
      <c r="F1138" s="1182">
        <v>7</v>
      </c>
      <c r="G1138" s="1182">
        <v>8</v>
      </c>
      <c r="H1138" s="473">
        <v>7</v>
      </c>
      <c r="I1138" s="1182">
        <v>7</v>
      </c>
      <c r="J1138" s="1182">
        <v>7</v>
      </c>
      <c r="K1138" s="1182">
        <v>7</v>
      </c>
      <c r="L1138" s="1182">
        <v>9</v>
      </c>
      <c r="M1138" s="1182">
        <v>8</v>
      </c>
      <c r="N1138" s="473">
        <v>8</v>
      </c>
      <c r="O1138" s="1182">
        <v>7</v>
      </c>
      <c r="P1138" s="1182">
        <v>6</v>
      </c>
      <c r="Q1138" s="1182">
        <v>7</v>
      </c>
      <c r="R1138" s="1182">
        <v>6</v>
      </c>
      <c r="S1138" s="1182">
        <v>7</v>
      </c>
      <c r="T1138" s="1182">
        <v>9</v>
      </c>
      <c r="U1138" s="1182">
        <v>6</v>
      </c>
      <c r="V1138" s="473">
        <v>6</v>
      </c>
      <c r="W1138" s="1182">
        <v>6</v>
      </c>
      <c r="X1138" s="1182">
        <v>7</v>
      </c>
      <c r="Y1138" s="1182">
        <v>7</v>
      </c>
      <c r="Z1138" s="1182">
        <v>7</v>
      </c>
      <c r="AA1138" s="1182">
        <v>7</v>
      </c>
      <c r="AB1138" s="1182">
        <v>7</v>
      </c>
      <c r="AC1138" s="136"/>
    </row>
    <row r="1139" spans="1:42" ht="13.5" thickBot="1">
      <c r="A1139" s="1386"/>
      <c r="B1139" s="1392"/>
      <c r="C1139" s="48" t="s">
        <v>16</v>
      </c>
      <c r="D1139" s="48"/>
      <c r="E1139" s="138">
        <f t="shared" ref="E1139:AC1139" si="346">E1135/E1134</f>
        <v>1.0000000000090949</v>
      </c>
      <c r="F1139" s="138">
        <f t="shared" si="346"/>
        <v>1</v>
      </c>
      <c r="G1139" s="138">
        <f t="shared" si="346"/>
        <v>0.79999999999636207</v>
      </c>
      <c r="H1139" s="1280">
        <f t="shared" si="346"/>
        <v>0.5</v>
      </c>
      <c r="I1139" s="138">
        <f t="shared" si="346"/>
        <v>0.5</v>
      </c>
      <c r="J1139" s="138">
        <f t="shared" si="346"/>
        <v>0.60000000000181897</v>
      </c>
      <c r="K1139" s="138">
        <f t="shared" si="346"/>
        <v>0.4999999999924209</v>
      </c>
      <c r="L1139" s="138">
        <f t="shared" si="346"/>
        <v>0.80000000001091387</v>
      </c>
      <c r="M1139" s="138">
        <f t="shared" si="346"/>
        <v>0.5</v>
      </c>
      <c r="N1139" s="1280">
        <f t="shared" si="346"/>
        <v>0.60000000000181897</v>
      </c>
      <c r="O1139" s="138">
        <f t="shared" si="346"/>
        <v>0.5</v>
      </c>
      <c r="P1139" s="138">
        <f t="shared" si="346"/>
        <v>0.39999999999818103</v>
      </c>
      <c r="Q1139" s="138">
        <f t="shared" si="346"/>
        <v>0.40000000000545693</v>
      </c>
      <c r="R1139" s="138">
        <f t="shared" si="346"/>
        <v>0.4999999999924209</v>
      </c>
      <c r="S1139" s="138">
        <f t="shared" si="346"/>
        <v>0.39999999999818103</v>
      </c>
      <c r="T1139" s="138">
        <f t="shared" si="346"/>
        <v>0.75000000000568434</v>
      </c>
      <c r="U1139" s="138">
        <f t="shared" si="346"/>
        <v>0.4444444444433216</v>
      </c>
      <c r="V1139" s="1280">
        <f t="shared" si="346"/>
        <v>0.37499999999715783</v>
      </c>
      <c r="W1139" s="138">
        <f t="shared" si="346"/>
        <v>0.33333333333501758</v>
      </c>
      <c r="X1139" s="138">
        <f t="shared" si="346"/>
        <v>0.27272727272990349</v>
      </c>
      <c r="Y1139" s="138">
        <f t="shared" si="346"/>
        <v>0.20000000000090951</v>
      </c>
      <c r="Z1139" s="138">
        <f t="shared" si="346"/>
        <v>0.4285714285640041</v>
      </c>
      <c r="AA1139" s="138">
        <f t="shared" si="346"/>
        <v>0.66666666667171937</v>
      </c>
      <c r="AB1139" s="138">
        <f t="shared" si="346"/>
        <v>1.1999999999945432</v>
      </c>
      <c r="AC1139" s="134">
        <f t="shared" si="346"/>
        <v>0.52631578947366831</v>
      </c>
    </row>
    <row r="1140" spans="1:42" s="347" customFormat="1" ht="12.75" customHeight="1">
      <c r="A1140" s="1320" t="s">
        <v>112</v>
      </c>
      <c r="B1140" s="1314" t="s">
        <v>369</v>
      </c>
      <c r="C1140" s="10" t="s">
        <v>481</v>
      </c>
      <c r="D1140" s="10" t="s">
        <v>503</v>
      </c>
      <c r="E1140" s="124">
        <v>0</v>
      </c>
      <c r="F1140" s="124">
        <v>0</v>
      </c>
      <c r="G1140" s="124">
        <v>0</v>
      </c>
      <c r="H1140" s="470">
        <v>0</v>
      </c>
      <c r="I1140" s="124">
        <v>0</v>
      </c>
      <c r="J1140" s="124">
        <v>0</v>
      </c>
      <c r="K1140" s="124">
        <v>0</v>
      </c>
      <c r="L1140" s="124">
        <v>0</v>
      </c>
      <c r="M1140" s="124">
        <v>0</v>
      </c>
      <c r="N1140" s="470">
        <v>0</v>
      </c>
      <c r="O1140" s="124">
        <v>0</v>
      </c>
      <c r="P1140" s="124">
        <v>0</v>
      </c>
      <c r="Q1140" s="124">
        <v>0</v>
      </c>
      <c r="R1140" s="124">
        <v>0</v>
      </c>
      <c r="S1140" s="124">
        <v>0</v>
      </c>
      <c r="T1140" s="124">
        <v>0</v>
      </c>
      <c r="U1140" s="124">
        <v>0</v>
      </c>
      <c r="V1140" s="470">
        <v>0</v>
      </c>
      <c r="W1140" s="124">
        <v>0</v>
      </c>
      <c r="X1140" s="124">
        <v>0</v>
      </c>
      <c r="Y1140" s="124">
        <v>0</v>
      </c>
      <c r="Z1140" s="124">
        <v>0</v>
      </c>
      <c r="AA1140" s="124">
        <v>0</v>
      </c>
      <c r="AB1140" s="124">
        <v>0</v>
      </c>
      <c r="AC1140" s="136">
        <f>SUM(E1140:AB1140)</f>
        <v>0</v>
      </c>
      <c r="AD1140" s="5" t="s">
        <v>469</v>
      </c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</row>
    <row r="1141" spans="1:42" s="347" customFormat="1">
      <c r="A1141" s="1385"/>
      <c r="B1141" s="1391"/>
      <c r="C1141" s="11" t="s">
        <v>482</v>
      </c>
      <c r="D1141" s="11" t="s">
        <v>503</v>
      </c>
      <c r="E1141" s="122">
        <v>0</v>
      </c>
      <c r="F1141" s="122">
        <v>0</v>
      </c>
      <c r="G1141" s="122">
        <v>0</v>
      </c>
      <c r="H1141" s="523">
        <v>0</v>
      </c>
      <c r="I1141" s="122">
        <v>0</v>
      </c>
      <c r="J1141" s="122">
        <v>0</v>
      </c>
      <c r="K1141" s="122">
        <v>0</v>
      </c>
      <c r="L1141" s="122">
        <v>0</v>
      </c>
      <c r="M1141" s="122">
        <v>0</v>
      </c>
      <c r="N1141" s="523">
        <v>0</v>
      </c>
      <c r="O1141" s="122">
        <v>0</v>
      </c>
      <c r="P1141" s="122">
        <v>0</v>
      </c>
      <c r="Q1141" s="122">
        <v>0</v>
      </c>
      <c r="R1141" s="122">
        <v>0</v>
      </c>
      <c r="S1141" s="122">
        <v>0</v>
      </c>
      <c r="T1141" s="122">
        <v>0</v>
      </c>
      <c r="U1141" s="122">
        <v>0</v>
      </c>
      <c r="V1141" s="523">
        <v>0</v>
      </c>
      <c r="W1141" s="122">
        <v>0</v>
      </c>
      <c r="X1141" s="122">
        <v>0</v>
      </c>
      <c r="Y1141" s="122">
        <v>0</v>
      </c>
      <c r="Z1141" s="122">
        <v>0</v>
      </c>
      <c r="AA1141" s="122">
        <v>0</v>
      </c>
      <c r="AB1141" s="122">
        <v>0</v>
      </c>
      <c r="AC1141" s="136">
        <f>SUM(E1141:AB1141)</f>
        <v>0</v>
      </c>
      <c r="AD1141" s="5" t="s">
        <v>469</v>
      </c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</row>
    <row r="1142" spans="1:42" s="347" customFormat="1">
      <c r="A1142" s="1385"/>
      <c r="B1142" s="1391"/>
      <c r="C1142" s="69" t="s">
        <v>481</v>
      </c>
      <c r="D1142" s="11" t="s">
        <v>463</v>
      </c>
      <c r="E1142" s="1279">
        <v>0</v>
      </c>
      <c r="F1142" s="1279">
        <v>0</v>
      </c>
      <c r="G1142" s="1279">
        <v>0</v>
      </c>
      <c r="H1142" s="502">
        <v>0</v>
      </c>
      <c r="I1142" s="1279">
        <v>0</v>
      </c>
      <c r="J1142" s="1279">
        <v>0</v>
      </c>
      <c r="K1142" s="1279">
        <v>0</v>
      </c>
      <c r="L1142" s="1279">
        <v>0</v>
      </c>
      <c r="M1142" s="1279">
        <v>0</v>
      </c>
      <c r="N1142" s="502">
        <v>0</v>
      </c>
      <c r="O1142" s="1279">
        <v>0</v>
      </c>
      <c r="P1142" s="1279">
        <v>0</v>
      </c>
      <c r="Q1142" s="1279">
        <v>0</v>
      </c>
      <c r="R1142" s="1279">
        <v>0</v>
      </c>
      <c r="S1142" s="1279">
        <v>0</v>
      </c>
      <c r="T1142" s="1279">
        <v>0</v>
      </c>
      <c r="U1142" s="1279">
        <v>0</v>
      </c>
      <c r="V1142" s="502">
        <v>0</v>
      </c>
      <c r="W1142" s="1279">
        <v>0</v>
      </c>
      <c r="X1142" s="1279">
        <v>0</v>
      </c>
      <c r="Y1142" s="1279">
        <v>0</v>
      </c>
      <c r="Z1142" s="1279">
        <v>0</v>
      </c>
      <c r="AA1142" s="1279">
        <v>0</v>
      </c>
      <c r="AB1142" s="1279">
        <v>0</v>
      </c>
      <c r="AC1142" s="136"/>
      <c r="AD1142" s="5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</row>
    <row r="1143" spans="1:42" s="347" customFormat="1">
      <c r="A1143" s="1385"/>
      <c r="B1143" s="1391"/>
      <c r="C1143" s="11" t="s">
        <v>482</v>
      </c>
      <c r="D1143" s="11" t="s">
        <v>463</v>
      </c>
      <c r="E1143" s="1279">
        <v>0</v>
      </c>
      <c r="F1143" s="1279">
        <v>0</v>
      </c>
      <c r="G1143" s="1279">
        <v>0</v>
      </c>
      <c r="H1143" s="502">
        <v>0</v>
      </c>
      <c r="I1143" s="1279">
        <v>0</v>
      </c>
      <c r="J1143" s="1279">
        <v>0</v>
      </c>
      <c r="K1143" s="1279">
        <v>0</v>
      </c>
      <c r="L1143" s="1279">
        <v>0</v>
      </c>
      <c r="M1143" s="1279">
        <v>0</v>
      </c>
      <c r="N1143" s="502">
        <v>0</v>
      </c>
      <c r="O1143" s="1279">
        <v>0</v>
      </c>
      <c r="P1143" s="1279">
        <v>0</v>
      </c>
      <c r="Q1143" s="1279">
        <v>0</v>
      </c>
      <c r="R1143" s="1279">
        <v>0</v>
      </c>
      <c r="S1143" s="1279">
        <v>0</v>
      </c>
      <c r="T1143" s="1279">
        <v>0</v>
      </c>
      <c r="U1143" s="1279">
        <v>0</v>
      </c>
      <c r="V1143" s="502">
        <v>0</v>
      </c>
      <c r="W1143" s="1279">
        <v>0</v>
      </c>
      <c r="X1143" s="1279">
        <v>0</v>
      </c>
      <c r="Y1143" s="1279">
        <v>0</v>
      </c>
      <c r="Z1143" s="1279">
        <v>0</v>
      </c>
      <c r="AA1143" s="1279">
        <v>0</v>
      </c>
      <c r="AB1143" s="1279">
        <v>0</v>
      </c>
      <c r="AC1143" s="136"/>
      <c r="AD1143" s="5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</row>
    <row r="1144" spans="1:42" s="347" customFormat="1">
      <c r="A1144" s="1385"/>
      <c r="B1144" s="1391"/>
      <c r="C1144" s="11" t="s">
        <v>8</v>
      </c>
      <c r="D1144" s="8" t="s">
        <v>463</v>
      </c>
      <c r="E1144" s="1182">
        <v>0</v>
      </c>
      <c r="F1144" s="1182">
        <v>0</v>
      </c>
      <c r="G1144" s="1182">
        <v>0</v>
      </c>
      <c r="H1144" s="473">
        <v>0</v>
      </c>
      <c r="I1144" s="1182">
        <v>0</v>
      </c>
      <c r="J1144" s="1182">
        <v>0</v>
      </c>
      <c r="K1144" s="1182">
        <v>0</v>
      </c>
      <c r="L1144" s="1182">
        <v>0</v>
      </c>
      <c r="M1144" s="1182">
        <v>1</v>
      </c>
      <c r="N1144" s="473">
        <v>1</v>
      </c>
      <c r="O1144" s="1182">
        <v>0</v>
      </c>
      <c r="P1144" s="1182">
        <v>1</v>
      </c>
      <c r="Q1144" s="1182">
        <v>0</v>
      </c>
      <c r="R1144" s="1182">
        <v>1</v>
      </c>
      <c r="S1144" s="1182">
        <v>0</v>
      </c>
      <c r="T1144" s="1182">
        <v>0</v>
      </c>
      <c r="U1144" s="1182">
        <v>0</v>
      </c>
      <c r="V1144" s="473">
        <v>1</v>
      </c>
      <c r="W1144" s="1182">
        <v>0</v>
      </c>
      <c r="X1144" s="1182">
        <v>0</v>
      </c>
      <c r="Y1144" s="1182">
        <v>0</v>
      </c>
      <c r="Z1144" s="1182">
        <v>0</v>
      </c>
      <c r="AA1144" s="1182">
        <v>0</v>
      </c>
      <c r="AB1144" s="1183">
        <v>0</v>
      </c>
      <c r="AC1144" s="136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</row>
    <row r="1145" spans="1:42" s="347" customFormat="1" ht="13.5" thickBot="1">
      <c r="A1145" s="1386"/>
      <c r="B1145" s="1392"/>
      <c r="C1145" s="48" t="s">
        <v>16</v>
      </c>
      <c r="D1145" s="48"/>
      <c r="E1145" s="122" t="e">
        <f t="shared" ref="E1145:AC1145" si="347">E1141/E1140</f>
        <v>#DIV/0!</v>
      </c>
      <c r="F1145" s="122" t="e">
        <f t="shared" si="347"/>
        <v>#DIV/0!</v>
      </c>
      <c r="G1145" s="122" t="e">
        <f t="shared" si="347"/>
        <v>#DIV/0!</v>
      </c>
      <c r="H1145" s="1280" t="e">
        <f t="shared" si="347"/>
        <v>#DIV/0!</v>
      </c>
      <c r="I1145" s="122" t="e">
        <f t="shared" si="347"/>
        <v>#DIV/0!</v>
      </c>
      <c r="J1145" s="122" t="e">
        <f t="shared" si="347"/>
        <v>#DIV/0!</v>
      </c>
      <c r="K1145" s="122" t="e">
        <f t="shared" si="347"/>
        <v>#DIV/0!</v>
      </c>
      <c r="L1145" s="122" t="e">
        <f t="shared" si="347"/>
        <v>#DIV/0!</v>
      </c>
      <c r="M1145" s="122" t="e">
        <f t="shared" si="347"/>
        <v>#DIV/0!</v>
      </c>
      <c r="N1145" s="1280" t="e">
        <f t="shared" si="347"/>
        <v>#DIV/0!</v>
      </c>
      <c r="O1145" s="122" t="e">
        <f t="shared" si="347"/>
        <v>#DIV/0!</v>
      </c>
      <c r="P1145" s="122" t="e">
        <f t="shared" si="347"/>
        <v>#DIV/0!</v>
      </c>
      <c r="Q1145" s="122" t="e">
        <f t="shared" si="347"/>
        <v>#DIV/0!</v>
      </c>
      <c r="R1145" s="122" t="e">
        <f t="shared" si="347"/>
        <v>#DIV/0!</v>
      </c>
      <c r="S1145" s="122" t="e">
        <f t="shared" si="347"/>
        <v>#DIV/0!</v>
      </c>
      <c r="T1145" s="122" t="e">
        <f t="shared" si="347"/>
        <v>#DIV/0!</v>
      </c>
      <c r="U1145" s="122" t="e">
        <f t="shared" si="347"/>
        <v>#DIV/0!</v>
      </c>
      <c r="V1145" s="1280" t="e">
        <f t="shared" si="347"/>
        <v>#DIV/0!</v>
      </c>
      <c r="W1145" s="122" t="e">
        <f t="shared" si="347"/>
        <v>#DIV/0!</v>
      </c>
      <c r="X1145" s="122" t="e">
        <f t="shared" si="347"/>
        <v>#DIV/0!</v>
      </c>
      <c r="Y1145" s="122" t="e">
        <f t="shared" si="347"/>
        <v>#DIV/0!</v>
      </c>
      <c r="Z1145" s="122" t="e">
        <f t="shared" si="347"/>
        <v>#DIV/0!</v>
      </c>
      <c r="AA1145" s="122" t="e">
        <f t="shared" si="347"/>
        <v>#DIV/0!</v>
      </c>
      <c r="AB1145" s="122" t="e">
        <f t="shared" si="347"/>
        <v>#DIV/0!</v>
      </c>
      <c r="AC1145" s="134" t="e">
        <f t="shared" si="347"/>
        <v>#DIV/0!</v>
      </c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</row>
    <row r="1146" spans="1:42">
      <c r="A1146" s="1318" t="s">
        <v>123</v>
      </c>
      <c r="B1146" s="1429" t="s">
        <v>694</v>
      </c>
      <c r="C1146" s="10" t="s">
        <v>481</v>
      </c>
      <c r="D1146" s="10" t="s">
        <v>503</v>
      </c>
      <c r="E1146" s="121">
        <v>0.40800000000017461</v>
      </c>
      <c r="F1146" s="121">
        <v>0.45599999999903956</v>
      </c>
      <c r="G1146" s="121">
        <v>0.50400000000008727</v>
      </c>
      <c r="H1146" s="470">
        <v>0.38399999999965073</v>
      </c>
      <c r="I1146" s="121">
        <v>0.43200000000069849</v>
      </c>
      <c r="J1146" s="121">
        <v>0.43200000000069849</v>
      </c>
      <c r="K1146" s="121">
        <v>0.45599999999903956</v>
      </c>
      <c r="L1146" s="121">
        <v>0.45600000000122232</v>
      </c>
      <c r="M1146" s="121">
        <v>0.55199999999895222</v>
      </c>
      <c r="N1146" s="470">
        <v>0.47999999999956344</v>
      </c>
      <c r="O1146" s="121">
        <v>0.4800000000017462</v>
      </c>
      <c r="P1146" s="121">
        <v>0.45599999999903956</v>
      </c>
      <c r="Q1146" s="121">
        <v>0.43200000000069849</v>
      </c>
      <c r="R1146" s="121">
        <v>0.52799999999842839</v>
      </c>
      <c r="S1146" s="121">
        <v>0.45600000000122232</v>
      </c>
      <c r="T1146" s="121">
        <v>0.5280000000006112</v>
      </c>
      <c r="U1146" s="121">
        <v>0.47999999999956344</v>
      </c>
      <c r="V1146" s="470">
        <v>0.47999999999956344</v>
      </c>
      <c r="W1146" s="121">
        <v>0.47999999999956344</v>
      </c>
      <c r="X1146" s="121">
        <v>0.45600000000122232</v>
      </c>
      <c r="Y1146" s="121">
        <v>0.47999999999956344</v>
      </c>
      <c r="Z1146" s="121">
        <v>0.40800000000017461</v>
      </c>
      <c r="AA1146" s="121">
        <v>0.40800000000017461</v>
      </c>
      <c r="AB1146" s="121">
        <v>0.2639999999992142</v>
      </c>
      <c r="AC1146" s="136">
        <f>SUM(E1146:AB1146)</f>
        <v>10.895999999999914</v>
      </c>
    </row>
    <row r="1147" spans="1:42">
      <c r="A1147" s="1387"/>
      <c r="B1147" s="1430"/>
      <c r="C1147" s="11" t="s">
        <v>482</v>
      </c>
      <c r="D1147" s="11" t="s">
        <v>503</v>
      </c>
      <c r="E1147" s="122">
        <v>0.16800000000039289</v>
      </c>
      <c r="F1147" s="122">
        <v>0.21599999999925784</v>
      </c>
      <c r="G1147" s="122">
        <v>0.21600000000034925</v>
      </c>
      <c r="H1147" s="523">
        <v>0.14399999999986904</v>
      </c>
      <c r="I1147" s="122">
        <v>0.19199999999982537</v>
      </c>
      <c r="J1147" s="122">
        <v>0.19200000000091677</v>
      </c>
      <c r="K1147" s="122">
        <v>0.19199999999982537</v>
      </c>
      <c r="L1147" s="122">
        <v>0.21599999999925784</v>
      </c>
      <c r="M1147" s="122">
        <v>0.21600000000034925</v>
      </c>
      <c r="N1147" s="523">
        <v>0.16800000000039289</v>
      </c>
      <c r="O1147" s="122">
        <v>0.21599999999925784</v>
      </c>
      <c r="P1147" s="122">
        <v>0.16800000000039289</v>
      </c>
      <c r="Q1147" s="122">
        <v>0.19199999999982537</v>
      </c>
      <c r="R1147" s="122">
        <v>0.21600000000034925</v>
      </c>
      <c r="S1147" s="122">
        <v>0.16800000000039289</v>
      </c>
      <c r="T1147" s="122">
        <v>0.21599999999925784</v>
      </c>
      <c r="U1147" s="122">
        <v>0.19199999999982537</v>
      </c>
      <c r="V1147" s="523">
        <v>0.19200000000091677</v>
      </c>
      <c r="W1147" s="122">
        <v>0.21599999999925784</v>
      </c>
      <c r="X1147" s="122">
        <v>0.19199999999982537</v>
      </c>
      <c r="Y1147" s="122">
        <v>0.16800000000039289</v>
      </c>
      <c r="Z1147" s="122">
        <v>0.23999999999978172</v>
      </c>
      <c r="AA1147" s="122">
        <v>0.16800000000039289</v>
      </c>
      <c r="AB1147" s="122">
        <v>0.2640000000003056</v>
      </c>
      <c r="AC1147" s="136">
        <f>SUM(E1147:AB1147)</f>
        <v>4.7280000000006099</v>
      </c>
    </row>
    <row r="1148" spans="1:42">
      <c r="A1148" s="1387"/>
      <c r="B1148" s="1430"/>
      <c r="C1148" s="69" t="s">
        <v>481</v>
      </c>
      <c r="D1148" s="11" t="s">
        <v>463</v>
      </c>
      <c r="E1148" s="1279">
        <v>0.44999998807907104</v>
      </c>
      <c r="F1148" s="1279">
        <v>0.43999999761581421</v>
      </c>
      <c r="G1148" s="1279">
        <v>0.44999998807907104</v>
      </c>
      <c r="H1148" s="502">
        <v>0.43999999761581421</v>
      </c>
      <c r="I1148" s="1279">
        <v>0.43999999761581421</v>
      </c>
      <c r="J1148" s="1279">
        <v>0.44999998807907104</v>
      </c>
      <c r="K1148" s="1279">
        <v>0.44999998807907104</v>
      </c>
      <c r="L1148" s="1279">
        <v>0.49000000953674316</v>
      </c>
      <c r="M1148" s="1279">
        <v>0.49000000953674316</v>
      </c>
      <c r="N1148" s="502">
        <v>0.49000000953674316</v>
      </c>
      <c r="O1148" s="1279">
        <v>0.5</v>
      </c>
      <c r="P1148" s="1279">
        <v>0.47999998927116394</v>
      </c>
      <c r="Q1148" s="1279">
        <v>0.47999998927116394</v>
      </c>
      <c r="R1148" s="1279">
        <v>0.49000000953674316</v>
      </c>
      <c r="S1148" s="1279">
        <v>0.47999998927116394</v>
      </c>
      <c r="T1148" s="1279">
        <v>0.47999998927116394</v>
      </c>
      <c r="U1148" s="1279">
        <v>0.49000000953674316</v>
      </c>
      <c r="V1148" s="502">
        <v>0.43999999761581421</v>
      </c>
      <c r="W1148" s="1279">
        <v>0.46000000834465027</v>
      </c>
      <c r="X1148" s="1279">
        <v>0.44999998807907104</v>
      </c>
      <c r="Y1148" s="1279">
        <v>0.44999998807907104</v>
      </c>
      <c r="Z1148" s="1279">
        <v>0.44999998807907104</v>
      </c>
      <c r="AA1148" s="1279">
        <v>0.43000000715255737</v>
      </c>
      <c r="AB1148" s="1279">
        <v>0.44999998807907104</v>
      </c>
      <c r="AC1148" s="136"/>
    </row>
    <row r="1149" spans="1:42">
      <c r="A1149" s="1387"/>
      <c r="B1149" s="1430"/>
      <c r="C1149" s="11" t="s">
        <v>482</v>
      </c>
      <c r="D1149" s="11" t="s">
        <v>463</v>
      </c>
      <c r="E1149" s="1279">
        <v>0.18999999761581421</v>
      </c>
      <c r="F1149" s="1279">
        <v>0.18000000715255737</v>
      </c>
      <c r="G1149" s="1279">
        <v>0.18000000715255737</v>
      </c>
      <c r="H1149" s="502">
        <v>0.18000000715255737</v>
      </c>
      <c r="I1149" s="1279">
        <v>0.18000000715255737</v>
      </c>
      <c r="J1149" s="1279">
        <v>0.18999999761581421</v>
      </c>
      <c r="K1149" s="1279">
        <v>0.18000000715255737</v>
      </c>
      <c r="L1149" s="1279">
        <v>0.20000000298023224</v>
      </c>
      <c r="M1149" s="1279">
        <v>0.18999999761581421</v>
      </c>
      <c r="N1149" s="502">
        <v>0.18999999761581421</v>
      </c>
      <c r="O1149" s="1279">
        <v>0.18999999761581421</v>
      </c>
      <c r="P1149" s="1279">
        <v>0.18000000715255737</v>
      </c>
      <c r="Q1149" s="1279">
        <v>0.18000000715255737</v>
      </c>
      <c r="R1149" s="1279">
        <v>0.18999999761581421</v>
      </c>
      <c r="S1149" s="1279">
        <v>0.18999999761581421</v>
      </c>
      <c r="T1149" s="1279">
        <v>0.18000000715255737</v>
      </c>
      <c r="U1149" s="1279">
        <v>0.18000000715255737</v>
      </c>
      <c r="V1149" s="502">
        <v>0.18000000715255737</v>
      </c>
      <c r="W1149" s="1279">
        <v>0.18000000715255737</v>
      </c>
      <c r="X1149" s="1279">
        <v>0.18000000715255737</v>
      </c>
      <c r="Y1149" s="1279">
        <v>0.18000000715255737</v>
      </c>
      <c r="Z1149" s="1279">
        <v>0.18999999761581421</v>
      </c>
      <c r="AA1149" s="1279">
        <v>0.18000000715255737</v>
      </c>
      <c r="AB1149" s="1279">
        <v>0.18999999761581421</v>
      </c>
      <c r="AC1149" s="136"/>
    </row>
    <row r="1150" spans="1:42">
      <c r="A1150" s="1387"/>
      <c r="B1150" s="1430"/>
      <c r="C1150" s="11" t="s">
        <v>8</v>
      </c>
      <c r="D1150" s="11" t="s">
        <v>463</v>
      </c>
      <c r="E1150" s="1182">
        <v>45</v>
      </c>
      <c r="F1150" s="1182">
        <v>44</v>
      </c>
      <c r="G1150" s="1182">
        <v>45</v>
      </c>
      <c r="H1150" s="473">
        <v>44</v>
      </c>
      <c r="I1150" s="1182">
        <v>44</v>
      </c>
      <c r="J1150" s="1182">
        <v>45</v>
      </c>
      <c r="K1150" s="1182">
        <v>45</v>
      </c>
      <c r="L1150" s="1182">
        <v>49</v>
      </c>
      <c r="M1150" s="1182">
        <v>49</v>
      </c>
      <c r="N1150" s="473">
        <v>48</v>
      </c>
      <c r="O1150" s="1182">
        <v>49</v>
      </c>
      <c r="P1150" s="1182">
        <v>47</v>
      </c>
      <c r="Q1150" s="1182">
        <v>47</v>
      </c>
      <c r="R1150" s="1182">
        <v>49</v>
      </c>
      <c r="S1150" s="1182">
        <v>48</v>
      </c>
      <c r="T1150" s="1182">
        <v>48</v>
      </c>
      <c r="U1150" s="1182">
        <v>49</v>
      </c>
      <c r="V1150" s="473">
        <v>45</v>
      </c>
      <c r="W1150" s="1182">
        <v>46</v>
      </c>
      <c r="X1150" s="1182">
        <v>45</v>
      </c>
      <c r="Y1150" s="1182">
        <v>45</v>
      </c>
      <c r="Z1150" s="1182">
        <v>45</v>
      </c>
      <c r="AA1150" s="1182">
        <v>43</v>
      </c>
      <c r="AB1150" s="1182">
        <v>44</v>
      </c>
      <c r="AC1150" s="136"/>
    </row>
    <row r="1151" spans="1:42" ht="13.5" thickBot="1">
      <c r="A1151" s="1387"/>
      <c r="B1151" s="1431"/>
      <c r="C1151" s="48" t="s">
        <v>16</v>
      </c>
      <c r="D1151" s="48"/>
      <c r="E1151" s="122">
        <f t="shared" ref="E1151:AC1151" si="348">E1147/E1146</f>
        <v>0.41176470588313968</v>
      </c>
      <c r="F1151" s="122">
        <f t="shared" si="348"/>
        <v>0.47368421052568593</v>
      </c>
      <c r="G1151" s="122">
        <f t="shared" si="348"/>
        <v>0.42857142857204733</v>
      </c>
      <c r="H1151" s="1280">
        <f t="shared" si="348"/>
        <v>0.37500000000000006</v>
      </c>
      <c r="I1151" s="122">
        <f t="shared" si="348"/>
        <v>0.4444444444433216</v>
      </c>
      <c r="J1151" s="122">
        <f t="shared" si="348"/>
        <v>0.44444444444584796</v>
      </c>
      <c r="K1151" s="122">
        <f t="shared" si="348"/>
        <v>0.42105263157945122</v>
      </c>
      <c r="L1151" s="122">
        <f t="shared" si="348"/>
        <v>0.47368421052341853</v>
      </c>
      <c r="M1151" s="122">
        <f t="shared" si="348"/>
        <v>0.39130434782746243</v>
      </c>
      <c r="N1151" s="1280">
        <f t="shared" si="348"/>
        <v>0.35000000000113685</v>
      </c>
      <c r="O1151" s="122">
        <f t="shared" si="348"/>
        <v>0.44999999999681678</v>
      </c>
      <c r="P1151" s="122">
        <f t="shared" si="348"/>
        <v>0.36842105263321651</v>
      </c>
      <c r="Q1151" s="122">
        <f t="shared" si="348"/>
        <v>0.4444444444433216</v>
      </c>
      <c r="R1151" s="122">
        <f t="shared" si="348"/>
        <v>0.40909090909278822</v>
      </c>
      <c r="S1151" s="122">
        <f t="shared" si="348"/>
        <v>0.36842105263145297</v>
      </c>
      <c r="T1151" s="122">
        <f t="shared" si="348"/>
        <v>0.40909090908902995</v>
      </c>
      <c r="U1151" s="122">
        <f t="shared" si="348"/>
        <v>0.39999999999999997</v>
      </c>
      <c r="V1151" s="1280">
        <f t="shared" si="348"/>
        <v>0.40000000000227376</v>
      </c>
      <c r="W1151" s="122">
        <f t="shared" si="348"/>
        <v>0.44999999999886309</v>
      </c>
      <c r="X1151" s="122">
        <f t="shared" si="348"/>
        <v>0.42105263157743578</v>
      </c>
      <c r="Y1151" s="122">
        <f t="shared" si="348"/>
        <v>0.35000000000113685</v>
      </c>
      <c r="Z1151" s="122">
        <f t="shared" si="348"/>
        <v>0.58823529411686026</v>
      </c>
      <c r="AA1151" s="122">
        <f t="shared" si="348"/>
        <v>0.41176470588313968</v>
      </c>
      <c r="AB1151" s="122">
        <f t="shared" si="348"/>
        <v>1.000000000004134</v>
      </c>
      <c r="AC1151" s="134">
        <f t="shared" si="348"/>
        <v>0.43392070484587442</v>
      </c>
    </row>
    <row r="1152" spans="1:42">
      <c r="A1152" s="1330" t="s">
        <v>120</v>
      </c>
      <c r="B1152" s="1314" t="s">
        <v>695</v>
      </c>
      <c r="C1152" s="10" t="s">
        <v>481</v>
      </c>
      <c r="D1152" s="10" t="s">
        <v>503</v>
      </c>
      <c r="E1152" s="121">
        <v>0.27000000000016372</v>
      </c>
      <c r="F1152" s="121">
        <v>0.28800000000014736</v>
      </c>
      <c r="G1152" s="121">
        <v>0.34199999999968894</v>
      </c>
      <c r="H1152" s="470">
        <v>0.25200000000018008</v>
      </c>
      <c r="I1152" s="121">
        <v>0.306000000000131</v>
      </c>
      <c r="J1152" s="121">
        <v>0.32399999999970536</v>
      </c>
      <c r="K1152" s="121">
        <v>0.28800000000014736</v>
      </c>
      <c r="L1152" s="121">
        <v>0.306000000000131</v>
      </c>
      <c r="M1152" s="121">
        <v>0.34199999999968894</v>
      </c>
      <c r="N1152" s="470">
        <v>0.306000000000131</v>
      </c>
      <c r="O1152" s="121">
        <v>0.34200000000009823</v>
      </c>
      <c r="P1152" s="121">
        <v>0.34200000000009823</v>
      </c>
      <c r="Q1152" s="121">
        <v>0.34199999999968894</v>
      </c>
      <c r="R1152" s="121">
        <v>0.36000000000008187</v>
      </c>
      <c r="S1152" s="121">
        <v>0.28800000000014736</v>
      </c>
      <c r="T1152" s="121">
        <v>0.36000000000008187</v>
      </c>
      <c r="U1152" s="121">
        <v>0.23399999999978718</v>
      </c>
      <c r="V1152" s="470">
        <v>0.21600000000021283</v>
      </c>
      <c r="W1152" s="121">
        <v>0.28799999999973808</v>
      </c>
      <c r="X1152" s="121">
        <v>0.34200000000009823</v>
      </c>
      <c r="Y1152" s="121">
        <v>0.45</v>
      </c>
      <c r="Z1152" s="121">
        <v>0.34200000000009823</v>
      </c>
      <c r="AA1152" s="121">
        <v>0.32400000000011459</v>
      </c>
      <c r="AB1152" s="121">
        <v>0.28799999999973808</v>
      </c>
      <c r="AC1152" s="136">
        <f>SUM(E1152:AB1152)</f>
        <v>7.5420000000000993</v>
      </c>
      <c r="AD1152" s="4">
        <f>MAX(E1152:AB1152)</f>
        <v>0.45</v>
      </c>
      <c r="AE1152" s="4">
        <f>MIN(E1152:AB1152)</f>
        <v>0.21600000000021283</v>
      </c>
    </row>
    <row r="1153" spans="1:31">
      <c r="A1153" s="1385"/>
      <c r="B1153" s="1391"/>
      <c r="C1153" s="11" t="s">
        <v>482</v>
      </c>
      <c r="D1153" s="11" t="s">
        <v>503</v>
      </c>
      <c r="E1153" s="122">
        <v>0.19799999999981993</v>
      </c>
      <c r="F1153" s="122">
        <v>0.21600000000021283</v>
      </c>
      <c r="G1153" s="122">
        <v>0.23399999999978718</v>
      </c>
      <c r="H1153" s="523">
        <v>0.18000000000024557</v>
      </c>
      <c r="I1153" s="122">
        <v>0.1259999999998854</v>
      </c>
      <c r="J1153" s="122">
        <v>0.27000000000016372</v>
      </c>
      <c r="K1153" s="122">
        <v>0.19799999999981993</v>
      </c>
      <c r="L1153" s="122">
        <v>0.19799999999981993</v>
      </c>
      <c r="M1153" s="122">
        <v>0.16200000000026193</v>
      </c>
      <c r="N1153" s="523">
        <v>0.21599999999980354</v>
      </c>
      <c r="O1153" s="122">
        <v>0.28800000000014736</v>
      </c>
      <c r="P1153" s="122">
        <v>0.1259999999998854</v>
      </c>
      <c r="Q1153" s="122">
        <v>0.18000000000024557</v>
      </c>
      <c r="R1153" s="122">
        <v>0.23399999999978718</v>
      </c>
      <c r="S1153" s="122">
        <v>0.18000000000024557</v>
      </c>
      <c r="T1153" s="122">
        <v>0.19799999999981993</v>
      </c>
      <c r="U1153" s="122">
        <v>0.16199999999985268</v>
      </c>
      <c r="V1153" s="523">
        <v>0.12600000000029468</v>
      </c>
      <c r="W1153" s="122">
        <v>0.21599999999980354</v>
      </c>
      <c r="X1153" s="122">
        <v>0.23400000000019647</v>
      </c>
      <c r="Y1153" s="122">
        <v>0.2519999999997708</v>
      </c>
      <c r="Z1153" s="122">
        <v>0.25200000000018008</v>
      </c>
      <c r="AA1153" s="122">
        <v>0.16199999999985268</v>
      </c>
      <c r="AB1153" s="122">
        <v>0.14399999999986904</v>
      </c>
      <c r="AC1153" s="136">
        <f>SUM(E1153:AB1153)</f>
        <v>4.7519999999997706</v>
      </c>
    </row>
    <row r="1154" spans="1:31">
      <c r="A1154" s="1385"/>
      <c r="B1154" s="1391"/>
      <c r="C1154" s="69" t="s">
        <v>481</v>
      </c>
      <c r="D1154" s="11" t="s">
        <v>463</v>
      </c>
      <c r="E1154" s="1279">
        <v>0.28999999165534973</v>
      </c>
      <c r="F1154" s="1279">
        <v>0.28999999165534973</v>
      </c>
      <c r="G1154" s="1279">
        <v>0.28999999165534973</v>
      </c>
      <c r="H1154" s="502">
        <v>0.30000001192092896</v>
      </c>
      <c r="I1154" s="1279">
        <v>0.31999999284744263</v>
      </c>
      <c r="J1154" s="1279">
        <v>0.31000000238418579</v>
      </c>
      <c r="K1154" s="1279">
        <v>0.30000001192092896</v>
      </c>
      <c r="L1154" s="1279">
        <v>0.31000000238418579</v>
      </c>
      <c r="M1154" s="1279">
        <v>0.31999999284744263</v>
      </c>
      <c r="N1154" s="502">
        <v>0.31999999284744263</v>
      </c>
      <c r="O1154" s="1279">
        <v>0.33000001311302185</v>
      </c>
      <c r="P1154" s="1279">
        <v>0.36000001430511475</v>
      </c>
      <c r="Q1154" s="1279">
        <v>0.34999999403953552</v>
      </c>
      <c r="R1154" s="1279">
        <v>0.33000001311302185</v>
      </c>
      <c r="S1154" s="1279">
        <v>0.31000000238418579</v>
      </c>
      <c r="T1154" s="1279">
        <v>0.33000001311302185</v>
      </c>
      <c r="U1154" s="1279">
        <v>0.31999999284744263</v>
      </c>
      <c r="V1154" s="502">
        <v>0.34000000357627869</v>
      </c>
      <c r="W1154" s="1279">
        <v>0.33000001311302185</v>
      </c>
      <c r="X1154" s="1279">
        <v>0.33000001311302185</v>
      </c>
      <c r="Y1154" s="1279">
        <v>0.28999999165534973</v>
      </c>
      <c r="Z1154" s="1279">
        <v>0.28999999165534973</v>
      </c>
      <c r="AA1154" s="1279">
        <v>0.30000001192092896</v>
      </c>
      <c r="AB1154" s="1279">
        <v>0.30000001192092896</v>
      </c>
      <c r="AC1154" s="136"/>
    </row>
    <row r="1155" spans="1:31">
      <c r="A1155" s="1385"/>
      <c r="B1155" s="1391"/>
      <c r="C1155" s="11" t="s">
        <v>482</v>
      </c>
      <c r="D1155" s="11" t="s">
        <v>463</v>
      </c>
      <c r="E1155" s="1279">
        <v>0.20999999344348907</v>
      </c>
      <c r="F1155" s="1279">
        <v>0.20000000298023224</v>
      </c>
      <c r="G1155" s="1279">
        <v>0.20999999344348907</v>
      </c>
      <c r="H1155" s="502">
        <v>0.20999999344348907</v>
      </c>
      <c r="I1155" s="1279">
        <v>0.20000000298023224</v>
      </c>
      <c r="J1155" s="1279">
        <v>0.20000000298023224</v>
      </c>
      <c r="K1155" s="1279">
        <v>0.18999999761581421</v>
      </c>
      <c r="L1155" s="1279">
        <v>0.18999999761581421</v>
      </c>
      <c r="M1155" s="1279">
        <v>0.18999999761581421</v>
      </c>
      <c r="N1155" s="502">
        <v>0.20000000298023224</v>
      </c>
      <c r="O1155" s="1279">
        <v>0.20000000298023224</v>
      </c>
      <c r="P1155" s="1279">
        <v>0.20000000298023224</v>
      </c>
      <c r="Q1155" s="1279">
        <v>0.20000000298023224</v>
      </c>
      <c r="R1155" s="1279">
        <v>0.20000000298023224</v>
      </c>
      <c r="S1155" s="1279">
        <v>0.18999999761581421</v>
      </c>
      <c r="T1155" s="1279">
        <v>0.18999999761581421</v>
      </c>
      <c r="U1155" s="1279">
        <v>0.18999999761581421</v>
      </c>
      <c r="V1155" s="502">
        <v>0.20000000298023224</v>
      </c>
      <c r="W1155" s="1279">
        <v>0.20000000298023224</v>
      </c>
      <c r="X1155" s="1279">
        <v>0.20000000298023224</v>
      </c>
      <c r="Y1155" s="1279">
        <v>0.20000000298023224</v>
      </c>
      <c r="Z1155" s="1279">
        <v>0.20000000298023224</v>
      </c>
      <c r="AA1155" s="1279">
        <v>0.20000000298023224</v>
      </c>
      <c r="AB1155" s="1279">
        <v>0.20999999344348907</v>
      </c>
      <c r="AC1155" s="136"/>
    </row>
    <row r="1156" spans="1:31">
      <c r="A1156" s="1385"/>
      <c r="B1156" s="1391"/>
      <c r="C1156" s="11" t="s">
        <v>8</v>
      </c>
      <c r="D1156" s="11" t="s">
        <v>463</v>
      </c>
      <c r="E1156" s="1182">
        <v>32</v>
      </c>
      <c r="F1156" s="1182">
        <v>32</v>
      </c>
      <c r="G1156" s="1182">
        <v>32</v>
      </c>
      <c r="H1156" s="473">
        <v>32</v>
      </c>
      <c r="I1156" s="1182">
        <v>34</v>
      </c>
      <c r="J1156" s="1182">
        <v>33</v>
      </c>
      <c r="K1156" s="1182">
        <v>32</v>
      </c>
      <c r="L1156" s="1182">
        <v>32</v>
      </c>
      <c r="M1156" s="1182">
        <v>33</v>
      </c>
      <c r="N1156" s="473">
        <v>34</v>
      </c>
      <c r="O1156" s="1182">
        <v>34</v>
      </c>
      <c r="P1156" s="1182">
        <v>37</v>
      </c>
      <c r="Q1156" s="1182">
        <v>37</v>
      </c>
      <c r="R1156" s="1182">
        <v>35</v>
      </c>
      <c r="S1156" s="1182">
        <v>33</v>
      </c>
      <c r="T1156" s="1182">
        <v>36</v>
      </c>
      <c r="U1156" s="1182">
        <v>34</v>
      </c>
      <c r="V1156" s="473">
        <v>35</v>
      </c>
      <c r="W1156" s="1182">
        <v>35</v>
      </c>
      <c r="X1156" s="1182">
        <v>35</v>
      </c>
      <c r="Y1156" s="1182">
        <v>32</v>
      </c>
      <c r="Z1156" s="1182">
        <v>32</v>
      </c>
      <c r="AA1156" s="1182">
        <v>32</v>
      </c>
      <c r="AB1156" s="1182">
        <v>32</v>
      </c>
      <c r="AC1156" s="136"/>
    </row>
    <row r="1157" spans="1:31" ht="13.5" thickBot="1">
      <c r="A1157" s="1386"/>
      <c r="B1157" s="1392"/>
      <c r="C1157" s="48" t="s">
        <v>16</v>
      </c>
      <c r="D1157" s="48"/>
      <c r="E1157" s="122">
        <f t="shared" ref="E1157:AC1157" si="349">E1153/E1152</f>
        <v>0.73333333333222173</v>
      </c>
      <c r="F1157" s="122">
        <f t="shared" si="349"/>
        <v>0.75000000000035527</v>
      </c>
      <c r="G1157" s="122">
        <f t="shared" si="349"/>
        <v>0.68421052631578949</v>
      </c>
      <c r="H1157" s="1280">
        <f t="shared" si="349"/>
        <v>0.71428571428617837</v>
      </c>
      <c r="I1157" s="122">
        <f t="shared" si="349"/>
        <v>0.41176470588180214</v>
      </c>
      <c r="J1157" s="122">
        <f t="shared" si="349"/>
        <v>0.83333333333459647</v>
      </c>
      <c r="K1157" s="122">
        <f t="shared" si="349"/>
        <v>0.687499999999023</v>
      </c>
      <c r="L1157" s="122">
        <f t="shared" si="349"/>
        <v>0.64705882352854627</v>
      </c>
      <c r="M1157" s="122">
        <f t="shared" si="349"/>
        <v>0.47368421052751253</v>
      </c>
      <c r="N1157" s="1280">
        <f t="shared" si="349"/>
        <v>0.70588235294023227</v>
      </c>
      <c r="O1157" s="122">
        <f t="shared" si="349"/>
        <v>0.84210526315808376</v>
      </c>
      <c r="P1157" s="122">
        <f t="shared" si="349"/>
        <v>0.36842105263113806</v>
      </c>
      <c r="Q1157" s="122">
        <f t="shared" si="349"/>
        <v>0.526315789474881</v>
      </c>
      <c r="R1157" s="122">
        <f t="shared" si="349"/>
        <v>0.64999999999926106</v>
      </c>
      <c r="S1157" s="122">
        <f t="shared" si="349"/>
        <v>0.62500000000053291</v>
      </c>
      <c r="T1157" s="122">
        <f t="shared" si="349"/>
        <v>0.54999999999937477</v>
      </c>
      <c r="U1157" s="122">
        <f t="shared" si="349"/>
        <v>0.6923076923076924</v>
      </c>
      <c r="V1157" s="1280">
        <f t="shared" si="349"/>
        <v>0.58333333333412285</v>
      </c>
      <c r="W1157" s="122">
        <f t="shared" si="349"/>
        <v>0.75</v>
      </c>
      <c r="X1157" s="122">
        <f t="shared" si="349"/>
        <v>0.68421052631616741</v>
      </c>
      <c r="Y1157" s="122">
        <f t="shared" si="349"/>
        <v>0.55999999999949068</v>
      </c>
      <c r="Z1157" s="122">
        <f t="shared" si="349"/>
        <v>0.73684210526347282</v>
      </c>
      <c r="AA1157" s="122">
        <f t="shared" si="349"/>
        <v>0.49999999999936845</v>
      </c>
      <c r="AB1157" s="122">
        <f t="shared" si="349"/>
        <v>0.5</v>
      </c>
      <c r="AC1157" s="134">
        <f t="shared" si="349"/>
        <v>0.63007159904530741</v>
      </c>
    </row>
    <row r="1158" spans="1:31">
      <c r="A1158" s="1320" t="s">
        <v>103</v>
      </c>
      <c r="B1158" s="1314" t="s">
        <v>696</v>
      </c>
      <c r="C1158" s="10" t="s">
        <v>481</v>
      </c>
      <c r="D1158" s="10" t="s">
        <v>503</v>
      </c>
      <c r="E1158" s="121">
        <v>7.1999999999934519E-2</v>
      </c>
      <c r="F1158" s="121">
        <v>9.0000000000327415E-2</v>
      </c>
      <c r="G1158" s="121">
        <v>9.0000000000327415E-2</v>
      </c>
      <c r="H1158" s="470">
        <v>5.3999999999541616E-2</v>
      </c>
      <c r="I1158" s="121">
        <v>3.5999999999148713E-2</v>
      </c>
      <c r="J1158" s="121">
        <v>0.12600000000111322</v>
      </c>
      <c r="K1158" s="121">
        <v>0.10799999999908323</v>
      </c>
      <c r="L1158" s="121">
        <v>0.14399999999986904</v>
      </c>
      <c r="M1158" s="121">
        <v>0.16200000000026193</v>
      </c>
      <c r="N1158" s="470">
        <v>0.19800000000104775</v>
      </c>
      <c r="O1158" s="121">
        <v>0.25199999999895228</v>
      </c>
      <c r="P1158" s="121">
        <v>0.19800000000104775</v>
      </c>
      <c r="Q1158" s="121">
        <v>0.21599999999980354</v>
      </c>
      <c r="R1158" s="121">
        <v>0.19799999999941065</v>
      </c>
      <c r="S1158" s="121">
        <v>0.27000000000098229</v>
      </c>
      <c r="T1158" s="121">
        <v>0.23399999999855936</v>
      </c>
      <c r="U1158" s="121">
        <v>0.27000000000098229</v>
      </c>
      <c r="V1158" s="470">
        <v>0.25199999999895228</v>
      </c>
      <c r="W1158" s="121">
        <v>0.19800000000104775</v>
      </c>
      <c r="X1158" s="121">
        <v>0.12599999999947614</v>
      </c>
      <c r="Y1158" s="121">
        <v>0.14399999999986904</v>
      </c>
      <c r="Z1158" s="121">
        <v>9.0000000000327415E-2</v>
      </c>
      <c r="AA1158" s="121">
        <v>0.10800000000072033</v>
      </c>
      <c r="AB1158" s="121">
        <v>0.10799999999908323</v>
      </c>
      <c r="AC1158" s="136">
        <f>SUM(E1158:AB1158)</f>
        <v>3.7439999999998692</v>
      </c>
      <c r="AD1158" s="4">
        <f>MAX(E1158:AB1158)</f>
        <v>0.27000000000098229</v>
      </c>
      <c r="AE1158" s="4">
        <f>MIN(E1158:AB1158)</f>
        <v>3.5999999999148713E-2</v>
      </c>
    </row>
    <row r="1159" spans="1:31">
      <c r="A1159" s="1385"/>
      <c r="B1159" s="1391"/>
      <c r="C1159" s="11" t="s">
        <v>482</v>
      </c>
      <c r="D1159" s="11" t="s">
        <v>503</v>
      </c>
      <c r="E1159" s="122">
        <v>5.4000000001178709E-2</v>
      </c>
      <c r="F1159" s="122">
        <v>8.9999999998690336E-2</v>
      </c>
      <c r="G1159" s="122">
        <v>7.1999999999934519E-2</v>
      </c>
      <c r="H1159" s="523">
        <v>5.4000000001178709E-2</v>
      </c>
      <c r="I1159" s="122">
        <v>7.1999999999934519E-2</v>
      </c>
      <c r="J1159" s="122">
        <v>7.1999999999934519E-2</v>
      </c>
      <c r="K1159" s="122">
        <v>7.1999999999934519E-2</v>
      </c>
      <c r="L1159" s="122">
        <v>7.1999999999934519E-2</v>
      </c>
      <c r="M1159" s="122">
        <v>0.17999999999901775</v>
      </c>
      <c r="N1159" s="523">
        <v>0.10800000000072033</v>
      </c>
      <c r="O1159" s="122">
        <v>0.16200000000026193</v>
      </c>
      <c r="P1159" s="122">
        <v>0.10799999999908323</v>
      </c>
      <c r="Q1159" s="122">
        <v>0.12600000000111322</v>
      </c>
      <c r="R1159" s="122">
        <v>0.16200000000026193</v>
      </c>
      <c r="S1159" s="122">
        <v>0.12599999999947614</v>
      </c>
      <c r="T1159" s="122">
        <v>9.0000000000327415E-2</v>
      </c>
      <c r="U1159" s="122">
        <v>0.10799999999908323</v>
      </c>
      <c r="V1159" s="523">
        <v>0.10800000000072033</v>
      </c>
      <c r="W1159" s="122">
        <v>9.0000000000327415E-2</v>
      </c>
      <c r="X1159" s="122">
        <v>7.1999999999934519E-2</v>
      </c>
      <c r="Y1159" s="122">
        <v>5.3999999999541616E-2</v>
      </c>
      <c r="Z1159" s="122">
        <v>7.1999999999934519E-2</v>
      </c>
      <c r="AA1159" s="122">
        <v>7.1999999999934519E-2</v>
      </c>
      <c r="AB1159" s="122">
        <v>7.1999999999934519E-2</v>
      </c>
      <c r="AC1159" s="136">
        <f>SUM(E1159:AB1159)</f>
        <v>2.2680000000003924</v>
      </c>
    </row>
    <row r="1160" spans="1:31">
      <c r="A1160" s="1385"/>
      <c r="B1160" s="1391"/>
      <c r="C1160" s="69" t="s">
        <v>481</v>
      </c>
      <c r="D1160" s="11" t="s">
        <v>463</v>
      </c>
      <c r="E1160" s="1279">
        <v>7.9999998211860657E-2</v>
      </c>
      <c r="F1160" s="1279">
        <v>7.9999998211860657E-2</v>
      </c>
      <c r="G1160" s="1279">
        <v>7.9999998211860657E-2</v>
      </c>
      <c r="H1160" s="502">
        <v>7.9999998211860657E-2</v>
      </c>
      <c r="I1160" s="1279">
        <v>7.9999998211860657E-2</v>
      </c>
      <c r="J1160" s="1279">
        <v>7.9999998211860657E-2</v>
      </c>
      <c r="K1160" s="1279">
        <v>9.0000003576278687E-2</v>
      </c>
      <c r="L1160" s="1279">
        <v>0.14000000059604645</v>
      </c>
      <c r="M1160" s="1279">
        <v>0.2199999988079071</v>
      </c>
      <c r="N1160" s="502">
        <v>0.20999999344348907</v>
      </c>
      <c r="O1160" s="1279">
        <v>0.23999999463558197</v>
      </c>
      <c r="P1160" s="1279">
        <v>0.20000000298023224</v>
      </c>
      <c r="Q1160" s="1279">
        <v>0.18999999761581421</v>
      </c>
      <c r="R1160" s="1279">
        <v>0.23000000417232513</v>
      </c>
      <c r="S1160" s="1279">
        <v>0.2199999988079071</v>
      </c>
      <c r="T1160" s="1279">
        <v>0.2800000011920929</v>
      </c>
      <c r="U1160" s="1279">
        <v>0.23999999463558197</v>
      </c>
      <c r="V1160" s="502">
        <v>0.20999999344348907</v>
      </c>
      <c r="W1160" s="1279">
        <v>0.14000000059604645</v>
      </c>
      <c r="X1160" s="1279">
        <v>0.12999999523162842</v>
      </c>
      <c r="Y1160" s="1279">
        <v>0.11999999731779099</v>
      </c>
      <c r="Z1160" s="1279">
        <v>0.10000000149011612</v>
      </c>
      <c r="AA1160" s="1279">
        <v>9.0000003576278687E-2</v>
      </c>
      <c r="AB1160" s="1279">
        <v>7.9999998211860657E-2</v>
      </c>
      <c r="AC1160" s="136"/>
    </row>
    <row r="1161" spans="1:31">
      <c r="A1161" s="1385"/>
      <c r="B1161" s="1391"/>
      <c r="C1161" s="11" t="s">
        <v>482</v>
      </c>
      <c r="D1161" s="11" t="s">
        <v>463</v>
      </c>
      <c r="E1161" s="1279">
        <v>7.0000000298023224E-2</v>
      </c>
      <c r="F1161" s="1279">
        <v>7.0000000298023224E-2</v>
      </c>
      <c r="G1161" s="1279">
        <v>7.0000000298023224E-2</v>
      </c>
      <c r="H1161" s="502">
        <v>7.0000000298023224E-2</v>
      </c>
      <c r="I1161" s="1279">
        <v>7.0000000298023224E-2</v>
      </c>
      <c r="J1161" s="1279">
        <v>7.0000000298023224E-2</v>
      </c>
      <c r="K1161" s="1279">
        <v>7.0000000298023224E-2</v>
      </c>
      <c r="L1161" s="1279">
        <v>0.10000000149011612</v>
      </c>
      <c r="M1161" s="1279">
        <v>0.15000000596046448</v>
      </c>
      <c r="N1161" s="502">
        <v>0.11999999731779099</v>
      </c>
      <c r="O1161" s="1279">
        <v>0.15999999642372131</v>
      </c>
      <c r="P1161" s="1279">
        <v>9.0000003576278687E-2</v>
      </c>
      <c r="Q1161" s="1279">
        <v>0.11999999731779099</v>
      </c>
      <c r="R1161" s="1279">
        <v>0.14000000059604645</v>
      </c>
      <c r="S1161" s="1279">
        <v>0.12999999523162842</v>
      </c>
      <c r="T1161" s="1279">
        <v>0.12999999523162842</v>
      </c>
      <c r="U1161" s="1279">
        <v>0.10000000149011612</v>
      </c>
      <c r="V1161" s="502">
        <v>7.9999998211860657E-2</v>
      </c>
      <c r="W1161" s="1279">
        <v>7.9999998211860657E-2</v>
      </c>
      <c r="X1161" s="1279">
        <v>7.9999998211860657E-2</v>
      </c>
      <c r="Y1161" s="1279">
        <v>7.0000000298023224E-2</v>
      </c>
      <c r="Z1161" s="1279">
        <v>7.0000000298023224E-2</v>
      </c>
      <c r="AA1161" s="1279">
        <v>7.0000000298023224E-2</v>
      </c>
      <c r="AB1161" s="1279">
        <v>7.0000000298023224E-2</v>
      </c>
      <c r="AC1161" s="136"/>
    </row>
    <row r="1162" spans="1:31">
      <c r="A1162" s="1385"/>
      <c r="B1162" s="1391"/>
      <c r="C1162" s="11" t="s">
        <v>8</v>
      </c>
      <c r="D1162" s="11" t="s">
        <v>463</v>
      </c>
      <c r="E1162" s="1182">
        <v>10</v>
      </c>
      <c r="F1162" s="1182">
        <v>10</v>
      </c>
      <c r="G1162" s="1182">
        <v>10</v>
      </c>
      <c r="H1162" s="473">
        <v>10</v>
      </c>
      <c r="I1162" s="1182">
        <v>9</v>
      </c>
      <c r="J1162" s="1182">
        <v>10</v>
      </c>
      <c r="K1162" s="1182">
        <v>11</v>
      </c>
      <c r="L1162" s="1182">
        <v>16</v>
      </c>
      <c r="M1162" s="1182">
        <v>23</v>
      </c>
      <c r="N1162" s="473">
        <v>21</v>
      </c>
      <c r="O1162" s="1182">
        <v>25</v>
      </c>
      <c r="P1162" s="1182">
        <v>19</v>
      </c>
      <c r="Q1162" s="1182">
        <v>20</v>
      </c>
      <c r="R1162" s="1182">
        <v>24</v>
      </c>
      <c r="S1162" s="1182">
        <v>22</v>
      </c>
      <c r="T1162" s="1182">
        <v>28</v>
      </c>
      <c r="U1162" s="1182">
        <v>23</v>
      </c>
      <c r="V1162" s="473">
        <v>20</v>
      </c>
      <c r="W1162" s="1182">
        <v>14</v>
      </c>
      <c r="X1162" s="1182">
        <v>14</v>
      </c>
      <c r="Y1162" s="1182">
        <v>12</v>
      </c>
      <c r="Z1162" s="1182">
        <v>12</v>
      </c>
      <c r="AA1162" s="1182">
        <v>11</v>
      </c>
      <c r="AB1162" s="1182">
        <v>10</v>
      </c>
      <c r="AC1162" s="136"/>
    </row>
    <row r="1163" spans="1:31" ht="13.5" thickBot="1">
      <c r="A1163" s="1386"/>
      <c r="B1163" s="1392"/>
      <c r="C1163" s="48" t="s">
        <v>16</v>
      </c>
      <c r="D1163" s="48"/>
      <c r="E1163" s="122">
        <f t="shared" ref="E1163:AC1163" si="350">E1159/E1158</f>
        <v>0.75000000001705303</v>
      </c>
      <c r="F1163" s="122">
        <f t="shared" si="350"/>
        <v>0.99999999998181022</v>
      </c>
      <c r="G1163" s="122">
        <f t="shared" si="350"/>
        <v>0.79999999999636207</v>
      </c>
      <c r="H1163" s="1280">
        <f t="shared" si="350"/>
        <v>1.0000000000303166</v>
      </c>
      <c r="I1163" s="122">
        <f t="shared" si="350"/>
        <v>2.0000000000454747</v>
      </c>
      <c r="J1163" s="122">
        <f t="shared" si="350"/>
        <v>0.57142857142300307</v>
      </c>
      <c r="K1163" s="122">
        <f t="shared" si="350"/>
        <v>0.66666666667171948</v>
      </c>
      <c r="L1163" s="122">
        <f t="shared" si="350"/>
        <v>0.5</v>
      </c>
      <c r="M1163" s="122">
        <f t="shared" si="350"/>
        <v>1.1111111111032512</v>
      </c>
      <c r="N1163" s="1280">
        <f t="shared" si="350"/>
        <v>0.54545454545529704</v>
      </c>
      <c r="O1163" s="122">
        <f t="shared" si="350"/>
        <v>0.64285714286085505</v>
      </c>
      <c r="P1163" s="122">
        <f t="shared" si="350"/>
        <v>0.54545454544702898</v>
      </c>
      <c r="Q1163" s="122">
        <f t="shared" si="350"/>
        <v>0.58333333333901771</v>
      </c>
      <c r="R1163" s="122">
        <f t="shared" si="350"/>
        <v>0.81818181818557645</v>
      </c>
      <c r="S1163" s="122">
        <f t="shared" si="350"/>
        <v>0.4666666666630287</v>
      </c>
      <c r="T1163" s="122">
        <f t="shared" si="350"/>
        <v>0.38461538461915173</v>
      </c>
      <c r="U1163" s="122">
        <f t="shared" si="350"/>
        <v>0.39999999999514935</v>
      </c>
      <c r="V1163" s="1280">
        <f t="shared" si="350"/>
        <v>0.42857142857606884</v>
      </c>
      <c r="W1163" s="122">
        <f t="shared" si="350"/>
        <v>0.45454545454470285</v>
      </c>
      <c r="X1163" s="122">
        <f t="shared" si="350"/>
        <v>0.57142857143042747</v>
      </c>
      <c r="Y1163" s="122">
        <f t="shared" si="350"/>
        <v>0.37499999999715783</v>
      </c>
      <c r="Z1163" s="122">
        <f t="shared" si="350"/>
        <v>0.79999999999636207</v>
      </c>
      <c r="AA1163" s="122">
        <f t="shared" si="350"/>
        <v>0.66666666666161389</v>
      </c>
      <c r="AB1163" s="122">
        <f t="shared" si="350"/>
        <v>0.66666666667171948</v>
      </c>
      <c r="AC1163" s="134">
        <f t="shared" si="350"/>
        <v>0.60576923076935674</v>
      </c>
    </row>
    <row r="1164" spans="1:31" s="174" customFormat="1">
      <c r="A1164" s="1363" t="s">
        <v>532</v>
      </c>
      <c r="B1164" s="1314" t="s">
        <v>697</v>
      </c>
      <c r="C1164" s="10" t="s">
        <v>481</v>
      </c>
      <c r="D1164" s="10" t="s">
        <v>503</v>
      </c>
      <c r="E1164" s="126">
        <v>0.55799999999908323</v>
      </c>
      <c r="F1164" s="126">
        <v>0.57599999999947615</v>
      </c>
      <c r="G1164" s="126">
        <v>0.612000000000262</v>
      </c>
      <c r="H1164" s="470">
        <v>0.46800000000039294</v>
      </c>
      <c r="I1164" s="126">
        <v>0.52199999999829749</v>
      </c>
      <c r="J1164" s="126">
        <v>0.63000000000065481</v>
      </c>
      <c r="K1164" s="126">
        <v>0.73799999999973809</v>
      </c>
      <c r="L1164" s="126">
        <v>0.9</v>
      </c>
      <c r="M1164" s="126">
        <v>1.0620000000002621</v>
      </c>
      <c r="N1164" s="470">
        <v>0.9</v>
      </c>
      <c r="O1164" s="126">
        <v>1.0620000000002621</v>
      </c>
      <c r="P1164" s="126">
        <v>0.9</v>
      </c>
      <c r="Q1164" s="126">
        <v>0.8280000000017026</v>
      </c>
      <c r="R1164" s="126">
        <v>1.1699999999993451</v>
      </c>
      <c r="S1164" s="126">
        <v>0.97199999999829745</v>
      </c>
      <c r="T1164" s="126">
        <v>1.2780000000017027</v>
      </c>
      <c r="U1164" s="126">
        <v>1.206000000000131</v>
      </c>
      <c r="V1164" s="470">
        <v>1.0079999999990832</v>
      </c>
      <c r="W1164" s="126">
        <v>1.1699999999993451</v>
      </c>
      <c r="X1164" s="126">
        <v>1.2600000000013096</v>
      </c>
      <c r="Y1164" s="126">
        <v>1.224000000000524</v>
      </c>
      <c r="Z1164" s="126">
        <v>1.1159999999981665</v>
      </c>
      <c r="AA1164" s="126">
        <v>0.77400000000052394</v>
      </c>
      <c r="AB1164" s="126">
        <v>0.54000000000196458</v>
      </c>
      <c r="AC1164" s="235">
        <f>SUM(E1164:AB1164)</f>
        <v>21.474000000000522</v>
      </c>
      <c r="AD1164" s="4">
        <f>MAX(E1164:AB1164)</f>
        <v>1.2780000000017027</v>
      </c>
      <c r="AE1164" s="4">
        <f>MIN(E1164:AB1164)</f>
        <v>0.46800000000039294</v>
      </c>
    </row>
    <row r="1165" spans="1:31" s="174" customFormat="1">
      <c r="A1165" s="1374"/>
      <c r="B1165" s="1433"/>
      <c r="C1165" s="11" t="s">
        <v>482</v>
      </c>
      <c r="D1165" s="11" t="s">
        <v>503</v>
      </c>
      <c r="E1165" s="127">
        <v>0.23400000000019647</v>
      </c>
      <c r="F1165" s="127">
        <v>0.23400000000019647</v>
      </c>
      <c r="G1165" s="127">
        <v>0.28799999999973808</v>
      </c>
      <c r="H1165" s="523">
        <v>0.19799999999941065</v>
      </c>
      <c r="I1165" s="127">
        <v>0.27000000000098229</v>
      </c>
      <c r="J1165" s="127">
        <v>0.21599999999980354</v>
      </c>
      <c r="K1165" s="127">
        <v>0.23400000000019647</v>
      </c>
      <c r="L1165" s="127">
        <v>0.25199999999895228</v>
      </c>
      <c r="M1165" s="127">
        <v>0.28800000000137516</v>
      </c>
      <c r="N1165" s="523">
        <v>0.25199999999895228</v>
      </c>
      <c r="O1165" s="127">
        <v>0.23400000000019647</v>
      </c>
      <c r="P1165" s="127">
        <v>0.25200000000058936</v>
      </c>
      <c r="Q1165" s="127">
        <v>0.23400000000019647</v>
      </c>
      <c r="R1165" s="127">
        <v>0.306000000000131</v>
      </c>
      <c r="S1165" s="127">
        <v>0.23399999999855936</v>
      </c>
      <c r="T1165" s="127">
        <v>0.28800000000137516</v>
      </c>
      <c r="U1165" s="127">
        <v>0.26999999999934515</v>
      </c>
      <c r="V1165" s="523">
        <v>0.19799999999941065</v>
      </c>
      <c r="W1165" s="127">
        <v>0.27000000000098229</v>
      </c>
      <c r="X1165" s="127">
        <v>0.32399999999888679</v>
      </c>
      <c r="Y1165" s="127">
        <v>0.32400000000052387</v>
      </c>
      <c r="Z1165" s="127">
        <v>0.27000000000098229</v>
      </c>
      <c r="AA1165" s="127">
        <v>0.23399999999855936</v>
      </c>
      <c r="AB1165" s="127">
        <v>0.21600000000144065</v>
      </c>
      <c r="AC1165" s="235">
        <f>SUM(E1165:AB1165)</f>
        <v>6.1200000000009815</v>
      </c>
    </row>
    <row r="1166" spans="1:31" s="174" customFormat="1">
      <c r="A1166" s="1374"/>
      <c r="B1166" s="1433"/>
      <c r="C1166" s="69" t="s">
        <v>481</v>
      </c>
      <c r="D1166" s="11" t="s">
        <v>463</v>
      </c>
      <c r="E1166" s="1279">
        <v>0.5899999737739563</v>
      </c>
      <c r="F1166" s="1279">
        <v>0.55000001192092896</v>
      </c>
      <c r="G1166" s="1279">
        <v>0.55000001192092896</v>
      </c>
      <c r="H1166" s="502">
        <v>0.52999997138977051</v>
      </c>
      <c r="I1166" s="1279">
        <v>0.56999999284744263</v>
      </c>
      <c r="J1166" s="1279">
        <v>0.64999997615814209</v>
      </c>
      <c r="K1166" s="1279">
        <v>0.87999999523162842</v>
      </c>
      <c r="L1166" s="1279">
        <v>0.93000000715255737</v>
      </c>
      <c r="M1166" s="1279">
        <v>0.98000001907348633</v>
      </c>
      <c r="N1166" s="502">
        <v>0.99000000953674316</v>
      </c>
      <c r="O1166" s="1279">
        <v>0.98000001907348633</v>
      </c>
      <c r="P1166" s="1279">
        <v>0.97000002861022949</v>
      </c>
      <c r="Q1166" s="1279">
        <v>0.98000001907348633</v>
      </c>
      <c r="R1166" s="1279">
        <v>1.0299999713897705</v>
      </c>
      <c r="S1166" s="1279">
        <v>1.1100000143051147</v>
      </c>
      <c r="T1166" s="1279">
        <v>1.2000000476837158</v>
      </c>
      <c r="U1166" s="1279">
        <v>1.2000000476837158</v>
      </c>
      <c r="V1166" s="502">
        <v>1.1699999570846558</v>
      </c>
      <c r="W1166" s="1279">
        <v>1.1499999761581421</v>
      </c>
      <c r="X1166" s="1279">
        <v>1.1299999952316284</v>
      </c>
      <c r="Y1166" s="1279">
        <v>1.1200000047683716</v>
      </c>
      <c r="Z1166" s="1279">
        <v>1</v>
      </c>
      <c r="AA1166" s="1279">
        <v>0.81000000238418579</v>
      </c>
      <c r="AB1166" s="1279">
        <v>0.68999999761581421</v>
      </c>
      <c r="AC1166" s="235"/>
    </row>
    <row r="1167" spans="1:31" s="174" customFormat="1">
      <c r="A1167" s="1374"/>
      <c r="B1167" s="1433"/>
      <c r="C1167" s="11" t="s">
        <v>482</v>
      </c>
      <c r="D1167" s="11" t="s">
        <v>463</v>
      </c>
      <c r="E1167" s="1279">
        <v>0.23000000417232513</v>
      </c>
      <c r="F1167" s="1279">
        <v>0.23999999463558197</v>
      </c>
      <c r="G1167" s="1279">
        <v>0.25</v>
      </c>
      <c r="H1167" s="502">
        <v>0.23000000417232513</v>
      </c>
      <c r="I1167" s="1279">
        <v>0.23000000417232513</v>
      </c>
      <c r="J1167" s="1279">
        <v>0.23000000417232513</v>
      </c>
      <c r="K1167" s="1279">
        <v>0.23999999463558197</v>
      </c>
      <c r="L1167" s="1279">
        <v>0.23999999463558197</v>
      </c>
      <c r="M1167" s="1279">
        <v>0.23999999463558197</v>
      </c>
      <c r="N1167" s="502">
        <v>0.23999999463558197</v>
      </c>
      <c r="O1167" s="1279">
        <v>0.25</v>
      </c>
      <c r="P1167" s="1279">
        <v>0.23999999463558197</v>
      </c>
      <c r="Q1167" s="1279">
        <v>0.25999999046325684</v>
      </c>
      <c r="R1167" s="1279">
        <v>0.25999999046325684</v>
      </c>
      <c r="S1167" s="1279">
        <v>0.27000001072883606</v>
      </c>
      <c r="T1167" s="1279">
        <v>0.28999999165534973</v>
      </c>
      <c r="U1167" s="1279">
        <v>0.2800000011920929</v>
      </c>
      <c r="V1167" s="502">
        <v>0.25999999046325684</v>
      </c>
      <c r="W1167" s="1279">
        <v>0.25</v>
      </c>
      <c r="X1167" s="1279">
        <v>0.25</v>
      </c>
      <c r="Y1167" s="1279">
        <v>0.25999999046325684</v>
      </c>
      <c r="Z1167" s="1279">
        <v>0.25999999046325684</v>
      </c>
      <c r="AA1167" s="1279">
        <v>0.25</v>
      </c>
      <c r="AB1167" s="1279">
        <v>0.23999999463558197</v>
      </c>
      <c r="AC1167" s="235"/>
    </row>
    <row r="1168" spans="1:31" s="174" customFormat="1">
      <c r="A1168" s="1374"/>
      <c r="B1168" s="1433"/>
      <c r="C1168" s="11" t="s">
        <v>8</v>
      </c>
      <c r="D1168" s="11" t="s">
        <v>463</v>
      </c>
      <c r="E1168" s="1182">
        <v>59</v>
      </c>
      <c r="F1168" s="1182">
        <v>56</v>
      </c>
      <c r="G1168" s="1182">
        <v>55</v>
      </c>
      <c r="H1168" s="473">
        <v>53</v>
      </c>
      <c r="I1168" s="1182">
        <v>55</v>
      </c>
      <c r="J1168" s="1182">
        <v>61</v>
      </c>
      <c r="K1168" s="1182">
        <v>83</v>
      </c>
      <c r="L1168" s="1182">
        <v>93</v>
      </c>
      <c r="M1168" s="1182">
        <v>94</v>
      </c>
      <c r="N1168" s="473">
        <v>94</v>
      </c>
      <c r="O1168" s="1182">
        <v>96</v>
      </c>
      <c r="P1168" s="1182">
        <v>92</v>
      </c>
      <c r="Q1168" s="1182">
        <v>94</v>
      </c>
      <c r="R1168" s="1182">
        <v>100</v>
      </c>
      <c r="S1168" s="1182">
        <v>107</v>
      </c>
      <c r="T1168" s="1182">
        <v>115</v>
      </c>
      <c r="U1168" s="1182">
        <v>113</v>
      </c>
      <c r="V1168" s="473">
        <v>112</v>
      </c>
      <c r="W1168" s="1182">
        <v>110</v>
      </c>
      <c r="X1168" s="1182">
        <v>109</v>
      </c>
      <c r="Y1168" s="1182">
        <v>108</v>
      </c>
      <c r="Z1168" s="1182">
        <v>94</v>
      </c>
      <c r="AA1168" s="1182">
        <v>78</v>
      </c>
      <c r="AB1168" s="1182">
        <v>67</v>
      </c>
      <c r="AC1168" s="235"/>
    </row>
    <row r="1169" spans="1:29" s="174" customFormat="1" ht="13.5" thickBot="1">
      <c r="A1169" s="1432"/>
      <c r="B1169" s="1434"/>
      <c r="C1169" s="48" t="s">
        <v>16</v>
      </c>
      <c r="D1169" s="48"/>
      <c r="E1169" s="127">
        <f t="shared" ref="E1169:AC1169" si="351">E1165/E1164</f>
        <v>0.41935483871071849</v>
      </c>
      <c r="F1169" s="127">
        <f t="shared" si="351"/>
        <v>0.40625000000071054</v>
      </c>
      <c r="G1169" s="127">
        <f t="shared" si="351"/>
        <v>0.4705882352934882</v>
      </c>
      <c r="H1169" s="1280">
        <f t="shared" si="351"/>
        <v>0.42307692307530859</v>
      </c>
      <c r="I1169" s="127">
        <f t="shared" si="351"/>
        <v>0.51724137931391356</v>
      </c>
      <c r="J1169" s="127">
        <f t="shared" si="351"/>
        <v>0.34285714285647467</v>
      </c>
      <c r="K1169" s="127">
        <f t="shared" si="351"/>
        <v>0.31707317073208607</v>
      </c>
      <c r="L1169" s="127">
        <f t="shared" si="351"/>
        <v>0.27999999999883585</v>
      </c>
      <c r="M1169" s="127">
        <f t="shared" si="351"/>
        <v>0.27118644067919406</v>
      </c>
      <c r="N1169" s="1280">
        <f t="shared" si="351"/>
        <v>0.27999999999883585</v>
      </c>
      <c r="O1169" s="127">
        <f t="shared" si="351"/>
        <v>0.22033898305097807</v>
      </c>
      <c r="P1169" s="127">
        <f t="shared" si="351"/>
        <v>0.28000000000065484</v>
      </c>
      <c r="Q1169" s="127">
        <f t="shared" si="351"/>
        <v>0.28260869565183006</v>
      </c>
      <c r="R1169" s="127">
        <f t="shared" si="351"/>
        <v>0.2615384615387199</v>
      </c>
      <c r="S1169" s="127">
        <f t="shared" si="351"/>
        <v>0.24074074073968027</v>
      </c>
      <c r="T1169" s="127">
        <f t="shared" si="351"/>
        <v>0.22535211267683214</v>
      </c>
      <c r="U1169" s="127">
        <f t="shared" si="351"/>
        <v>0.22388059701435806</v>
      </c>
      <c r="V1169" s="1280">
        <f t="shared" si="351"/>
        <v>0.19642857142816542</v>
      </c>
      <c r="W1169" s="127">
        <f t="shared" si="351"/>
        <v>0.23076923077019951</v>
      </c>
      <c r="X1169" s="127">
        <f t="shared" si="351"/>
        <v>0.25714285714170637</v>
      </c>
      <c r="Y1169" s="127">
        <f t="shared" si="351"/>
        <v>0.26470588235325587</v>
      </c>
      <c r="Z1169" s="127">
        <f t="shared" si="351"/>
        <v>0.24193548387224542</v>
      </c>
      <c r="AA1169" s="127">
        <f t="shared" si="351"/>
        <v>0.30232558139328292</v>
      </c>
      <c r="AB1169" s="127">
        <f t="shared" si="351"/>
        <v>0.40000000000121261</v>
      </c>
      <c r="AC1169" s="135">
        <f t="shared" si="351"/>
        <v>0.28499580888520221</v>
      </c>
    </row>
    <row r="1170" spans="1:29">
      <c r="A1170" s="1320" t="s">
        <v>104</v>
      </c>
      <c r="B1170" s="1314" t="s">
        <v>370</v>
      </c>
      <c r="C1170" s="10" t="s">
        <v>481</v>
      </c>
      <c r="D1170" s="10" t="s">
        <v>503</v>
      </c>
      <c r="E1170" s="121">
        <v>5.999999999994543E-2</v>
      </c>
      <c r="F1170" s="121">
        <v>6.0000000000218275E-2</v>
      </c>
      <c r="G1170" s="121">
        <v>7.1999999999934519E-2</v>
      </c>
      <c r="H1170" s="470">
        <v>4.7999999999956341E-2</v>
      </c>
      <c r="I1170" s="121">
        <v>5.999999999994543E-2</v>
      </c>
      <c r="J1170" s="121">
        <v>5.999999999994543E-2</v>
      </c>
      <c r="K1170" s="121">
        <v>6.0000000000218275E-2</v>
      </c>
      <c r="L1170" s="121">
        <v>5.999999999994543E-2</v>
      </c>
      <c r="M1170" s="121">
        <v>9.5999999999912683E-2</v>
      </c>
      <c r="N1170" s="470">
        <v>7.1999999999934519E-2</v>
      </c>
      <c r="O1170" s="121">
        <v>8.4000000000196445E-2</v>
      </c>
      <c r="P1170" s="121">
        <v>7.1999999999934519E-2</v>
      </c>
      <c r="Q1170" s="121">
        <v>5.999999999994543E-2</v>
      </c>
      <c r="R1170" s="121">
        <v>9.5999999999912683E-2</v>
      </c>
      <c r="S1170" s="121">
        <v>7.2000000000207356E-2</v>
      </c>
      <c r="T1170" s="121">
        <v>9.5999999999912683E-2</v>
      </c>
      <c r="U1170" s="121">
        <v>9.5999999999912683E-2</v>
      </c>
      <c r="V1170" s="470">
        <v>9.6000000000185534E-2</v>
      </c>
      <c r="W1170" s="121">
        <v>7.1999999999934519E-2</v>
      </c>
      <c r="X1170" s="121">
        <v>3.599999999996726E-2</v>
      </c>
      <c r="Y1170" s="121">
        <v>5.999999999994543E-2</v>
      </c>
      <c r="Z1170" s="121">
        <v>5.999999999994543E-2</v>
      </c>
      <c r="AA1170" s="121">
        <v>7.2000000000207356E-2</v>
      </c>
      <c r="AB1170" s="121">
        <v>7.1999999999934519E-2</v>
      </c>
      <c r="AC1170" s="136">
        <f>SUM(E1170:AB1170)</f>
        <v>1.6920000000000983</v>
      </c>
    </row>
    <row r="1171" spans="1:29">
      <c r="A1171" s="1385"/>
      <c r="B1171" s="1391"/>
      <c r="C1171" s="11" t="s">
        <v>482</v>
      </c>
      <c r="D1171" s="11" t="s">
        <v>503</v>
      </c>
      <c r="E1171" s="122">
        <v>0</v>
      </c>
      <c r="F1171" s="122">
        <v>1.2000000000057298E-2</v>
      </c>
      <c r="G1171" s="122">
        <v>0</v>
      </c>
      <c r="H1171" s="523">
        <v>1.1999999999989085E-2</v>
      </c>
      <c r="I1171" s="122">
        <v>0</v>
      </c>
      <c r="J1171" s="122">
        <v>0</v>
      </c>
      <c r="K1171" s="122">
        <v>1.1999999999989085E-2</v>
      </c>
      <c r="L1171" s="122">
        <v>0</v>
      </c>
      <c r="M1171" s="122">
        <v>1.1999999999989085E-2</v>
      </c>
      <c r="N1171" s="523">
        <v>1.1999999999989085E-2</v>
      </c>
      <c r="O1171" s="122">
        <v>0</v>
      </c>
      <c r="P1171" s="122">
        <v>1.1999999999989085E-2</v>
      </c>
      <c r="Q1171" s="122">
        <v>0</v>
      </c>
      <c r="R1171" s="122">
        <v>1.2000000000057298E-2</v>
      </c>
      <c r="S1171" s="122">
        <v>1.1999999999989085E-2</v>
      </c>
      <c r="T1171" s="122">
        <v>0</v>
      </c>
      <c r="U1171" s="122">
        <v>1.1999999999989085E-2</v>
      </c>
      <c r="V1171" s="523">
        <v>0</v>
      </c>
      <c r="W1171" s="122">
        <v>1.1999999999989085E-2</v>
      </c>
      <c r="X1171" s="122">
        <v>0</v>
      </c>
      <c r="Y1171" s="122">
        <v>0</v>
      </c>
      <c r="Z1171" s="122">
        <v>1.1999999999989085E-2</v>
      </c>
      <c r="AA1171" s="122">
        <v>0</v>
      </c>
      <c r="AB1171" s="122">
        <v>0</v>
      </c>
      <c r="AC1171" s="136">
        <f>SUM(E1171:AB1171)</f>
        <v>0.13200000000001638</v>
      </c>
    </row>
    <row r="1172" spans="1:29">
      <c r="A1172" s="1385"/>
      <c r="B1172" s="1391"/>
      <c r="C1172" s="69" t="s">
        <v>481</v>
      </c>
      <c r="D1172" s="11" t="s">
        <v>463</v>
      </c>
      <c r="E1172" s="1279">
        <v>7.0000000298023224E-2</v>
      </c>
      <c r="F1172" s="1279">
        <v>5.9999998658895493E-2</v>
      </c>
      <c r="G1172" s="1279">
        <v>5.9999998658895493E-2</v>
      </c>
      <c r="H1172" s="502">
        <v>5.9999998658895493E-2</v>
      </c>
      <c r="I1172" s="1279">
        <v>5.9999998658895493E-2</v>
      </c>
      <c r="J1172" s="1279">
        <v>5.9999998658895493E-2</v>
      </c>
      <c r="K1172" s="1279">
        <v>5.9999998658895493E-2</v>
      </c>
      <c r="L1172" s="1279">
        <v>7.0000000298023224E-2</v>
      </c>
      <c r="M1172" s="1279">
        <v>7.9999998211860657E-2</v>
      </c>
      <c r="N1172" s="502">
        <v>7.9999998211860657E-2</v>
      </c>
      <c r="O1172" s="1279">
        <v>7.9999998211860657E-2</v>
      </c>
      <c r="P1172" s="1279">
        <v>7.9999998211860657E-2</v>
      </c>
      <c r="Q1172" s="1279">
        <v>7.0000000298023224E-2</v>
      </c>
      <c r="R1172" s="1279">
        <v>7.9999998211860657E-2</v>
      </c>
      <c r="S1172" s="1279">
        <v>7.9999998211860657E-2</v>
      </c>
      <c r="T1172" s="1279">
        <v>7.9999998211860657E-2</v>
      </c>
      <c r="U1172" s="1279">
        <v>7.9999998211860657E-2</v>
      </c>
      <c r="V1172" s="502">
        <v>7.0000000298023224E-2</v>
      </c>
      <c r="W1172" s="1279">
        <v>7.0000000298023224E-2</v>
      </c>
      <c r="X1172" s="1279">
        <v>7.0000000298023224E-2</v>
      </c>
      <c r="Y1172" s="1279">
        <v>7.0000000298023224E-2</v>
      </c>
      <c r="Z1172" s="1279">
        <v>7.0000000298023224E-2</v>
      </c>
      <c r="AA1172" s="1279">
        <v>7.0000000298023224E-2</v>
      </c>
      <c r="AB1172" s="1279">
        <v>5.9999998658895493E-2</v>
      </c>
      <c r="AC1172" s="136"/>
    </row>
    <row r="1173" spans="1:29">
      <c r="A1173" s="1385"/>
      <c r="B1173" s="1391"/>
      <c r="C1173" s="11" t="s">
        <v>482</v>
      </c>
      <c r="D1173" s="11" t="s">
        <v>463</v>
      </c>
      <c r="E1173" s="1279">
        <v>9.9999997764825821E-3</v>
      </c>
      <c r="F1173" s="1279">
        <v>9.9999997764825821E-3</v>
      </c>
      <c r="G1173" s="1279">
        <v>9.9999997764825821E-3</v>
      </c>
      <c r="H1173" s="502">
        <v>9.9999997764825821E-3</v>
      </c>
      <c r="I1173" s="1279">
        <v>0</v>
      </c>
      <c r="J1173" s="1279">
        <v>9.9999997764825821E-3</v>
      </c>
      <c r="K1173" s="1279">
        <v>9.9999997764825821E-3</v>
      </c>
      <c r="L1173" s="1279">
        <v>9.9999997764825821E-3</v>
      </c>
      <c r="M1173" s="1279">
        <v>9.9999997764825821E-3</v>
      </c>
      <c r="N1173" s="502">
        <v>9.9999997764825821E-3</v>
      </c>
      <c r="O1173" s="1279">
        <v>9.9999997764825821E-3</v>
      </c>
      <c r="P1173" s="1279">
        <v>9.9999997764825821E-3</v>
      </c>
      <c r="Q1173" s="1279">
        <v>9.9999997764825821E-3</v>
      </c>
      <c r="R1173" s="1279">
        <v>9.9999997764825821E-3</v>
      </c>
      <c r="S1173" s="1279">
        <v>9.9999997764825821E-3</v>
      </c>
      <c r="T1173" s="1279">
        <v>9.9999997764825821E-3</v>
      </c>
      <c r="U1173" s="1279">
        <v>9.9999997764825821E-3</v>
      </c>
      <c r="V1173" s="502">
        <v>9.9999997764825821E-3</v>
      </c>
      <c r="W1173" s="1279">
        <v>0</v>
      </c>
      <c r="X1173" s="1279">
        <v>9.9999997764825821E-3</v>
      </c>
      <c r="Y1173" s="1279">
        <v>0</v>
      </c>
      <c r="Z1173" s="1279">
        <v>0</v>
      </c>
      <c r="AA1173" s="1279">
        <v>9.9999997764825821E-3</v>
      </c>
      <c r="AB1173" s="1279">
        <v>9.9999997764825821E-3</v>
      </c>
      <c r="AC1173" s="136"/>
    </row>
    <row r="1174" spans="1:29">
      <c r="A1174" s="1385"/>
      <c r="B1174" s="1391"/>
      <c r="C1174" s="11" t="s">
        <v>8</v>
      </c>
      <c r="D1174" s="11" t="s">
        <v>463</v>
      </c>
      <c r="E1174" s="1182">
        <v>6</v>
      </c>
      <c r="F1174" s="1182">
        <v>6</v>
      </c>
      <c r="G1174" s="1182">
        <v>6</v>
      </c>
      <c r="H1174" s="473">
        <v>6</v>
      </c>
      <c r="I1174" s="1182">
        <v>6</v>
      </c>
      <c r="J1174" s="1182">
        <v>6</v>
      </c>
      <c r="K1174" s="1182">
        <v>6</v>
      </c>
      <c r="L1174" s="1182">
        <v>7</v>
      </c>
      <c r="M1174" s="1182">
        <v>9</v>
      </c>
      <c r="N1174" s="473">
        <v>8</v>
      </c>
      <c r="O1174" s="1182">
        <v>8</v>
      </c>
      <c r="P1174" s="1182">
        <v>8</v>
      </c>
      <c r="Q1174" s="1182">
        <v>7</v>
      </c>
      <c r="R1174" s="1182">
        <v>8</v>
      </c>
      <c r="S1174" s="1182">
        <v>8</v>
      </c>
      <c r="T1174" s="1182">
        <v>8</v>
      </c>
      <c r="U1174" s="1182">
        <v>8</v>
      </c>
      <c r="V1174" s="473">
        <v>7</v>
      </c>
      <c r="W1174" s="1182">
        <v>7</v>
      </c>
      <c r="X1174" s="1182">
        <v>7</v>
      </c>
      <c r="Y1174" s="1182">
        <v>7</v>
      </c>
      <c r="Z1174" s="1182">
        <v>6</v>
      </c>
      <c r="AA1174" s="1182">
        <v>6</v>
      </c>
      <c r="AB1174" s="1182">
        <v>6</v>
      </c>
      <c r="AC1174" s="136"/>
    </row>
    <row r="1175" spans="1:29" ht="13.5" thickBot="1">
      <c r="A1175" s="1386"/>
      <c r="B1175" s="1392"/>
      <c r="C1175" s="48" t="s">
        <v>16</v>
      </c>
      <c r="D1175" s="48"/>
      <c r="E1175" s="122">
        <f t="shared" ref="E1175:AC1175" si="352">E1171/E1170</f>
        <v>0</v>
      </c>
      <c r="F1175" s="122">
        <f t="shared" si="352"/>
        <v>0.20000000000022738</v>
      </c>
      <c r="G1175" s="122">
        <f t="shared" si="352"/>
        <v>0</v>
      </c>
      <c r="H1175" s="1280">
        <f t="shared" si="352"/>
        <v>0.25</v>
      </c>
      <c r="I1175" s="122">
        <f t="shared" si="352"/>
        <v>0</v>
      </c>
      <c r="J1175" s="122">
        <f t="shared" si="352"/>
        <v>0</v>
      </c>
      <c r="K1175" s="122">
        <f t="shared" si="352"/>
        <v>0.19999999999909052</v>
      </c>
      <c r="L1175" s="122">
        <f t="shared" si="352"/>
        <v>0</v>
      </c>
      <c r="M1175" s="122">
        <f t="shared" si="352"/>
        <v>0.125</v>
      </c>
      <c r="N1175" s="1280">
        <f t="shared" si="352"/>
        <v>0.16666666666666666</v>
      </c>
      <c r="O1175" s="122">
        <f t="shared" si="352"/>
        <v>0</v>
      </c>
      <c r="P1175" s="122">
        <f t="shared" si="352"/>
        <v>0.16666666666666666</v>
      </c>
      <c r="Q1175" s="122">
        <f t="shared" si="352"/>
        <v>0</v>
      </c>
      <c r="R1175" s="122">
        <f t="shared" si="352"/>
        <v>0.12500000000071054</v>
      </c>
      <c r="S1175" s="122">
        <f t="shared" si="352"/>
        <v>0.16666666666603508</v>
      </c>
      <c r="T1175" s="122">
        <f t="shared" si="352"/>
        <v>0</v>
      </c>
      <c r="U1175" s="122">
        <f t="shared" si="352"/>
        <v>0.125</v>
      </c>
      <c r="V1175" s="1280">
        <f t="shared" si="352"/>
        <v>0</v>
      </c>
      <c r="W1175" s="122">
        <f t="shared" si="352"/>
        <v>0.16666666666666666</v>
      </c>
      <c r="X1175" s="122">
        <f t="shared" si="352"/>
        <v>0</v>
      </c>
      <c r="Y1175" s="122">
        <f t="shared" si="352"/>
        <v>0</v>
      </c>
      <c r="Z1175" s="122">
        <f t="shared" si="352"/>
        <v>0.19999999999999998</v>
      </c>
      <c r="AA1175" s="122">
        <f t="shared" si="352"/>
        <v>0</v>
      </c>
      <c r="AB1175" s="122">
        <f t="shared" si="352"/>
        <v>0</v>
      </c>
      <c r="AC1175" s="134">
        <f t="shared" si="352"/>
        <v>7.8014184397168271E-2</v>
      </c>
    </row>
    <row r="1176" spans="1:29">
      <c r="A1176" s="1320" t="s">
        <v>115</v>
      </c>
      <c r="B1176" s="1314" t="s">
        <v>371</v>
      </c>
      <c r="C1176" s="10" t="s">
        <v>481</v>
      </c>
      <c r="D1176" s="10"/>
      <c r="E1176" s="91"/>
      <c r="F1176" s="91"/>
      <c r="G1176" s="91"/>
      <c r="H1176" s="469"/>
      <c r="I1176" s="91"/>
      <c r="J1176" s="91"/>
      <c r="K1176" s="91"/>
      <c r="L1176" s="91"/>
      <c r="M1176" s="91"/>
      <c r="N1176" s="469"/>
      <c r="O1176" s="91"/>
      <c r="P1176" s="91"/>
      <c r="Q1176" s="91"/>
      <c r="R1176" s="91"/>
      <c r="S1176" s="91"/>
      <c r="T1176" s="91"/>
      <c r="U1176" s="91"/>
      <c r="V1176" s="469"/>
      <c r="W1176" s="91"/>
      <c r="X1176" s="91"/>
      <c r="Y1176" s="91"/>
      <c r="Z1176" s="91"/>
      <c r="AA1176" s="91"/>
      <c r="AB1176" s="91"/>
      <c r="AC1176" s="136">
        <f>SUM(E1176:AB1176)</f>
        <v>0</v>
      </c>
    </row>
    <row r="1177" spans="1:29">
      <c r="A1177" s="1385"/>
      <c r="B1177" s="1391"/>
      <c r="C1177" s="11" t="s">
        <v>482</v>
      </c>
      <c r="D1177" s="11"/>
      <c r="E1177" s="93"/>
      <c r="F1177" s="93"/>
      <c r="G1177" s="93"/>
      <c r="H1177" s="474"/>
      <c r="I1177" s="93"/>
      <c r="J1177" s="93"/>
      <c r="K1177" s="93"/>
      <c r="L1177" s="93"/>
      <c r="M1177" s="93"/>
      <c r="N1177" s="474"/>
      <c r="O1177" s="93"/>
      <c r="P1177" s="93"/>
      <c r="Q1177" s="93"/>
      <c r="R1177" s="93"/>
      <c r="S1177" s="93"/>
      <c r="T1177" s="93"/>
      <c r="U1177" s="93"/>
      <c r="V1177" s="474"/>
      <c r="W1177" s="93"/>
      <c r="X1177" s="93"/>
      <c r="Y1177" s="93"/>
      <c r="Z1177" s="93"/>
      <c r="AA1177" s="93"/>
      <c r="AB1177" s="93"/>
      <c r="AC1177" s="136">
        <f>SUM(E1177:AB1177)</f>
        <v>0</v>
      </c>
    </row>
    <row r="1178" spans="1:29">
      <c r="A1178" s="1385"/>
      <c r="B1178" s="1391"/>
      <c r="C1178" s="11" t="s">
        <v>8</v>
      </c>
      <c r="D1178" s="11"/>
      <c r="E1178" s="125" t="s">
        <v>245</v>
      </c>
      <c r="F1178" s="125">
        <f t="shared" ref="F1178:AB1178" si="353">F1176*100</f>
        <v>0</v>
      </c>
      <c r="G1178" s="125">
        <f t="shared" si="353"/>
        <v>0</v>
      </c>
      <c r="H1178" s="473">
        <f t="shared" si="353"/>
        <v>0</v>
      </c>
      <c r="I1178" s="125">
        <f t="shared" si="353"/>
        <v>0</v>
      </c>
      <c r="J1178" s="125">
        <f t="shared" si="353"/>
        <v>0</v>
      </c>
      <c r="K1178" s="125">
        <f t="shared" si="353"/>
        <v>0</v>
      </c>
      <c r="L1178" s="125">
        <f t="shared" si="353"/>
        <v>0</v>
      </c>
      <c r="M1178" s="125">
        <f t="shared" si="353"/>
        <v>0</v>
      </c>
      <c r="N1178" s="473">
        <f t="shared" si="353"/>
        <v>0</v>
      </c>
      <c r="O1178" s="125">
        <f t="shared" si="353"/>
        <v>0</v>
      </c>
      <c r="P1178" s="125">
        <f t="shared" si="353"/>
        <v>0</v>
      </c>
      <c r="Q1178" s="125">
        <f t="shared" si="353"/>
        <v>0</v>
      </c>
      <c r="R1178" s="125">
        <f t="shared" si="353"/>
        <v>0</v>
      </c>
      <c r="S1178" s="125">
        <f t="shared" si="353"/>
        <v>0</v>
      </c>
      <c r="T1178" s="125">
        <f t="shared" si="353"/>
        <v>0</v>
      </c>
      <c r="U1178" s="125">
        <f t="shared" si="353"/>
        <v>0</v>
      </c>
      <c r="V1178" s="473">
        <f t="shared" si="353"/>
        <v>0</v>
      </c>
      <c r="W1178" s="125">
        <f t="shared" si="353"/>
        <v>0</v>
      </c>
      <c r="X1178" s="125">
        <f t="shared" si="353"/>
        <v>0</v>
      </c>
      <c r="Y1178" s="125">
        <f t="shared" si="353"/>
        <v>0</v>
      </c>
      <c r="Z1178" s="125">
        <f t="shared" si="353"/>
        <v>0</v>
      </c>
      <c r="AA1178" s="125">
        <f t="shared" si="353"/>
        <v>0</v>
      </c>
      <c r="AB1178" s="125">
        <f t="shared" si="353"/>
        <v>0</v>
      </c>
      <c r="AC1178" s="136"/>
    </row>
    <row r="1179" spans="1:29" ht="13.5" thickBot="1">
      <c r="A1179" s="1386"/>
      <c r="B1179" s="1392"/>
      <c r="C1179" s="48" t="s">
        <v>16</v>
      </c>
      <c r="D1179" s="48"/>
      <c r="E1179" s="122" t="e">
        <f t="shared" ref="E1179:AC1179" si="354">E1177/E1176</f>
        <v>#DIV/0!</v>
      </c>
      <c r="F1179" s="122" t="e">
        <f t="shared" si="354"/>
        <v>#DIV/0!</v>
      </c>
      <c r="G1179" s="122" t="e">
        <f t="shared" si="354"/>
        <v>#DIV/0!</v>
      </c>
      <c r="H1179" s="471" t="e">
        <f t="shared" si="354"/>
        <v>#DIV/0!</v>
      </c>
      <c r="I1179" s="122" t="e">
        <f t="shared" si="354"/>
        <v>#DIV/0!</v>
      </c>
      <c r="J1179" s="122" t="e">
        <f t="shared" si="354"/>
        <v>#DIV/0!</v>
      </c>
      <c r="K1179" s="122" t="e">
        <f t="shared" si="354"/>
        <v>#DIV/0!</v>
      </c>
      <c r="L1179" s="122" t="e">
        <f t="shared" si="354"/>
        <v>#DIV/0!</v>
      </c>
      <c r="M1179" s="122" t="e">
        <f t="shared" si="354"/>
        <v>#DIV/0!</v>
      </c>
      <c r="N1179" s="471" t="e">
        <f t="shared" si="354"/>
        <v>#DIV/0!</v>
      </c>
      <c r="O1179" s="122" t="e">
        <f t="shared" si="354"/>
        <v>#DIV/0!</v>
      </c>
      <c r="P1179" s="122" t="e">
        <f t="shared" si="354"/>
        <v>#DIV/0!</v>
      </c>
      <c r="Q1179" s="122" t="e">
        <f t="shared" si="354"/>
        <v>#DIV/0!</v>
      </c>
      <c r="R1179" s="122" t="e">
        <f t="shared" si="354"/>
        <v>#DIV/0!</v>
      </c>
      <c r="S1179" s="122" t="e">
        <f t="shared" si="354"/>
        <v>#DIV/0!</v>
      </c>
      <c r="T1179" s="122" t="e">
        <f t="shared" si="354"/>
        <v>#DIV/0!</v>
      </c>
      <c r="U1179" s="122" t="e">
        <f t="shared" si="354"/>
        <v>#DIV/0!</v>
      </c>
      <c r="V1179" s="471" t="e">
        <f t="shared" si="354"/>
        <v>#DIV/0!</v>
      </c>
      <c r="W1179" s="122" t="e">
        <f t="shared" si="354"/>
        <v>#DIV/0!</v>
      </c>
      <c r="X1179" s="122" t="e">
        <f t="shared" si="354"/>
        <v>#DIV/0!</v>
      </c>
      <c r="Y1179" s="122" t="e">
        <f t="shared" si="354"/>
        <v>#DIV/0!</v>
      </c>
      <c r="Z1179" s="122" t="e">
        <f t="shared" si="354"/>
        <v>#DIV/0!</v>
      </c>
      <c r="AA1179" s="122" t="e">
        <f t="shared" si="354"/>
        <v>#DIV/0!</v>
      </c>
      <c r="AB1179" s="122" t="e">
        <f t="shared" si="354"/>
        <v>#DIV/0!</v>
      </c>
      <c r="AC1179" s="134" t="e">
        <f t="shared" si="354"/>
        <v>#DIV/0!</v>
      </c>
    </row>
    <row r="1180" spans="1:29">
      <c r="A1180" s="1320" t="s">
        <v>95</v>
      </c>
      <c r="B1180" s="1317" t="s">
        <v>372</v>
      </c>
      <c r="C1180" s="10" t="s">
        <v>481</v>
      </c>
      <c r="D1180" s="10"/>
      <c r="E1180" s="91"/>
      <c r="F1180" s="91"/>
      <c r="G1180" s="91"/>
      <c r="H1180" s="469"/>
      <c r="I1180" s="91"/>
      <c r="J1180" s="91"/>
      <c r="K1180" s="91"/>
      <c r="L1180" s="91"/>
      <c r="M1180" s="91"/>
      <c r="N1180" s="469"/>
      <c r="O1180" s="91"/>
      <c r="P1180" s="91"/>
      <c r="Q1180" s="91"/>
      <c r="R1180" s="91"/>
      <c r="S1180" s="91"/>
      <c r="T1180" s="91"/>
      <c r="U1180" s="91"/>
      <c r="V1180" s="469"/>
      <c r="W1180" s="91"/>
      <c r="X1180" s="91"/>
      <c r="Y1180" s="91"/>
      <c r="Z1180" s="91"/>
      <c r="AA1180" s="91"/>
      <c r="AB1180" s="91"/>
      <c r="AC1180" s="136">
        <f>SUM(E1180:AB1180)</f>
        <v>0</v>
      </c>
    </row>
    <row r="1181" spans="1:29">
      <c r="A1181" s="1385"/>
      <c r="B1181" s="1387"/>
      <c r="C1181" s="11" t="s">
        <v>482</v>
      </c>
      <c r="D1181" s="11"/>
      <c r="E1181" s="93"/>
      <c r="F1181" s="93"/>
      <c r="G1181" s="93"/>
      <c r="H1181" s="474"/>
      <c r="I1181" s="93"/>
      <c r="J1181" s="93"/>
      <c r="K1181" s="93"/>
      <c r="L1181" s="93"/>
      <c r="M1181" s="93"/>
      <c r="N1181" s="474"/>
      <c r="O1181" s="93"/>
      <c r="P1181" s="93"/>
      <c r="Q1181" s="93"/>
      <c r="R1181" s="93"/>
      <c r="S1181" s="93"/>
      <c r="T1181" s="93"/>
      <c r="U1181" s="93"/>
      <c r="V1181" s="474"/>
      <c r="W1181" s="93"/>
      <c r="X1181" s="93"/>
      <c r="Y1181" s="93"/>
      <c r="Z1181" s="93"/>
      <c r="AA1181" s="93"/>
      <c r="AB1181" s="93"/>
      <c r="AC1181" s="136">
        <f>SUM(E1181:AB1181)</f>
        <v>0</v>
      </c>
    </row>
    <row r="1182" spans="1:29">
      <c r="A1182" s="1385"/>
      <c r="B1182" s="1387"/>
      <c r="C1182" s="11" t="s">
        <v>8</v>
      </c>
      <c r="D1182" s="11"/>
      <c r="E1182" s="125" t="s">
        <v>245</v>
      </c>
      <c r="F1182" s="125">
        <f t="shared" ref="F1182:AB1182" si="355">F1180*100</f>
        <v>0</v>
      </c>
      <c r="G1182" s="125">
        <f t="shared" si="355"/>
        <v>0</v>
      </c>
      <c r="H1182" s="473">
        <f t="shared" si="355"/>
        <v>0</v>
      </c>
      <c r="I1182" s="125">
        <f t="shared" si="355"/>
        <v>0</v>
      </c>
      <c r="J1182" s="125">
        <f t="shared" si="355"/>
        <v>0</v>
      </c>
      <c r="K1182" s="125">
        <f t="shared" si="355"/>
        <v>0</v>
      </c>
      <c r="L1182" s="125">
        <f t="shared" si="355"/>
        <v>0</v>
      </c>
      <c r="M1182" s="125">
        <f t="shared" si="355"/>
        <v>0</v>
      </c>
      <c r="N1182" s="473">
        <f t="shared" si="355"/>
        <v>0</v>
      </c>
      <c r="O1182" s="125">
        <f t="shared" si="355"/>
        <v>0</v>
      </c>
      <c r="P1182" s="125">
        <f t="shared" si="355"/>
        <v>0</v>
      </c>
      <c r="Q1182" s="125">
        <f t="shared" si="355"/>
        <v>0</v>
      </c>
      <c r="R1182" s="125">
        <f t="shared" si="355"/>
        <v>0</v>
      </c>
      <c r="S1182" s="125">
        <f t="shared" si="355"/>
        <v>0</v>
      </c>
      <c r="T1182" s="125">
        <f t="shared" si="355"/>
        <v>0</v>
      </c>
      <c r="U1182" s="125">
        <f t="shared" si="355"/>
        <v>0</v>
      </c>
      <c r="V1182" s="473">
        <f t="shared" si="355"/>
        <v>0</v>
      </c>
      <c r="W1182" s="125">
        <f t="shared" si="355"/>
        <v>0</v>
      </c>
      <c r="X1182" s="125">
        <f t="shared" si="355"/>
        <v>0</v>
      </c>
      <c r="Y1182" s="125">
        <f t="shared" si="355"/>
        <v>0</v>
      </c>
      <c r="Z1182" s="125">
        <f t="shared" si="355"/>
        <v>0</v>
      </c>
      <c r="AA1182" s="125">
        <f t="shared" si="355"/>
        <v>0</v>
      </c>
      <c r="AB1182" s="125">
        <f t="shared" si="355"/>
        <v>0</v>
      </c>
      <c r="AC1182" s="136"/>
    </row>
    <row r="1183" spans="1:29" ht="13.5" thickBot="1">
      <c r="A1183" s="1386"/>
      <c r="B1183" s="1388"/>
      <c r="C1183" s="48" t="s">
        <v>16</v>
      </c>
      <c r="D1183" s="48"/>
      <c r="E1183" s="122" t="e">
        <f t="shared" ref="E1183:AC1183" si="356">E1181/E1180</f>
        <v>#DIV/0!</v>
      </c>
      <c r="F1183" s="122" t="e">
        <f t="shared" si="356"/>
        <v>#DIV/0!</v>
      </c>
      <c r="G1183" s="122" t="e">
        <f t="shared" si="356"/>
        <v>#DIV/0!</v>
      </c>
      <c r="H1183" s="471" t="e">
        <f t="shared" si="356"/>
        <v>#DIV/0!</v>
      </c>
      <c r="I1183" s="122" t="e">
        <f t="shared" si="356"/>
        <v>#DIV/0!</v>
      </c>
      <c r="J1183" s="122" t="e">
        <f t="shared" si="356"/>
        <v>#DIV/0!</v>
      </c>
      <c r="K1183" s="122" t="e">
        <f t="shared" si="356"/>
        <v>#DIV/0!</v>
      </c>
      <c r="L1183" s="122" t="e">
        <f t="shared" si="356"/>
        <v>#DIV/0!</v>
      </c>
      <c r="M1183" s="122" t="e">
        <f t="shared" si="356"/>
        <v>#DIV/0!</v>
      </c>
      <c r="N1183" s="471" t="e">
        <f t="shared" si="356"/>
        <v>#DIV/0!</v>
      </c>
      <c r="O1183" s="122" t="e">
        <f t="shared" si="356"/>
        <v>#DIV/0!</v>
      </c>
      <c r="P1183" s="122" t="e">
        <f t="shared" si="356"/>
        <v>#DIV/0!</v>
      </c>
      <c r="Q1183" s="122" t="e">
        <f t="shared" si="356"/>
        <v>#DIV/0!</v>
      </c>
      <c r="R1183" s="122" t="e">
        <f t="shared" si="356"/>
        <v>#DIV/0!</v>
      </c>
      <c r="S1183" s="122" t="e">
        <f t="shared" si="356"/>
        <v>#DIV/0!</v>
      </c>
      <c r="T1183" s="122" t="e">
        <f t="shared" si="356"/>
        <v>#DIV/0!</v>
      </c>
      <c r="U1183" s="122" t="e">
        <f t="shared" si="356"/>
        <v>#DIV/0!</v>
      </c>
      <c r="V1183" s="471" t="e">
        <f t="shared" si="356"/>
        <v>#DIV/0!</v>
      </c>
      <c r="W1183" s="122" t="e">
        <f t="shared" si="356"/>
        <v>#DIV/0!</v>
      </c>
      <c r="X1183" s="122" t="e">
        <f t="shared" si="356"/>
        <v>#DIV/0!</v>
      </c>
      <c r="Y1183" s="122" t="e">
        <f t="shared" si="356"/>
        <v>#DIV/0!</v>
      </c>
      <c r="Z1183" s="122" t="e">
        <f t="shared" si="356"/>
        <v>#DIV/0!</v>
      </c>
      <c r="AA1183" s="122" t="e">
        <f t="shared" si="356"/>
        <v>#DIV/0!</v>
      </c>
      <c r="AB1183" s="122" t="e">
        <f t="shared" si="356"/>
        <v>#DIV/0!</v>
      </c>
      <c r="AC1183" s="134" t="e">
        <f t="shared" si="356"/>
        <v>#DIV/0!</v>
      </c>
    </row>
    <row r="1184" spans="1:29">
      <c r="A1184" s="56" t="s">
        <v>110</v>
      </c>
      <c r="B1184" s="51" t="s">
        <v>18</v>
      </c>
      <c r="C1184" s="10" t="s">
        <v>481</v>
      </c>
      <c r="D1184" s="10" t="s">
        <v>503</v>
      </c>
      <c r="E1184" s="264">
        <v>6.0000000000036378E-3</v>
      </c>
      <c r="F1184" s="264">
        <v>6.0000000000036378E-3</v>
      </c>
      <c r="G1184" s="264">
        <v>5.9999999999945436E-3</v>
      </c>
      <c r="H1184" s="499">
        <v>6.0000000000036378E-3</v>
      </c>
      <c r="I1184" s="264">
        <v>5.9999999999945436E-3</v>
      </c>
      <c r="J1184" s="264">
        <v>4.0000000000054567E-3</v>
      </c>
      <c r="K1184" s="264">
        <v>5.9999999999945436E-3</v>
      </c>
      <c r="L1184" s="264">
        <v>6.0000000000036378E-3</v>
      </c>
      <c r="M1184" s="264">
        <v>6.0000000000036378E-3</v>
      </c>
      <c r="N1184" s="499">
        <v>5.399999999999636E-3</v>
      </c>
      <c r="O1184" s="264">
        <v>6.1999999999989086E-3</v>
      </c>
      <c r="P1184" s="264">
        <v>5.7999999999992728E-3</v>
      </c>
      <c r="Q1184" s="264">
        <v>2.600000000002183E-3</v>
      </c>
      <c r="R1184" s="264">
        <v>8.3999999999923598E-3</v>
      </c>
      <c r="S1184" s="264">
        <v>4.8000000000047293E-3</v>
      </c>
      <c r="T1184" s="264">
        <v>6.0000000000036378E-3</v>
      </c>
      <c r="U1184" s="264">
        <v>6.1999999999989086E-3</v>
      </c>
      <c r="V1184" s="499">
        <v>3.9999999999963624E-3</v>
      </c>
      <c r="W1184" s="264">
        <v>4.8000000000047293E-3</v>
      </c>
      <c r="X1184" s="264">
        <v>6.3999999999941794E-3</v>
      </c>
      <c r="Y1184" s="264">
        <v>7.2000000000025464E-3</v>
      </c>
      <c r="Z1184" s="264">
        <v>5.5999999999949068E-3</v>
      </c>
      <c r="AA1184" s="264">
        <v>5.2000000000043661E-3</v>
      </c>
      <c r="AB1184" s="264">
        <v>5.1999999999952709E-3</v>
      </c>
      <c r="AC1184" s="139">
        <f>SUM(E1184:AB1184)</f>
        <v>0.13579999999999928</v>
      </c>
    </row>
    <row r="1185" spans="1:29" ht="13.5" thickBot="1">
      <c r="A1185" s="57" t="s">
        <v>101</v>
      </c>
      <c r="B1185" s="53" t="s">
        <v>19</v>
      </c>
      <c r="C1185" s="47" t="s">
        <v>481</v>
      </c>
      <c r="D1185" s="47" t="s">
        <v>503</v>
      </c>
      <c r="E1185" s="318">
        <v>3.9999999999963624E-3</v>
      </c>
      <c r="F1185" s="318">
        <v>3.9999999999963624E-3</v>
      </c>
      <c r="G1185" s="318">
        <v>4.0000000000054567E-3</v>
      </c>
      <c r="H1185" s="516">
        <v>3.9999999999963624E-3</v>
      </c>
      <c r="I1185" s="318">
        <v>4.0000000000054567E-3</v>
      </c>
      <c r="J1185" s="318">
        <v>3.9999999999963624E-3</v>
      </c>
      <c r="K1185" s="318">
        <v>3.9999999999963624E-3</v>
      </c>
      <c r="L1185" s="318">
        <v>4.0000000000054567E-3</v>
      </c>
      <c r="M1185" s="318">
        <v>5.9999999999945436E-3</v>
      </c>
      <c r="N1185" s="516">
        <v>2.0000000000072759E-3</v>
      </c>
      <c r="O1185" s="318">
        <v>3.9999999999963624E-3</v>
      </c>
      <c r="P1185" s="318">
        <v>1.9999999999981812E-3</v>
      </c>
      <c r="Q1185" s="318">
        <v>1.9999999999981812E-3</v>
      </c>
      <c r="R1185" s="318">
        <v>6.0000000000036378E-3</v>
      </c>
      <c r="S1185" s="318">
        <v>3.0000000000018189E-3</v>
      </c>
      <c r="T1185" s="318">
        <v>3.1999999999970897E-3</v>
      </c>
      <c r="U1185" s="318">
        <v>4.4000000000050934E-3</v>
      </c>
      <c r="V1185" s="516">
        <v>2.9999999999927242E-3</v>
      </c>
      <c r="W1185" s="318">
        <v>2.600000000002183E-3</v>
      </c>
      <c r="X1185" s="318">
        <v>6.4000000000032746E-3</v>
      </c>
      <c r="Y1185" s="318">
        <v>3.1999999999970897E-3</v>
      </c>
      <c r="Z1185" s="318">
        <v>4.4000000000050934E-3</v>
      </c>
      <c r="AA1185" s="318">
        <v>3.1999999999970897E-3</v>
      </c>
      <c r="AB1185" s="318">
        <v>1.5999999999985449E-3</v>
      </c>
      <c r="AC1185" s="232">
        <f>SUM(E1185:AB1185)</f>
        <v>8.8999999999996388E-2</v>
      </c>
    </row>
    <row r="1186" spans="1:29" s="5" customFormat="1" ht="10.5" customHeight="1">
      <c r="A1186" s="1363" t="s">
        <v>152</v>
      </c>
      <c r="B1186" s="1399"/>
      <c r="C1186" s="10" t="s">
        <v>481</v>
      </c>
      <c r="D1186" s="10"/>
      <c r="E1186" s="121">
        <f t="shared" ref="E1186:AC1186" si="357">E1118+E1124+E1128+E1134+E1140+E1146+E1152+E1158+E1164+E1170+E1176+E1180</f>
        <v>2.075999999999476</v>
      </c>
      <c r="F1186" s="121">
        <f t="shared" si="357"/>
        <v>2.2259999999971569</v>
      </c>
      <c r="G1186" s="121">
        <f t="shared" si="357"/>
        <v>2.4239999999992961</v>
      </c>
      <c r="H1186" s="470">
        <f t="shared" si="357"/>
        <v>1.8299999999991541</v>
      </c>
      <c r="I1186" s="121">
        <f t="shared" si="357"/>
        <v>2.051999999998134</v>
      </c>
      <c r="J1186" s="121">
        <f t="shared" si="357"/>
        <v>2.2800000000033833</v>
      </c>
      <c r="K1186" s="121">
        <f t="shared" si="357"/>
        <v>2.5379999999990561</v>
      </c>
      <c r="L1186" s="121">
        <f t="shared" si="357"/>
        <v>2.8379999999983738</v>
      </c>
      <c r="M1186" s="121">
        <f t="shared" si="357"/>
        <v>3.5340000000038798</v>
      </c>
      <c r="N1186" s="470">
        <f t="shared" si="357"/>
        <v>3.0719999999977516</v>
      </c>
      <c r="O1186" s="121">
        <f t="shared" si="357"/>
        <v>3.5640000000033063</v>
      </c>
      <c r="P1186" s="121">
        <f t="shared" si="357"/>
        <v>3.1319999999982424</v>
      </c>
      <c r="Q1186" s="121">
        <f t="shared" si="357"/>
        <v>2.9940000000021882</v>
      </c>
      <c r="R1186" s="121">
        <f t="shared" si="357"/>
        <v>3.7679999999964369</v>
      </c>
      <c r="S1186" s="121">
        <f t="shared" si="357"/>
        <v>3.2460000000038689</v>
      </c>
      <c r="T1186" s="121">
        <f t="shared" si="357"/>
        <v>3.9359999999962838</v>
      </c>
      <c r="U1186" s="121">
        <f t="shared" si="357"/>
        <v>3.6900000000026467</v>
      </c>
      <c r="V1186" s="470">
        <f t="shared" si="357"/>
        <v>3.2039999999947666</v>
      </c>
      <c r="W1186" s="121">
        <f t="shared" si="357"/>
        <v>3.5400000000003269</v>
      </c>
      <c r="X1186" s="121">
        <f t="shared" si="357"/>
        <v>3.6000000000027286</v>
      </c>
      <c r="Y1186" s="121">
        <f t="shared" si="357"/>
        <v>3.7739999999969767</v>
      </c>
      <c r="Z1186" s="121">
        <f t="shared" si="357"/>
        <v>3.1320000000001529</v>
      </c>
      <c r="AA1186" s="121">
        <f t="shared" si="357"/>
        <v>2.7660000000056701</v>
      </c>
      <c r="AB1186" s="121">
        <f t="shared" si="357"/>
        <v>1.8359999999980576</v>
      </c>
      <c r="AC1186" s="121">
        <f t="shared" si="357"/>
        <v>71.051999999997321</v>
      </c>
    </row>
    <row r="1187" spans="1:29" s="5" customFormat="1" ht="10.5" customHeight="1" thickBot="1">
      <c r="A1187" s="1400"/>
      <c r="B1187" s="1401"/>
      <c r="C1187" s="47" t="s">
        <v>482</v>
      </c>
      <c r="D1187" s="47"/>
      <c r="E1187" s="138">
        <f t="shared" ref="E1187:AC1187" si="358">E1119+E1125+E1129+E1135+E1141+E1147+E1153+E1159+E1165+E1171+E1177+E1181</f>
        <v>1.0979999999987284</v>
      </c>
      <c r="F1187" s="138">
        <f t="shared" si="358"/>
        <v>1.2360000000009903</v>
      </c>
      <c r="G1187" s="138">
        <f t="shared" si="358"/>
        <v>1.3379999999993286</v>
      </c>
      <c r="H1187" s="497">
        <f t="shared" si="358"/>
        <v>0.98400000000005994</v>
      </c>
      <c r="I1187" s="138">
        <f t="shared" si="358"/>
        <v>1.0800000000021555</v>
      </c>
      <c r="J1187" s="138">
        <f t="shared" si="358"/>
        <v>1.1939999999990505</v>
      </c>
      <c r="K1187" s="138">
        <f t="shared" si="358"/>
        <v>1.2000000000006823</v>
      </c>
      <c r="L1187" s="138">
        <f t="shared" si="358"/>
        <v>1.1939999999980957</v>
      </c>
      <c r="M1187" s="138">
        <f t="shared" si="358"/>
        <v>1.433999999999378</v>
      </c>
      <c r="N1187" s="497">
        <f t="shared" si="358"/>
        <v>1.1760000000019317</v>
      </c>
      <c r="O1187" s="138">
        <f t="shared" si="358"/>
        <v>1.463999999998532</v>
      </c>
      <c r="P1187" s="138">
        <f t="shared" si="358"/>
        <v>1.1220000000006167</v>
      </c>
      <c r="Q1187" s="138">
        <f t="shared" si="358"/>
        <v>1.1400000000010095</v>
      </c>
      <c r="R1187" s="138">
        <f t="shared" si="358"/>
        <v>1.4220000000015034</v>
      </c>
      <c r="S1187" s="138">
        <f t="shared" si="358"/>
        <v>1.2719999999970695</v>
      </c>
      <c r="T1187" s="138">
        <f t="shared" si="358"/>
        <v>1.3560000000016315</v>
      </c>
      <c r="U1187" s="138">
        <f t="shared" si="358"/>
        <v>1.2959999999981393</v>
      </c>
      <c r="V1187" s="497">
        <f t="shared" si="358"/>
        <v>1.0680000000012113</v>
      </c>
      <c r="W1187" s="138">
        <f t="shared" si="358"/>
        <v>1.3200000000001639</v>
      </c>
      <c r="X1187" s="138">
        <f t="shared" si="358"/>
        <v>1.3380000000008294</v>
      </c>
      <c r="Y1187" s="138">
        <f t="shared" si="358"/>
        <v>1.3260000000002945</v>
      </c>
      <c r="Z1187" s="138">
        <f t="shared" si="358"/>
        <v>1.3139999999990779</v>
      </c>
      <c r="AA1187" s="138">
        <f t="shared" si="358"/>
        <v>1.164000000000442</v>
      </c>
      <c r="AB1187" s="138">
        <f t="shared" si="358"/>
        <v>1.1759999999994761</v>
      </c>
      <c r="AC1187" s="138">
        <f t="shared" si="358"/>
        <v>29.712000000000394</v>
      </c>
    </row>
    <row r="1188" spans="1:29" s="5" customFormat="1" ht="10.5" customHeight="1">
      <c r="A1188" s="1337" t="s">
        <v>153</v>
      </c>
      <c r="B1188" s="1338"/>
      <c r="C1188" s="12" t="s">
        <v>481</v>
      </c>
      <c r="D1188" s="12"/>
      <c r="E1188" s="121">
        <f t="shared" ref="E1188:AC1188" si="359">E1072+E1078-E1186</f>
        <v>3.5999999998602927E-2</v>
      </c>
      <c r="F1188" s="121">
        <f t="shared" si="359"/>
        <v>-1.8000000001348049E-2</v>
      </c>
      <c r="G1188" s="121">
        <f t="shared" si="359"/>
        <v>2.4000000001751509E-2</v>
      </c>
      <c r="H1188" s="470">
        <f t="shared" si="359"/>
        <v>-5.9999999942648152E-3</v>
      </c>
      <c r="I1188" s="121">
        <f t="shared" si="359"/>
        <v>5.9999999999944986E-2</v>
      </c>
      <c r="J1188" s="121">
        <f t="shared" si="359"/>
        <v>-7.2000000003208608E-2</v>
      </c>
      <c r="K1188" s="121">
        <f t="shared" si="359"/>
        <v>-4.200000000132631E-2</v>
      </c>
      <c r="L1188" s="121">
        <f t="shared" si="359"/>
        <v>-0.14999999999208757</v>
      </c>
      <c r="M1188" s="121">
        <f t="shared" si="359"/>
        <v>-0.65400000000649916</v>
      </c>
      <c r="N1188" s="470">
        <f t="shared" si="359"/>
        <v>-0.62399999999670408</v>
      </c>
      <c r="O1188" s="121">
        <f t="shared" si="359"/>
        <v>-0.92400000000243354</v>
      </c>
      <c r="P1188" s="121">
        <f t="shared" si="359"/>
        <v>-0.58799999999946495</v>
      </c>
      <c r="Q1188" s="121">
        <f t="shared" si="359"/>
        <v>-0.59400000000218833</v>
      </c>
      <c r="R1188" s="121">
        <f t="shared" si="359"/>
        <v>-0.21599999999748487</v>
      </c>
      <c r="S1188" s="121">
        <f t="shared" si="359"/>
        <v>-0.21400000000317076</v>
      </c>
      <c r="T1188" s="121">
        <f t="shared" si="359"/>
        <v>-0.38399999999733181</v>
      </c>
      <c r="U1188" s="121">
        <f t="shared" si="359"/>
        <v>0.15000000000259162</v>
      </c>
      <c r="V1188" s="470">
        <f t="shared" si="359"/>
        <v>-0.60399999999476695</v>
      </c>
      <c r="W1188" s="121">
        <f t="shared" si="359"/>
        <v>0.16799999999984783</v>
      </c>
      <c r="X1188" s="121">
        <f t="shared" si="359"/>
        <v>-2.7289281945286348E-12</v>
      </c>
      <c r="Y1188" s="121">
        <f t="shared" si="359"/>
        <v>-0.55800000000099281</v>
      </c>
      <c r="Z1188" s="121">
        <f t="shared" si="359"/>
        <v>0.13200000000560941</v>
      </c>
      <c r="AA1188" s="121">
        <f t="shared" si="359"/>
        <v>-7.8000000008114689E-2</v>
      </c>
      <c r="AB1188" s="121">
        <f t="shared" si="359"/>
        <v>1.3760000000043873</v>
      </c>
      <c r="AC1188" s="121">
        <f t="shared" si="359"/>
        <v>-3.7799999999913894</v>
      </c>
    </row>
    <row r="1189" spans="1:29" s="5" customFormat="1" ht="10.5" customHeight="1" thickBot="1">
      <c r="A1189" s="1339"/>
      <c r="B1189" s="1340"/>
      <c r="C1189" s="9" t="s">
        <v>482</v>
      </c>
      <c r="D1189" s="279"/>
      <c r="E1189" s="124">
        <f t="shared" ref="E1189:AC1189" si="360">E1073+E1079-E1187</f>
        <v>-4.1999999997506254E-2</v>
      </c>
      <c r="F1189" s="124">
        <f t="shared" si="360"/>
        <v>1.2000000000057298E-2</v>
      </c>
      <c r="G1189" s="124">
        <f t="shared" si="360"/>
        <v>5.9999999994491127E-3</v>
      </c>
      <c r="H1189" s="495">
        <f t="shared" si="360"/>
        <v>2.4000000000114596E-2</v>
      </c>
      <c r="I1189" s="124">
        <f t="shared" si="360"/>
        <v>2.3999999997931676E-2</v>
      </c>
      <c r="J1189" s="124">
        <f t="shared" si="360"/>
        <v>6.0000000031321665E-3</v>
      </c>
      <c r="K1189" s="124">
        <f t="shared" si="360"/>
        <v>-2.865263581952604E-12</v>
      </c>
      <c r="L1189" s="124">
        <f t="shared" si="360"/>
        <v>6.0000000019042599E-3</v>
      </c>
      <c r="M1189" s="124">
        <f t="shared" si="360"/>
        <v>5.4000000000359982E-2</v>
      </c>
      <c r="N1189" s="495">
        <f t="shared" si="360"/>
        <v>2.4000000000250932E-2</v>
      </c>
      <c r="O1189" s="124">
        <f t="shared" si="360"/>
        <v>-7.2000000000889353E-2</v>
      </c>
      <c r="P1189" s="124">
        <f t="shared" si="360"/>
        <v>3.0000000000518279E-2</v>
      </c>
      <c r="Q1189" s="124">
        <f t="shared" si="360"/>
        <v>-0.132000000000835</v>
      </c>
      <c r="R1189" s="124">
        <f t="shared" si="360"/>
        <v>0.2580000000002427</v>
      </c>
      <c r="S1189" s="124">
        <f t="shared" si="360"/>
        <v>-0.12000000000030009</v>
      </c>
      <c r="T1189" s="124">
        <f t="shared" si="360"/>
        <v>0.27600000000124991</v>
      </c>
      <c r="U1189" s="124">
        <f t="shared" si="360"/>
        <v>-0.19199999999805217</v>
      </c>
      <c r="V1189" s="495">
        <f t="shared" si="360"/>
        <v>-0.10800000000208443</v>
      </c>
      <c r="W1189" s="124">
        <f t="shared" si="360"/>
        <v>-0.26400000000112445</v>
      </c>
      <c r="X1189" s="124">
        <f t="shared" si="360"/>
        <v>0.24599999999882116</v>
      </c>
      <c r="Y1189" s="124">
        <f t="shared" si="360"/>
        <v>0.11399999999839583</v>
      </c>
      <c r="Z1189" s="124">
        <f t="shared" si="360"/>
        <v>-0.11399999999689525</v>
      </c>
      <c r="AA1189" s="124">
        <f t="shared" si="360"/>
        <v>-1.1999999999307009E-2</v>
      </c>
      <c r="AB1189" s="124">
        <f t="shared" si="360"/>
        <v>7.1999999997206077E-2</v>
      </c>
      <c r="AC1189" s="124">
        <f t="shared" si="360"/>
        <v>9.5999999999776264E-2</v>
      </c>
    </row>
    <row r="1190" spans="1:29" s="32" customFormat="1" ht="10.5" customHeight="1">
      <c r="A1190" s="1376" t="s">
        <v>9</v>
      </c>
      <c r="B1190" s="1377"/>
      <c r="C1190" s="14" t="s">
        <v>481</v>
      </c>
      <c r="D1190" s="14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  <c r="W1190" s="20"/>
      <c r="X1190" s="20"/>
      <c r="Y1190" s="20"/>
      <c r="Z1190" s="20"/>
      <c r="AA1190" s="20"/>
      <c r="AB1190" s="20"/>
      <c r="AC1190" s="103"/>
    </row>
    <row r="1191" spans="1:29" s="32" customFormat="1" ht="10.5" customHeight="1" thickBot="1">
      <c r="A1191" s="1378"/>
      <c r="B1191" s="1379"/>
      <c r="C1191" s="15" t="s">
        <v>482</v>
      </c>
      <c r="D1191" s="15"/>
      <c r="E1191" s="104"/>
      <c r="F1191" s="104"/>
      <c r="G1191" s="104"/>
      <c r="H1191" s="104"/>
      <c r="I1191" s="104"/>
      <c r="J1191" s="104"/>
      <c r="K1191" s="104"/>
      <c r="L1191" s="104"/>
      <c r="M1191" s="104"/>
      <c r="N1191" s="104"/>
      <c r="O1191" s="104"/>
      <c r="P1191" s="104"/>
      <c r="Q1191" s="104"/>
      <c r="R1191" s="104"/>
      <c r="S1191" s="104"/>
      <c r="T1191" s="104"/>
      <c r="U1191" s="104"/>
      <c r="V1191" s="104"/>
      <c r="W1191" s="104"/>
      <c r="X1191" s="104"/>
      <c r="Y1191" s="104"/>
      <c r="Z1191" s="104"/>
      <c r="AA1191" s="104"/>
      <c r="AB1191" s="104"/>
      <c r="AC1191" s="105"/>
    </row>
    <row r="1192" spans="1:29" s="175" customFormat="1" ht="30" customHeight="1" thickBot="1">
      <c r="A1192" s="70"/>
      <c r="B1192" s="79"/>
      <c r="E1192" s="221"/>
      <c r="F1192" s="221"/>
      <c r="G1192" s="221"/>
      <c r="H1192" s="221"/>
      <c r="I1192" s="221"/>
      <c r="J1192" s="221"/>
      <c r="K1192" s="221"/>
      <c r="L1192" s="221"/>
      <c r="M1192" s="221"/>
      <c r="N1192" s="221"/>
      <c r="O1192" s="221"/>
      <c r="P1192" s="221"/>
      <c r="Q1192" s="221"/>
      <c r="R1192" s="221"/>
      <c r="S1192" s="221"/>
      <c r="T1192" s="221"/>
      <c r="U1192" s="221"/>
      <c r="V1192" s="221"/>
      <c r="W1192" s="221"/>
      <c r="X1192" s="221"/>
      <c r="Y1192" s="221"/>
      <c r="Z1192" s="221"/>
      <c r="AA1192" s="221"/>
      <c r="AB1192" s="221"/>
      <c r="AC1192" s="221"/>
    </row>
    <row r="1193" spans="1:29" s="5" customFormat="1" ht="28.5" customHeight="1">
      <c r="A1193" s="149" t="s">
        <v>17</v>
      </c>
      <c r="B1193" s="150" t="s">
        <v>5</v>
      </c>
      <c r="C1193" s="6" t="s">
        <v>14</v>
      </c>
      <c r="D1193" s="282" t="s">
        <v>495</v>
      </c>
      <c r="E1193" s="1323" t="s">
        <v>15</v>
      </c>
      <c r="F1193" s="1323"/>
      <c r="G1193" s="1323"/>
      <c r="H1193" s="1323"/>
      <c r="I1193" s="1323"/>
      <c r="J1193" s="1323"/>
      <c r="K1193" s="1323"/>
      <c r="L1193" s="1323"/>
      <c r="M1193" s="1323"/>
      <c r="N1193" s="1323"/>
      <c r="O1193" s="1323"/>
      <c r="P1193" s="1323"/>
      <c r="Q1193" s="1323"/>
      <c r="R1193" s="1323"/>
      <c r="S1193" s="1323"/>
      <c r="T1193" s="1323"/>
      <c r="U1193" s="1323"/>
      <c r="V1193" s="1323"/>
      <c r="W1193" s="1323"/>
      <c r="X1193" s="1323"/>
      <c r="Y1193" s="1323"/>
      <c r="Z1193" s="1323"/>
      <c r="AA1193" s="1323"/>
      <c r="AB1193" s="1323"/>
      <c r="AC1193" s="1324" t="s">
        <v>10</v>
      </c>
    </row>
    <row r="1194" spans="1:29" s="13" customFormat="1" ht="12.75" customHeight="1" thickBot="1">
      <c r="A1194" s="1326" t="s">
        <v>373</v>
      </c>
      <c r="B1194" s="1327"/>
      <c r="C1194" s="17"/>
      <c r="D1194" s="17"/>
      <c r="E1194" s="18">
        <v>1</v>
      </c>
      <c r="F1194" s="18">
        <v>2</v>
      </c>
      <c r="G1194" s="18">
        <v>3</v>
      </c>
      <c r="H1194" s="18">
        <v>4</v>
      </c>
      <c r="I1194" s="18">
        <v>5</v>
      </c>
      <c r="J1194" s="18">
        <v>6</v>
      </c>
      <c r="K1194" s="18">
        <v>7</v>
      </c>
      <c r="L1194" s="18">
        <v>8</v>
      </c>
      <c r="M1194" s="18">
        <v>9</v>
      </c>
      <c r="N1194" s="18">
        <v>10</v>
      </c>
      <c r="O1194" s="18">
        <v>11</v>
      </c>
      <c r="P1194" s="18">
        <v>12</v>
      </c>
      <c r="Q1194" s="18">
        <v>13</v>
      </c>
      <c r="R1194" s="18">
        <v>14</v>
      </c>
      <c r="S1194" s="18">
        <v>15</v>
      </c>
      <c r="T1194" s="18">
        <v>16</v>
      </c>
      <c r="U1194" s="18">
        <v>17</v>
      </c>
      <c r="V1194" s="18">
        <v>18</v>
      </c>
      <c r="W1194" s="18">
        <v>19</v>
      </c>
      <c r="X1194" s="18">
        <v>20</v>
      </c>
      <c r="Y1194" s="18">
        <v>21</v>
      </c>
      <c r="Z1194" s="18">
        <v>22</v>
      </c>
      <c r="AA1194" s="18">
        <v>23</v>
      </c>
      <c r="AB1194" s="18">
        <v>24</v>
      </c>
      <c r="AC1194" s="1325"/>
    </row>
    <row r="1195" spans="1:29" s="13" customFormat="1" ht="12.75" customHeight="1">
      <c r="A1195" s="19" t="s">
        <v>6</v>
      </c>
      <c r="B1195" s="20"/>
      <c r="C1195" s="21"/>
      <c r="D1195" s="21"/>
      <c r="E1195" s="20">
        <v>3</v>
      </c>
      <c r="F1195" s="20">
        <v>3</v>
      </c>
      <c r="G1195" s="20">
        <v>3</v>
      </c>
      <c r="H1195" s="20">
        <v>3</v>
      </c>
      <c r="I1195" s="20">
        <v>3</v>
      </c>
      <c r="J1195" s="20">
        <v>3</v>
      </c>
      <c r="K1195" s="20">
        <v>3</v>
      </c>
      <c r="L1195" s="20">
        <v>3</v>
      </c>
      <c r="M1195" s="20">
        <v>3</v>
      </c>
      <c r="N1195" s="20">
        <v>3</v>
      </c>
      <c r="O1195" s="20">
        <v>3</v>
      </c>
      <c r="P1195" s="20">
        <v>3</v>
      </c>
      <c r="Q1195" s="20">
        <v>3</v>
      </c>
      <c r="R1195" s="20">
        <v>3</v>
      </c>
      <c r="S1195" s="20">
        <v>3</v>
      </c>
      <c r="T1195" s="20">
        <v>3</v>
      </c>
      <c r="U1195" s="20">
        <v>3</v>
      </c>
      <c r="V1195" s="20">
        <v>3</v>
      </c>
      <c r="W1195" s="20">
        <v>3</v>
      </c>
      <c r="X1195" s="20">
        <v>3</v>
      </c>
      <c r="Y1195" s="20">
        <v>3</v>
      </c>
      <c r="Z1195" s="20">
        <v>3</v>
      </c>
      <c r="AA1195" s="20">
        <v>3</v>
      </c>
      <c r="AB1195" s="20">
        <v>3</v>
      </c>
      <c r="AC1195" s="22"/>
    </row>
    <row r="1196" spans="1:29" s="13" customFormat="1" ht="12.75" customHeight="1" thickBot="1">
      <c r="A1196" s="38" t="s">
        <v>287</v>
      </c>
      <c r="B1196" s="39"/>
      <c r="C1196" s="40"/>
      <c r="D1196" s="40"/>
      <c r="E1196" s="39">
        <v>5</v>
      </c>
      <c r="F1196" s="39">
        <v>5</v>
      </c>
      <c r="G1196" s="39">
        <v>5</v>
      </c>
      <c r="H1196" s="39">
        <v>5</v>
      </c>
      <c r="I1196" s="39">
        <v>5</v>
      </c>
      <c r="J1196" s="39">
        <v>5</v>
      </c>
      <c r="K1196" s="39">
        <v>5</v>
      </c>
      <c r="L1196" s="39">
        <v>5</v>
      </c>
      <c r="M1196" s="39">
        <v>5</v>
      </c>
      <c r="N1196" s="39">
        <v>5</v>
      </c>
      <c r="O1196" s="39">
        <v>5</v>
      </c>
      <c r="P1196" s="39">
        <v>5</v>
      </c>
      <c r="Q1196" s="39">
        <v>5</v>
      </c>
      <c r="R1196" s="39">
        <v>5</v>
      </c>
      <c r="S1196" s="39">
        <v>5</v>
      </c>
      <c r="T1196" s="39">
        <v>5</v>
      </c>
      <c r="U1196" s="39">
        <v>5</v>
      </c>
      <c r="V1196" s="39">
        <v>5</v>
      </c>
      <c r="W1196" s="39">
        <v>5</v>
      </c>
      <c r="X1196" s="39">
        <v>5</v>
      </c>
      <c r="Y1196" s="39">
        <v>5</v>
      </c>
      <c r="Z1196" s="39">
        <v>5</v>
      </c>
      <c r="AA1196" s="39">
        <v>5</v>
      </c>
      <c r="AB1196" s="39">
        <v>5</v>
      </c>
      <c r="AC1196" s="193"/>
    </row>
    <row r="1197" spans="1:29" s="5" customFormat="1" ht="11.25">
      <c r="A1197" s="1320" t="s">
        <v>119</v>
      </c>
      <c r="B1197" s="1317" t="s">
        <v>288</v>
      </c>
      <c r="C1197" s="10" t="s">
        <v>481</v>
      </c>
      <c r="D1197" s="10" t="s">
        <v>503</v>
      </c>
      <c r="E1197" s="121">
        <v>0.79200000000419102</v>
      </c>
      <c r="F1197" s="121">
        <v>0.57599999999947615</v>
      </c>
      <c r="G1197" s="121">
        <v>0.57599999999947615</v>
      </c>
      <c r="H1197" s="470">
        <v>0.8640000000057626</v>
      </c>
      <c r="I1197" s="121">
        <v>1.0079999999958091</v>
      </c>
      <c r="J1197" s="121">
        <v>0.86399999999266586</v>
      </c>
      <c r="K1197" s="121">
        <v>0.8640000000057626</v>
      </c>
      <c r="L1197" s="121">
        <v>1.0799999999973806</v>
      </c>
      <c r="M1197" s="121">
        <v>1.0079999999958091</v>
      </c>
      <c r="N1197" s="470">
        <v>1.1520000000120489</v>
      </c>
      <c r="O1197" s="121">
        <v>1.0799999999973806</v>
      </c>
      <c r="P1197" s="121">
        <v>0.79199999999109427</v>
      </c>
      <c r="Q1197" s="121">
        <v>1.0800000000104775</v>
      </c>
      <c r="R1197" s="121">
        <v>1.0799999999973806</v>
      </c>
      <c r="S1197" s="121">
        <v>1.2960000000020955</v>
      </c>
      <c r="T1197" s="121">
        <v>1.0079999999958091</v>
      </c>
      <c r="U1197" s="121">
        <v>1.0079999999958091</v>
      </c>
      <c r="V1197" s="470">
        <v>1.0800000000104775</v>
      </c>
      <c r="W1197" s="121">
        <v>0.93599999999423744</v>
      </c>
      <c r="X1197" s="121">
        <v>1.0799999999973806</v>
      </c>
      <c r="Y1197" s="121">
        <v>1.0799999999973806</v>
      </c>
      <c r="Z1197" s="121">
        <v>1.224000000000524</v>
      </c>
      <c r="AA1197" s="121">
        <v>0.79200000000419102</v>
      </c>
      <c r="AB1197" s="121">
        <v>0.93599999999423744</v>
      </c>
      <c r="AC1197" s="136">
        <f>SUM(E1197:AB1197)</f>
        <v>23.255999999996853</v>
      </c>
    </row>
    <row r="1198" spans="1:29" s="5" customFormat="1" ht="11.25">
      <c r="A1198" s="1321"/>
      <c r="B1198" s="1318"/>
      <c r="C1198" s="11" t="s">
        <v>482</v>
      </c>
      <c r="D1198" s="11" t="s">
        <v>503</v>
      </c>
      <c r="E1198" s="122">
        <v>0.36000000000130966</v>
      </c>
      <c r="F1198" s="122">
        <v>0.28799999999973808</v>
      </c>
      <c r="G1198" s="122">
        <v>0.28799999999973808</v>
      </c>
      <c r="H1198" s="471">
        <v>0.28799999999973808</v>
      </c>
      <c r="I1198" s="122">
        <v>0.28799999999973808</v>
      </c>
      <c r="J1198" s="122">
        <v>0.28799999999973808</v>
      </c>
      <c r="K1198" s="122">
        <v>0.28799999999973808</v>
      </c>
      <c r="L1198" s="122">
        <v>0.4320000000028813</v>
      </c>
      <c r="M1198" s="122">
        <v>0.28799999999973808</v>
      </c>
      <c r="N1198" s="471">
        <v>0.4320000000028813</v>
      </c>
      <c r="O1198" s="122">
        <v>0.28799999999973808</v>
      </c>
      <c r="P1198" s="122">
        <v>0.28799999999973808</v>
      </c>
      <c r="Q1198" s="122">
        <v>0.43199999999633293</v>
      </c>
      <c r="R1198" s="122">
        <v>0.28799999999973808</v>
      </c>
      <c r="S1198" s="122">
        <v>0.4320000000028813</v>
      </c>
      <c r="T1198" s="122">
        <v>0.36000000000130966</v>
      </c>
      <c r="U1198" s="122">
        <v>0.21599999999816646</v>
      </c>
      <c r="V1198" s="471">
        <v>0.43199999999633293</v>
      </c>
      <c r="W1198" s="122">
        <v>0.28800000000628645</v>
      </c>
      <c r="X1198" s="122">
        <v>0.28799999999973808</v>
      </c>
      <c r="Y1198" s="122">
        <v>0.28799999999973808</v>
      </c>
      <c r="Z1198" s="122">
        <v>0.35999999999476134</v>
      </c>
      <c r="AA1198" s="122">
        <v>0.28799999999973808</v>
      </c>
      <c r="AB1198" s="122">
        <v>0.36000000000130966</v>
      </c>
      <c r="AC1198" s="136">
        <f>SUM(E1198:AB1198)</f>
        <v>7.8480000000010488</v>
      </c>
    </row>
    <row r="1199" spans="1:29" s="5" customFormat="1" ht="11.25">
      <c r="A1199" s="1321"/>
      <c r="B1199" s="1318"/>
      <c r="C1199" s="11" t="s">
        <v>8</v>
      </c>
      <c r="D1199" s="11" t="s">
        <v>502</v>
      </c>
      <c r="E1199" s="125">
        <f t="shared" ref="E1199:AB1199" si="361">SQRT(E1197*E1197+E1198*E1198)*1000/(1.732*E1209)</f>
        <v>79.729765580040194</v>
      </c>
      <c r="F1199" s="125">
        <f t="shared" si="361"/>
        <v>58.096454380715365</v>
      </c>
      <c r="G1199" s="125">
        <f t="shared" si="361"/>
        <v>58.096454380715365</v>
      </c>
      <c r="H1199" s="473">
        <f t="shared" si="361"/>
        <v>82.160793711557915</v>
      </c>
      <c r="I1199" s="125">
        <f t="shared" si="361"/>
        <v>94.574175813031616</v>
      </c>
      <c r="J1199" s="125">
        <f t="shared" si="361"/>
        <v>82.160793710437048</v>
      </c>
      <c r="K1199" s="125">
        <f t="shared" si="361"/>
        <v>82.160793711557915</v>
      </c>
      <c r="L1199" s="125">
        <f t="shared" si="361"/>
        <v>104.93609251765396</v>
      </c>
      <c r="M1199" s="125">
        <f t="shared" si="361"/>
        <v>94.574175813031616</v>
      </c>
      <c r="N1199" s="473">
        <f t="shared" si="361"/>
        <v>110.99312024917164</v>
      </c>
      <c r="O1199" s="125">
        <f t="shared" si="361"/>
        <v>100.83543033055385</v>
      </c>
      <c r="P1199" s="125">
        <f t="shared" si="361"/>
        <v>76.026486139881087</v>
      </c>
      <c r="Q1199" s="125">
        <f t="shared" si="361"/>
        <v>104.93609251853158</v>
      </c>
      <c r="R1199" s="125">
        <f t="shared" si="361"/>
        <v>100.83543033055385</v>
      </c>
      <c r="S1199" s="125">
        <f t="shared" si="361"/>
        <v>123.24119056686985</v>
      </c>
      <c r="T1199" s="125">
        <f t="shared" si="361"/>
        <v>96.560781412693615</v>
      </c>
      <c r="U1199" s="125">
        <f t="shared" si="361"/>
        <v>92.999703788197834</v>
      </c>
      <c r="V1199" s="473">
        <f t="shared" si="361"/>
        <v>104.93609251853158</v>
      </c>
      <c r="W1199" s="125">
        <f t="shared" si="361"/>
        <v>88.346733962299083</v>
      </c>
      <c r="X1199" s="125">
        <f t="shared" si="361"/>
        <v>100.83543033055385</v>
      </c>
      <c r="Y1199" s="125">
        <f t="shared" si="361"/>
        <v>100.83543033055385</v>
      </c>
      <c r="Z1199" s="125">
        <f t="shared" si="361"/>
        <v>115.09844566967537</v>
      </c>
      <c r="AA1199" s="125">
        <f t="shared" si="361"/>
        <v>76.026486140991466</v>
      </c>
      <c r="AB1199" s="125">
        <f t="shared" si="361"/>
        <v>90.47018944431548</v>
      </c>
      <c r="AC1199" s="136"/>
    </row>
    <row r="1200" spans="1:29" s="5" customFormat="1" ht="12" thickBot="1">
      <c r="A1200" s="1321"/>
      <c r="B1200" s="1318"/>
      <c r="C1200" s="11" t="s">
        <v>16</v>
      </c>
      <c r="D1200" s="11"/>
      <c r="E1200" s="122">
        <f t="shared" ref="E1200:AC1200" si="362">E1198/E1197</f>
        <v>0.45454545454470285</v>
      </c>
      <c r="F1200" s="122">
        <f t="shared" si="362"/>
        <v>0.5</v>
      </c>
      <c r="G1200" s="122">
        <f t="shared" si="362"/>
        <v>0.5</v>
      </c>
      <c r="H1200" s="471">
        <f t="shared" si="362"/>
        <v>0.33333333333080695</v>
      </c>
      <c r="I1200" s="122">
        <f t="shared" si="362"/>
        <v>0.28571428571521373</v>
      </c>
      <c r="J1200" s="122">
        <f t="shared" si="362"/>
        <v>0.33333333333585974</v>
      </c>
      <c r="K1200" s="122">
        <f t="shared" si="362"/>
        <v>0.33333333333080695</v>
      </c>
      <c r="L1200" s="122">
        <f t="shared" si="362"/>
        <v>0.400000000003638</v>
      </c>
      <c r="M1200" s="122">
        <f t="shared" si="362"/>
        <v>0.28571428571521373</v>
      </c>
      <c r="N1200" s="471">
        <f t="shared" si="362"/>
        <v>0.37499999999857897</v>
      </c>
      <c r="O1200" s="122">
        <f t="shared" si="362"/>
        <v>0.2666666666670709</v>
      </c>
      <c r="P1200" s="122">
        <f t="shared" si="362"/>
        <v>0.36363636364012186</v>
      </c>
      <c r="Q1200" s="122">
        <f t="shared" si="362"/>
        <v>0.39999999999272401</v>
      </c>
      <c r="R1200" s="122">
        <f t="shared" si="362"/>
        <v>0.2666666666670709</v>
      </c>
      <c r="S1200" s="122">
        <f t="shared" si="362"/>
        <v>0.33333333333501758</v>
      </c>
      <c r="T1200" s="122">
        <f t="shared" si="362"/>
        <v>0.35714285714564126</v>
      </c>
      <c r="U1200" s="122">
        <f t="shared" si="362"/>
        <v>0.21428571428478621</v>
      </c>
      <c r="V1200" s="471">
        <f t="shared" si="362"/>
        <v>0.39999999999272401</v>
      </c>
      <c r="W1200" s="122">
        <f t="shared" si="362"/>
        <v>0.30769230770091832</v>
      </c>
      <c r="X1200" s="122">
        <f t="shared" si="362"/>
        <v>0.2666666666670709</v>
      </c>
      <c r="Y1200" s="122">
        <f t="shared" si="362"/>
        <v>0.2666666666670709</v>
      </c>
      <c r="Z1200" s="122">
        <f t="shared" si="362"/>
        <v>0.29411764705441767</v>
      </c>
      <c r="AA1200" s="122">
        <f t="shared" si="362"/>
        <v>0.36363636363410867</v>
      </c>
      <c r="AB1200" s="122">
        <f t="shared" si="362"/>
        <v>0.38461538461915173</v>
      </c>
      <c r="AC1200" s="136">
        <f t="shared" si="362"/>
        <v>0.33746130030968829</v>
      </c>
    </row>
    <row r="1201" spans="1:30" s="5" customFormat="1" ht="11.25">
      <c r="A1201" s="1320" t="s">
        <v>121</v>
      </c>
      <c r="B1201" s="1317" t="s">
        <v>289</v>
      </c>
      <c r="C1201" s="10" t="s">
        <v>481</v>
      </c>
      <c r="D1201" s="10" t="s">
        <v>503</v>
      </c>
      <c r="E1201" s="121">
        <v>0.43199999999633293</v>
      </c>
      <c r="F1201" s="121">
        <v>0.43200000000942967</v>
      </c>
      <c r="G1201" s="121">
        <v>0.57599999999947615</v>
      </c>
      <c r="H1201" s="470">
        <v>0.43199999999633293</v>
      </c>
      <c r="I1201" s="121">
        <v>0.57599999999947615</v>
      </c>
      <c r="J1201" s="121">
        <v>0.28800000000628645</v>
      </c>
      <c r="K1201" s="121">
        <v>0.43199999999633293</v>
      </c>
      <c r="L1201" s="121">
        <v>0.50399999999790457</v>
      </c>
      <c r="M1201" s="121">
        <v>0.50399999999790457</v>
      </c>
      <c r="N1201" s="470">
        <v>0.64800000000104774</v>
      </c>
      <c r="O1201" s="121">
        <v>0.64800000000104774</v>
      </c>
      <c r="P1201" s="121">
        <v>0.43199999999633293</v>
      </c>
      <c r="Q1201" s="121">
        <v>0.64800000000104774</v>
      </c>
      <c r="R1201" s="121">
        <v>0.64800000000104774</v>
      </c>
      <c r="S1201" s="121">
        <v>0.72000000000261932</v>
      </c>
      <c r="T1201" s="121">
        <v>0.64800000000104774</v>
      </c>
      <c r="U1201" s="121">
        <v>0.57599999999947615</v>
      </c>
      <c r="V1201" s="470">
        <v>0.72000000000261932</v>
      </c>
      <c r="W1201" s="121">
        <v>0.57599999999947615</v>
      </c>
      <c r="X1201" s="121">
        <v>0.79199999999109427</v>
      </c>
      <c r="Y1201" s="121">
        <v>0.72000000000261932</v>
      </c>
      <c r="Z1201" s="121">
        <v>0.79200000000419102</v>
      </c>
      <c r="AA1201" s="121">
        <v>0.43199999999633293</v>
      </c>
      <c r="AB1201" s="121">
        <v>0.50399999999790457</v>
      </c>
      <c r="AC1201" s="136">
        <f>SUM(E1201:AB1201)</f>
        <v>13.679999999997381</v>
      </c>
    </row>
    <row r="1202" spans="1:30" s="5" customFormat="1" ht="11.25">
      <c r="A1202" s="1343"/>
      <c r="B1202" s="1344"/>
      <c r="C1202" s="11" t="s">
        <v>482</v>
      </c>
      <c r="D1202" s="11" t="s">
        <v>503</v>
      </c>
      <c r="E1202" s="122">
        <v>0.14399999999659485</v>
      </c>
      <c r="F1202" s="122">
        <v>0</v>
      </c>
      <c r="G1202" s="122">
        <v>7.2000000001571612E-2</v>
      </c>
      <c r="H1202" s="471">
        <v>7.2000000001571612E-2</v>
      </c>
      <c r="I1202" s="122">
        <v>0.14399999999659485</v>
      </c>
      <c r="J1202" s="122">
        <v>0.14400000000314322</v>
      </c>
      <c r="K1202" s="122">
        <v>0.14399999999659485</v>
      </c>
      <c r="L1202" s="122">
        <v>0.28799999999973808</v>
      </c>
      <c r="M1202" s="122">
        <v>0.28799999999973808</v>
      </c>
      <c r="N1202" s="471">
        <v>0.14400000000314322</v>
      </c>
      <c r="O1202" s="122">
        <v>0.14399999999659485</v>
      </c>
      <c r="P1202" s="122">
        <v>0.14400000000314322</v>
      </c>
      <c r="Q1202" s="122">
        <v>0.14399999999659485</v>
      </c>
      <c r="R1202" s="122">
        <v>0.14400000000314322</v>
      </c>
      <c r="S1202" s="122">
        <v>0.28799999999973808</v>
      </c>
      <c r="T1202" s="122">
        <v>0.14399999999659485</v>
      </c>
      <c r="U1202" s="122">
        <v>0.14400000000314322</v>
      </c>
      <c r="V1202" s="471">
        <v>7.2000000001571612E-2</v>
      </c>
      <c r="W1202" s="122">
        <v>0.21599999999816646</v>
      </c>
      <c r="X1202" s="122">
        <v>0.14400000000314322</v>
      </c>
      <c r="Y1202" s="122">
        <v>0.14399999999659485</v>
      </c>
      <c r="Z1202" s="122">
        <v>0.14400000000314322</v>
      </c>
      <c r="AA1202" s="122">
        <v>0.21599999999816646</v>
      </c>
      <c r="AB1202" s="122">
        <v>0.21599999999816646</v>
      </c>
      <c r="AC1202" s="136">
        <f>SUM(E1202:AB1202)</f>
        <v>3.7439999999965958</v>
      </c>
    </row>
    <row r="1203" spans="1:30" s="5" customFormat="1" ht="11.25">
      <c r="A1203" s="1343"/>
      <c r="B1203" s="1344"/>
      <c r="C1203" s="11" t="s">
        <v>8</v>
      </c>
      <c r="D1203" s="11" t="s">
        <v>502</v>
      </c>
      <c r="E1203" s="125">
        <f t="shared" ref="E1203:AB1203" si="363">SQRT(E1201*E1201+E1202*E1202)*1000/(1.732*E1210)</f>
        <v>41.732466646476318</v>
      </c>
      <c r="F1203" s="125">
        <f t="shared" si="363"/>
        <v>38.972286374984634</v>
      </c>
      <c r="G1203" s="125">
        <f t="shared" si="363"/>
        <v>52.367436298099257</v>
      </c>
      <c r="H1203" s="473">
        <f t="shared" si="363"/>
        <v>39.509860545802631</v>
      </c>
      <c r="I1203" s="125">
        <f t="shared" si="363"/>
        <v>53.562284397337713</v>
      </c>
      <c r="J1203" s="125">
        <f t="shared" si="363"/>
        <v>29.048227191018164</v>
      </c>
      <c r="K1203" s="125">
        <f t="shared" si="363"/>
        <v>41.080396855125116</v>
      </c>
      <c r="L1203" s="125">
        <f t="shared" si="363"/>
        <v>52.367436297952707</v>
      </c>
      <c r="M1203" s="125">
        <f t="shared" si="363"/>
        <v>52.367436297952707</v>
      </c>
      <c r="N1203" s="473">
        <f t="shared" si="363"/>
        <v>59.884454471600073</v>
      </c>
      <c r="O1203" s="125">
        <f t="shared" si="363"/>
        <v>59.884454471471912</v>
      </c>
      <c r="P1203" s="125">
        <f t="shared" si="363"/>
        <v>41.080396855311932</v>
      </c>
      <c r="Q1203" s="125">
        <f t="shared" si="363"/>
        <v>59.884454471471912</v>
      </c>
      <c r="R1203" s="125">
        <f t="shared" si="363"/>
        <v>59.884454471600073</v>
      </c>
      <c r="S1203" s="125">
        <f t="shared" si="363"/>
        <v>69.957395012061852</v>
      </c>
      <c r="T1203" s="125">
        <f t="shared" si="363"/>
        <v>59.884454471471912</v>
      </c>
      <c r="U1203" s="125">
        <f t="shared" si="363"/>
        <v>53.56228439748098</v>
      </c>
      <c r="V1203" s="473">
        <f t="shared" si="363"/>
        <v>65.277771788707668</v>
      </c>
      <c r="W1203" s="125">
        <f t="shared" si="363"/>
        <v>55.49656012392898</v>
      </c>
      <c r="X1203" s="125">
        <f t="shared" si="363"/>
        <v>72.620567975220524</v>
      </c>
      <c r="Y1203" s="125">
        <f t="shared" si="363"/>
        <v>66.240149570516522</v>
      </c>
      <c r="Z1203" s="125">
        <f t="shared" si="363"/>
        <v>72.620567976382972</v>
      </c>
      <c r="AA1203" s="125">
        <f t="shared" si="363"/>
        <v>43.572340785206286</v>
      </c>
      <c r="AB1203" s="125">
        <f t="shared" si="363"/>
        <v>49.467348406787046</v>
      </c>
      <c r="AC1203" s="136"/>
    </row>
    <row r="1204" spans="1:30" s="5" customFormat="1" ht="12" thickBot="1">
      <c r="A1204" s="1343"/>
      <c r="B1204" s="1344"/>
      <c r="C1204" s="11" t="s">
        <v>16</v>
      </c>
      <c r="D1204" s="11"/>
      <c r="E1204" s="122">
        <f t="shared" ref="E1204:AC1204" si="364">E1202/E1201</f>
        <v>0.33333333332828058</v>
      </c>
      <c r="F1204" s="122">
        <f t="shared" si="364"/>
        <v>0</v>
      </c>
      <c r="G1204" s="122">
        <f t="shared" si="364"/>
        <v>0.12500000000284217</v>
      </c>
      <c r="H1204" s="471">
        <f t="shared" si="364"/>
        <v>0.16666666667171942</v>
      </c>
      <c r="I1204" s="122">
        <f t="shared" si="364"/>
        <v>0.24999999999431566</v>
      </c>
      <c r="J1204" s="122">
        <f t="shared" si="364"/>
        <v>0.5</v>
      </c>
      <c r="K1204" s="122">
        <f t="shared" si="364"/>
        <v>0.33333333332828058</v>
      </c>
      <c r="L1204" s="122">
        <f t="shared" si="364"/>
        <v>0.57142857143042747</v>
      </c>
      <c r="M1204" s="122">
        <f t="shared" si="364"/>
        <v>0.57142857143042747</v>
      </c>
      <c r="N1204" s="471">
        <f t="shared" si="364"/>
        <v>0.22222222222671356</v>
      </c>
      <c r="O1204" s="122">
        <f t="shared" si="364"/>
        <v>0.22222222221660806</v>
      </c>
      <c r="P1204" s="122">
        <f t="shared" si="364"/>
        <v>0.33333333334343884</v>
      </c>
      <c r="Q1204" s="122">
        <f t="shared" si="364"/>
        <v>0.22222222221660806</v>
      </c>
      <c r="R1204" s="122">
        <f t="shared" si="364"/>
        <v>0.22222222222671356</v>
      </c>
      <c r="S1204" s="122">
        <f t="shared" si="364"/>
        <v>0.39999999999818103</v>
      </c>
      <c r="T1204" s="122">
        <f t="shared" si="364"/>
        <v>0.22222222221660806</v>
      </c>
      <c r="U1204" s="122">
        <f t="shared" si="364"/>
        <v>0.25000000000568434</v>
      </c>
      <c r="V1204" s="471">
        <f t="shared" si="364"/>
        <v>0.10000000000181899</v>
      </c>
      <c r="W1204" s="122">
        <f t="shared" si="364"/>
        <v>0.37499999999715783</v>
      </c>
      <c r="X1204" s="122">
        <f t="shared" si="364"/>
        <v>0.18181818182419501</v>
      </c>
      <c r="Y1204" s="122">
        <f t="shared" si="364"/>
        <v>0.19999999999454304</v>
      </c>
      <c r="Z1204" s="122">
        <f t="shared" si="364"/>
        <v>0.18181818182118842</v>
      </c>
      <c r="AA1204" s="122">
        <f t="shared" si="364"/>
        <v>0.5</v>
      </c>
      <c r="AB1204" s="122">
        <f t="shared" si="364"/>
        <v>0.42857142856957242</v>
      </c>
      <c r="AC1204" s="136">
        <f t="shared" si="364"/>
        <v>0.27368421052611935</v>
      </c>
    </row>
    <row r="1205" spans="1:30" s="5" customFormat="1" ht="11.25">
      <c r="A1205" s="292" t="s">
        <v>515</v>
      </c>
      <c r="B1205" s="293"/>
      <c r="C1205" s="294"/>
      <c r="D1205" s="294"/>
      <c r="E1205" s="295">
        <f t="shared" ref="E1205:AB1205" si="365">E1197+E1201</f>
        <v>1.224000000000524</v>
      </c>
      <c r="F1205" s="295">
        <f t="shared" si="365"/>
        <v>1.0080000000089058</v>
      </c>
      <c r="G1205" s="295">
        <f t="shared" si="365"/>
        <v>1.1519999999989523</v>
      </c>
      <c r="H1205" s="295">
        <f t="shared" si="365"/>
        <v>1.2960000000020955</v>
      </c>
      <c r="I1205" s="295">
        <f t="shared" si="365"/>
        <v>1.5839999999952852</v>
      </c>
      <c r="J1205" s="295">
        <f t="shared" si="365"/>
        <v>1.1519999999989523</v>
      </c>
      <c r="K1205" s="295">
        <f t="shared" si="365"/>
        <v>1.2960000000020955</v>
      </c>
      <c r="L1205" s="295">
        <f t="shared" si="365"/>
        <v>1.5839999999952852</v>
      </c>
      <c r="M1205" s="295">
        <f t="shared" si="365"/>
        <v>1.5119999999937137</v>
      </c>
      <c r="N1205" s="295">
        <f t="shared" si="365"/>
        <v>1.8000000000130967</v>
      </c>
      <c r="O1205" s="295">
        <f t="shared" si="365"/>
        <v>1.7279999999984283</v>
      </c>
      <c r="P1205" s="295">
        <f t="shared" si="365"/>
        <v>1.2239999999874271</v>
      </c>
      <c r="Q1205" s="295">
        <f t="shared" si="365"/>
        <v>1.7280000000115252</v>
      </c>
      <c r="R1205" s="295">
        <f t="shared" si="365"/>
        <v>1.7279999999984283</v>
      </c>
      <c r="S1205" s="617">
        <f t="shared" si="365"/>
        <v>2.0160000000047149</v>
      </c>
      <c r="T1205" s="295">
        <f t="shared" si="365"/>
        <v>1.6559999999968569</v>
      </c>
      <c r="U1205" s="295">
        <f t="shared" si="365"/>
        <v>1.5839999999952852</v>
      </c>
      <c r="V1205" s="295">
        <f t="shared" si="365"/>
        <v>1.8000000000130969</v>
      </c>
      <c r="W1205" s="295">
        <f t="shared" si="365"/>
        <v>1.5119999999937135</v>
      </c>
      <c r="X1205" s="295">
        <f t="shared" si="365"/>
        <v>1.8719999999884749</v>
      </c>
      <c r="Y1205" s="295">
        <f t="shared" si="365"/>
        <v>1.7999999999999998</v>
      </c>
      <c r="Z1205" s="295">
        <f t="shared" si="365"/>
        <v>2.0160000000047149</v>
      </c>
      <c r="AA1205" s="295">
        <f t="shared" si="365"/>
        <v>1.224000000000524</v>
      </c>
      <c r="AB1205" s="295">
        <f t="shared" si="365"/>
        <v>1.439999999992142</v>
      </c>
      <c r="AC1205" s="295"/>
    </row>
    <row r="1206" spans="1:30" s="5" customFormat="1" ht="11.25">
      <c r="A1206" s="297" t="s">
        <v>516</v>
      </c>
      <c r="B1206" s="298"/>
      <c r="C1206" s="299"/>
      <c r="D1206" s="299"/>
      <c r="E1206" s="307">
        <f t="shared" ref="E1206:AB1206" si="366">E1198+E1202</f>
        <v>0.50399999999790457</v>
      </c>
      <c r="F1206" s="307">
        <f t="shared" si="366"/>
        <v>0.28799999999973808</v>
      </c>
      <c r="G1206" s="307">
        <f t="shared" si="366"/>
        <v>0.36000000000130972</v>
      </c>
      <c r="H1206" s="307">
        <f t="shared" si="366"/>
        <v>0.36000000000130972</v>
      </c>
      <c r="I1206" s="307">
        <f t="shared" si="366"/>
        <v>0.43199999999633293</v>
      </c>
      <c r="J1206" s="307">
        <f t="shared" si="366"/>
        <v>0.4320000000028813</v>
      </c>
      <c r="K1206" s="307">
        <f t="shared" si="366"/>
        <v>0.43199999999633293</v>
      </c>
      <c r="L1206" s="307">
        <f t="shared" si="366"/>
        <v>0.72000000000261943</v>
      </c>
      <c r="M1206" s="307">
        <f t="shared" si="366"/>
        <v>0.57599999999947615</v>
      </c>
      <c r="N1206" s="307">
        <f t="shared" si="366"/>
        <v>0.57600000000602458</v>
      </c>
      <c r="O1206" s="307">
        <f t="shared" si="366"/>
        <v>0.43199999999633293</v>
      </c>
      <c r="P1206" s="307">
        <f t="shared" si="366"/>
        <v>0.4320000000028813</v>
      </c>
      <c r="Q1206" s="307">
        <f t="shared" si="366"/>
        <v>0.57599999999292772</v>
      </c>
      <c r="R1206" s="307">
        <f t="shared" si="366"/>
        <v>0.4320000000028813</v>
      </c>
      <c r="S1206" s="620">
        <f t="shared" si="366"/>
        <v>0.72000000000261943</v>
      </c>
      <c r="T1206" s="307">
        <f t="shared" si="366"/>
        <v>0.50399999999790457</v>
      </c>
      <c r="U1206" s="307">
        <f t="shared" si="366"/>
        <v>0.36000000000130972</v>
      </c>
      <c r="V1206" s="307">
        <f t="shared" si="366"/>
        <v>0.50399999999790457</v>
      </c>
      <c r="W1206" s="307">
        <f t="shared" si="366"/>
        <v>0.50400000000445289</v>
      </c>
      <c r="X1206" s="307">
        <f t="shared" si="366"/>
        <v>0.4320000000028813</v>
      </c>
      <c r="Y1206" s="307">
        <f t="shared" si="366"/>
        <v>0.43199999999633293</v>
      </c>
      <c r="Z1206" s="307">
        <f t="shared" si="366"/>
        <v>0.50399999999790457</v>
      </c>
      <c r="AA1206" s="307">
        <f t="shared" si="366"/>
        <v>0.50399999999790457</v>
      </c>
      <c r="AB1206" s="307">
        <f t="shared" si="366"/>
        <v>0.57599999999947615</v>
      </c>
      <c r="AC1206" s="307"/>
    </row>
    <row r="1207" spans="1:30" s="5" customFormat="1" ht="12" thickBot="1">
      <c r="A1207" s="302" t="s">
        <v>517</v>
      </c>
      <c r="B1207" s="303"/>
      <c r="C1207" s="304"/>
      <c r="D1207" s="304"/>
      <c r="E1207" s="305">
        <f t="shared" ref="E1207:AB1207" si="367">SQRT(E1205*E1205+E1206*E1206)</f>
        <v>1.3237038943809036</v>
      </c>
      <c r="F1207" s="305">
        <f t="shared" si="367"/>
        <v>1.0483358240648857</v>
      </c>
      <c r="G1207" s="305">
        <f t="shared" si="367"/>
        <v>1.2069399322246859</v>
      </c>
      <c r="H1207" s="305">
        <f t="shared" si="367"/>
        <v>1.3450710018457666</v>
      </c>
      <c r="I1207" s="305">
        <f t="shared" si="367"/>
        <v>1.641852612137245</v>
      </c>
      <c r="J1207" s="305">
        <f t="shared" si="367"/>
        <v>1.2303365393257553</v>
      </c>
      <c r="K1207" s="305">
        <f t="shared" si="367"/>
        <v>1.366103949193568</v>
      </c>
      <c r="L1207" s="305">
        <f t="shared" si="367"/>
        <v>1.7399586201944099</v>
      </c>
      <c r="M1207" s="305">
        <f t="shared" si="367"/>
        <v>1.6179987638995237</v>
      </c>
      <c r="N1207" s="305">
        <f t="shared" si="367"/>
        <v>1.8899142837848726</v>
      </c>
      <c r="O1207" s="305">
        <f t="shared" si="367"/>
        <v>1.7811816302644152</v>
      </c>
      <c r="P1207" s="305">
        <f t="shared" si="367"/>
        <v>1.2979984591561391</v>
      </c>
      <c r="Q1207" s="305">
        <f t="shared" si="367"/>
        <v>1.8214719322656838</v>
      </c>
      <c r="R1207" s="305">
        <f t="shared" si="367"/>
        <v>1.7811816302660035</v>
      </c>
      <c r="S1207" s="619">
        <f t="shared" si="367"/>
        <v>2.1407138996191861</v>
      </c>
      <c r="T1207" s="305">
        <f t="shared" si="367"/>
        <v>1.7309974003410513</v>
      </c>
      <c r="U1207" s="305">
        <f t="shared" si="367"/>
        <v>1.6243940408613935</v>
      </c>
      <c r="V1207" s="305">
        <f t="shared" si="367"/>
        <v>1.8692287179596392</v>
      </c>
      <c r="W1207" s="305">
        <f t="shared" si="367"/>
        <v>1.5937879407203073</v>
      </c>
      <c r="X1207" s="305">
        <f t="shared" si="367"/>
        <v>1.9211996252236099</v>
      </c>
      <c r="Y1207" s="305">
        <f t="shared" si="367"/>
        <v>1.8511142590334155</v>
      </c>
      <c r="Z1207" s="305">
        <f t="shared" si="367"/>
        <v>2.0780452353153671</v>
      </c>
      <c r="AA1207" s="305">
        <f t="shared" si="367"/>
        <v>1.3237038943809036</v>
      </c>
      <c r="AB1207" s="305">
        <f t="shared" si="367"/>
        <v>1.5509274644472466</v>
      </c>
      <c r="AC1207" s="306"/>
      <c r="AD1207" s="132">
        <f>MAX(E1207:AB1207)</f>
        <v>2.1407138996191861</v>
      </c>
    </row>
    <row r="1208" spans="1:30" s="13" customFormat="1" ht="14.25" customHeight="1" thickBot="1">
      <c r="A1208" s="153" t="s">
        <v>290</v>
      </c>
      <c r="B1208" s="154"/>
      <c r="C1208" s="155"/>
      <c r="D1208" s="155"/>
      <c r="E1208" s="3">
        <v>1</v>
      </c>
      <c r="F1208" s="3">
        <v>2</v>
      </c>
      <c r="G1208" s="3">
        <v>3</v>
      </c>
      <c r="H1208" s="3">
        <v>4</v>
      </c>
      <c r="I1208" s="3">
        <v>5</v>
      </c>
      <c r="J1208" s="3">
        <v>6</v>
      </c>
      <c r="K1208" s="3">
        <v>7</v>
      </c>
      <c r="L1208" s="3">
        <v>8</v>
      </c>
      <c r="M1208" s="3">
        <v>9</v>
      </c>
      <c r="N1208" s="3">
        <v>10</v>
      </c>
      <c r="O1208" s="3">
        <v>11</v>
      </c>
      <c r="P1208" s="3">
        <v>12</v>
      </c>
      <c r="Q1208" s="3">
        <v>13</v>
      </c>
      <c r="R1208" s="3">
        <v>14</v>
      </c>
      <c r="S1208" s="3">
        <v>15</v>
      </c>
      <c r="T1208" s="3">
        <v>16</v>
      </c>
      <c r="U1208" s="3">
        <v>17</v>
      </c>
      <c r="V1208" s="3">
        <v>18</v>
      </c>
      <c r="W1208" s="3">
        <v>19</v>
      </c>
      <c r="X1208" s="3">
        <v>20</v>
      </c>
      <c r="Y1208" s="3">
        <v>21</v>
      </c>
      <c r="Z1208" s="3">
        <v>22</v>
      </c>
      <c r="AA1208" s="3">
        <v>23</v>
      </c>
      <c r="AB1208" s="3">
        <v>24</v>
      </c>
      <c r="AC1208" s="156"/>
    </row>
    <row r="1209" spans="1:30" s="32" customFormat="1" ht="14.25" customHeight="1">
      <c r="A1209" s="28" t="s">
        <v>148</v>
      </c>
      <c r="B1209" s="475"/>
      <c r="C1209" s="476" t="s">
        <v>13</v>
      </c>
      <c r="D1209" s="476" t="s">
        <v>527</v>
      </c>
      <c r="E1209" s="481">
        <v>6.3</v>
      </c>
      <c r="F1209" s="481">
        <v>6.4</v>
      </c>
      <c r="G1209" s="481">
        <v>6.4</v>
      </c>
      <c r="H1209" s="481">
        <v>6.4</v>
      </c>
      <c r="I1209" s="481">
        <v>6.4</v>
      </c>
      <c r="J1209" s="481">
        <v>6.4</v>
      </c>
      <c r="K1209" s="481">
        <v>6.4</v>
      </c>
      <c r="L1209" s="481">
        <v>6.4</v>
      </c>
      <c r="M1209" s="481">
        <v>6.4</v>
      </c>
      <c r="N1209" s="481">
        <v>6.4</v>
      </c>
      <c r="O1209" s="481">
        <v>6.4</v>
      </c>
      <c r="P1209" s="481">
        <v>6.4</v>
      </c>
      <c r="Q1209" s="481">
        <v>6.4</v>
      </c>
      <c r="R1209" s="481">
        <v>6.4</v>
      </c>
      <c r="S1209" s="481">
        <v>6.4</v>
      </c>
      <c r="T1209" s="481">
        <v>6.4</v>
      </c>
      <c r="U1209" s="481">
        <v>6.4</v>
      </c>
      <c r="V1209" s="481">
        <v>6.4</v>
      </c>
      <c r="W1209" s="481">
        <v>6.4</v>
      </c>
      <c r="X1209" s="481">
        <v>6.4</v>
      </c>
      <c r="Y1209" s="481">
        <v>6.4</v>
      </c>
      <c r="Z1209" s="481">
        <v>6.4</v>
      </c>
      <c r="AA1209" s="481">
        <v>6.4</v>
      </c>
      <c r="AB1209" s="481">
        <v>6.4</v>
      </c>
      <c r="AC1209" s="478"/>
    </row>
    <row r="1210" spans="1:30" s="32" customFormat="1" ht="14.25" customHeight="1" thickBot="1">
      <c r="A1210" s="35" t="s">
        <v>149</v>
      </c>
      <c r="B1210" s="36"/>
      <c r="C1210" s="482" t="s">
        <v>13</v>
      </c>
      <c r="D1210" s="482" t="s">
        <v>527</v>
      </c>
      <c r="E1210" s="484">
        <v>6.3</v>
      </c>
      <c r="F1210" s="484">
        <v>6.4</v>
      </c>
      <c r="G1210" s="484">
        <v>6.4</v>
      </c>
      <c r="H1210" s="484">
        <v>6.4</v>
      </c>
      <c r="I1210" s="484">
        <v>6.4</v>
      </c>
      <c r="J1210" s="484">
        <v>6.4</v>
      </c>
      <c r="K1210" s="484">
        <v>6.4</v>
      </c>
      <c r="L1210" s="484">
        <v>6.4</v>
      </c>
      <c r="M1210" s="484">
        <v>6.4</v>
      </c>
      <c r="N1210" s="484">
        <v>6.4</v>
      </c>
      <c r="O1210" s="484">
        <v>6.4</v>
      </c>
      <c r="P1210" s="484">
        <v>6.4</v>
      </c>
      <c r="Q1210" s="484">
        <v>6.4</v>
      </c>
      <c r="R1210" s="484">
        <v>6.4</v>
      </c>
      <c r="S1210" s="484">
        <v>6.4</v>
      </c>
      <c r="T1210" s="484">
        <v>6.4</v>
      </c>
      <c r="U1210" s="484">
        <v>6.4</v>
      </c>
      <c r="V1210" s="484">
        <v>6.4</v>
      </c>
      <c r="W1210" s="484">
        <v>6.4</v>
      </c>
      <c r="X1210" s="484">
        <v>6.4</v>
      </c>
      <c r="Y1210" s="484">
        <v>6.4</v>
      </c>
      <c r="Z1210" s="484">
        <v>6.4</v>
      </c>
      <c r="AA1210" s="484">
        <v>6.4</v>
      </c>
      <c r="AB1210" s="484">
        <v>6.4</v>
      </c>
      <c r="AC1210" s="485"/>
    </row>
    <row r="1211" spans="1:30">
      <c r="A1211" s="1320" t="s">
        <v>122</v>
      </c>
      <c r="B1211" s="1314" t="s">
        <v>698</v>
      </c>
      <c r="C1211" s="10" t="s">
        <v>481</v>
      </c>
      <c r="D1211" s="10" t="s">
        <v>503</v>
      </c>
      <c r="E1211" s="121">
        <v>0.25200000000113504</v>
      </c>
      <c r="F1211" s="121">
        <v>0.21600000000034925</v>
      </c>
      <c r="G1211" s="121">
        <v>0.34799999999886494</v>
      </c>
      <c r="H1211" s="470">
        <v>0.47999999999956344</v>
      </c>
      <c r="I1211" s="121">
        <v>0.43200000000069849</v>
      </c>
      <c r="J1211" s="121">
        <v>0.40800000000017461</v>
      </c>
      <c r="K1211" s="121">
        <v>0.35999999999912685</v>
      </c>
      <c r="L1211" s="121">
        <v>0.43200000000069849</v>
      </c>
      <c r="M1211" s="121">
        <v>0.38399999999965073</v>
      </c>
      <c r="N1211" s="470">
        <v>0.40800000000017461</v>
      </c>
      <c r="O1211" s="121">
        <v>0.40800000000017461</v>
      </c>
      <c r="P1211" s="121">
        <v>0.3</v>
      </c>
      <c r="Q1211" s="121">
        <v>0.43200000000069849</v>
      </c>
      <c r="R1211" s="121">
        <v>0.41999999999825377</v>
      </c>
      <c r="S1211" s="121">
        <v>0.46800000000148428</v>
      </c>
      <c r="T1211" s="121">
        <v>0.35999999999912685</v>
      </c>
      <c r="U1211" s="121">
        <v>0.37199999999938882</v>
      </c>
      <c r="V1211" s="470">
        <v>0.40800000000017461</v>
      </c>
      <c r="W1211" s="121">
        <v>0.34800000000104775</v>
      </c>
      <c r="X1211" s="121">
        <v>0.38399999999965073</v>
      </c>
      <c r="Y1211" s="121">
        <v>0.38399999999965073</v>
      </c>
      <c r="Z1211" s="121">
        <v>0.43200000000069849</v>
      </c>
      <c r="AA1211" s="121">
        <v>0.34799999999886494</v>
      </c>
      <c r="AB1211" s="121">
        <v>0.38400000000183354</v>
      </c>
      <c r="AC1211" s="136">
        <f>SUM(E1211:AB1211)</f>
        <v>9.1680000000014843</v>
      </c>
      <c r="AD1211" s="5"/>
    </row>
    <row r="1212" spans="1:30">
      <c r="A1212" s="1385"/>
      <c r="B1212" s="1391"/>
      <c r="C1212" s="11" t="s">
        <v>482</v>
      </c>
      <c r="D1212" s="11" t="s">
        <v>503</v>
      </c>
      <c r="E1212" s="122">
        <v>0.10800000000017462</v>
      </c>
      <c r="F1212" s="122">
        <v>8.4000000000196445E-2</v>
      </c>
      <c r="G1212" s="122">
        <v>0.11999999999989086</v>
      </c>
      <c r="H1212" s="471">
        <v>0.14399999999986904</v>
      </c>
      <c r="I1212" s="122">
        <v>0.18000000000010913</v>
      </c>
      <c r="J1212" s="122">
        <v>0.19199999999982537</v>
      </c>
      <c r="K1212" s="122">
        <v>0.16799999999984719</v>
      </c>
      <c r="L1212" s="122">
        <v>0.18000000000010913</v>
      </c>
      <c r="M1212" s="122">
        <v>0.14399999999986904</v>
      </c>
      <c r="N1212" s="471">
        <v>0.16800000000039289</v>
      </c>
      <c r="O1212" s="122">
        <v>0.15599999999958528</v>
      </c>
      <c r="P1212" s="122">
        <v>0.12000000000043655</v>
      </c>
      <c r="Q1212" s="122">
        <v>0.17999999999956343</v>
      </c>
      <c r="R1212" s="122">
        <v>0.16800000000039289</v>
      </c>
      <c r="S1212" s="122">
        <v>0.19199999999982537</v>
      </c>
      <c r="T1212" s="122">
        <v>0.14399999999986904</v>
      </c>
      <c r="U1212" s="122">
        <v>0.15600000000013095</v>
      </c>
      <c r="V1212" s="471">
        <v>0.15600000000013095</v>
      </c>
      <c r="W1212" s="122">
        <v>0.14399999999986904</v>
      </c>
      <c r="X1212" s="122">
        <v>0.15600000000013095</v>
      </c>
      <c r="Y1212" s="122">
        <v>0.14399999999986904</v>
      </c>
      <c r="Z1212" s="122">
        <v>0.18000000000010913</v>
      </c>
      <c r="AA1212" s="122">
        <v>0.1320000000001528</v>
      </c>
      <c r="AB1212" s="122">
        <v>0.15599999999958528</v>
      </c>
      <c r="AC1212" s="136">
        <f>SUM(E1212:AB1212)</f>
        <v>3.6719999999999353</v>
      </c>
      <c r="AD1212" s="5"/>
    </row>
    <row r="1213" spans="1:30">
      <c r="A1213" s="1385"/>
      <c r="B1213" s="1391"/>
      <c r="C1213" s="11" t="s">
        <v>8</v>
      </c>
      <c r="D1213" s="11" t="s">
        <v>502</v>
      </c>
      <c r="E1213" s="125">
        <f>SQRT(E1211*E1211+E1212*E1212)*1000/(1.732*E1209)</f>
        <v>25.126272206845265</v>
      </c>
      <c r="F1213" s="125">
        <f t="shared" ref="F1213:AB1213" si="368">SQRT(F1211*F1211+F1212*F1212)*1000/(1.732*F1209)</f>
        <v>20.907774158336846</v>
      </c>
      <c r="G1213" s="125">
        <f t="shared" si="368"/>
        <v>33.208418699765673</v>
      </c>
      <c r="H1213" s="473">
        <f t="shared" si="368"/>
        <v>45.209179455402946</v>
      </c>
      <c r="I1213" s="125">
        <f t="shared" si="368"/>
        <v>42.219976905373727</v>
      </c>
      <c r="J1213" s="125">
        <f t="shared" si="368"/>
        <v>40.679043507634425</v>
      </c>
      <c r="K1213" s="125">
        <f t="shared" si="368"/>
        <v>35.839229266479187</v>
      </c>
      <c r="L1213" s="125">
        <f t="shared" si="368"/>
        <v>42.219976905373727</v>
      </c>
      <c r="M1213" s="125">
        <f t="shared" si="368"/>
        <v>36.997706749320557</v>
      </c>
      <c r="N1213" s="473">
        <f t="shared" si="368"/>
        <v>39.805375961741902</v>
      </c>
      <c r="O1213" s="125">
        <f t="shared" si="368"/>
        <v>39.405906588918704</v>
      </c>
      <c r="P1213" s="125">
        <f t="shared" si="368"/>
        <v>29.148914588285969</v>
      </c>
      <c r="Q1213" s="125">
        <f t="shared" si="368"/>
        <v>42.219976905354791</v>
      </c>
      <c r="R1213" s="125">
        <f t="shared" si="368"/>
        <v>40.808480423446774</v>
      </c>
      <c r="S1213" s="125">
        <f t="shared" si="368"/>
        <v>45.634899484149344</v>
      </c>
      <c r="T1213" s="125">
        <f t="shared" si="368"/>
        <v>34.978697505848089</v>
      </c>
      <c r="U1213" s="125">
        <f t="shared" si="368"/>
        <v>36.390884051566616</v>
      </c>
      <c r="V1213" s="473">
        <f t="shared" si="368"/>
        <v>39.405906588936283</v>
      </c>
      <c r="W1213" s="125">
        <f t="shared" si="368"/>
        <v>33.975941454633663</v>
      </c>
      <c r="X1213" s="125">
        <f t="shared" si="368"/>
        <v>37.391561863075445</v>
      </c>
      <c r="Y1213" s="125">
        <f t="shared" si="368"/>
        <v>36.997706749320557</v>
      </c>
      <c r="Z1213" s="125">
        <f t="shared" si="368"/>
        <v>42.219976905373727</v>
      </c>
      <c r="AA1213" s="125">
        <f t="shared" si="368"/>
        <v>33.576924983896205</v>
      </c>
      <c r="AB1213" s="125">
        <f t="shared" si="368"/>
        <v>37.391561863239353</v>
      </c>
      <c r="AC1213" s="136"/>
    </row>
    <row r="1214" spans="1:30" ht="13.5" thickBot="1">
      <c r="A1214" s="1386"/>
      <c r="B1214" s="1392"/>
      <c r="C1214" s="48" t="s">
        <v>16</v>
      </c>
      <c r="D1214" s="48"/>
      <c r="E1214" s="122">
        <f t="shared" ref="E1214:AC1214" si="369">E1212/E1211</f>
        <v>0.4285714285701912</v>
      </c>
      <c r="F1214" s="122">
        <f t="shared" si="369"/>
        <v>0.38888888888916956</v>
      </c>
      <c r="G1214" s="122">
        <f t="shared" si="369"/>
        <v>0.34482758620770765</v>
      </c>
      <c r="H1214" s="471">
        <f t="shared" si="369"/>
        <v>0.3</v>
      </c>
      <c r="I1214" s="122">
        <f t="shared" si="369"/>
        <v>0.41666666666624558</v>
      </c>
      <c r="J1214" s="122">
        <f t="shared" si="369"/>
        <v>0.4705882352934882</v>
      </c>
      <c r="K1214" s="122">
        <f t="shared" si="369"/>
        <v>0.46666666666737405</v>
      </c>
      <c r="L1214" s="122">
        <f t="shared" si="369"/>
        <v>0.41666666666624558</v>
      </c>
      <c r="M1214" s="122">
        <f t="shared" si="369"/>
        <v>0.37500000000000006</v>
      </c>
      <c r="N1214" s="471">
        <f t="shared" si="369"/>
        <v>0.41176470588313968</v>
      </c>
      <c r="O1214" s="122">
        <f t="shared" si="369"/>
        <v>0.38235294117529045</v>
      </c>
      <c r="P1214" s="122">
        <f t="shared" si="369"/>
        <v>0.40000000000145519</v>
      </c>
      <c r="Q1214" s="122">
        <f t="shared" si="369"/>
        <v>0.41666666666498237</v>
      </c>
      <c r="R1214" s="122">
        <f t="shared" si="369"/>
        <v>0.40000000000259855</v>
      </c>
      <c r="S1214" s="122">
        <f t="shared" si="369"/>
        <v>0.41025641025473597</v>
      </c>
      <c r="T1214" s="122">
        <f t="shared" si="369"/>
        <v>0.40000000000060637</v>
      </c>
      <c r="U1214" s="122">
        <f t="shared" si="369"/>
        <v>0.41935483871071844</v>
      </c>
      <c r="V1214" s="471">
        <f t="shared" si="369"/>
        <v>0.38235294117662794</v>
      </c>
      <c r="W1214" s="122">
        <f t="shared" si="369"/>
        <v>0.41379310344665371</v>
      </c>
      <c r="X1214" s="122">
        <f t="shared" si="369"/>
        <v>0.40625000000071054</v>
      </c>
      <c r="Y1214" s="122">
        <f t="shared" si="369"/>
        <v>0.37500000000000006</v>
      </c>
      <c r="Z1214" s="122">
        <f t="shared" si="369"/>
        <v>0.41666666666624558</v>
      </c>
      <c r="AA1214" s="122">
        <f t="shared" si="369"/>
        <v>0.37931034482926246</v>
      </c>
      <c r="AB1214" s="122">
        <f t="shared" si="369"/>
        <v>0.40624999999698019</v>
      </c>
      <c r="AC1214" s="134">
        <f t="shared" si="369"/>
        <v>0.4005235602093522</v>
      </c>
    </row>
    <row r="1215" spans="1:30">
      <c r="A1215" s="1320" t="s">
        <v>100</v>
      </c>
      <c r="B1215" s="1314" t="s">
        <v>699</v>
      </c>
      <c r="C1215" s="10" t="s">
        <v>481</v>
      </c>
      <c r="D1215" s="10" t="s">
        <v>503</v>
      </c>
      <c r="E1215" s="91">
        <v>0</v>
      </c>
      <c r="F1215" s="91">
        <v>0</v>
      </c>
      <c r="G1215" s="91">
        <v>0</v>
      </c>
      <c r="H1215" s="469">
        <v>0</v>
      </c>
      <c r="I1215" s="91">
        <v>0</v>
      </c>
      <c r="J1215" s="91">
        <v>0</v>
      </c>
      <c r="K1215" s="91">
        <v>0</v>
      </c>
      <c r="L1215" s="91">
        <v>0</v>
      </c>
      <c r="M1215" s="91">
        <v>0</v>
      </c>
      <c r="N1215" s="469">
        <v>0</v>
      </c>
      <c r="O1215" s="91">
        <v>0</v>
      </c>
      <c r="P1215" s="91">
        <v>0</v>
      </c>
      <c r="Q1215" s="91">
        <v>0</v>
      </c>
      <c r="R1215" s="91">
        <v>0</v>
      </c>
      <c r="S1215" s="91">
        <v>0</v>
      </c>
      <c r="T1215" s="91">
        <v>0</v>
      </c>
      <c r="U1215" s="91">
        <v>0</v>
      </c>
      <c r="V1215" s="469">
        <v>0</v>
      </c>
      <c r="W1215" s="91">
        <v>0</v>
      </c>
      <c r="X1215" s="91">
        <v>0</v>
      </c>
      <c r="Y1215" s="91">
        <v>0</v>
      </c>
      <c r="Z1215" s="91">
        <v>0</v>
      </c>
      <c r="AA1215" s="91">
        <v>0</v>
      </c>
      <c r="AB1215" s="91">
        <v>0</v>
      </c>
      <c r="AC1215" s="136">
        <f>SUM(E1215:AB1215)</f>
        <v>0</v>
      </c>
      <c r="AD1215" s="5" t="s">
        <v>469</v>
      </c>
    </row>
    <row r="1216" spans="1:30">
      <c r="A1216" s="1385"/>
      <c r="B1216" s="1391"/>
      <c r="C1216" s="11" t="s">
        <v>482</v>
      </c>
      <c r="D1216" s="11" t="s">
        <v>503</v>
      </c>
      <c r="E1216" s="93">
        <v>0</v>
      </c>
      <c r="F1216" s="93">
        <v>0</v>
      </c>
      <c r="G1216" s="93">
        <v>0</v>
      </c>
      <c r="H1216" s="474">
        <v>0</v>
      </c>
      <c r="I1216" s="93">
        <v>0</v>
      </c>
      <c r="J1216" s="93">
        <v>0</v>
      </c>
      <c r="K1216" s="93">
        <v>0</v>
      </c>
      <c r="L1216" s="93">
        <v>0</v>
      </c>
      <c r="M1216" s="93">
        <v>0</v>
      </c>
      <c r="N1216" s="474">
        <v>0</v>
      </c>
      <c r="O1216" s="93">
        <v>0</v>
      </c>
      <c r="P1216" s="93">
        <v>0</v>
      </c>
      <c r="Q1216" s="93">
        <v>0</v>
      </c>
      <c r="R1216" s="93">
        <v>0</v>
      </c>
      <c r="S1216" s="93">
        <v>0</v>
      </c>
      <c r="T1216" s="93">
        <v>0</v>
      </c>
      <c r="U1216" s="93">
        <v>0</v>
      </c>
      <c r="V1216" s="474">
        <v>0</v>
      </c>
      <c r="W1216" s="93">
        <v>0</v>
      </c>
      <c r="X1216" s="93">
        <v>0</v>
      </c>
      <c r="Y1216" s="93">
        <v>0</v>
      </c>
      <c r="Z1216" s="93">
        <v>0</v>
      </c>
      <c r="AA1216" s="93">
        <v>0</v>
      </c>
      <c r="AB1216" s="93">
        <v>0</v>
      </c>
      <c r="AC1216" s="136">
        <f>SUM(E1216:AB1216)</f>
        <v>0</v>
      </c>
      <c r="AD1216" s="5" t="s">
        <v>469</v>
      </c>
    </row>
    <row r="1217" spans="1:33">
      <c r="A1217" s="1385"/>
      <c r="B1217" s="1391"/>
      <c r="C1217" s="11" t="s">
        <v>8</v>
      </c>
      <c r="D1217" s="11" t="s">
        <v>502</v>
      </c>
      <c r="E1217" s="125">
        <f>SQRT(E1215*E1215+E1216*E1216)*1000/(1.732*E1209)</f>
        <v>0</v>
      </c>
      <c r="F1217" s="125">
        <f t="shared" ref="F1217:AB1217" si="370">SQRT(F1215*F1215+F1216*F1216)*1000/(1.732*F1209)</f>
        <v>0</v>
      </c>
      <c r="G1217" s="125">
        <f t="shared" si="370"/>
        <v>0</v>
      </c>
      <c r="H1217" s="473">
        <f t="shared" si="370"/>
        <v>0</v>
      </c>
      <c r="I1217" s="125">
        <f t="shared" si="370"/>
        <v>0</v>
      </c>
      <c r="J1217" s="125">
        <f t="shared" si="370"/>
        <v>0</v>
      </c>
      <c r="K1217" s="125">
        <f t="shared" si="370"/>
        <v>0</v>
      </c>
      <c r="L1217" s="125">
        <f t="shared" si="370"/>
        <v>0</v>
      </c>
      <c r="M1217" s="125">
        <f t="shared" si="370"/>
        <v>0</v>
      </c>
      <c r="N1217" s="473">
        <f t="shared" si="370"/>
        <v>0</v>
      </c>
      <c r="O1217" s="125">
        <f t="shared" si="370"/>
        <v>0</v>
      </c>
      <c r="P1217" s="125">
        <f t="shared" si="370"/>
        <v>0</v>
      </c>
      <c r="Q1217" s="125">
        <f t="shared" si="370"/>
        <v>0</v>
      </c>
      <c r="R1217" s="125">
        <f t="shared" si="370"/>
        <v>0</v>
      </c>
      <c r="S1217" s="125">
        <f t="shared" si="370"/>
        <v>0</v>
      </c>
      <c r="T1217" s="125">
        <f t="shared" si="370"/>
        <v>0</v>
      </c>
      <c r="U1217" s="125">
        <f t="shared" si="370"/>
        <v>0</v>
      </c>
      <c r="V1217" s="473">
        <f t="shared" si="370"/>
        <v>0</v>
      </c>
      <c r="W1217" s="125">
        <f t="shared" si="370"/>
        <v>0</v>
      </c>
      <c r="X1217" s="125">
        <f t="shared" si="370"/>
        <v>0</v>
      </c>
      <c r="Y1217" s="125">
        <f t="shared" si="370"/>
        <v>0</v>
      </c>
      <c r="Z1217" s="125">
        <f t="shared" si="370"/>
        <v>0</v>
      </c>
      <c r="AA1217" s="125">
        <f t="shared" si="370"/>
        <v>0</v>
      </c>
      <c r="AB1217" s="125">
        <f t="shared" si="370"/>
        <v>0</v>
      </c>
      <c r="AC1217" s="136"/>
    </row>
    <row r="1218" spans="1:33" ht="13.5" thickBot="1">
      <c r="A1218" s="1386"/>
      <c r="B1218" s="1392"/>
      <c r="C1218" s="48" t="s">
        <v>16</v>
      </c>
      <c r="D1218" s="48"/>
      <c r="E1218" s="122" t="e">
        <f t="shared" ref="E1218:AC1218" si="371">E1216/E1215</f>
        <v>#DIV/0!</v>
      </c>
      <c r="F1218" s="122" t="e">
        <f t="shared" si="371"/>
        <v>#DIV/0!</v>
      </c>
      <c r="G1218" s="122" t="e">
        <f t="shared" si="371"/>
        <v>#DIV/0!</v>
      </c>
      <c r="H1218" s="471" t="e">
        <f t="shared" si="371"/>
        <v>#DIV/0!</v>
      </c>
      <c r="I1218" s="122" t="e">
        <f t="shared" si="371"/>
        <v>#DIV/0!</v>
      </c>
      <c r="J1218" s="122" t="e">
        <f t="shared" si="371"/>
        <v>#DIV/0!</v>
      </c>
      <c r="K1218" s="122" t="e">
        <f t="shared" si="371"/>
        <v>#DIV/0!</v>
      </c>
      <c r="L1218" s="122" t="e">
        <f t="shared" si="371"/>
        <v>#DIV/0!</v>
      </c>
      <c r="M1218" s="122" t="e">
        <f t="shared" si="371"/>
        <v>#DIV/0!</v>
      </c>
      <c r="N1218" s="471" t="e">
        <f t="shared" si="371"/>
        <v>#DIV/0!</v>
      </c>
      <c r="O1218" s="122" t="e">
        <f t="shared" si="371"/>
        <v>#DIV/0!</v>
      </c>
      <c r="P1218" s="122" t="e">
        <f t="shared" si="371"/>
        <v>#DIV/0!</v>
      </c>
      <c r="Q1218" s="122" t="e">
        <f t="shared" si="371"/>
        <v>#DIV/0!</v>
      </c>
      <c r="R1218" s="122" t="e">
        <f t="shared" si="371"/>
        <v>#DIV/0!</v>
      </c>
      <c r="S1218" s="122" t="e">
        <f t="shared" si="371"/>
        <v>#DIV/0!</v>
      </c>
      <c r="T1218" s="122" t="e">
        <f t="shared" si="371"/>
        <v>#DIV/0!</v>
      </c>
      <c r="U1218" s="122" t="e">
        <f t="shared" si="371"/>
        <v>#DIV/0!</v>
      </c>
      <c r="V1218" s="471" t="e">
        <f t="shared" si="371"/>
        <v>#DIV/0!</v>
      </c>
      <c r="W1218" s="122" t="e">
        <f t="shared" si="371"/>
        <v>#DIV/0!</v>
      </c>
      <c r="X1218" s="122" t="e">
        <f t="shared" si="371"/>
        <v>#DIV/0!</v>
      </c>
      <c r="Y1218" s="122" t="e">
        <f t="shared" si="371"/>
        <v>#DIV/0!</v>
      </c>
      <c r="Z1218" s="122" t="e">
        <f t="shared" si="371"/>
        <v>#DIV/0!</v>
      </c>
      <c r="AA1218" s="122" t="e">
        <f t="shared" si="371"/>
        <v>#DIV/0!</v>
      </c>
      <c r="AB1218" s="122" t="e">
        <f t="shared" si="371"/>
        <v>#DIV/0!</v>
      </c>
      <c r="AC1218" s="134" t="e">
        <f t="shared" si="371"/>
        <v>#DIV/0!</v>
      </c>
    </row>
    <row r="1219" spans="1:33">
      <c r="A1219" s="1320" t="s">
        <v>108</v>
      </c>
      <c r="B1219" s="1314" t="s">
        <v>374</v>
      </c>
      <c r="C1219" s="10" t="s">
        <v>481</v>
      </c>
      <c r="D1219" s="10" t="s">
        <v>503</v>
      </c>
      <c r="E1219" s="91"/>
      <c r="F1219" s="91"/>
      <c r="G1219" s="91"/>
      <c r="H1219" s="469"/>
      <c r="I1219" s="91"/>
      <c r="J1219" s="91"/>
      <c r="K1219" s="91"/>
      <c r="L1219" s="91"/>
      <c r="M1219" s="91"/>
      <c r="N1219" s="469"/>
      <c r="O1219" s="91"/>
      <c r="P1219" s="91"/>
      <c r="Q1219" s="91"/>
      <c r="R1219" s="91"/>
      <c r="S1219" s="91"/>
      <c r="T1219" s="91"/>
      <c r="U1219" s="91"/>
      <c r="V1219" s="469"/>
      <c r="W1219" s="91"/>
      <c r="X1219" s="91"/>
      <c r="Y1219" s="91"/>
      <c r="Z1219" s="91"/>
      <c r="AA1219" s="91"/>
      <c r="AB1219" s="91"/>
      <c r="AC1219" s="136">
        <f>SUM(E1219:AB1219)</f>
        <v>0</v>
      </c>
    </row>
    <row r="1220" spans="1:33">
      <c r="A1220" s="1385"/>
      <c r="B1220" s="1391"/>
      <c r="C1220" s="11" t="s">
        <v>482</v>
      </c>
      <c r="D1220" s="11" t="s">
        <v>503</v>
      </c>
      <c r="E1220" s="93"/>
      <c r="F1220" s="93"/>
      <c r="G1220" s="93"/>
      <c r="H1220" s="474"/>
      <c r="I1220" s="93"/>
      <c r="J1220" s="93"/>
      <c r="K1220" s="93"/>
      <c r="L1220" s="93"/>
      <c r="M1220" s="93"/>
      <c r="N1220" s="474"/>
      <c r="O1220" s="93"/>
      <c r="P1220" s="93"/>
      <c r="Q1220" s="93"/>
      <c r="R1220" s="93"/>
      <c r="S1220" s="93"/>
      <c r="T1220" s="93"/>
      <c r="U1220" s="93"/>
      <c r="V1220" s="474"/>
      <c r="W1220" s="93"/>
      <c r="X1220" s="93"/>
      <c r="Y1220" s="93"/>
      <c r="Z1220" s="93"/>
      <c r="AA1220" s="93"/>
      <c r="AB1220" s="93"/>
      <c r="AC1220" s="136">
        <f>SUM(E1220:AB1220)</f>
        <v>0</v>
      </c>
    </row>
    <row r="1221" spans="1:33">
      <c r="A1221" s="1385"/>
      <c r="B1221" s="1391"/>
      <c r="C1221" s="11" t="s">
        <v>8</v>
      </c>
      <c r="D1221" s="11" t="s">
        <v>502</v>
      </c>
      <c r="E1221" s="125" t="s">
        <v>245</v>
      </c>
      <c r="F1221" s="125">
        <f t="shared" ref="F1221:AB1221" si="372">F1219*100</f>
        <v>0</v>
      </c>
      <c r="G1221" s="125">
        <f t="shared" si="372"/>
        <v>0</v>
      </c>
      <c r="H1221" s="473">
        <f t="shared" si="372"/>
        <v>0</v>
      </c>
      <c r="I1221" s="125">
        <f t="shared" si="372"/>
        <v>0</v>
      </c>
      <c r="J1221" s="125">
        <f t="shared" si="372"/>
        <v>0</v>
      </c>
      <c r="K1221" s="125">
        <f t="shared" si="372"/>
        <v>0</v>
      </c>
      <c r="L1221" s="125">
        <f t="shared" si="372"/>
        <v>0</v>
      </c>
      <c r="M1221" s="125">
        <f t="shared" si="372"/>
        <v>0</v>
      </c>
      <c r="N1221" s="473">
        <f t="shared" si="372"/>
        <v>0</v>
      </c>
      <c r="O1221" s="125">
        <f t="shared" si="372"/>
        <v>0</v>
      </c>
      <c r="P1221" s="125">
        <f t="shared" si="372"/>
        <v>0</v>
      </c>
      <c r="Q1221" s="125">
        <f t="shared" si="372"/>
        <v>0</v>
      </c>
      <c r="R1221" s="125">
        <f t="shared" si="372"/>
        <v>0</v>
      </c>
      <c r="S1221" s="125">
        <f t="shared" si="372"/>
        <v>0</v>
      </c>
      <c r="T1221" s="125">
        <f t="shared" si="372"/>
        <v>0</v>
      </c>
      <c r="U1221" s="125">
        <f t="shared" si="372"/>
        <v>0</v>
      </c>
      <c r="V1221" s="473">
        <f t="shared" si="372"/>
        <v>0</v>
      </c>
      <c r="W1221" s="125">
        <f t="shared" si="372"/>
        <v>0</v>
      </c>
      <c r="X1221" s="125">
        <f t="shared" si="372"/>
        <v>0</v>
      </c>
      <c r="Y1221" s="125">
        <f t="shared" si="372"/>
        <v>0</v>
      </c>
      <c r="Z1221" s="125">
        <f t="shared" si="372"/>
        <v>0</v>
      </c>
      <c r="AA1221" s="125">
        <f t="shared" si="372"/>
        <v>0</v>
      </c>
      <c r="AB1221" s="125">
        <f t="shared" si="372"/>
        <v>0</v>
      </c>
      <c r="AC1221" s="136"/>
    </row>
    <row r="1222" spans="1:33" ht="13.5" thickBot="1">
      <c r="A1222" s="1386"/>
      <c r="B1222" s="1392"/>
      <c r="C1222" s="48" t="s">
        <v>16</v>
      </c>
      <c r="D1222" s="48"/>
      <c r="E1222" s="122" t="e">
        <f t="shared" ref="E1222:AC1222" si="373">E1220/E1219</f>
        <v>#DIV/0!</v>
      </c>
      <c r="F1222" s="122" t="e">
        <f t="shared" si="373"/>
        <v>#DIV/0!</v>
      </c>
      <c r="G1222" s="122" t="e">
        <f t="shared" si="373"/>
        <v>#DIV/0!</v>
      </c>
      <c r="H1222" s="471" t="e">
        <f t="shared" si="373"/>
        <v>#DIV/0!</v>
      </c>
      <c r="I1222" s="122" t="e">
        <f t="shared" si="373"/>
        <v>#DIV/0!</v>
      </c>
      <c r="J1222" s="122" t="e">
        <f t="shared" si="373"/>
        <v>#DIV/0!</v>
      </c>
      <c r="K1222" s="122" t="e">
        <f t="shared" si="373"/>
        <v>#DIV/0!</v>
      </c>
      <c r="L1222" s="122" t="e">
        <f t="shared" si="373"/>
        <v>#DIV/0!</v>
      </c>
      <c r="M1222" s="122" t="e">
        <f t="shared" si="373"/>
        <v>#DIV/0!</v>
      </c>
      <c r="N1222" s="471" t="e">
        <f t="shared" si="373"/>
        <v>#DIV/0!</v>
      </c>
      <c r="O1222" s="122" t="e">
        <f t="shared" si="373"/>
        <v>#DIV/0!</v>
      </c>
      <c r="P1222" s="122" t="e">
        <f t="shared" si="373"/>
        <v>#DIV/0!</v>
      </c>
      <c r="Q1222" s="122" t="e">
        <f t="shared" si="373"/>
        <v>#DIV/0!</v>
      </c>
      <c r="R1222" s="122" t="e">
        <f t="shared" si="373"/>
        <v>#DIV/0!</v>
      </c>
      <c r="S1222" s="122" t="e">
        <f t="shared" si="373"/>
        <v>#DIV/0!</v>
      </c>
      <c r="T1222" s="122" t="e">
        <f t="shared" si="373"/>
        <v>#DIV/0!</v>
      </c>
      <c r="U1222" s="122" t="e">
        <f t="shared" si="373"/>
        <v>#DIV/0!</v>
      </c>
      <c r="V1222" s="471" t="e">
        <f t="shared" si="373"/>
        <v>#DIV/0!</v>
      </c>
      <c r="W1222" s="122" t="e">
        <f t="shared" si="373"/>
        <v>#DIV/0!</v>
      </c>
      <c r="X1222" s="122" t="e">
        <f t="shared" si="373"/>
        <v>#DIV/0!</v>
      </c>
      <c r="Y1222" s="122" t="e">
        <f t="shared" si="373"/>
        <v>#DIV/0!</v>
      </c>
      <c r="Z1222" s="122" t="e">
        <f t="shared" si="373"/>
        <v>#DIV/0!</v>
      </c>
      <c r="AA1222" s="122" t="e">
        <f t="shared" si="373"/>
        <v>#DIV/0!</v>
      </c>
      <c r="AB1222" s="122" t="e">
        <f t="shared" si="373"/>
        <v>#DIV/0!</v>
      </c>
      <c r="AC1222" s="134" t="e">
        <f t="shared" si="373"/>
        <v>#DIV/0!</v>
      </c>
    </row>
    <row r="1223" spans="1:33">
      <c r="A1223" s="1320" t="s">
        <v>109</v>
      </c>
      <c r="B1223" s="1314" t="s">
        <v>375</v>
      </c>
      <c r="C1223" s="10" t="s">
        <v>481</v>
      </c>
      <c r="D1223" s="10" t="s">
        <v>503</v>
      </c>
      <c r="E1223" s="121">
        <v>7.1999999999934519E-2</v>
      </c>
      <c r="F1223" s="121">
        <v>4.8000000000229193E-2</v>
      </c>
      <c r="G1223" s="121">
        <v>4.7999999999956341E-2</v>
      </c>
      <c r="H1223" s="470">
        <v>7.1999999999934519E-2</v>
      </c>
      <c r="I1223" s="121">
        <v>4.7999999999956341E-2</v>
      </c>
      <c r="J1223" s="121">
        <v>9.5999999999912683E-2</v>
      </c>
      <c r="K1223" s="121">
        <v>4.8000000000229193E-2</v>
      </c>
      <c r="L1223" s="121">
        <v>9.5999999999912683E-2</v>
      </c>
      <c r="M1223" s="121">
        <v>0.14399999999986904</v>
      </c>
      <c r="N1223" s="470">
        <v>0.14400000000014188</v>
      </c>
      <c r="O1223" s="121">
        <v>9.5999999999912683E-2</v>
      </c>
      <c r="P1223" s="121">
        <v>0.1200000000001637</v>
      </c>
      <c r="Q1223" s="121">
        <v>0.11999999999989086</v>
      </c>
      <c r="R1223" s="121">
        <v>0.11999999999989086</v>
      </c>
      <c r="S1223" s="121">
        <v>0.1200000000001637</v>
      </c>
      <c r="T1223" s="121">
        <v>9.5999999999912683E-2</v>
      </c>
      <c r="U1223" s="121">
        <v>0.1200000000001637</v>
      </c>
      <c r="V1223" s="470">
        <v>7.1999999999934519E-2</v>
      </c>
      <c r="W1223" s="121">
        <v>7.1999999999934519E-2</v>
      </c>
      <c r="X1223" s="121">
        <v>7.1999999999934519E-2</v>
      </c>
      <c r="Y1223" s="121">
        <v>4.7999999999956341E-2</v>
      </c>
      <c r="Z1223" s="121">
        <v>4.8000000000229193E-2</v>
      </c>
      <c r="AA1223" s="121">
        <v>4.7999999999956341E-2</v>
      </c>
      <c r="AB1223" s="121">
        <v>7.1999999999934519E-2</v>
      </c>
      <c r="AC1223" s="136">
        <f>SUM(E1223:AB1223)</f>
        <v>2.0400000000000547</v>
      </c>
      <c r="AD1223" s="132">
        <f>MAX(E1223:AB1223)</f>
        <v>0.14400000000014188</v>
      </c>
      <c r="AE1223" s="132">
        <f>MIN(E1223:AB1223)</f>
        <v>4.7999999999956341E-2</v>
      </c>
      <c r="AF1223" s="387"/>
      <c r="AG1223" s="387"/>
    </row>
    <row r="1224" spans="1:33">
      <c r="A1224" s="1385"/>
      <c r="B1224" s="1391"/>
      <c r="C1224" s="11" t="s">
        <v>482</v>
      </c>
      <c r="D1224" s="11" t="s">
        <v>503</v>
      </c>
      <c r="E1224" s="122">
        <v>0</v>
      </c>
      <c r="F1224" s="122">
        <v>2.400000000052387E-2</v>
      </c>
      <c r="G1224" s="122">
        <v>0</v>
      </c>
      <c r="H1224" s="471">
        <v>2.3999999998341081E-2</v>
      </c>
      <c r="I1224" s="122">
        <v>4.8000000001047739E-2</v>
      </c>
      <c r="J1224" s="122">
        <v>4.7999999998864951E-2</v>
      </c>
      <c r="K1224" s="122">
        <v>4.8000000001047739E-2</v>
      </c>
      <c r="L1224" s="122">
        <v>4.8000000001047739E-2</v>
      </c>
      <c r="M1224" s="122">
        <v>4.7999999998864951E-2</v>
      </c>
      <c r="N1224" s="471">
        <v>4.8000000001047739E-2</v>
      </c>
      <c r="O1224" s="122">
        <v>4.7999999998864951E-2</v>
      </c>
      <c r="P1224" s="122">
        <v>4.8000000001047739E-2</v>
      </c>
      <c r="Q1224" s="122">
        <v>4.7999999998864951E-2</v>
      </c>
      <c r="R1224" s="122">
        <v>4.8000000001047739E-2</v>
      </c>
      <c r="S1224" s="122">
        <v>4.7999999998864951E-2</v>
      </c>
      <c r="T1224" s="122">
        <v>2.400000000052387E-2</v>
      </c>
      <c r="U1224" s="122">
        <v>2.400000000052387E-2</v>
      </c>
      <c r="V1224" s="471">
        <v>4.7999999998864951E-2</v>
      </c>
      <c r="W1224" s="122">
        <v>4.8000000001047739E-2</v>
      </c>
      <c r="X1224" s="122">
        <v>4.7999999998864951E-2</v>
      </c>
      <c r="Y1224" s="122">
        <v>4.8000000001047739E-2</v>
      </c>
      <c r="Z1224" s="122">
        <v>4.7999999998864951E-2</v>
      </c>
      <c r="AA1224" s="122">
        <v>2.400000000052387E-2</v>
      </c>
      <c r="AB1224" s="122">
        <v>2.400000000052387E-2</v>
      </c>
      <c r="AC1224" s="136">
        <f>SUM(E1224:AB1224)</f>
        <v>0.91200000000026182</v>
      </c>
      <c r="AD1224" s="5"/>
    </row>
    <row r="1225" spans="1:33">
      <c r="A1225" s="1385"/>
      <c r="B1225" s="1391"/>
      <c r="C1225" s="11" t="s">
        <v>8</v>
      </c>
      <c r="D1225" s="11" t="s">
        <v>502</v>
      </c>
      <c r="E1225" s="125">
        <f>SQRT(E1223*E1223+E1224*E1224)*1000/(1.732*E1209)</f>
        <v>6.5984823490537146</v>
      </c>
      <c r="F1225" s="125">
        <f t="shared" ref="F1225:AB1225" si="374">SQRT(F1223*F1223+F1224*F1224)*1000/(1.732*F1209)</f>
        <v>4.8413711984369794</v>
      </c>
      <c r="G1225" s="125">
        <f t="shared" si="374"/>
        <v>4.3302540415664996</v>
      </c>
      <c r="H1225" s="473">
        <f t="shared" si="374"/>
        <v>6.8467328092030879</v>
      </c>
      <c r="I1225" s="125">
        <f t="shared" si="374"/>
        <v>6.1239039941738733</v>
      </c>
      <c r="J1225" s="125">
        <f t="shared" si="374"/>
        <v>9.6827423967418618</v>
      </c>
      <c r="K1225" s="125">
        <f t="shared" si="374"/>
        <v>6.1239039941912781</v>
      </c>
      <c r="L1225" s="125">
        <f t="shared" si="374"/>
        <v>9.6827423968299264</v>
      </c>
      <c r="M1225" s="125">
        <f t="shared" si="374"/>
        <v>13.693465618468446</v>
      </c>
      <c r="N1225" s="473">
        <f t="shared" si="374"/>
        <v>13.693465618554066</v>
      </c>
      <c r="O1225" s="125">
        <f t="shared" si="374"/>
        <v>9.6827423967418618</v>
      </c>
      <c r="P1225" s="125">
        <f t="shared" si="374"/>
        <v>11.659565835357355</v>
      </c>
      <c r="Q1225" s="125">
        <f t="shared" si="374"/>
        <v>11.659565835261366</v>
      </c>
      <c r="R1225" s="125">
        <f t="shared" si="374"/>
        <v>11.659565835334501</v>
      </c>
      <c r="S1225" s="125">
        <f t="shared" si="374"/>
        <v>11.659565835284219</v>
      </c>
      <c r="T1225" s="125">
        <f t="shared" si="374"/>
        <v>8.9270473995801627</v>
      </c>
      <c r="U1225" s="125">
        <f t="shared" si="374"/>
        <v>11.040024928414592</v>
      </c>
      <c r="V1225" s="473">
        <f t="shared" si="374"/>
        <v>7.8064764912719795</v>
      </c>
      <c r="W1225" s="125">
        <f t="shared" si="374"/>
        <v>7.8064764913812104</v>
      </c>
      <c r="X1225" s="125">
        <f t="shared" si="374"/>
        <v>7.8064764912719795</v>
      </c>
      <c r="Y1225" s="125">
        <f t="shared" si="374"/>
        <v>6.1239039941738733</v>
      </c>
      <c r="Z1225" s="125">
        <f t="shared" si="374"/>
        <v>6.1239039940520374</v>
      </c>
      <c r="AA1225" s="125">
        <f t="shared" si="374"/>
        <v>4.8413711984149632</v>
      </c>
      <c r="AB1225" s="125">
        <f t="shared" si="374"/>
        <v>6.8467328092653572</v>
      </c>
      <c r="AC1225" s="136"/>
    </row>
    <row r="1226" spans="1:33" ht="13.5" thickBot="1">
      <c r="A1226" s="1386"/>
      <c r="B1226" s="1392"/>
      <c r="C1226" s="48" t="s">
        <v>16</v>
      </c>
      <c r="D1226" s="48"/>
      <c r="E1226" s="122">
        <f t="shared" ref="E1226:AC1226" si="375">E1224/E1223</f>
        <v>0</v>
      </c>
      <c r="F1226" s="122">
        <f t="shared" si="375"/>
        <v>0.50000000000852651</v>
      </c>
      <c r="G1226" s="122">
        <f t="shared" si="375"/>
        <v>0</v>
      </c>
      <c r="H1226" s="471">
        <f t="shared" si="375"/>
        <v>0.33333333331059595</v>
      </c>
      <c r="I1226" s="122">
        <f t="shared" si="375"/>
        <v>1.0000000000227374</v>
      </c>
      <c r="J1226" s="122">
        <f t="shared" si="375"/>
        <v>0.49999999998863137</v>
      </c>
      <c r="K1226" s="122">
        <f t="shared" si="375"/>
        <v>1.000000000017053</v>
      </c>
      <c r="L1226" s="122">
        <f t="shared" si="375"/>
        <v>0.50000000001136868</v>
      </c>
      <c r="M1226" s="122">
        <f t="shared" si="375"/>
        <v>0.33333333332575421</v>
      </c>
      <c r="N1226" s="471">
        <f t="shared" si="375"/>
        <v>0.33333333334028087</v>
      </c>
      <c r="O1226" s="122">
        <f t="shared" si="375"/>
        <v>0.49999999998863137</v>
      </c>
      <c r="P1226" s="122">
        <f t="shared" si="375"/>
        <v>0.40000000000818547</v>
      </c>
      <c r="Q1226" s="122">
        <f t="shared" si="375"/>
        <v>0.39999999999090508</v>
      </c>
      <c r="R1226" s="122">
        <f t="shared" si="375"/>
        <v>0.40000000000909497</v>
      </c>
      <c r="S1226" s="122">
        <f t="shared" si="375"/>
        <v>0.39999999998999558</v>
      </c>
      <c r="T1226" s="122">
        <f t="shared" si="375"/>
        <v>0.25000000000568434</v>
      </c>
      <c r="U1226" s="122">
        <f t="shared" si="375"/>
        <v>0.20000000000409274</v>
      </c>
      <c r="V1226" s="471">
        <f t="shared" si="375"/>
        <v>0.66666666665150842</v>
      </c>
      <c r="W1226" s="122">
        <f t="shared" si="375"/>
        <v>0.66666666668182495</v>
      </c>
      <c r="X1226" s="122">
        <f t="shared" si="375"/>
        <v>0.66666666665150842</v>
      </c>
      <c r="Y1226" s="122">
        <f t="shared" si="375"/>
        <v>1.0000000000227374</v>
      </c>
      <c r="Z1226" s="122">
        <f t="shared" si="375"/>
        <v>0.99999999997157829</v>
      </c>
      <c r="AA1226" s="122">
        <f t="shared" si="375"/>
        <v>0.50000000001136868</v>
      </c>
      <c r="AB1226" s="122">
        <f t="shared" si="375"/>
        <v>0.33333333334091247</v>
      </c>
      <c r="AC1226" s="134">
        <f t="shared" si="375"/>
        <v>0.44705882352952814</v>
      </c>
    </row>
    <row r="1227" spans="1:33">
      <c r="A1227" s="1320" t="s">
        <v>110</v>
      </c>
      <c r="B1227" s="1314" t="s">
        <v>376</v>
      </c>
      <c r="C1227" s="10" t="s">
        <v>481</v>
      </c>
      <c r="D1227" s="10" t="s">
        <v>503</v>
      </c>
      <c r="E1227" s="121">
        <v>0</v>
      </c>
      <c r="F1227" s="121">
        <v>1.799999999998363E-2</v>
      </c>
      <c r="G1227" s="121">
        <v>0</v>
      </c>
      <c r="H1227" s="470">
        <v>1.8000000000188265E-2</v>
      </c>
      <c r="I1227" s="121">
        <v>3.599999999996726E-2</v>
      </c>
      <c r="J1227" s="121">
        <v>3.599999999996726E-2</v>
      </c>
      <c r="K1227" s="121">
        <v>7.1999999999934519E-2</v>
      </c>
      <c r="L1227" s="121">
        <v>3.599999999996726E-2</v>
      </c>
      <c r="M1227" s="121">
        <v>3.6000000000171894E-2</v>
      </c>
      <c r="N1227" s="470">
        <v>3.599999999996726E-2</v>
      </c>
      <c r="O1227" s="121">
        <v>3.599999999996726E-2</v>
      </c>
      <c r="P1227" s="121">
        <v>1.799999999998363E-2</v>
      </c>
      <c r="Q1227" s="121">
        <v>3.599999999996726E-2</v>
      </c>
      <c r="R1227" s="121">
        <v>3.599999999996726E-2</v>
      </c>
      <c r="S1227" s="121">
        <v>3.599999999996726E-2</v>
      </c>
      <c r="T1227" s="121">
        <v>1.799999999998363E-2</v>
      </c>
      <c r="U1227" s="121">
        <v>3.6000000000171894E-2</v>
      </c>
      <c r="V1227" s="470">
        <v>3.599999999996726E-2</v>
      </c>
      <c r="W1227" s="121">
        <v>3.599999999996726E-2</v>
      </c>
      <c r="X1227" s="121">
        <v>1.799999999998363E-2</v>
      </c>
      <c r="Y1227" s="121">
        <v>3.599999999996726E-2</v>
      </c>
      <c r="Z1227" s="121">
        <v>3.599999999996726E-2</v>
      </c>
      <c r="AA1227" s="121">
        <v>3.6000000000171894E-2</v>
      </c>
      <c r="AB1227" s="121">
        <v>1.799999999998363E-2</v>
      </c>
      <c r="AC1227" s="136">
        <f>SUM(E1227:AB1227)</f>
        <v>0.72000000000016384</v>
      </c>
      <c r="AD1227" s="5"/>
    </row>
    <row r="1228" spans="1:33">
      <c r="A1228" s="1435"/>
      <c r="B1228" s="1437"/>
      <c r="C1228" s="11" t="s">
        <v>482</v>
      </c>
      <c r="D1228" s="11" t="s">
        <v>503</v>
      </c>
      <c r="E1228" s="122">
        <v>0</v>
      </c>
      <c r="F1228" s="122">
        <v>0</v>
      </c>
      <c r="G1228" s="122">
        <v>0</v>
      </c>
      <c r="H1228" s="471">
        <v>1.8000000000392903E-2</v>
      </c>
      <c r="I1228" s="122">
        <v>1.799999999998363E-2</v>
      </c>
      <c r="J1228" s="122">
        <v>3.599999999996726E-2</v>
      </c>
      <c r="K1228" s="122">
        <v>1.799999999998363E-2</v>
      </c>
      <c r="L1228" s="122">
        <v>5.3999999999950886E-2</v>
      </c>
      <c r="M1228" s="122">
        <v>3.599999999996726E-2</v>
      </c>
      <c r="N1228" s="471">
        <v>3.599999999996726E-2</v>
      </c>
      <c r="O1228" s="122">
        <v>3.599999999996726E-2</v>
      </c>
      <c r="P1228" s="122">
        <v>1.799999999998363E-2</v>
      </c>
      <c r="Q1228" s="122">
        <v>1.799999999998363E-2</v>
      </c>
      <c r="R1228" s="122">
        <v>3.599999999996726E-2</v>
      </c>
      <c r="S1228" s="122">
        <v>1.799999999998363E-2</v>
      </c>
      <c r="T1228" s="122">
        <v>1.799999999998363E-2</v>
      </c>
      <c r="U1228" s="122">
        <v>3.599999999996726E-2</v>
      </c>
      <c r="V1228" s="471">
        <v>1.799999999998363E-2</v>
      </c>
      <c r="W1228" s="122">
        <v>1.799999999998363E-2</v>
      </c>
      <c r="X1228" s="122">
        <v>1.799999999998363E-2</v>
      </c>
      <c r="Y1228" s="122">
        <v>3.6000000000376529E-2</v>
      </c>
      <c r="Z1228" s="122">
        <v>1.799999999998363E-2</v>
      </c>
      <c r="AA1228" s="122">
        <v>1.799999999998363E-2</v>
      </c>
      <c r="AB1228" s="122">
        <v>5.3999999999950886E-2</v>
      </c>
      <c r="AC1228" s="136">
        <f>SUM(E1228:AB1228)</f>
        <v>0.57600000000029472</v>
      </c>
      <c r="AD1228" s="5"/>
    </row>
    <row r="1229" spans="1:33">
      <c r="A1229" s="1435"/>
      <c r="B1229" s="1437"/>
      <c r="C1229" s="11" t="s">
        <v>8</v>
      </c>
      <c r="D1229" s="11" t="s">
        <v>502</v>
      </c>
      <c r="E1229" s="125">
        <f>SQRT(E1227*E1227+E1228*E1228)*1000/(1.732*E1209)</f>
        <v>0</v>
      </c>
      <c r="F1229" s="125">
        <f t="shared" ref="F1229:AB1229" si="376">SQRT(F1227*F1227+F1228*F1228)*1000/(1.732*F1209)</f>
        <v>1.6238452655874376</v>
      </c>
      <c r="G1229" s="125">
        <f t="shared" si="376"/>
        <v>0</v>
      </c>
      <c r="H1229" s="473">
        <f t="shared" si="376"/>
        <v>2.2964639978282562</v>
      </c>
      <c r="I1229" s="125">
        <f t="shared" si="376"/>
        <v>3.6310283987947103</v>
      </c>
      <c r="J1229" s="125">
        <f t="shared" si="376"/>
        <v>4.5929279955781892</v>
      </c>
      <c r="K1229" s="125">
        <f t="shared" si="376"/>
        <v>6.6952855496761678</v>
      </c>
      <c r="L1229" s="125">
        <f t="shared" si="376"/>
        <v>5.8548573684949456</v>
      </c>
      <c r="M1229" s="125">
        <f t="shared" si="376"/>
        <v>4.5929279955912437</v>
      </c>
      <c r="N1229" s="473">
        <f t="shared" si="376"/>
        <v>4.5929279955781892</v>
      </c>
      <c r="O1229" s="125">
        <f t="shared" si="376"/>
        <v>4.5929279955781892</v>
      </c>
      <c r="P1229" s="125">
        <f t="shared" si="376"/>
        <v>2.2964639977890946</v>
      </c>
      <c r="Q1229" s="125">
        <f t="shared" si="376"/>
        <v>3.6310283987947103</v>
      </c>
      <c r="R1229" s="125">
        <f t="shared" si="376"/>
        <v>4.5929279955781892</v>
      </c>
      <c r="S1229" s="125">
        <f t="shared" si="376"/>
        <v>3.6310283987947103</v>
      </c>
      <c r="T1229" s="125">
        <f t="shared" si="376"/>
        <v>2.2964639977890946</v>
      </c>
      <c r="U1229" s="125">
        <f t="shared" si="376"/>
        <v>4.5929279955912437</v>
      </c>
      <c r="V1229" s="473">
        <f t="shared" si="376"/>
        <v>3.6310283987947103</v>
      </c>
      <c r="W1229" s="125">
        <f t="shared" si="376"/>
        <v>3.6310283987947103</v>
      </c>
      <c r="X1229" s="125">
        <f t="shared" si="376"/>
        <v>2.2964639977890946</v>
      </c>
      <c r="Y1229" s="125">
        <f t="shared" si="376"/>
        <v>4.5929279956042972</v>
      </c>
      <c r="Z1229" s="125">
        <f t="shared" si="376"/>
        <v>3.6310283987947103</v>
      </c>
      <c r="AA1229" s="125">
        <f t="shared" si="376"/>
        <v>3.6310283988112224</v>
      </c>
      <c r="AB1229" s="125">
        <f t="shared" si="376"/>
        <v>5.1350496069373426</v>
      </c>
      <c r="AC1229" s="136"/>
    </row>
    <row r="1230" spans="1:33" ht="13.5" thickBot="1">
      <c r="A1230" s="1436"/>
      <c r="B1230" s="1438"/>
      <c r="C1230" s="48" t="s">
        <v>16</v>
      </c>
      <c r="D1230" s="48"/>
      <c r="E1230" s="122" t="e">
        <f t="shared" ref="E1230:AC1230" si="377">E1228/E1227</f>
        <v>#DIV/0!</v>
      </c>
      <c r="F1230" s="122">
        <f t="shared" si="377"/>
        <v>0</v>
      </c>
      <c r="G1230" s="122" t="e">
        <f t="shared" si="377"/>
        <v>#DIV/0!</v>
      </c>
      <c r="H1230" s="471">
        <f t="shared" si="377"/>
        <v>1.0000000000113689</v>
      </c>
      <c r="I1230" s="122">
        <f t="shared" si="377"/>
        <v>0.5</v>
      </c>
      <c r="J1230" s="122">
        <f t="shared" si="377"/>
        <v>1</v>
      </c>
      <c r="K1230" s="122">
        <f t="shared" si="377"/>
        <v>0.25</v>
      </c>
      <c r="L1230" s="122">
        <f t="shared" si="377"/>
        <v>1.5</v>
      </c>
      <c r="M1230" s="122">
        <f t="shared" si="377"/>
        <v>0.99999999999431566</v>
      </c>
      <c r="N1230" s="471">
        <f t="shared" si="377"/>
        <v>1</v>
      </c>
      <c r="O1230" s="122">
        <f t="shared" si="377"/>
        <v>1</v>
      </c>
      <c r="P1230" s="122">
        <f t="shared" si="377"/>
        <v>1</v>
      </c>
      <c r="Q1230" s="122">
        <f t="shared" si="377"/>
        <v>0.5</v>
      </c>
      <c r="R1230" s="122">
        <f t="shared" si="377"/>
        <v>1</v>
      </c>
      <c r="S1230" s="122">
        <f t="shared" si="377"/>
        <v>0.5</v>
      </c>
      <c r="T1230" s="122">
        <f t="shared" si="377"/>
        <v>1</v>
      </c>
      <c r="U1230" s="122">
        <f t="shared" si="377"/>
        <v>0.99999999999431566</v>
      </c>
      <c r="V1230" s="471">
        <f t="shared" si="377"/>
        <v>0.5</v>
      </c>
      <c r="W1230" s="122">
        <f t="shared" si="377"/>
        <v>0.5</v>
      </c>
      <c r="X1230" s="122">
        <f t="shared" si="377"/>
        <v>1</v>
      </c>
      <c r="Y1230" s="122">
        <f t="shared" si="377"/>
        <v>1.0000000000113687</v>
      </c>
      <c r="Z1230" s="122">
        <f t="shared" si="377"/>
        <v>0.5</v>
      </c>
      <c r="AA1230" s="122">
        <f t="shared" si="377"/>
        <v>0.49999999999715783</v>
      </c>
      <c r="AB1230" s="122">
        <f t="shared" si="377"/>
        <v>3</v>
      </c>
      <c r="AC1230" s="134">
        <f t="shared" si="377"/>
        <v>0.80000000000022731</v>
      </c>
    </row>
    <row r="1231" spans="1:33">
      <c r="A1231" s="1320" t="s">
        <v>118</v>
      </c>
      <c r="B1231" s="1314" t="s">
        <v>377</v>
      </c>
      <c r="C1231" s="10" t="s">
        <v>481</v>
      </c>
      <c r="D1231" s="10" t="s">
        <v>503</v>
      </c>
      <c r="E1231" s="121">
        <v>0.15119999999969877</v>
      </c>
      <c r="F1231" s="121">
        <v>0.16200000000026193</v>
      </c>
      <c r="G1231" s="121">
        <v>0.15839999999952853</v>
      </c>
      <c r="H1231" s="470">
        <v>0.30959999999922733</v>
      </c>
      <c r="I1231" s="121">
        <v>0.27000000000098229</v>
      </c>
      <c r="J1231" s="121">
        <v>0.21239999999907014</v>
      </c>
      <c r="K1231" s="121">
        <v>0.2592000000004191</v>
      </c>
      <c r="L1231" s="121">
        <v>0.38880000000062864</v>
      </c>
      <c r="M1231" s="121">
        <v>0.35999999999967258</v>
      </c>
      <c r="N1231" s="470">
        <v>0.38159999999916183</v>
      </c>
      <c r="O1231" s="121">
        <v>0.40320000000028816</v>
      </c>
      <c r="P1231" s="121">
        <v>0.32400000000052387</v>
      </c>
      <c r="Q1231" s="121">
        <v>0.41759999999994762</v>
      </c>
      <c r="R1231" s="121">
        <v>0.43560000000034055</v>
      </c>
      <c r="S1231" s="121">
        <v>0.47159999999948926</v>
      </c>
      <c r="T1231" s="121">
        <v>0.41399999999921422</v>
      </c>
      <c r="U1231" s="121">
        <v>0.38160000000079891</v>
      </c>
      <c r="V1231" s="470">
        <v>0.42120000000068103</v>
      </c>
      <c r="W1231" s="121">
        <v>0.38159999999916183</v>
      </c>
      <c r="X1231" s="121">
        <v>0.45</v>
      </c>
      <c r="Y1231" s="121">
        <v>0.44640000000090369</v>
      </c>
      <c r="Z1231" s="121">
        <v>0.4824000000000524</v>
      </c>
      <c r="AA1231" s="121">
        <v>0.31319999999996073</v>
      </c>
      <c r="AB1231" s="121">
        <v>0.31319999999996073</v>
      </c>
      <c r="AC1231" s="136">
        <f>SUM(E1231:AB1231)</f>
        <v>8.3087999999999749</v>
      </c>
      <c r="AD1231" s="4">
        <f>MAX(E1231:AB1231)</f>
        <v>0.4824000000000524</v>
      </c>
      <c r="AE1231" s="4">
        <f>MIN(E1231:AB1231)</f>
        <v>0.15119999999969877</v>
      </c>
    </row>
    <row r="1232" spans="1:33">
      <c r="A1232" s="1435"/>
      <c r="B1232" s="1437"/>
      <c r="C1232" s="11" t="s">
        <v>482</v>
      </c>
      <c r="D1232" s="11" t="s">
        <v>503</v>
      </c>
      <c r="E1232" s="122">
        <v>0.1259999999998854</v>
      </c>
      <c r="F1232" s="122">
        <v>5.3999999999950886E-2</v>
      </c>
      <c r="G1232" s="122">
        <v>7.2000000000343789E-2</v>
      </c>
      <c r="H1232" s="471">
        <v>8.279999999967913E-2</v>
      </c>
      <c r="I1232" s="122">
        <v>8.9999999999918145E-2</v>
      </c>
      <c r="J1232" s="122">
        <v>9.7200000000157161E-2</v>
      </c>
      <c r="K1232" s="122">
        <v>4.6800000000121147E-2</v>
      </c>
      <c r="L1232" s="122">
        <v>8.28000000000884E-2</v>
      </c>
      <c r="M1232" s="122">
        <v>7.5599999999849385E-2</v>
      </c>
      <c r="N1232" s="471">
        <v>9.7200000000157161E-2</v>
      </c>
      <c r="O1232" s="122">
        <v>8.9999999999918145E-2</v>
      </c>
      <c r="P1232" s="122">
        <v>6.8400000000019653E-2</v>
      </c>
      <c r="Q1232" s="122">
        <v>8.9999999999918145E-2</v>
      </c>
      <c r="R1232" s="122">
        <v>8.9999999999918145E-2</v>
      </c>
      <c r="S1232" s="122">
        <v>9.7200000000157161E-2</v>
      </c>
      <c r="T1232" s="122">
        <v>7.9199999999764265E-2</v>
      </c>
      <c r="U1232" s="122">
        <v>8.28000000000884E-2</v>
      </c>
      <c r="V1232" s="471">
        <v>8.9999999999918145E-2</v>
      </c>
      <c r="W1232" s="122">
        <v>7.1999999999934519E-2</v>
      </c>
      <c r="X1232" s="122">
        <v>6.4800000000104774E-2</v>
      </c>
      <c r="Y1232" s="122">
        <v>0.10799999999990177</v>
      </c>
      <c r="Z1232" s="122">
        <v>9.3600000000242295E-2</v>
      </c>
      <c r="AA1232" s="122">
        <v>6.8400000000019653E-2</v>
      </c>
      <c r="AB1232" s="122">
        <v>7.9199999999764265E-2</v>
      </c>
      <c r="AC1232" s="136">
        <f>SUM(E1232:AB1232)</f>
        <v>1.9979999999998201</v>
      </c>
      <c r="AD1232" s="5"/>
    </row>
    <row r="1233" spans="1:31">
      <c r="A1233" s="1435"/>
      <c r="B1233" s="1437"/>
      <c r="C1233" s="11" t="s">
        <v>8</v>
      </c>
      <c r="D1233" s="11" t="s">
        <v>502</v>
      </c>
      <c r="E1233" s="125">
        <f>SQRT(E1231*E1231+E1232*E1232)*1000/(1.732*E1209)</f>
        <v>18.037528119848869</v>
      </c>
      <c r="F1233" s="125">
        <f t="shared" ref="F1233:AB1233" si="378">SQRT(F1231*F1231+F1232*F1232)*1000/(1.732*F1209)</f>
        <v>15.405148820847057</v>
      </c>
      <c r="G1233" s="125">
        <f t="shared" si="378"/>
        <v>15.696797598465904</v>
      </c>
      <c r="H1233" s="473">
        <f t="shared" si="378"/>
        <v>28.911742987238203</v>
      </c>
      <c r="I1233" s="125">
        <f t="shared" si="378"/>
        <v>25.6752480347918</v>
      </c>
      <c r="J1233" s="125">
        <f t="shared" si="378"/>
        <v>21.072481780757421</v>
      </c>
      <c r="K1233" s="125">
        <f t="shared" si="378"/>
        <v>23.761467597406799</v>
      </c>
      <c r="L1233" s="125">
        <f t="shared" si="378"/>
        <v>35.861621789427147</v>
      </c>
      <c r="M1233" s="125">
        <f t="shared" si="378"/>
        <v>33.185295331301496</v>
      </c>
      <c r="N1233" s="473">
        <f t="shared" si="378"/>
        <v>35.524746748233007</v>
      </c>
      <c r="O1233" s="125">
        <f t="shared" si="378"/>
        <v>37.269283018591842</v>
      </c>
      <c r="P1233" s="125">
        <f t="shared" si="378"/>
        <v>29.873457269988148</v>
      </c>
      <c r="Q1233" s="125">
        <f t="shared" si="378"/>
        <v>38.538196637216004</v>
      </c>
      <c r="R1233" s="125">
        <f t="shared" si="378"/>
        <v>40.127053236179414</v>
      </c>
      <c r="S1233" s="125">
        <f t="shared" si="378"/>
        <v>43.438999048847549</v>
      </c>
      <c r="T1233" s="125">
        <f t="shared" si="378"/>
        <v>38.025727122023049</v>
      </c>
      <c r="U1233" s="125">
        <f t="shared" si="378"/>
        <v>35.226590013277281</v>
      </c>
      <c r="V1233" s="473">
        <f t="shared" si="378"/>
        <v>38.855736520825793</v>
      </c>
      <c r="W1233" s="125">
        <f t="shared" si="378"/>
        <v>35.032932748612879</v>
      </c>
      <c r="X1233" s="125">
        <f t="shared" si="378"/>
        <v>41.014872716825991</v>
      </c>
      <c r="Y1233" s="125">
        <f t="shared" si="378"/>
        <v>41.433200318885909</v>
      </c>
      <c r="Z1233" s="125">
        <f t="shared" si="378"/>
        <v>44.330678342030737</v>
      </c>
      <c r="AA1233" s="125">
        <f t="shared" si="378"/>
        <v>28.920861972866238</v>
      </c>
      <c r="AB1233" s="125">
        <f t="shared" si="378"/>
        <v>29.144290600568858</v>
      </c>
      <c r="AC1233" s="136"/>
    </row>
    <row r="1234" spans="1:31" ht="13.5" thickBot="1">
      <c r="A1234" s="1436"/>
      <c r="B1234" s="1438"/>
      <c r="C1234" s="48" t="s">
        <v>16</v>
      </c>
      <c r="D1234" s="48"/>
      <c r="E1234" s="122">
        <f t="shared" ref="E1234:AC1234" si="379">E1232/E1231</f>
        <v>0.83333333333423565</v>
      </c>
      <c r="F1234" s="122">
        <f t="shared" si="379"/>
        <v>0.33333333333249121</v>
      </c>
      <c r="G1234" s="122">
        <f t="shared" si="379"/>
        <v>0.45454545454897788</v>
      </c>
      <c r="H1234" s="471">
        <f t="shared" si="379"/>
        <v>0.26744186046474733</v>
      </c>
      <c r="I1234" s="122">
        <f t="shared" si="379"/>
        <v>0.33333333333181747</v>
      </c>
      <c r="J1234" s="122">
        <f t="shared" si="379"/>
        <v>0.45762711864681116</v>
      </c>
      <c r="K1234" s="122">
        <f t="shared" si="379"/>
        <v>0.180555555555731</v>
      </c>
      <c r="L1234" s="122">
        <f t="shared" si="379"/>
        <v>0.212962962962846</v>
      </c>
      <c r="M1234" s="122">
        <f t="shared" si="379"/>
        <v>0.20999999999977262</v>
      </c>
      <c r="N1234" s="471">
        <f t="shared" si="379"/>
        <v>0.2547169811330468</v>
      </c>
      <c r="O1234" s="122">
        <f t="shared" si="379"/>
        <v>0.22321428571392318</v>
      </c>
      <c r="P1234" s="122">
        <f t="shared" si="379"/>
        <v>0.21111111111083042</v>
      </c>
      <c r="Q1234" s="122">
        <f t="shared" si="379"/>
        <v>0.21551724137914136</v>
      </c>
      <c r="R1234" s="122">
        <f t="shared" si="379"/>
        <v>0.20661157024758445</v>
      </c>
      <c r="S1234" s="122">
        <f t="shared" si="379"/>
        <v>0.20610687022956409</v>
      </c>
      <c r="T1234" s="122">
        <f t="shared" si="379"/>
        <v>0.19130434782588066</v>
      </c>
      <c r="U1234" s="122">
        <f t="shared" si="379"/>
        <v>0.21698113207524908</v>
      </c>
      <c r="V1234" s="471">
        <f t="shared" si="379"/>
        <v>0.21367521367467385</v>
      </c>
      <c r="W1234" s="122">
        <f t="shared" si="379"/>
        <v>0.18867924528326169</v>
      </c>
      <c r="X1234" s="122">
        <f t="shared" si="379"/>
        <v>0.14400000000023283</v>
      </c>
      <c r="Y1234" s="122">
        <f t="shared" si="379"/>
        <v>0.24193548387025793</v>
      </c>
      <c r="Z1234" s="122">
        <f t="shared" si="379"/>
        <v>0.19402985074674986</v>
      </c>
      <c r="AA1234" s="122">
        <f t="shared" si="379"/>
        <v>0.21839080459779128</v>
      </c>
      <c r="AB1234" s="122">
        <f t="shared" si="379"/>
        <v>0.25287356321766985</v>
      </c>
      <c r="AC1234" s="134">
        <f t="shared" si="379"/>
        <v>0.24046793760829796</v>
      </c>
    </row>
    <row r="1235" spans="1:31">
      <c r="A1235" s="1320" t="s">
        <v>113</v>
      </c>
      <c r="B1235" s="1314" t="s">
        <v>700</v>
      </c>
      <c r="C1235" s="10" t="s">
        <v>481</v>
      </c>
      <c r="D1235" s="10" t="s">
        <v>503</v>
      </c>
      <c r="E1235" s="121">
        <v>0.10800000000072033</v>
      </c>
      <c r="F1235" s="121">
        <v>0.14399999999986904</v>
      </c>
      <c r="G1235" s="121">
        <v>7.1999999999934519E-2</v>
      </c>
      <c r="H1235" s="470">
        <v>0.10799999999908323</v>
      </c>
      <c r="I1235" s="121">
        <v>7.1999999999934519E-2</v>
      </c>
      <c r="J1235" s="121">
        <v>7.1999999999934519E-2</v>
      </c>
      <c r="K1235" s="121">
        <v>7.1999999999934519E-2</v>
      </c>
      <c r="L1235" s="121">
        <v>0.14400000000150612</v>
      </c>
      <c r="M1235" s="121">
        <v>0.14399999999986904</v>
      </c>
      <c r="N1235" s="470">
        <v>7.1999999999934519E-2</v>
      </c>
      <c r="O1235" s="121">
        <v>0.14399999999986904</v>
      </c>
      <c r="P1235" s="121">
        <v>3.5999999999148713E-2</v>
      </c>
      <c r="Q1235" s="121">
        <v>0.14399999999986904</v>
      </c>
      <c r="R1235" s="121">
        <v>0.10800000000072033</v>
      </c>
      <c r="S1235" s="121">
        <v>0.10799999999908323</v>
      </c>
      <c r="T1235" s="121">
        <v>0.10800000000072033</v>
      </c>
      <c r="U1235" s="121">
        <v>0.14399999999986904</v>
      </c>
      <c r="V1235" s="470">
        <v>0.14399999999986904</v>
      </c>
      <c r="W1235" s="121">
        <v>0.14399999999986904</v>
      </c>
      <c r="X1235" s="121">
        <v>0.10800000000072033</v>
      </c>
      <c r="Y1235" s="121">
        <v>0.17999999999901775</v>
      </c>
      <c r="Z1235" s="121">
        <v>0.14399999999986904</v>
      </c>
      <c r="AA1235" s="121">
        <v>0.10800000000072033</v>
      </c>
      <c r="AB1235" s="121">
        <v>0.10800000000072033</v>
      </c>
      <c r="AC1235" s="136">
        <f>SUM(E1235:AB1235)</f>
        <v>2.7360000000007867</v>
      </c>
    </row>
    <row r="1236" spans="1:31">
      <c r="A1236" s="1385"/>
      <c r="B1236" s="1391"/>
      <c r="C1236" s="11" t="s">
        <v>482</v>
      </c>
      <c r="D1236" s="11" t="s">
        <v>503</v>
      </c>
      <c r="E1236" s="122">
        <v>1.799999999998363E-2</v>
      </c>
      <c r="F1236" s="122">
        <v>5.3999999999950886E-2</v>
      </c>
      <c r="G1236" s="122">
        <v>3.599999999996726E-2</v>
      </c>
      <c r="H1236" s="471">
        <v>3.599999999996726E-2</v>
      </c>
      <c r="I1236" s="122">
        <v>3.6000000000171894E-2</v>
      </c>
      <c r="J1236" s="122">
        <v>7.1999999999934519E-2</v>
      </c>
      <c r="K1236" s="122">
        <v>3.599999999996726E-2</v>
      </c>
      <c r="L1236" s="122">
        <v>3.599999999996726E-2</v>
      </c>
      <c r="M1236" s="122">
        <v>3.599999999996726E-2</v>
      </c>
      <c r="N1236" s="471">
        <v>3.599999999996726E-2</v>
      </c>
      <c r="O1236" s="122">
        <v>3.6000000000171894E-2</v>
      </c>
      <c r="P1236" s="122">
        <v>3.599999999996726E-2</v>
      </c>
      <c r="Q1236" s="122">
        <v>3.599999999996726E-2</v>
      </c>
      <c r="R1236" s="122">
        <v>7.1999999999934519E-2</v>
      </c>
      <c r="S1236" s="122">
        <v>3.599999999996726E-2</v>
      </c>
      <c r="T1236" s="122">
        <v>3.6000000000171894E-2</v>
      </c>
      <c r="U1236" s="122">
        <v>0</v>
      </c>
      <c r="V1236" s="471">
        <v>3.599999999996726E-2</v>
      </c>
      <c r="W1236" s="122">
        <v>3.599999999996726E-2</v>
      </c>
      <c r="X1236" s="122">
        <v>5.3999999999950886E-2</v>
      </c>
      <c r="Y1236" s="122">
        <v>5.3999999999950886E-2</v>
      </c>
      <c r="Z1236" s="122">
        <v>3.6000000000171894E-2</v>
      </c>
      <c r="AA1236" s="122">
        <v>3.599999999996726E-2</v>
      </c>
      <c r="AB1236" s="122">
        <v>3.599999999996726E-2</v>
      </c>
      <c r="AC1236" s="136">
        <f>SUM(E1236:AB1236)</f>
        <v>0.93599999999996752</v>
      </c>
    </row>
    <row r="1237" spans="1:31">
      <c r="A1237" s="1385"/>
      <c r="B1237" s="1391"/>
      <c r="C1237" s="11" t="s">
        <v>8</v>
      </c>
      <c r="D1237" s="11" t="s">
        <v>502</v>
      </c>
      <c r="E1237" s="125">
        <f>SQRT(E1235*E1235+E1236*E1236)*1000/(1.732*E1209)</f>
        <v>10.034250297488523</v>
      </c>
      <c r="F1237" s="125">
        <f t="shared" ref="F1237:AB1237" si="380">SQRT(F1235*F1235+F1236*F1236)*1000/(1.732*F1209)</f>
        <v>13.874140030995209</v>
      </c>
      <c r="G1237" s="125">
        <f t="shared" si="380"/>
        <v>7.2620567975894206</v>
      </c>
      <c r="H1237" s="473">
        <f t="shared" si="380"/>
        <v>10.270099213804631</v>
      </c>
      <c r="I1237" s="125">
        <f t="shared" si="380"/>
        <v>7.262056797597678</v>
      </c>
      <c r="J1237" s="125">
        <f t="shared" si="380"/>
        <v>9.1858559911563784</v>
      </c>
      <c r="K1237" s="125">
        <f t="shared" si="380"/>
        <v>7.2620567975894206</v>
      </c>
      <c r="L1237" s="125">
        <f t="shared" si="380"/>
        <v>13.390571099495613</v>
      </c>
      <c r="M1237" s="125">
        <f t="shared" si="380"/>
        <v>13.390571099352336</v>
      </c>
      <c r="N1237" s="473">
        <f t="shared" si="380"/>
        <v>7.2620567975894206</v>
      </c>
      <c r="O1237" s="125">
        <f t="shared" si="380"/>
        <v>13.390571099356814</v>
      </c>
      <c r="P1237" s="125">
        <f t="shared" si="380"/>
        <v>4.5929279955259741</v>
      </c>
      <c r="Q1237" s="125">
        <f t="shared" si="380"/>
        <v>13.390571099352336</v>
      </c>
      <c r="R1237" s="125">
        <f t="shared" si="380"/>
        <v>11.709714737051335</v>
      </c>
      <c r="S1237" s="125">
        <f t="shared" si="380"/>
        <v>10.270099213804631</v>
      </c>
      <c r="T1237" s="125">
        <f t="shared" si="380"/>
        <v>10.270099213950576</v>
      </c>
      <c r="U1237" s="125">
        <f t="shared" si="380"/>
        <v>12.990762124699501</v>
      </c>
      <c r="V1237" s="473">
        <f t="shared" si="380"/>
        <v>13.390571099352336</v>
      </c>
      <c r="W1237" s="125">
        <f t="shared" si="380"/>
        <v>13.390571099352336</v>
      </c>
      <c r="X1237" s="125">
        <f t="shared" si="380"/>
        <v>10.893085196450178</v>
      </c>
      <c r="Y1237" s="125">
        <f t="shared" si="380"/>
        <v>16.953442295705376</v>
      </c>
      <c r="Z1237" s="125">
        <f t="shared" si="380"/>
        <v>13.390571099356814</v>
      </c>
      <c r="AA1237" s="125">
        <f t="shared" si="380"/>
        <v>10.270099213944739</v>
      </c>
      <c r="AB1237" s="125">
        <f t="shared" si="380"/>
        <v>10.270099213944739</v>
      </c>
      <c r="AC1237" s="136"/>
    </row>
    <row r="1238" spans="1:31" ht="13.5" thickBot="1">
      <c r="A1238" s="1386"/>
      <c r="B1238" s="1392"/>
      <c r="C1238" s="48" t="s">
        <v>16</v>
      </c>
      <c r="D1238" s="48"/>
      <c r="E1238" s="122">
        <f t="shared" ref="E1238:AC1238" si="381">E1236/E1235</f>
        <v>0.16666666666540347</v>
      </c>
      <c r="F1238" s="122">
        <f t="shared" si="381"/>
        <v>0.375</v>
      </c>
      <c r="G1238" s="122">
        <f t="shared" si="381"/>
        <v>0.5</v>
      </c>
      <c r="H1238" s="471">
        <f t="shared" si="381"/>
        <v>0.33333333333585974</v>
      </c>
      <c r="I1238" s="122">
        <f t="shared" si="381"/>
        <v>0.50000000000284217</v>
      </c>
      <c r="J1238" s="122">
        <f t="shared" si="381"/>
        <v>1</v>
      </c>
      <c r="K1238" s="122">
        <f t="shared" si="381"/>
        <v>0.5</v>
      </c>
      <c r="L1238" s="122">
        <f t="shared" si="381"/>
        <v>0.24999999999715786</v>
      </c>
      <c r="M1238" s="122">
        <f t="shared" si="381"/>
        <v>0.25</v>
      </c>
      <c r="N1238" s="471">
        <f t="shared" si="381"/>
        <v>0.5</v>
      </c>
      <c r="O1238" s="122">
        <f t="shared" si="381"/>
        <v>0.25000000000142109</v>
      </c>
      <c r="P1238" s="122">
        <f t="shared" si="381"/>
        <v>1.0000000000227374</v>
      </c>
      <c r="Q1238" s="122">
        <f t="shared" si="381"/>
        <v>0.25</v>
      </c>
      <c r="R1238" s="122">
        <f t="shared" si="381"/>
        <v>0.66666666666161389</v>
      </c>
      <c r="S1238" s="122">
        <f t="shared" si="381"/>
        <v>0.33333333333585974</v>
      </c>
      <c r="T1238" s="122">
        <f t="shared" si="381"/>
        <v>0.33333333333270171</v>
      </c>
      <c r="U1238" s="122">
        <f t="shared" si="381"/>
        <v>0</v>
      </c>
      <c r="V1238" s="471">
        <f t="shared" si="381"/>
        <v>0.25</v>
      </c>
      <c r="W1238" s="122">
        <f t="shared" si="381"/>
        <v>0.25</v>
      </c>
      <c r="X1238" s="122">
        <f t="shared" si="381"/>
        <v>0.49999999999621042</v>
      </c>
      <c r="Y1238" s="122">
        <f t="shared" si="381"/>
        <v>0.30000000000136423</v>
      </c>
      <c r="Z1238" s="122">
        <f t="shared" si="381"/>
        <v>0.25000000000142109</v>
      </c>
      <c r="AA1238" s="122">
        <f t="shared" si="381"/>
        <v>0.33333333333080695</v>
      </c>
      <c r="AB1238" s="122">
        <f t="shared" si="381"/>
        <v>0.33333333333080695</v>
      </c>
      <c r="AC1238" s="134">
        <f t="shared" si="381"/>
        <v>0.3421052631577845</v>
      </c>
    </row>
    <row r="1239" spans="1:31">
      <c r="A1239" s="1320" t="s">
        <v>94</v>
      </c>
      <c r="B1239" s="1314" t="s">
        <v>701</v>
      </c>
      <c r="C1239" s="10" t="s">
        <v>481</v>
      </c>
      <c r="D1239" s="10" t="s">
        <v>503</v>
      </c>
      <c r="E1239" s="91">
        <v>0</v>
      </c>
      <c r="F1239" s="91">
        <v>0</v>
      </c>
      <c r="G1239" s="91">
        <v>0</v>
      </c>
      <c r="H1239" s="469">
        <v>0</v>
      </c>
      <c r="I1239" s="91">
        <v>0</v>
      </c>
      <c r="J1239" s="91">
        <v>0</v>
      </c>
      <c r="K1239" s="91">
        <v>0</v>
      </c>
      <c r="L1239" s="91">
        <v>0</v>
      </c>
      <c r="M1239" s="91">
        <v>0</v>
      </c>
      <c r="N1239" s="469">
        <v>0</v>
      </c>
      <c r="O1239" s="91">
        <v>0</v>
      </c>
      <c r="P1239" s="91">
        <v>0</v>
      </c>
      <c r="Q1239" s="91">
        <v>0</v>
      </c>
      <c r="R1239" s="91">
        <v>0</v>
      </c>
      <c r="S1239" s="91">
        <v>0</v>
      </c>
      <c r="T1239" s="91">
        <v>0</v>
      </c>
      <c r="U1239" s="91">
        <v>0</v>
      </c>
      <c r="V1239" s="469">
        <v>0</v>
      </c>
      <c r="W1239" s="91">
        <v>0</v>
      </c>
      <c r="X1239" s="91">
        <v>0</v>
      </c>
      <c r="Y1239" s="91">
        <v>0</v>
      </c>
      <c r="Z1239" s="91">
        <v>0</v>
      </c>
      <c r="AA1239" s="91">
        <v>0</v>
      </c>
      <c r="AB1239" s="91">
        <v>0</v>
      </c>
      <c r="AC1239" s="133">
        <f>SUM(E1239:AB1239)</f>
        <v>0</v>
      </c>
      <c r="AD1239" s="5" t="s">
        <v>469</v>
      </c>
    </row>
    <row r="1240" spans="1:31">
      <c r="A1240" s="1385"/>
      <c r="B1240" s="1391"/>
      <c r="C1240" s="11" t="s">
        <v>482</v>
      </c>
      <c r="D1240" s="11" t="s">
        <v>503</v>
      </c>
      <c r="E1240" s="97">
        <v>0</v>
      </c>
      <c r="F1240" s="97">
        <v>0</v>
      </c>
      <c r="G1240" s="97">
        <v>0</v>
      </c>
      <c r="H1240" s="501">
        <v>0</v>
      </c>
      <c r="I1240" s="97">
        <v>0</v>
      </c>
      <c r="J1240" s="97">
        <v>0</v>
      </c>
      <c r="K1240" s="97">
        <v>0</v>
      </c>
      <c r="L1240" s="97">
        <v>0</v>
      </c>
      <c r="M1240" s="97">
        <v>0</v>
      </c>
      <c r="N1240" s="501">
        <v>0</v>
      </c>
      <c r="O1240" s="97">
        <v>0</v>
      </c>
      <c r="P1240" s="97">
        <v>0</v>
      </c>
      <c r="Q1240" s="97">
        <v>0</v>
      </c>
      <c r="R1240" s="97">
        <v>0</v>
      </c>
      <c r="S1240" s="97">
        <v>0</v>
      </c>
      <c r="T1240" s="97">
        <v>0</v>
      </c>
      <c r="U1240" s="97">
        <v>0</v>
      </c>
      <c r="V1240" s="501">
        <v>0</v>
      </c>
      <c r="W1240" s="97">
        <v>0</v>
      </c>
      <c r="X1240" s="97">
        <v>0</v>
      </c>
      <c r="Y1240" s="97">
        <v>0</v>
      </c>
      <c r="Z1240" s="97">
        <v>0</v>
      </c>
      <c r="AA1240" s="97">
        <v>0</v>
      </c>
      <c r="AB1240" s="97">
        <v>0</v>
      </c>
      <c r="AC1240" s="136">
        <f>SUM(E1240:AB1240)</f>
        <v>0</v>
      </c>
      <c r="AD1240" s="5" t="s">
        <v>469</v>
      </c>
    </row>
    <row r="1241" spans="1:31">
      <c r="A1241" s="1385"/>
      <c r="B1241" s="1391"/>
      <c r="C1241" s="11" t="s">
        <v>8</v>
      </c>
      <c r="D1241" s="11" t="s">
        <v>502</v>
      </c>
      <c r="E1241" s="125">
        <f>SQRT(E1239*E1239+E1240*E1240)*1000/(1.732*E1210)</f>
        <v>0</v>
      </c>
      <c r="F1241" s="125">
        <f t="shared" ref="F1241:AB1241" si="382">SQRT(F1239*F1239+F1240*F1240)*1000/(1.732*F1210)</f>
        <v>0</v>
      </c>
      <c r="G1241" s="125">
        <f t="shared" si="382"/>
        <v>0</v>
      </c>
      <c r="H1241" s="473">
        <f t="shared" si="382"/>
        <v>0</v>
      </c>
      <c r="I1241" s="125">
        <f t="shared" si="382"/>
        <v>0</v>
      </c>
      <c r="J1241" s="125">
        <f t="shared" si="382"/>
        <v>0</v>
      </c>
      <c r="K1241" s="125">
        <f t="shared" si="382"/>
        <v>0</v>
      </c>
      <c r="L1241" s="125">
        <f t="shared" si="382"/>
        <v>0</v>
      </c>
      <c r="M1241" s="125">
        <f t="shared" si="382"/>
        <v>0</v>
      </c>
      <c r="N1241" s="473">
        <f t="shared" si="382"/>
        <v>0</v>
      </c>
      <c r="O1241" s="125">
        <f t="shared" si="382"/>
        <v>0</v>
      </c>
      <c r="P1241" s="125">
        <f t="shared" si="382"/>
        <v>0</v>
      </c>
      <c r="Q1241" s="125">
        <f t="shared" si="382"/>
        <v>0</v>
      </c>
      <c r="R1241" s="125">
        <f t="shared" si="382"/>
        <v>0</v>
      </c>
      <c r="S1241" s="125">
        <f t="shared" si="382"/>
        <v>0</v>
      </c>
      <c r="T1241" s="125">
        <f t="shared" si="382"/>
        <v>0</v>
      </c>
      <c r="U1241" s="125">
        <f t="shared" si="382"/>
        <v>0</v>
      </c>
      <c r="V1241" s="473">
        <f t="shared" si="382"/>
        <v>0</v>
      </c>
      <c r="W1241" s="125">
        <f t="shared" si="382"/>
        <v>0</v>
      </c>
      <c r="X1241" s="125">
        <f t="shared" si="382"/>
        <v>0</v>
      </c>
      <c r="Y1241" s="125">
        <f t="shared" si="382"/>
        <v>0</v>
      </c>
      <c r="Z1241" s="125">
        <f t="shared" si="382"/>
        <v>0</v>
      </c>
      <c r="AA1241" s="125">
        <f t="shared" si="382"/>
        <v>0</v>
      </c>
      <c r="AB1241" s="125">
        <f t="shared" si="382"/>
        <v>0</v>
      </c>
      <c r="AC1241" s="136"/>
    </row>
    <row r="1242" spans="1:31" ht="13.5" thickBot="1">
      <c r="A1242" s="1386"/>
      <c r="B1242" s="1392"/>
      <c r="C1242" s="48" t="s">
        <v>16</v>
      </c>
      <c r="D1242" s="48"/>
      <c r="E1242" s="122" t="e">
        <f t="shared" ref="E1242:AC1242" si="383">E1240/E1239</f>
        <v>#DIV/0!</v>
      </c>
      <c r="F1242" s="122" t="e">
        <f t="shared" si="383"/>
        <v>#DIV/0!</v>
      </c>
      <c r="G1242" s="122" t="e">
        <f t="shared" si="383"/>
        <v>#DIV/0!</v>
      </c>
      <c r="H1242" s="471" t="e">
        <f t="shared" si="383"/>
        <v>#DIV/0!</v>
      </c>
      <c r="I1242" s="122" t="e">
        <f t="shared" si="383"/>
        <v>#DIV/0!</v>
      </c>
      <c r="J1242" s="122" t="e">
        <f t="shared" si="383"/>
        <v>#DIV/0!</v>
      </c>
      <c r="K1242" s="122" t="e">
        <f t="shared" si="383"/>
        <v>#DIV/0!</v>
      </c>
      <c r="L1242" s="122" t="e">
        <f t="shared" si="383"/>
        <v>#DIV/0!</v>
      </c>
      <c r="M1242" s="122" t="e">
        <f t="shared" si="383"/>
        <v>#DIV/0!</v>
      </c>
      <c r="N1242" s="471" t="e">
        <f t="shared" si="383"/>
        <v>#DIV/0!</v>
      </c>
      <c r="O1242" s="122" t="e">
        <f t="shared" si="383"/>
        <v>#DIV/0!</v>
      </c>
      <c r="P1242" s="122" t="e">
        <f t="shared" si="383"/>
        <v>#DIV/0!</v>
      </c>
      <c r="Q1242" s="122" t="e">
        <f t="shared" si="383"/>
        <v>#DIV/0!</v>
      </c>
      <c r="R1242" s="122" t="e">
        <f t="shared" si="383"/>
        <v>#DIV/0!</v>
      </c>
      <c r="S1242" s="122" t="e">
        <f t="shared" si="383"/>
        <v>#DIV/0!</v>
      </c>
      <c r="T1242" s="122" t="e">
        <f t="shared" si="383"/>
        <v>#DIV/0!</v>
      </c>
      <c r="U1242" s="122" t="e">
        <f t="shared" si="383"/>
        <v>#DIV/0!</v>
      </c>
      <c r="V1242" s="471" t="e">
        <f t="shared" si="383"/>
        <v>#DIV/0!</v>
      </c>
      <c r="W1242" s="122" t="e">
        <f t="shared" si="383"/>
        <v>#DIV/0!</v>
      </c>
      <c r="X1242" s="122" t="e">
        <f t="shared" si="383"/>
        <v>#DIV/0!</v>
      </c>
      <c r="Y1242" s="122" t="e">
        <f t="shared" si="383"/>
        <v>#DIV/0!</v>
      </c>
      <c r="Z1242" s="122" t="e">
        <f t="shared" si="383"/>
        <v>#DIV/0!</v>
      </c>
      <c r="AA1242" s="122" t="e">
        <f t="shared" si="383"/>
        <v>#DIV/0!</v>
      </c>
      <c r="AB1242" s="122" t="e">
        <f t="shared" si="383"/>
        <v>#DIV/0!</v>
      </c>
      <c r="AC1242" s="134" t="e">
        <f t="shared" si="383"/>
        <v>#DIV/0!</v>
      </c>
    </row>
    <row r="1243" spans="1:31">
      <c r="A1243" s="1320" t="s">
        <v>101</v>
      </c>
      <c r="B1243" s="1314" t="s">
        <v>374</v>
      </c>
      <c r="C1243" s="10" t="s">
        <v>481</v>
      </c>
      <c r="D1243" s="10" t="s">
        <v>503</v>
      </c>
      <c r="E1243" s="121">
        <v>0.12419999999910943</v>
      </c>
      <c r="F1243" s="121">
        <v>0.11880000000128348</v>
      </c>
      <c r="G1243" s="121">
        <v>0.1187999999996464</v>
      </c>
      <c r="H1243" s="470">
        <v>0.12419999999910943</v>
      </c>
      <c r="I1243" s="121">
        <v>0.1530000000000655</v>
      </c>
      <c r="J1243" s="121">
        <v>0.1548000000004322</v>
      </c>
      <c r="K1243" s="121">
        <v>0.18540000000011789</v>
      </c>
      <c r="L1243" s="121">
        <v>0.20160000000014408</v>
      </c>
      <c r="M1243" s="121">
        <v>0.16739999999972496</v>
      </c>
      <c r="N1243" s="470">
        <v>0.1710000000004584</v>
      </c>
      <c r="O1243" s="121">
        <v>0.16379999999899156</v>
      </c>
      <c r="P1243" s="121">
        <v>0.11700000000091677</v>
      </c>
      <c r="Q1243" s="121">
        <v>0.19079999999958092</v>
      </c>
      <c r="R1243" s="121">
        <v>0.20160000000014408</v>
      </c>
      <c r="S1243" s="121">
        <v>0.25559999999968569</v>
      </c>
      <c r="T1243" s="121">
        <v>0.19979999999977735</v>
      </c>
      <c r="U1243" s="121">
        <v>0.21420000000107395</v>
      </c>
      <c r="V1243" s="470">
        <v>0.24839999999985593</v>
      </c>
      <c r="W1243" s="121">
        <v>0.23219999999982974</v>
      </c>
      <c r="X1243" s="121">
        <v>0.28799999999973808</v>
      </c>
      <c r="Y1243" s="121">
        <v>0.28260000000027502</v>
      </c>
      <c r="Z1243" s="121">
        <v>0.28079999999990835</v>
      </c>
      <c r="AA1243" s="121">
        <v>0.20519999999924041</v>
      </c>
      <c r="AB1243" s="121">
        <v>0.18180000000102156</v>
      </c>
      <c r="AC1243" s="136">
        <f>SUM(E1243:AB1243)</f>
        <v>4.5810000000001301</v>
      </c>
      <c r="AD1243" s="4">
        <f>MAX(E1243:AB1243)</f>
        <v>0.28799999999973808</v>
      </c>
      <c r="AE1243" s="4">
        <f>MIN(E1243:AB1243)</f>
        <v>0.11700000000091677</v>
      </c>
    </row>
    <row r="1244" spans="1:31">
      <c r="A1244" s="1385"/>
      <c r="B1244" s="1391"/>
      <c r="C1244" s="11" t="s">
        <v>482</v>
      </c>
      <c r="D1244" s="11" t="s">
        <v>503</v>
      </c>
      <c r="E1244" s="122">
        <v>2.5200000000222645E-2</v>
      </c>
      <c r="F1244" s="122">
        <v>2.1600000000307772E-2</v>
      </c>
      <c r="G1244" s="122">
        <v>2.1599999999489229E-2</v>
      </c>
      <c r="H1244" s="471">
        <v>2.3399999999855935E-2</v>
      </c>
      <c r="I1244" s="122">
        <v>2.7000000000589355E-2</v>
      </c>
      <c r="J1244" s="122">
        <v>2.3399999999855935E-2</v>
      </c>
      <c r="K1244" s="122">
        <v>3.0599999999685681E-2</v>
      </c>
      <c r="L1244" s="122">
        <v>3.4200000000419097E-2</v>
      </c>
      <c r="M1244" s="122">
        <v>2.5199999999404098E-2</v>
      </c>
      <c r="N1244" s="471">
        <v>2.5200000000222645E-2</v>
      </c>
      <c r="O1244" s="122">
        <v>2.5200000000222645E-2</v>
      </c>
      <c r="P1244" s="122">
        <v>2.5200000000222645E-2</v>
      </c>
      <c r="Q1244" s="122">
        <v>1.7999999999574356E-2</v>
      </c>
      <c r="R1244" s="122">
        <v>3.599999999996726E-2</v>
      </c>
      <c r="S1244" s="122">
        <v>1.8000000000392903E-2</v>
      </c>
      <c r="T1244" s="122">
        <v>1.7999999999574356E-2</v>
      </c>
      <c r="U1244" s="122">
        <v>3.599999999996726E-2</v>
      </c>
      <c r="V1244" s="471">
        <v>1.8000000000392903E-2</v>
      </c>
      <c r="W1244" s="122">
        <v>3.599999999996726E-2</v>
      </c>
      <c r="X1244" s="122">
        <v>3.599999999996726E-2</v>
      </c>
      <c r="Y1244" s="122">
        <v>3.599999999996726E-2</v>
      </c>
      <c r="Z1244" s="122">
        <v>3.599999999996726E-2</v>
      </c>
      <c r="AA1244" s="122">
        <v>1.7999999999574356E-2</v>
      </c>
      <c r="AB1244" s="122">
        <v>1.8000000000392903E-2</v>
      </c>
      <c r="AC1244" s="136">
        <f>SUM(E1244:AB1244)</f>
        <v>0.6318000000002032</v>
      </c>
      <c r="AD1244" s="5"/>
    </row>
    <row r="1245" spans="1:31">
      <c r="A1245" s="1385"/>
      <c r="B1245" s="1391"/>
      <c r="C1245" s="11" t="s">
        <v>8</v>
      </c>
      <c r="D1245" s="11" t="s">
        <v>502</v>
      </c>
      <c r="E1245" s="125">
        <f>SQRT(E1243*E1243+E1244*E1244)*1000/(1.732*E1210)</f>
        <v>11.614313041218649</v>
      </c>
      <c r="F1245" s="125">
        <f t="shared" ref="F1245:AB1245" si="384">SQRT(F1243*F1243+F1244*F1244)*1000/(1.732*F1210)</f>
        <v>10.893085196512924</v>
      </c>
      <c r="G1245" s="125">
        <f t="shared" si="384"/>
        <v>10.893085196354409</v>
      </c>
      <c r="H1245" s="473">
        <f t="shared" si="384"/>
        <v>11.401660445492949</v>
      </c>
      <c r="I1245" s="125">
        <f t="shared" si="384"/>
        <v>14.015957754299176</v>
      </c>
      <c r="J1245" s="125">
        <f t="shared" si="384"/>
        <v>14.123720339714785</v>
      </c>
      <c r="K1245" s="125">
        <f t="shared" si="384"/>
        <v>16.951886862765473</v>
      </c>
      <c r="L1245" s="125">
        <f t="shared" si="384"/>
        <v>18.44691080591215</v>
      </c>
      <c r="M1245" s="125">
        <f t="shared" si="384"/>
        <v>15.27191724534323</v>
      </c>
      <c r="N1245" s="473">
        <f t="shared" si="384"/>
        <v>15.593142740002637</v>
      </c>
      <c r="O1245" s="125">
        <f t="shared" si="384"/>
        <v>14.950844861197993</v>
      </c>
      <c r="P1245" s="125">
        <f t="shared" si="384"/>
        <v>10.797044738026305</v>
      </c>
      <c r="Q1245" s="125">
        <f t="shared" si="384"/>
        <v>17.289186617720802</v>
      </c>
      <c r="R1245" s="125">
        <f t="shared" si="384"/>
        <v>18.474763839497122</v>
      </c>
      <c r="S1245" s="125">
        <f t="shared" si="384"/>
        <v>23.115709706017537</v>
      </c>
      <c r="T1245" s="125">
        <f t="shared" si="384"/>
        <v>18.097680812698016</v>
      </c>
      <c r="U1245" s="125">
        <f t="shared" si="384"/>
        <v>19.59477334800248</v>
      </c>
      <c r="V1245" s="473">
        <f t="shared" si="384"/>
        <v>22.467822605049037</v>
      </c>
      <c r="W1245" s="125">
        <f t="shared" si="384"/>
        <v>21.19786791236972</v>
      </c>
      <c r="X1245" s="125">
        <f t="shared" si="384"/>
        <v>26.18371814904047</v>
      </c>
      <c r="Y1245" s="125">
        <f t="shared" si="384"/>
        <v>25.700397460622099</v>
      </c>
      <c r="Z1245" s="125">
        <f t="shared" si="384"/>
        <v>25.539322930424085</v>
      </c>
      <c r="AA1245" s="125">
        <f t="shared" si="384"/>
        <v>18.582920829645428</v>
      </c>
      <c r="AB1245" s="125">
        <f t="shared" si="384"/>
        <v>16.481029510770362</v>
      </c>
      <c r="AC1245" s="136"/>
    </row>
    <row r="1246" spans="1:31" ht="13.5" thickBot="1">
      <c r="A1246" s="1386"/>
      <c r="B1246" s="1392"/>
      <c r="C1246" s="48" t="s">
        <v>16</v>
      </c>
      <c r="D1246" s="48"/>
      <c r="E1246" s="122">
        <f t="shared" ref="E1246:AC1246" si="385">E1244/E1243</f>
        <v>0.20289855072788521</v>
      </c>
      <c r="F1246" s="122">
        <f t="shared" si="385"/>
        <v>0.18181818181880818</v>
      </c>
      <c r="G1246" s="122">
        <f t="shared" si="385"/>
        <v>0.18181818181442358</v>
      </c>
      <c r="H1246" s="471">
        <f t="shared" si="385"/>
        <v>0.18840579710164029</v>
      </c>
      <c r="I1246" s="122">
        <f t="shared" si="385"/>
        <v>0.17647058823907055</v>
      </c>
      <c r="J1246" s="122">
        <f t="shared" si="385"/>
        <v>0.15116279069632171</v>
      </c>
      <c r="K1246" s="122">
        <f t="shared" si="385"/>
        <v>0.16504854368752009</v>
      </c>
      <c r="L1246" s="122">
        <f t="shared" si="385"/>
        <v>0.16964285714481475</v>
      </c>
      <c r="M1246" s="122">
        <f t="shared" si="385"/>
        <v>0.15053763440528972</v>
      </c>
      <c r="N1246" s="471">
        <f t="shared" si="385"/>
        <v>0.14736842105353856</v>
      </c>
      <c r="O1246" s="122">
        <f t="shared" si="385"/>
        <v>0.15384615384846026</v>
      </c>
      <c r="P1246" s="122">
        <f t="shared" si="385"/>
        <v>0.21538461538483064</v>
      </c>
      <c r="Q1246" s="122">
        <f t="shared" si="385"/>
        <v>9.433962263948581E-2</v>
      </c>
      <c r="R1246" s="122">
        <f t="shared" si="385"/>
        <v>0.17857142857113856</v>
      </c>
      <c r="S1246" s="122">
        <f t="shared" si="385"/>
        <v>7.042253521289138E-2</v>
      </c>
      <c r="T1246" s="122">
        <f t="shared" si="385"/>
        <v>9.009009008806014E-2</v>
      </c>
      <c r="U1246" s="122">
        <f t="shared" si="385"/>
        <v>0.16806722688976081</v>
      </c>
      <c r="V1246" s="471">
        <f t="shared" si="385"/>
        <v>7.2463768117565788E-2</v>
      </c>
      <c r="W1246" s="122">
        <f t="shared" si="385"/>
        <v>0.15503875968989517</v>
      </c>
      <c r="X1246" s="122">
        <f t="shared" si="385"/>
        <v>0.125</v>
      </c>
      <c r="Y1246" s="122">
        <f t="shared" si="385"/>
        <v>0.1273885350316073</v>
      </c>
      <c r="Z1246" s="122">
        <f t="shared" si="385"/>
        <v>0.12820512820505345</v>
      </c>
      <c r="AA1246" s="122">
        <f t="shared" si="385"/>
        <v>8.7719298243864458E-2</v>
      </c>
      <c r="AB1246" s="122">
        <f t="shared" si="385"/>
        <v>9.9009900991703842E-2</v>
      </c>
      <c r="AC1246" s="134">
        <f t="shared" si="385"/>
        <v>0.13791748526526637</v>
      </c>
    </row>
    <row r="1247" spans="1:31">
      <c r="A1247" s="1320" t="s">
        <v>99</v>
      </c>
      <c r="B1247" s="1314" t="s">
        <v>375</v>
      </c>
      <c r="C1247" s="10" t="s">
        <v>481</v>
      </c>
      <c r="D1247" s="10" t="s">
        <v>503</v>
      </c>
      <c r="E1247" s="121">
        <v>2.3999999999978171E-2</v>
      </c>
      <c r="F1247" s="121">
        <v>0</v>
      </c>
      <c r="G1247" s="121">
        <v>2.3999999999978171E-2</v>
      </c>
      <c r="H1247" s="470">
        <v>0</v>
      </c>
      <c r="I1247" s="121">
        <v>2.400000000052387E-2</v>
      </c>
      <c r="J1247" s="121">
        <v>2.3999999999978171E-2</v>
      </c>
      <c r="K1247" s="121">
        <v>2.3999999999978171E-2</v>
      </c>
      <c r="L1247" s="121">
        <v>2.3999999999978171E-2</v>
      </c>
      <c r="M1247" s="121">
        <v>4.7999999999956341E-2</v>
      </c>
      <c r="N1247" s="470">
        <v>2.3999999999978171E-2</v>
      </c>
      <c r="O1247" s="121">
        <v>4.7999999999956341E-2</v>
      </c>
      <c r="P1247" s="121">
        <v>2.3999999999978171E-2</v>
      </c>
      <c r="Q1247" s="121">
        <v>2.3999999999978171E-2</v>
      </c>
      <c r="R1247" s="121">
        <v>2.3999999999978171E-2</v>
      </c>
      <c r="S1247" s="121">
        <v>4.7999999999956341E-2</v>
      </c>
      <c r="T1247" s="121">
        <v>2.3999999999978171E-2</v>
      </c>
      <c r="U1247" s="121">
        <v>2.3999999999978171E-2</v>
      </c>
      <c r="V1247" s="470">
        <v>2.3999999999978171E-2</v>
      </c>
      <c r="W1247" s="121">
        <v>2.3999999999978171E-2</v>
      </c>
      <c r="X1247" s="121">
        <v>2.3999999999978171E-2</v>
      </c>
      <c r="Y1247" s="121">
        <v>2.3999999999978171E-2</v>
      </c>
      <c r="Z1247" s="121">
        <v>2.3999999999978171E-2</v>
      </c>
      <c r="AA1247" s="121">
        <v>2.3999999999978171E-2</v>
      </c>
      <c r="AB1247" s="121">
        <v>2.3999999999978171E-2</v>
      </c>
      <c r="AC1247" s="136">
        <f>SUM(E1247:AB1247)</f>
        <v>0.59999999999999976</v>
      </c>
      <c r="AD1247" s="5"/>
      <c r="AE1247" s="4">
        <f>MIN(E1247:AB1247)</f>
        <v>0</v>
      </c>
    </row>
    <row r="1248" spans="1:31">
      <c r="A1248" s="1435"/>
      <c r="B1248" s="1437"/>
      <c r="C1248" s="11" t="s">
        <v>482</v>
      </c>
      <c r="D1248" s="11" t="s">
        <v>503</v>
      </c>
      <c r="E1248" s="122">
        <v>2.3999999999978171E-2</v>
      </c>
      <c r="F1248" s="122">
        <v>2.3999999999978171E-2</v>
      </c>
      <c r="G1248" s="122">
        <v>2.3999999999978171E-2</v>
      </c>
      <c r="H1248" s="471">
        <v>2.3999999999978171E-2</v>
      </c>
      <c r="I1248" s="122">
        <v>0</v>
      </c>
      <c r="J1248" s="122">
        <v>2.3999999999978171E-2</v>
      </c>
      <c r="K1248" s="122">
        <v>2.3999999999978171E-2</v>
      </c>
      <c r="L1248" s="122">
        <v>4.7999999999956341E-2</v>
      </c>
      <c r="M1248" s="122">
        <v>2.3999999999978171E-2</v>
      </c>
      <c r="N1248" s="471">
        <v>2.3999999999978171E-2</v>
      </c>
      <c r="O1248" s="122">
        <v>4.7999999999956341E-2</v>
      </c>
      <c r="P1248" s="122">
        <v>4.7999999999956341E-2</v>
      </c>
      <c r="Q1248" s="122">
        <v>4.8000000000502037E-2</v>
      </c>
      <c r="R1248" s="122">
        <v>2.3999999999978171E-2</v>
      </c>
      <c r="S1248" s="122">
        <v>2.3999999999978171E-2</v>
      </c>
      <c r="T1248" s="122">
        <v>2.3999999999978171E-2</v>
      </c>
      <c r="U1248" s="122">
        <v>2.3999999999978171E-2</v>
      </c>
      <c r="V1248" s="471">
        <v>2.3999999999978171E-2</v>
      </c>
      <c r="W1248" s="122">
        <v>2.3999999999978171E-2</v>
      </c>
      <c r="X1248" s="122">
        <v>2.3999999999978171E-2</v>
      </c>
      <c r="Y1248" s="122">
        <v>2.3999999999978171E-2</v>
      </c>
      <c r="Z1248" s="122">
        <v>2.3999999999978171E-2</v>
      </c>
      <c r="AA1248" s="122">
        <v>2.3999999999978171E-2</v>
      </c>
      <c r="AB1248" s="122">
        <v>4.7999999999956341E-2</v>
      </c>
      <c r="AC1248" s="136">
        <f>SUM(E1248:AB1248)</f>
        <v>0.67199999999993432</v>
      </c>
      <c r="AD1248" s="5"/>
    </row>
    <row r="1249" spans="1:31">
      <c r="A1249" s="1435"/>
      <c r="B1249" s="1437"/>
      <c r="C1249" s="11" t="s">
        <v>8</v>
      </c>
      <c r="D1249" s="11" t="s">
        <v>502</v>
      </c>
      <c r="E1249" s="125">
        <f>SQRT(E1247*E1247+E1248*E1248)*1000/(1.732*E1210)</f>
        <v>3.1105544097037474</v>
      </c>
      <c r="F1249" s="125">
        <f t="shared" ref="F1249:AB1249" si="386">SQRT(F1247*F1247+F1248*F1248)*1000/(1.732*F1210)</f>
        <v>2.1651270207832498</v>
      </c>
      <c r="G1249" s="125">
        <f t="shared" si="386"/>
        <v>3.0619519970521263</v>
      </c>
      <c r="H1249" s="473">
        <f t="shared" si="386"/>
        <v>2.1651270207832498</v>
      </c>
      <c r="I1249" s="125">
        <f t="shared" si="386"/>
        <v>2.1651270208324793</v>
      </c>
      <c r="J1249" s="125">
        <f t="shared" si="386"/>
        <v>3.0619519970521263</v>
      </c>
      <c r="K1249" s="125">
        <f t="shared" si="386"/>
        <v>3.0619519970521263</v>
      </c>
      <c r="L1249" s="125">
        <f t="shared" si="386"/>
        <v>4.8413711983929471</v>
      </c>
      <c r="M1249" s="125">
        <f t="shared" si="386"/>
        <v>4.8413711983929471</v>
      </c>
      <c r="N1249" s="473">
        <f t="shared" si="386"/>
        <v>3.0619519970521263</v>
      </c>
      <c r="O1249" s="125">
        <f t="shared" si="386"/>
        <v>6.1239039941042526</v>
      </c>
      <c r="P1249" s="125">
        <f t="shared" si="386"/>
        <v>4.8413711983929471</v>
      </c>
      <c r="Q1249" s="125">
        <f t="shared" si="386"/>
        <v>4.8413711984369785</v>
      </c>
      <c r="R1249" s="125">
        <f t="shared" si="386"/>
        <v>3.0619519970521263</v>
      </c>
      <c r="S1249" s="125">
        <f t="shared" si="386"/>
        <v>4.8413711983929471</v>
      </c>
      <c r="T1249" s="125">
        <f t="shared" si="386"/>
        <v>3.0619519970521263</v>
      </c>
      <c r="U1249" s="125">
        <f t="shared" si="386"/>
        <v>3.0619519970521263</v>
      </c>
      <c r="V1249" s="473">
        <f t="shared" si="386"/>
        <v>3.0619519970521263</v>
      </c>
      <c r="W1249" s="125">
        <f t="shared" si="386"/>
        <v>3.0619519970521263</v>
      </c>
      <c r="X1249" s="125">
        <f t="shared" si="386"/>
        <v>3.0619519970521263</v>
      </c>
      <c r="Y1249" s="125">
        <f t="shared" si="386"/>
        <v>3.0619519970521263</v>
      </c>
      <c r="Z1249" s="125">
        <f t="shared" si="386"/>
        <v>3.0619519970521263</v>
      </c>
      <c r="AA1249" s="125">
        <f t="shared" si="386"/>
        <v>3.0619519970521263</v>
      </c>
      <c r="AB1249" s="125">
        <f t="shared" si="386"/>
        <v>4.8413711983929471</v>
      </c>
      <c r="AC1249" s="136"/>
    </row>
    <row r="1250" spans="1:31" ht="13.5" thickBot="1">
      <c r="A1250" s="1436"/>
      <c r="B1250" s="1438"/>
      <c r="C1250" s="48" t="s">
        <v>16</v>
      </c>
      <c r="D1250" s="48"/>
      <c r="E1250" s="122">
        <f t="shared" ref="E1250:AC1250" si="387">E1248/E1247</f>
        <v>1</v>
      </c>
      <c r="F1250" s="122" t="e">
        <f t="shared" si="387"/>
        <v>#DIV/0!</v>
      </c>
      <c r="G1250" s="122">
        <f t="shared" si="387"/>
        <v>1</v>
      </c>
      <c r="H1250" s="471" t="e">
        <f t="shared" si="387"/>
        <v>#DIV/0!</v>
      </c>
      <c r="I1250" s="122">
        <f t="shared" si="387"/>
        <v>0</v>
      </c>
      <c r="J1250" s="122">
        <f t="shared" si="387"/>
        <v>1</v>
      </c>
      <c r="K1250" s="122">
        <f t="shared" si="387"/>
        <v>1</v>
      </c>
      <c r="L1250" s="122">
        <f t="shared" si="387"/>
        <v>2</v>
      </c>
      <c r="M1250" s="122">
        <f t="shared" si="387"/>
        <v>0.5</v>
      </c>
      <c r="N1250" s="471">
        <f t="shared" si="387"/>
        <v>1</v>
      </c>
      <c r="O1250" s="122">
        <f t="shared" si="387"/>
        <v>1</v>
      </c>
      <c r="P1250" s="122">
        <f t="shared" si="387"/>
        <v>2</v>
      </c>
      <c r="Q1250" s="122">
        <f t="shared" si="387"/>
        <v>2.0000000000227374</v>
      </c>
      <c r="R1250" s="122">
        <f t="shared" si="387"/>
        <v>1</v>
      </c>
      <c r="S1250" s="122">
        <f t="shared" si="387"/>
        <v>0.5</v>
      </c>
      <c r="T1250" s="122">
        <f t="shared" si="387"/>
        <v>1</v>
      </c>
      <c r="U1250" s="122">
        <f t="shared" si="387"/>
        <v>1</v>
      </c>
      <c r="V1250" s="471">
        <f t="shared" si="387"/>
        <v>1</v>
      </c>
      <c r="W1250" s="122">
        <f t="shared" si="387"/>
        <v>1</v>
      </c>
      <c r="X1250" s="122">
        <f t="shared" si="387"/>
        <v>1</v>
      </c>
      <c r="Y1250" s="122">
        <f t="shared" si="387"/>
        <v>1</v>
      </c>
      <c r="Z1250" s="122">
        <f t="shared" si="387"/>
        <v>1</v>
      </c>
      <c r="AA1250" s="122">
        <f t="shared" si="387"/>
        <v>1</v>
      </c>
      <c r="AB1250" s="122">
        <f t="shared" si="387"/>
        <v>2</v>
      </c>
      <c r="AC1250" s="134">
        <f t="shared" si="387"/>
        <v>1.1199999999998911</v>
      </c>
    </row>
    <row r="1251" spans="1:31">
      <c r="A1251" s="1320" t="s">
        <v>102</v>
      </c>
      <c r="B1251" s="1314" t="s">
        <v>31</v>
      </c>
      <c r="C1251" s="10" t="s">
        <v>481</v>
      </c>
      <c r="D1251" s="10"/>
      <c r="E1251" s="206"/>
      <c r="F1251" s="206"/>
      <c r="G1251" s="206"/>
      <c r="H1251" s="542"/>
      <c r="I1251" s="206"/>
      <c r="J1251" s="206"/>
      <c r="K1251" s="206"/>
      <c r="L1251" s="206"/>
      <c r="M1251" s="206"/>
      <c r="N1251" s="542"/>
      <c r="O1251" s="206"/>
      <c r="P1251" s="206"/>
      <c r="Q1251" s="206"/>
      <c r="R1251" s="206"/>
      <c r="S1251" s="206"/>
      <c r="T1251" s="206"/>
      <c r="U1251" s="206"/>
      <c r="V1251" s="542"/>
      <c r="W1251" s="206"/>
      <c r="X1251" s="206"/>
      <c r="Y1251" s="206"/>
      <c r="Z1251" s="206"/>
      <c r="AA1251" s="206"/>
      <c r="AB1251" s="206"/>
      <c r="AC1251" s="209"/>
    </row>
    <row r="1252" spans="1:31">
      <c r="A1252" s="1385"/>
      <c r="B1252" s="1391"/>
      <c r="C1252" s="11" t="s">
        <v>482</v>
      </c>
      <c r="D1252" s="11"/>
      <c r="E1252" s="205"/>
      <c r="F1252" s="205"/>
      <c r="G1252" s="205"/>
      <c r="H1252" s="543"/>
      <c r="I1252" s="205"/>
      <c r="J1252" s="205"/>
      <c r="K1252" s="205"/>
      <c r="L1252" s="205"/>
      <c r="M1252" s="205"/>
      <c r="N1252" s="543"/>
      <c r="O1252" s="205"/>
      <c r="P1252" s="205"/>
      <c r="Q1252" s="205"/>
      <c r="R1252" s="205"/>
      <c r="S1252" s="205"/>
      <c r="T1252" s="205"/>
      <c r="U1252" s="205"/>
      <c r="V1252" s="543"/>
      <c r="W1252" s="205"/>
      <c r="X1252" s="205"/>
      <c r="Y1252" s="205"/>
      <c r="Z1252" s="205"/>
      <c r="AA1252" s="205"/>
      <c r="AB1252" s="205"/>
      <c r="AC1252" s="210"/>
    </row>
    <row r="1253" spans="1:31">
      <c r="A1253" s="1385"/>
      <c r="B1253" s="1391"/>
      <c r="C1253" s="11" t="s">
        <v>8</v>
      </c>
      <c r="D1253" s="11"/>
      <c r="E1253" s="205"/>
      <c r="F1253" s="205"/>
      <c r="G1253" s="205"/>
      <c r="H1253" s="543"/>
      <c r="I1253" s="205"/>
      <c r="J1253" s="205"/>
      <c r="K1253" s="205"/>
      <c r="L1253" s="205"/>
      <c r="M1253" s="205"/>
      <c r="N1253" s="543"/>
      <c r="O1253" s="205"/>
      <c r="P1253" s="205"/>
      <c r="Q1253" s="205"/>
      <c r="R1253" s="205"/>
      <c r="S1253" s="205"/>
      <c r="T1253" s="205"/>
      <c r="U1253" s="205"/>
      <c r="V1253" s="543"/>
      <c r="W1253" s="205"/>
      <c r="X1253" s="205"/>
      <c r="Y1253" s="205"/>
      <c r="Z1253" s="205"/>
      <c r="AA1253" s="205"/>
      <c r="AB1253" s="205"/>
      <c r="AC1253" s="210"/>
    </row>
    <row r="1254" spans="1:31" ht="13.5" thickBot="1">
      <c r="A1254" s="1386"/>
      <c r="B1254" s="1392"/>
      <c r="C1254" s="48" t="s">
        <v>16</v>
      </c>
      <c r="D1254" s="48"/>
      <c r="E1254" s="211"/>
      <c r="F1254" s="211"/>
      <c r="G1254" s="211"/>
      <c r="H1254" s="544"/>
      <c r="I1254" s="211"/>
      <c r="J1254" s="211"/>
      <c r="K1254" s="211"/>
      <c r="L1254" s="211"/>
      <c r="M1254" s="211"/>
      <c r="N1254" s="544"/>
      <c r="O1254" s="211"/>
      <c r="P1254" s="211"/>
      <c r="Q1254" s="211"/>
      <c r="R1254" s="211"/>
      <c r="S1254" s="211"/>
      <c r="T1254" s="211"/>
      <c r="U1254" s="211"/>
      <c r="V1254" s="544"/>
      <c r="W1254" s="211"/>
      <c r="X1254" s="211"/>
      <c r="Y1254" s="211"/>
      <c r="Z1254" s="211"/>
      <c r="AA1254" s="211"/>
      <c r="AB1254" s="211"/>
      <c r="AC1254" s="212"/>
    </row>
    <row r="1255" spans="1:31">
      <c r="A1255" s="1320" t="s">
        <v>120</v>
      </c>
      <c r="B1255" s="1314" t="s">
        <v>378</v>
      </c>
      <c r="C1255" s="10" t="s">
        <v>481</v>
      </c>
      <c r="D1255" s="10" t="s">
        <v>503</v>
      </c>
      <c r="E1255" s="121">
        <v>3.2400000000052387E-2</v>
      </c>
      <c r="F1255" s="121">
        <v>3.2400000000052387E-2</v>
      </c>
      <c r="G1255" s="121">
        <v>3.9599999999882132E-2</v>
      </c>
      <c r="H1255" s="470">
        <v>7.5600000000258669E-2</v>
      </c>
      <c r="I1255" s="121">
        <v>8.9999999999918145E-2</v>
      </c>
      <c r="J1255" s="121">
        <v>6.8400000000019653E-2</v>
      </c>
      <c r="K1255" s="121">
        <v>7.9199999999764265E-2</v>
      </c>
      <c r="L1255" s="121">
        <v>0.14400000000027832</v>
      </c>
      <c r="M1255" s="121">
        <v>0.11519999999973152</v>
      </c>
      <c r="N1255" s="470">
        <v>0.12960000000020955</v>
      </c>
      <c r="O1255" s="121">
        <v>0.11519999999973152</v>
      </c>
      <c r="P1255" s="121">
        <v>7.9200000000173534E-2</v>
      </c>
      <c r="Q1255" s="121">
        <v>0.1259999999998854</v>
      </c>
      <c r="R1255" s="121">
        <v>0.12239999999997053</v>
      </c>
      <c r="S1255" s="121">
        <v>0.14400000000027832</v>
      </c>
      <c r="T1255" s="121">
        <v>0.12959999999980029</v>
      </c>
      <c r="U1255" s="121">
        <v>0.14039999999995417</v>
      </c>
      <c r="V1255" s="470">
        <v>0.17639999999992143</v>
      </c>
      <c r="W1255" s="121">
        <v>0.15120000000010805</v>
      </c>
      <c r="X1255" s="121">
        <v>0.17639999999992143</v>
      </c>
      <c r="Y1255" s="121">
        <v>0.16920000000009169</v>
      </c>
      <c r="Z1255" s="121">
        <v>0.18360000000016044</v>
      </c>
      <c r="AA1255" s="121">
        <v>0.12239999999997053</v>
      </c>
      <c r="AB1255" s="121">
        <v>0.10799999999990177</v>
      </c>
      <c r="AC1255" s="136">
        <f>SUM(E1255:AB1255)</f>
        <v>2.7504000000000364</v>
      </c>
      <c r="AD1255" s="5"/>
    </row>
    <row r="1256" spans="1:31">
      <c r="A1256" s="1385"/>
      <c r="B1256" s="1391"/>
      <c r="C1256" s="11" t="s">
        <v>482</v>
      </c>
      <c r="D1256" s="11" t="s">
        <v>503</v>
      </c>
      <c r="E1256" s="122">
        <v>3.2400000000052387E-2</v>
      </c>
      <c r="F1256" s="122">
        <v>5.0399999999831378E-2</v>
      </c>
      <c r="G1256" s="122">
        <v>3.9600000000086767E-2</v>
      </c>
      <c r="H1256" s="471">
        <v>2.520000000001801E-2</v>
      </c>
      <c r="I1256" s="122">
        <v>5.040000000003602E-2</v>
      </c>
      <c r="J1256" s="122">
        <v>2.8799999999932879E-2</v>
      </c>
      <c r="K1256" s="122">
        <v>3.599999999996726E-2</v>
      </c>
      <c r="L1256" s="122">
        <v>4.320000000000164E-2</v>
      </c>
      <c r="M1256" s="122">
        <v>3.9600000000086767E-2</v>
      </c>
      <c r="N1256" s="471">
        <v>3.9599999999882132E-2</v>
      </c>
      <c r="O1256" s="122">
        <v>3.9600000000086767E-2</v>
      </c>
      <c r="P1256" s="122">
        <v>2.520000000001801E-2</v>
      </c>
      <c r="Q1256" s="122">
        <v>4.6799999999916513E-2</v>
      </c>
      <c r="R1256" s="122">
        <v>3.9600000000086767E-2</v>
      </c>
      <c r="S1256" s="122">
        <v>4.320000000000164E-2</v>
      </c>
      <c r="T1256" s="122">
        <v>3.599999999996726E-2</v>
      </c>
      <c r="U1256" s="122">
        <v>3.9600000000086767E-2</v>
      </c>
      <c r="V1256" s="471">
        <v>4.320000000000164E-2</v>
      </c>
      <c r="W1256" s="122">
        <v>3.9599999999882132E-2</v>
      </c>
      <c r="X1256" s="122">
        <v>3.9600000000086767E-2</v>
      </c>
      <c r="Y1256" s="122">
        <v>4.320000000000164E-2</v>
      </c>
      <c r="Z1256" s="122">
        <v>4.6799999999916513E-2</v>
      </c>
      <c r="AA1256" s="122">
        <v>3.599999999996726E-2</v>
      </c>
      <c r="AB1256" s="122">
        <v>3.599999999996726E-2</v>
      </c>
      <c r="AC1256" s="136">
        <f>SUM(E1256:AB1256)</f>
        <v>0.93959999999988242</v>
      </c>
      <c r="AD1256" s="5"/>
    </row>
    <row r="1257" spans="1:31">
      <c r="A1257" s="1385"/>
      <c r="B1257" s="1391"/>
      <c r="C1257" s="11" t="s">
        <v>8</v>
      </c>
      <c r="D1257" s="11" t="s">
        <v>502</v>
      </c>
      <c r="E1257" s="125">
        <f>SQRT(E1255*E1255+E1256*E1256)*1000/(1.732*E1210)</f>
        <v>4.199248453110668</v>
      </c>
      <c r="F1257" s="125">
        <f t="shared" ref="F1257:AB1257" si="388">SQRT(F1255*F1255+F1256*F1256)*1000/(1.732*F1210)</f>
        <v>5.4052342953794508</v>
      </c>
      <c r="G1257" s="125">
        <f t="shared" si="388"/>
        <v>5.0522207951386191</v>
      </c>
      <c r="H1257" s="473">
        <f t="shared" si="388"/>
        <v>7.1890694497414689</v>
      </c>
      <c r="I1257" s="125">
        <f t="shared" si="388"/>
        <v>9.3056393646782869</v>
      </c>
      <c r="J1257" s="125">
        <f t="shared" si="388"/>
        <v>6.6952855496815404</v>
      </c>
      <c r="K1257" s="125">
        <f t="shared" si="388"/>
        <v>7.848398799225313</v>
      </c>
      <c r="L1257" s="125">
        <f t="shared" si="388"/>
        <v>13.562753836657313</v>
      </c>
      <c r="M1257" s="125">
        <f t="shared" si="388"/>
        <v>10.989486059534897</v>
      </c>
      <c r="N1257" s="473">
        <f t="shared" si="388"/>
        <v>12.225301098634226</v>
      </c>
      <c r="O1257" s="125">
        <f t="shared" si="388"/>
        <v>10.989486059534897</v>
      </c>
      <c r="P1257" s="125">
        <f t="shared" si="388"/>
        <v>7.4978758246066883</v>
      </c>
      <c r="Q1257" s="125">
        <f t="shared" si="388"/>
        <v>12.125677852423468</v>
      </c>
      <c r="R1257" s="125">
        <f t="shared" si="388"/>
        <v>11.605666531960814</v>
      </c>
      <c r="S1257" s="125">
        <f t="shared" si="388"/>
        <v>13.562753836657313</v>
      </c>
      <c r="T1257" s="125">
        <f t="shared" si="388"/>
        <v>12.134373212339286</v>
      </c>
      <c r="U1257" s="125">
        <f t="shared" si="388"/>
        <v>13.160161396085996</v>
      </c>
      <c r="V1257" s="473">
        <f t="shared" si="388"/>
        <v>16.383946925608758</v>
      </c>
      <c r="W1257" s="125">
        <f t="shared" si="388"/>
        <v>14.100363749633733</v>
      </c>
      <c r="X1257" s="125">
        <f t="shared" si="388"/>
        <v>16.309745347195648</v>
      </c>
      <c r="Y1257" s="125">
        <f t="shared" si="388"/>
        <v>15.75380997701644</v>
      </c>
      <c r="Z1257" s="125">
        <f t="shared" si="388"/>
        <v>17.092851660298955</v>
      </c>
      <c r="AA1257" s="125">
        <f t="shared" si="388"/>
        <v>11.509844566972953</v>
      </c>
      <c r="AB1257" s="125">
        <f t="shared" si="388"/>
        <v>10.270099213874685</v>
      </c>
      <c r="AC1257" s="136"/>
    </row>
    <row r="1258" spans="1:31" ht="13.5" thickBot="1">
      <c r="A1258" s="1386"/>
      <c r="B1258" s="1392"/>
      <c r="C1258" s="48" t="s">
        <v>16</v>
      </c>
      <c r="D1258" s="48"/>
      <c r="E1258" s="122">
        <f t="shared" ref="E1258:AC1258" si="389">E1256/E1255</f>
        <v>1</v>
      </c>
      <c r="F1258" s="122">
        <f t="shared" si="389"/>
        <v>1.555555555547836</v>
      </c>
      <c r="G1258" s="122">
        <f t="shared" si="389"/>
        <v>1.0000000000051676</v>
      </c>
      <c r="H1258" s="471">
        <f t="shared" si="389"/>
        <v>0.33333333333243104</v>
      </c>
      <c r="I1258" s="122">
        <f t="shared" si="389"/>
        <v>0.56000000000090955</v>
      </c>
      <c r="J1258" s="122">
        <f t="shared" si="389"/>
        <v>0.42105263157784512</v>
      </c>
      <c r="K1258" s="122">
        <f t="shared" si="389"/>
        <v>0.45454545454639411</v>
      </c>
      <c r="L1258" s="122">
        <f t="shared" si="389"/>
        <v>0.29999999999943155</v>
      </c>
      <c r="M1258" s="122">
        <f t="shared" si="389"/>
        <v>0.34375000000155431</v>
      </c>
      <c r="N1258" s="471">
        <f t="shared" si="389"/>
        <v>0.30555555555415204</v>
      </c>
      <c r="O1258" s="122">
        <f t="shared" si="389"/>
        <v>0.34375000000155431</v>
      </c>
      <c r="P1258" s="122">
        <f t="shared" si="389"/>
        <v>0.31818181818134844</v>
      </c>
      <c r="Q1258" s="122">
        <f t="shared" si="389"/>
        <v>0.37142857142824665</v>
      </c>
      <c r="R1258" s="122">
        <f t="shared" si="389"/>
        <v>0.32352941176549266</v>
      </c>
      <c r="S1258" s="122">
        <f t="shared" si="389"/>
        <v>0.29999999999943155</v>
      </c>
      <c r="T1258" s="122">
        <f t="shared" si="389"/>
        <v>0.27777777777795321</v>
      </c>
      <c r="U1258" s="122">
        <f t="shared" si="389"/>
        <v>0.28205128205199209</v>
      </c>
      <c r="V1258" s="471">
        <f t="shared" si="389"/>
        <v>0.24489795918379184</v>
      </c>
      <c r="W1258" s="122">
        <f t="shared" si="389"/>
        <v>0.26190476190379519</v>
      </c>
      <c r="X1258" s="122">
        <f t="shared" si="389"/>
        <v>0.22448979591895921</v>
      </c>
      <c r="Y1258" s="122">
        <f t="shared" si="389"/>
        <v>0.25531914893604152</v>
      </c>
      <c r="Z1258" s="122">
        <f t="shared" si="389"/>
        <v>0.25490196078363625</v>
      </c>
      <c r="AA1258" s="122">
        <f t="shared" si="389"/>
        <v>0.29411764705862686</v>
      </c>
      <c r="AB1258" s="122">
        <f t="shared" si="389"/>
        <v>0.33333333333333337</v>
      </c>
      <c r="AC1258" s="134">
        <f t="shared" si="389"/>
        <v>0.34162303664916738</v>
      </c>
    </row>
    <row r="1259" spans="1:31">
      <c r="A1259" s="1320" t="s">
        <v>105</v>
      </c>
      <c r="B1259" s="1314" t="s">
        <v>700</v>
      </c>
      <c r="C1259" s="10" t="s">
        <v>481</v>
      </c>
      <c r="D1259" s="10" t="s">
        <v>503</v>
      </c>
      <c r="E1259" s="121">
        <v>7.1999999999934519E-2</v>
      </c>
      <c r="F1259" s="121">
        <v>7.1999999999934519E-2</v>
      </c>
      <c r="G1259" s="121">
        <v>0.14400000000027832</v>
      </c>
      <c r="H1259" s="470">
        <v>0.17999999999983629</v>
      </c>
      <c r="I1259" s="121">
        <v>0.18000000000024557</v>
      </c>
      <c r="J1259" s="121">
        <v>0.17999999999983629</v>
      </c>
      <c r="K1259" s="121">
        <v>0.17999999999983629</v>
      </c>
      <c r="L1259" s="121">
        <v>0.18000000000024557</v>
      </c>
      <c r="M1259" s="121">
        <v>0.2519999999997708</v>
      </c>
      <c r="N1259" s="470">
        <v>0.28800000000014736</v>
      </c>
      <c r="O1259" s="121">
        <v>0.28800000000014736</v>
      </c>
      <c r="P1259" s="121">
        <v>0.21599999999980354</v>
      </c>
      <c r="Q1259" s="121">
        <v>0.32400000000011459</v>
      </c>
      <c r="R1259" s="121">
        <v>0.28799999999973808</v>
      </c>
      <c r="S1259" s="121">
        <v>0.32400000000011459</v>
      </c>
      <c r="T1259" s="121">
        <v>0.21600000000021283</v>
      </c>
      <c r="U1259" s="121">
        <v>0.2519999999997708</v>
      </c>
      <c r="V1259" s="470">
        <v>0.25200000000018008</v>
      </c>
      <c r="W1259" s="121">
        <v>0.17999999999983629</v>
      </c>
      <c r="X1259" s="121">
        <v>0.28800000000014736</v>
      </c>
      <c r="Y1259" s="121">
        <v>0.26999999999975444</v>
      </c>
      <c r="Z1259" s="121">
        <v>0.25200000000018008</v>
      </c>
      <c r="AA1259" s="121">
        <v>0.17999999999983629</v>
      </c>
      <c r="AB1259" s="121">
        <v>0.16200000000026193</v>
      </c>
      <c r="AC1259" s="136">
        <f>SUM(E1259:AB1259)</f>
        <v>5.2200000000001641</v>
      </c>
      <c r="AD1259" s="4">
        <f>MAX(E1259:AB1259)</f>
        <v>0.32400000000011459</v>
      </c>
      <c r="AE1259" s="4">
        <f>MIN(E1259:AB1259)</f>
        <v>7.1999999999934519E-2</v>
      </c>
    </row>
    <row r="1260" spans="1:31">
      <c r="A1260" s="1385"/>
      <c r="B1260" s="1391"/>
      <c r="C1260" s="11" t="s">
        <v>482</v>
      </c>
      <c r="D1260" s="11" t="s">
        <v>503</v>
      </c>
      <c r="E1260" s="122">
        <v>1.7999999998755813E-2</v>
      </c>
      <c r="F1260" s="122">
        <v>5.4000000001178709E-2</v>
      </c>
      <c r="G1260" s="122">
        <v>3.5999999999148713E-2</v>
      </c>
      <c r="H1260" s="471">
        <v>7.1999999999934519E-2</v>
      </c>
      <c r="I1260" s="122">
        <v>0.10800000000072033</v>
      </c>
      <c r="J1260" s="122">
        <v>7.1999999999934519E-2</v>
      </c>
      <c r="K1260" s="122">
        <v>7.1999999999934519E-2</v>
      </c>
      <c r="L1260" s="122">
        <v>7.1999999999934519E-2</v>
      </c>
      <c r="M1260" s="122">
        <v>7.1999999999934519E-2</v>
      </c>
      <c r="N1260" s="471">
        <v>7.1999999999934519E-2</v>
      </c>
      <c r="O1260" s="122">
        <v>7.1999999999934519E-2</v>
      </c>
      <c r="P1260" s="122">
        <v>7.1999999999934519E-2</v>
      </c>
      <c r="Q1260" s="122">
        <v>3.6000000000785806E-2</v>
      </c>
      <c r="R1260" s="122">
        <v>7.1999999999934519E-2</v>
      </c>
      <c r="S1260" s="122">
        <v>7.1999999999934519E-2</v>
      </c>
      <c r="T1260" s="122">
        <v>3.5999999999148713E-2</v>
      </c>
      <c r="U1260" s="122">
        <v>7.1999999999934519E-2</v>
      </c>
      <c r="V1260" s="471">
        <v>9.0000000000327415E-2</v>
      </c>
      <c r="W1260" s="122">
        <v>5.3999999999541616E-2</v>
      </c>
      <c r="X1260" s="122">
        <v>7.1999999999934519E-2</v>
      </c>
      <c r="Y1260" s="122">
        <v>7.1999999999934519E-2</v>
      </c>
      <c r="Z1260" s="122">
        <v>9.0000000000327415E-2</v>
      </c>
      <c r="AA1260" s="122">
        <v>5.3999999999541616E-2</v>
      </c>
      <c r="AB1260" s="122">
        <v>7.2000000001571612E-2</v>
      </c>
      <c r="AC1260" s="136">
        <f>SUM(E1260:AB1260)</f>
        <v>1.5840000000001966</v>
      </c>
    </row>
    <row r="1261" spans="1:31">
      <c r="A1261" s="1385"/>
      <c r="B1261" s="1391"/>
      <c r="C1261" s="11" t="s">
        <v>8</v>
      </c>
      <c r="D1261" s="11" t="s">
        <v>502</v>
      </c>
      <c r="E1261" s="125">
        <f>SQRT(E1259*E1259+E1260*E1260)*1000/(1.732*E1210)</f>
        <v>6.8015599234532607</v>
      </c>
      <c r="F1261" s="125">
        <f t="shared" ref="F1261:AB1261" si="390">SQRT(F1259*F1259+F1260*F1260)*1000/(1.732*F1210)</f>
        <v>8.1192263280036485</v>
      </c>
      <c r="G1261" s="125">
        <f t="shared" si="390"/>
        <v>13.390571099370245</v>
      </c>
      <c r="H1261" s="473">
        <f t="shared" si="390"/>
        <v>17.489348752946899</v>
      </c>
      <c r="I1261" s="125">
        <f t="shared" si="390"/>
        <v>18.937127256694929</v>
      </c>
      <c r="J1261" s="125">
        <f t="shared" si="390"/>
        <v>17.489348752946899</v>
      </c>
      <c r="K1261" s="125">
        <f t="shared" si="390"/>
        <v>17.489348752946899</v>
      </c>
      <c r="L1261" s="125">
        <f t="shared" si="390"/>
        <v>17.489348752981183</v>
      </c>
      <c r="M1261" s="125">
        <f t="shared" si="390"/>
        <v>23.643543953328908</v>
      </c>
      <c r="N1261" s="473">
        <f t="shared" si="390"/>
        <v>26.78114219874049</v>
      </c>
      <c r="O1261" s="125">
        <f t="shared" si="390"/>
        <v>26.78114219874049</v>
      </c>
      <c r="P1261" s="125">
        <f t="shared" si="390"/>
        <v>20.54019842774937</v>
      </c>
      <c r="Q1261" s="125">
        <f t="shared" si="390"/>
        <v>29.409088569315426</v>
      </c>
      <c r="R1261" s="125">
        <f t="shared" si="390"/>
        <v>26.781142198704671</v>
      </c>
      <c r="S1261" s="125">
        <f t="shared" si="390"/>
        <v>29.942227235731956</v>
      </c>
      <c r="T1261" s="125">
        <f t="shared" si="390"/>
        <v>19.754930273059131</v>
      </c>
      <c r="U1261" s="125">
        <f t="shared" si="390"/>
        <v>23.643543953328908</v>
      </c>
      <c r="V1261" s="473">
        <f t="shared" si="390"/>
        <v>24.140195353277711</v>
      </c>
      <c r="W1261" s="125">
        <f t="shared" si="390"/>
        <v>16.953442295765495</v>
      </c>
      <c r="X1261" s="125">
        <f t="shared" si="390"/>
        <v>26.78114219874049</v>
      </c>
      <c r="Y1261" s="125">
        <f t="shared" si="390"/>
        <v>25.208857582674138</v>
      </c>
      <c r="Z1261" s="125">
        <f t="shared" si="390"/>
        <v>24.140195353277711</v>
      </c>
      <c r="AA1261" s="125">
        <f t="shared" si="390"/>
        <v>16.953442295765495</v>
      </c>
      <c r="AB1261" s="125">
        <f t="shared" si="390"/>
        <v>15.993021112984222</v>
      </c>
      <c r="AC1261" s="136"/>
    </row>
    <row r="1262" spans="1:31" ht="13.5" thickBot="1">
      <c r="A1262" s="1386"/>
      <c r="B1262" s="1392"/>
      <c r="C1262" s="48" t="s">
        <v>16</v>
      </c>
      <c r="D1262" s="48"/>
      <c r="E1262" s="122">
        <f t="shared" ref="E1262:AC1262" si="391">E1260/E1259</f>
        <v>0.249999999982947</v>
      </c>
      <c r="F1262" s="122">
        <f t="shared" si="391"/>
        <v>0.75000000001705303</v>
      </c>
      <c r="G1262" s="122">
        <f t="shared" si="391"/>
        <v>0.24999999999360509</v>
      </c>
      <c r="H1262" s="471">
        <f t="shared" si="391"/>
        <v>0.4</v>
      </c>
      <c r="I1262" s="122">
        <f t="shared" si="391"/>
        <v>0.60000000000318321</v>
      </c>
      <c r="J1262" s="122">
        <f t="shared" si="391"/>
        <v>0.4</v>
      </c>
      <c r="K1262" s="122">
        <f t="shared" si="391"/>
        <v>0.4</v>
      </c>
      <c r="L1262" s="122">
        <f t="shared" si="391"/>
        <v>0.39999999999909047</v>
      </c>
      <c r="M1262" s="122">
        <f t="shared" si="391"/>
        <v>0.28571428571428575</v>
      </c>
      <c r="N1262" s="471">
        <f t="shared" si="391"/>
        <v>0.24999999999964473</v>
      </c>
      <c r="O1262" s="122">
        <f t="shared" si="391"/>
        <v>0.24999999999964473</v>
      </c>
      <c r="P1262" s="122">
        <f t="shared" si="391"/>
        <v>0.33333333333333337</v>
      </c>
      <c r="Q1262" s="122">
        <f t="shared" si="391"/>
        <v>0.11111111111349714</v>
      </c>
      <c r="R1262" s="122">
        <f t="shared" si="391"/>
        <v>0.25</v>
      </c>
      <c r="S1262" s="122">
        <f t="shared" si="391"/>
        <v>0.22222222222194152</v>
      </c>
      <c r="T1262" s="122">
        <f t="shared" si="391"/>
        <v>0.1666666666625613</v>
      </c>
      <c r="U1262" s="122">
        <f t="shared" si="391"/>
        <v>0.28571428571428575</v>
      </c>
      <c r="V1262" s="471">
        <f t="shared" si="391"/>
        <v>0.3571428571439012</v>
      </c>
      <c r="W1262" s="122">
        <f t="shared" si="391"/>
        <v>0.29999999999772625</v>
      </c>
      <c r="X1262" s="122">
        <f t="shared" si="391"/>
        <v>0.24999999999964473</v>
      </c>
      <c r="Y1262" s="122">
        <f t="shared" si="391"/>
        <v>0.26666666666666666</v>
      </c>
      <c r="Z1262" s="122">
        <f t="shared" si="391"/>
        <v>0.3571428571439012</v>
      </c>
      <c r="AA1262" s="122">
        <f t="shared" si="391"/>
        <v>0.29999999999772625</v>
      </c>
      <c r="AB1262" s="122">
        <f t="shared" si="391"/>
        <v>0.44444444445342712</v>
      </c>
      <c r="AC1262" s="134">
        <f t="shared" si="391"/>
        <v>0.30344827586209711</v>
      </c>
    </row>
    <row r="1263" spans="1:31" s="174" customFormat="1">
      <c r="A1263" s="56"/>
      <c r="B1263" s="51" t="s">
        <v>18</v>
      </c>
      <c r="C1263" s="10" t="s">
        <v>481</v>
      </c>
      <c r="D1263" s="10" t="s">
        <v>503</v>
      </c>
      <c r="E1263" s="269">
        <v>2.3999999999978171E-3</v>
      </c>
      <c r="F1263" s="269">
        <v>1.8000000000029104E-3</v>
      </c>
      <c r="G1263" s="269">
        <v>2.1999999999934516E-3</v>
      </c>
      <c r="H1263" s="499">
        <v>1.6000000000076398E-3</v>
      </c>
      <c r="I1263" s="269">
        <v>2.3999999999978171E-3</v>
      </c>
      <c r="J1263" s="269">
        <v>3.1999999999970897E-3</v>
      </c>
      <c r="K1263" s="269">
        <v>2.2000000000025467E-3</v>
      </c>
      <c r="L1263" s="269">
        <v>2.3999999999978171E-3</v>
      </c>
      <c r="M1263" s="269">
        <v>2.3999999999978171E-3</v>
      </c>
      <c r="N1263" s="499">
        <v>2.2000000000025467E-3</v>
      </c>
      <c r="O1263" s="269">
        <v>2.3999999999978171E-3</v>
      </c>
      <c r="P1263" s="269">
        <v>2.0000000000072759E-3</v>
      </c>
      <c r="Q1263" s="269">
        <v>2.1999999999934516E-3</v>
      </c>
      <c r="R1263" s="269">
        <v>2.2000000000025467E-3</v>
      </c>
      <c r="S1263" s="269">
        <v>2.3999999999978171E-3</v>
      </c>
      <c r="T1263" s="269">
        <v>1.1999999999989085E-3</v>
      </c>
      <c r="U1263" s="269">
        <v>1.4000000000032743E-3</v>
      </c>
      <c r="V1263" s="499">
        <v>1.5999999999985449E-3</v>
      </c>
      <c r="W1263" s="269">
        <v>7.9999999999927243E-4</v>
      </c>
      <c r="X1263" s="269">
        <v>1.1999999999989085E-3</v>
      </c>
      <c r="Y1263" s="269">
        <v>1.8000000000029104E-3</v>
      </c>
      <c r="Z1263" s="269">
        <v>2.5000000000000001E-3</v>
      </c>
      <c r="AA1263" s="269">
        <v>2.1000000000003637E-3</v>
      </c>
      <c r="AB1263" s="269">
        <v>2.2000000000025467E-3</v>
      </c>
      <c r="AC1263" s="323">
        <f>SUM(E1263:AB1263)</f>
        <v>4.8800000000001106E-2</v>
      </c>
    </row>
    <row r="1264" spans="1:31" s="174" customFormat="1" ht="13.5" thickBot="1">
      <c r="A1264" s="57"/>
      <c r="B1264" s="53" t="s">
        <v>19</v>
      </c>
      <c r="C1264" s="47" t="s">
        <v>481</v>
      </c>
      <c r="D1264" s="47" t="s">
        <v>503</v>
      </c>
      <c r="E1264" s="268">
        <v>3.0000000000018189E-3</v>
      </c>
      <c r="F1264" s="268">
        <v>1.9999999999981812E-3</v>
      </c>
      <c r="G1264" s="268">
        <v>2.2000000000025467E-3</v>
      </c>
      <c r="H1264" s="516">
        <v>4.8000000000047293E-3</v>
      </c>
      <c r="I1264" s="268">
        <v>4.7999999999956341E-3</v>
      </c>
      <c r="J1264" s="268">
        <v>3.9999999999963624E-3</v>
      </c>
      <c r="K1264" s="268">
        <v>1.3600000000005821E-2</v>
      </c>
      <c r="L1264" s="268">
        <v>6.9999999999981813E-3</v>
      </c>
      <c r="M1264" s="268">
        <v>6.8000000000029105E-3</v>
      </c>
      <c r="N1264" s="516">
        <v>6.9999999999981813E-3</v>
      </c>
      <c r="O1264" s="268">
        <v>6.8000000000029105E-3</v>
      </c>
      <c r="P1264" s="268">
        <v>4.2000000000007275E-3</v>
      </c>
      <c r="Q1264" s="268">
        <v>6.1999999999989086E-3</v>
      </c>
      <c r="R1264" s="268">
        <v>5.9999999999945436E-3</v>
      </c>
      <c r="S1264" s="268">
        <v>5.7999999999992728E-3</v>
      </c>
      <c r="T1264" s="268">
        <v>3.8000000000010916E-3</v>
      </c>
      <c r="U1264" s="268">
        <v>4.0000000000054567E-3</v>
      </c>
      <c r="V1264" s="516">
        <v>4.2000000000007275E-3</v>
      </c>
      <c r="W1264" s="268">
        <v>3.2999999999992723E-3</v>
      </c>
      <c r="X1264" s="268">
        <v>3.4999999999945431E-3</v>
      </c>
      <c r="Y1264" s="268">
        <v>4.8000000000047293E-3</v>
      </c>
      <c r="Z1264" s="268">
        <v>6.1999999999989086E-3</v>
      </c>
      <c r="AA1264" s="268">
        <v>5.0000000000000001E-3</v>
      </c>
      <c r="AB1264" s="268">
        <v>5.5999999999949068E-3</v>
      </c>
      <c r="AC1264" s="325">
        <f>SUM(E1264:AB1264)</f>
        <v>0.12460000000000039</v>
      </c>
    </row>
    <row r="1265" spans="1:30" s="5" customFormat="1" ht="10.5" customHeight="1">
      <c r="A1265" s="1439" t="s">
        <v>152</v>
      </c>
      <c r="B1265" s="1440"/>
      <c r="C1265" s="69" t="s">
        <v>481</v>
      </c>
      <c r="D1265" s="69"/>
      <c r="E1265" s="124">
        <f>E1211+E1215+E1219+E1223+E1227+E1231+E1235+E1239+E1243+E1247+E1251+E1255+E1259</f>
        <v>0.8358000000005632</v>
      </c>
      <c r="F1265" s="124">
        <f t="shared" ref="F1265:AC1266" si="392">F1211+F1215+F1219+F1223+F1227+F1231+F1235+F1239+F1243+F1247+F1251+F1255+F1259</f>
        <v>0.81120000000196346</v>
      </c>
      <c r="G1265" s="124">
        <f t="shared" si="392"/>
        <v>0.95279999999806941</v>
      </c>
      <c r="H1265" s="495">
        <f t="shared" si="392"/>
        <v>1.3673999999972013</v>
      </c>
      <c r="I1265" s="124">
        <f t="shared" si="392"/>
        <v>1.3050000000022919</v>
      </c>
      <c r="J1265" s="124">
        <f t="shared" si="392"/>
        <v>1.2515999999993255</v>
      </c>
      <c r="K1265" s="124">
        <f t="shared" si="392"/>
        <v>1.279799999999341</v>
      </c>
      <c r="L1265" s="124">
        <f t="shared" si="392"/>
        <v>1.6464000000033594</v>
      </c>
      <c r="M1265" s="124">
        <f t="shared" si="392"/>
        <v>1.6505999999984169</v>
      </c>
      <c r="N1265" s="495">
        <f t="shared" si="392"/>
        <v>1.6542000000001735</v>
      </c>
      <c r="O1265" s="124">
        <f t="shared" si="392"/>
        <v>1.7021999999990385</v>
      </c>
      <c r="P1265" s="124">
        <f t="shared" si="392"/>
        <v>1.2342000000006919</v>
      </c>
      <c r="Q1265" s="124">
        <f t="shared" si="392"/>
        <v>1.8143999999999325</v>
      </c>
      <c r="R1265" s="124">
        <f t="shared" si="392"/>
        <v>1.7555999999990037</v>
      </c>
      <c r="S1265" s="124">
        <f t="shared" si="392"/>
        <v>1.9752000000002228</v>
      </c>
      <c r="T1265" s="124">
        <f t="shared" si="392"/>
        <v>1.5653999999987265</v>
      </c>
      <c r="U1265" s="124">
        <f t="shared" si="392"/>
        <v>1.6842000000011697</v>
      </c>
      <c r="V1265" s="495">
        <f t="shared" si="392"/>
        <v>1.7820000000005622</v>
      </c>
      <c r="W1265" s="124">
        <f t="shared" si="392"/>
        <v>1.5689999999997328</v>
      </c>
      <c r="X1265" s="124">
        <f t="shared" si="392"/>
        <v>1.8084000000000744</v>
      </c>
      <c r="Y1265" s="124">
        <f t="shared" si="392"/>
        <v>1.8401999999995953</v>
      </c>
      <c r="Z1265" s="124">
        <f t="shared" si="392"/>
        <v>1.8828000000010436</v>
      </c>
      <c r="AA1265" s="124">
        <f t="shared" si="392"/>
        <v>1.3847999999986997</v>
      </c>
      <c r="AB1265" s="124">
        <f t="shared" si="392"/>
        <v>1.3710000000035962</v>
      </c>
      <c r="AC1265" s="124">
        <f t="shared" si="392"/>
        <v>36.124200000002794</v>
      </c>
    </row>
    <row r="1266" spans="1:30" s="5" customFormat="1" ht="10.5" customHeight="1" thickBot="1">
      <c r="A1266" s="1400"/>
      <c r="B1266" s="1401"/>
      <c r="C1266" s="47" t="s">
        <v>482</v>
      </c>
      <c r="D1266" s="47"/>
      <c r="E1266" s="138">
        <f>E1212+E1216+E1220+E1224+E1228+E1232+E1236+E1240+E1244+E1248+E1252+E1256+E1260</f>
        <v>0.35159999999905261</v>
      </c>
      <c r="F1266" s="138">
        <f t="shared" si="392"/>
        <v>0.36600000000191807</v>
      </c>
      <c r="G1266" s="138">
        <f t="shared" si="392"/>
        <v>0.34919999999890478</v>
      </c>
      <c r="H1266" s="497">
        <f t="shared" si="392"/>
        <v>0.44939999999803598</v>
      </c>
      <c r="I1266" s="138">
        <f t="shared" si="392"/>
        <v>0.55740000000257628</v>
      </c>
      <c r="J1266" s="138">
        <f t="shared" si="392"/>
        <v>0.59339999999845072</v>
      </c>
      <c r="K1266" s="138">
        <f t="shared" si="392"/>
        <v>0.47940000000053257</v>
      </c>
      <c r="L1266" s="138">
        <f t="shared" si="392"/>
        <v>0.59820000000147511</v>
      </c>
      <c r="M1266" s="138">
        <f t="shared" si="392"/>
        <v>0.50039999999792151</v>
      </c>
      <c r="N1266" s="497">
        <f t="shared" si="392"/>
        <v>0.5460000000015498</v>
      </c>
      <c r="O1266" s="138">
        <f t="shared" si="392"/>
        <v>0.55079999999870788</v>
      </c>
      <c r="P1266" s="138">
        <f t="shared" si="392"/>
        <v>0.46080000000158639</v>
      </c>
      <c r="Q1266" s="138">
        <f t="shared" si="392"/>
        <v>0.52079999999907622</v>
      </c>
      <c r="R1266" s="138">
        <f t="shared" si="392"/>
        <v>0.58560000000122725</v>
      </c>
      <c r="S1266" s="138">
        <f t="shared" si="392"/>
        <v>0.5483999999991056</v>
      </c>
      <c r="T1266" s="138">
        <f t="shared" si="392"/>
        <v>0.41519999999898122</v>
      </c>
      <c r="U1266" s="138">
        <f t="shared" si="392"/>
        <v>0.47040000000067722</v>
      </c>
      <c r="V1266" s="497">
        <f t="shared" si="392"/>
        <v>0.52319999999956512</v>
      </c>
      <c r="W1266" s="138">
        <f t="shared" si="392"/>
        <v>0.47160000000017138</v>
      </c>
      <c r="X1266" s="138">
        <f t="shared" si="392"/>
        <v>0.51239999999900199</v>
      </c>
      <c r="Y1266" s="138">
        <f t="shared" si="392"/>
        <v>0.56520000000102755</v>
      </c>
      <c r="Z1266" s="138">
        <f t="shared" si="392"/>
        <v>0.57239999999956126</v>
      </c>
      <c r="AA1266" s="138">
        <f t="shared" si="392"/>
        <v>0.41039999999970866</v>
      </c>
      <c r="AB1266" s="138">
        <f t="shared" si="392"/>
        <v>0.52320000000167977</v>
      </c>
      <c r="AC1266" s="138">
        <f t="shared" si="392"/>
        <v>11.921400000000496</v>
      </c>
    </row>
    <row r="1267" spans="1:30" s="5" customFormat="1" ht="10.5" customHeight="1">
      <c r="A1267" s="1337" t="s">
        <v>153</v>
      </c>
      <c r="B1267" s="1338"/>
      <c r="C1267" s="12" t="s">
        <v>481</v>
      </c>
      <c r="D1267" s="12"/>
      <c r="E1267" s="121">
        <f t="shared" ref="E1267:AC1267" si="393">E1197+E1201-E1265</f>
        <v>0.3881999999999608</v>
      </c>
      <c r="F1267" s="121">
        <f t="shared" si="393"/>
        <v>0.19680000000694231</v>
      </c>
      <c r="G1267" s="121">
        <f t="shared" si="393"/>
        <v>0.19920000000088289</v>
      </c>
      <c r="H1267" s="470">
        <f t="shared" si="393"/>
        <v>-7.1399999995105823E-2</v>
      </c>
      <c r="I1267" s="121">
        <f t="shared" si="393"/>
        <v>0.2789999999929933</v>
      </c>
      <c r="J1267" s="121">
        <f t="shared" si="393"/>
        <v>-9.9600000000373168E-2</v>
      </c>
      <c r="K1267" s="121">
        <f t="shared" si="393"/>
        <v>1.6200000002754456E-2</v>
      </c>
      <c r="L1267" s="121">
        <f t="shared" si="393"/>
        <v>-6.2400000008074219E-2</v>
      </c>
      <c r="M1267" s="121">
        <f t="shared" si="393"/>
        <v>-0.13860000000470318</v>
      </c>
      <c r="N1267" s="470">
        <f t="shared" si="393"/>
        <v>0.14580000001292315</v>
      </c>
      <c r="O1267" s="121">
        <f t="shared" si="393"/>
        <v>2.5799999999389867E-2</v>
      </c>
      <c r="P1267" s="121">
        <f t="shared" si="393"/>
        <v>-1.020000001326471E-2</v>
      </c>
      <c r="Q1267" s="121">
        <f t="shared" si="393"/>
        <v>-8.6399999988407306E-2</v>
      </c>
      <c r="R1267" s="121">
        <f t="shared" si="393"/>
        <v>-2.7600000000575386E-2</v>
      </c>
      <c r="S1267" s="121">
        <f t="shared" si="393"/>
        <v>4.0800000004492132E-2</v>
      </c>
      <c r="T1267" s="121">
        <f t="shared" si="393"/>
        <v>9.0599999998130398E-2</v>
      </c>
      <c r="U1267" s="121">
        <f t="shared" si="393"/>
        <v>-0.10020000000588447</v>
      </c>
      <c r="V1267" s="470">
        <f t="shared" si="393"/>
        <v>1.8000000012534656E-2</v>
      </c>
      <c r="W1267" s="121">
        <f t="shared" si="393"/>
        <v>-5.7000000006019347E-2</v>
      </c>
      <c r="X1267" s="121">
        <f t="shared" si="393"/>
        <v>6.3599999988400491E-2</v>
      </c>
      <c r="Y1267" s="121">
        <f t="shared" si="393"/>
        <v>-4.0199999999595448E-2</v>
      </c>
      <c r="Z1267" s="121">
        <f t="shared" si="393"/>
        <v>0.13320000000367127</v>
      </c>
      <c r="AA1267" s="121">
        <f t="shared" si="393"/>
        <v>-0.16079999999817574</v>
      </c>
      <c r="AB1267" s="121">
        <f t="shared" si="393"/>
        <v>6.8999999988545779E-2</v>
      </c>
      <c r="AC1267" s="121">
        <f t="shared" si="393"/>
        <v>0.81179999999144314</v>
      </c>
    </row>
    <row r="1268" spans="1:30" s="5" customFormat="1" ht="10.5" customHeight="1" thickBot="1">
      <c r="A1268" s="1339"/>
      <c r="B1268" s="1340"/>
      <c r="C1268" s="9" t="s">
        <v>482</v>
      </c>
      <c r="D1268" s="279"/>
      <c r="E1268" s="124">
        <f t="shared" ref="E1268:AC1268" si="394">E1198+E1202-E1266</f>
        <v>0.15239999999885195</v>
      </c>
      <c r="F1268" s="124">
        <f t="shared" si="394"/>
        <v>-7.8000000002179992E-2</v>
      </c>
      <c r="G1268" s="124">
        <f t="shared" si="394"/>
        <v>1.0800000002404941E-2</v>
      </c>
      <c r="H1268" s="495">
        <f t="shared" si="394"/>
        <v>-8.9399999996726265E-2</v>
      </c>
      <c r="I1268" s="124">
        <f t="shared" si="394"/>
        <v>-0.12540000000624335</v>
      </c>
      <c r="J1268" s="124">
        <f t="shared" si="394"/>
        <v>-0.16139999999556942</v>
      </c>
      <c r="K1268" s="124">
        <f t="shared" si="394"/>
        <v>-4.7400000004199638E-2</v>
      </c>
      <c r="L1268" s="124">
        <f t="shared" si="394"/>
        <v>0.12180000000114433</v>
      </c>
      <c r="M1268" s="124">
        <f t="shared" si="394"/>
        <v>7.5600000001554646E-2</v>
      </c>
      <c r="N1268" s="495">
        <f t="shared" si="394"/>
        <v>3.0000000004474781E-2</v>
      </c>
      <c r="O1268" s="124">
        <f t="shared" si="394"/>
        <v>-0.11880000000237495</v>
      </c>
      <c r="P1268" s="124">
        <f t="shared" si="394"/>
        <v>-2.8799999998705084E-2</v>
      </c>
      <c r="Q1268" s="124">
        <f t="shared" si="394"/>
        <v>5.5199999993851501E-2</v>
      </c>
      <c r="R1268" s="124">
        <f t="shared" si="394"/>
        <v>-0.15359999999834595</v>
      </c>
      <c r="S1268" s="124">
        <f t="shared" si="394"/>
        <v>0.17160000000351383</v>
      </c>
      <c r="T1268" s="124">
        <f t="shared" si="394"/>
        <v>8.8799999998923351E-2</v>
      </c>
      <c r="U1268" s="124">
        <f t="shared" si="394"/>
        <v>-0.1103999999993675</v>
      </c>
      <c r="V1268" s="495">
        <f t="shared" si="394"/>
        <v>-1.9200000001660555E-2</v>
      </c>
      <c r="W1268" s="124">
        <f t="shared" si="394"/>
        <v>3.2400000004281504E-2</v>
      </c>
      <c r="X1268" s="124">
        <f t="shared" si="394"/>
        <v>-8.0399999996120686E-2</v>
      </c>
      <c r="Y1268" s="124">
        <f t="shared" si="394"/>
        <v>-0.13320000000469462</v>
      </c>
      <c r="Z1268" s="124">
        <f t="shared" si="394"/>
        <v>-6.8400000001656691E-2</v>
      </c>
      <c r="AA1268" s="124">
        <f t="shared" si="394"/>
        <v>9.3599999998195904E-2</v>
      </c>
      <c r="AB1268" s="124">
        <f t="shared" si="394"/>
        <v>5.2799999997796387E-2</v>
      </c>
      <c r="AC1268" s="124">
        <f t="shared" si="394"/>
        <v>-0.32940000000285075</v>
      </c>
    </row>
    <row r="1269" spans="1:30" s="32" customFormat="1" ht="10.5" customHeight="1">
      <c r="A1269" s="1376" t="s">
        <v>9</v>
      </c>
      <c r="B1269" s="1377"/>
      <c r="C1269" s="14" t="s">
        <v>481</v>
      </c>
      <c r="D1269" s="14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103"/>
    </row>
    <row r="1270" spans="1:30" s="32" customFormat="1" ht="12" customHeight="1" thickBot="1">
      <c r="A1270" s="1378"/>
      <c r="B1270" s="1379"/>
      <c r="C1270" s="15" t="s">
        <v>482</v>
      </c>
      <c r="D1270" s="15"/>
      <c r="E1270" s="104"/>
      <c r="F1270" s="104"/>
      <c r="G1270" s="104"/>
      <c r="H1270" s="104"/>
      <c r="I1270" s="104"/>
      <c r="J1270" s="104"/>
      <c r="K1270" s="104"/>
      <c r="L1270" s="104"/>
      <c r="M1270" s="104"/>
      <c r="N1270" s="104"/>
      <c r="O1270" s="104"/>
      <c r="P1270" s="104"/>
      <c r="Q1270" s="104"/>
      <c r="R1270" s="104"/>
      <c r="S1270" s="104"/>
      <c r="T1270" s="104"/>
      <c r="U1270" s="104"/>
      <c r="V1270" s="104"/>
      <c r="W1270" s="104"/>
      <c r="X1270" s="104"/>
      <c r="Y1270" s="104"/>
      <c r="Z1270" s="104"/>
      <c r="AA1270" s="104"/>
      <c r="AB1270" s="104"/>
      <c r="AC1270" s="105"/>
    </row>
    <row r="1271" spans="1:30" s="80" customFormat="1" ht="30" customHeight="1" thickBot="1">
      <c r="A1271" s="70"/>
      <c r="B1271" s="79"/>
      <c r="E1271" s="112"/>
      <c r="F1271" s="112"/>
      <c r="G1271" s="112"/>
      <c r="H1271" s="221"/>
      <c r="I1271" s="112"/>
      <c r="J1271" s="112"/>
      <c r="K1271" s="112"/>
      <c r="L1271" s="112"/>
      <c r="M1271" s="112"/>
      <c r="N1271" s="221"/>
      <c r="O1271" s="112"/>
      <c r="P1271" s="112"/>
      <c r="Q1271" s="112"/>
      <c r="R1271" s="112"/>
      <c r="S1271" s="112"/>
      <c r="T1271" s="112"/>
      <c r="U1271" s="112"/>
      <c r="V1271" s="221"/>
      <c r="W1271" s="112"/>
      <c r="X1271" s="112"/>
      <c r="Y1271" s="112"/>
      <c r="Z1271" s="112"/>
      <c r="AA1271" s="112"/>
      <c r="AB1271" s="112"/>
      <c r="AC1271" s="112"/>
    </row>
    <row r="1272" spans="1:30" s="5" customFormat="1" ht="28.5" customHeight="1">
      <c r="A1272" s="149" t="s">
        <v>17</v>
      </c>
      <c r="B1272" s="150" t="s">
        <v>5</v>
      </c>
      <c r="C1272" s="6" t="s">
        <v>14</v>
      </c>
      <c r="D1272" s="282" t="s">
        <v>495</v>
      </c>
      <c r="E1272" s="1323" t="s">
        <v>15</v>
      </c>
      <c r="F1272" s="1323"/>
      <c r="G1272" s="1323"/>
      <c r="H1272" s="1323"/>
      <c r="I1272" s="1323"/>
      <c r="J1272" s="1323"/>
      <c r="K1272" s="1323"/>
      <c r="L1272" s="1323"/>
      <c r="M1272" s="1323"/>
      <c r="N1272" s="1323"/>
      <c r="O1272" s="1323"/>
      <c r="P1272" s="1323"/>
      <c r="Q1272" s="1323"/>
      <c r="R1272" s="1323"/>
      <c r="S1272" s="1323"/>
      <c r="T1272" s="1323"/>
      <c r="U1272" s="1323"/>
      <c r="V1272" s="1323"/>
      <c r="W1272" s="1323"/>
      <c r="X1272" s="1323"/>
      <c r="Y1272" s="1323"/>
      <c r="Z1272" s="1323"/>
      <c r="AA1272" s="1323"/>
      <c r="AB1272" s="1323"/>
      <c r="AC1272" s="1324" t="s">
        <v>10</v>
      </c>
    </row>
    <row r="1273" spans="1:30" s="13" customFormat="1" ht="12.75" customHeight="1" thickBot="1">
      <c r="A1273" s="1326" t="s">
        <v>379</v>
      </c>
      <c r="B1273" s="1327"/>
      <c r="C1273" s="17"/>
      <c r="D1273" s="17"/>
      <c r="E1273" s="18">
        <v>1</v>
      </c>
      <c r="F1273" s="18">
        <v>2</v>
      </c>
      <c r="G1273" s="18">
        <v>3</v>
      </c>
      <c r="H1273" s="18">
        <v>4</v>
      </c>
      <c r="I1273" s="18">
        <v>5</v>
      </c>
      <c r="J1273" s="18">
        <v>6</v>
      </c>
      <c r="K1273" s="18">
        <v>7</v>
      </c>
      <c r="L1273" s="18">
        <v>8</v>
      </c>
      <c r="M1273" s="18">
        <v>9</v>
      </c>
      <c r="N1273" s="18">
        <v>10</v>
      </c>
      <c r="O1273" s="18">
        <v>11</v>
      </c>
      <c r="P1273" s="18">
        <v>12</v>
      </c>
      <c r="Q1273" s="18">
        <v>13</v>
      </c>
      <c r="R1273" s="18">
        <v>14</v>
      </c>
      <c r="S1273" s="18">
        <v>15</v>
      </c>
      <c r="T1273" s="18">
        <v>16</v>
      </c>
      <c r="U1273" s="18">
        <v>17</v>
      </c>
      <c r="V1273" s="18">
        <v>18</v>
      </c>
      <c r="W1273" s="18">
        <v>19</v>
      </c>
      <c r="X1273" s="18">
        <v>20</v>
      </c>
      <c r="Y1273" s="18">
        <v>21</v>
      </c>
      <c r="Z1273" s="18">
        <v>22</v>
      </c>
      <c r="AA1273" s="18">
        <v>23</v>
      </c>
      <c r="AB1273" s="18">
        <v>24</v>
      </c>
      <c r="AC1273" s="1325"/>
    </row>
    <row r="1274" spans="1:30" s="13" customFormat="1" ht="12.75" customHeight="1">
      <c r="A1274" s="19" t="s">
        <v>286</v>
      </c>
      <c r="B1274" s="20"/>
      <c r="C1274" s="21"/>
      <c r="D1274" s="21"/>
      <c r="E1274" s="20">
        <v>3</v>
      </c>
      <c r="F1274" s="20">
        <v>3</v>
      </c>
      <c r="G1274" s="20">
        <v>3</v>
      </c>
      <c r="H1274" s="20">
        <v>3</v>
      </c>
      <c r="I1274" s="20">
        <v>3</v>
      </c>
      <c r="J1274" s="20">
        <v>3</v>
      </c>
      <c r="K1274" s="20">
        <v>3</v>
      </c>
      <c r="L1274" s="20">
        <v>3</v>
      </c>
      <c r="M1274" s="20">
        <v>3</v>
      </c>
      <c r="N1274" s="20">
        <v>3</v>
      </c>
      <c r="O1274" s="20">
        <v>3</v>
      </c>
      <c r="P1274" s="20">
        <v>3</v>
      </c>
      <c r="Q1274" s="20">
        <v>3</v>
      </c>
      <c r="R1274" s="20">
        <v>3</v>
      </c>
      <c r="S1274" s="20">
        <v>3</v>
      </c>
      <c r="T1274" s="20">
        <v>3</v>
      </c>
      <c r="U1274" s="20">
        <v>3</v>
      </c>
      <c r="V1274" s="20">
        <v>3</v>
      </c>
      <c r="W1274" s="20">
        <v>3</v>
      </c>
      <c r="X1274" s="20">
        <v>3</v>
      </c>
      <c r="Y1274" s="20">
        <v>3</v>
      </c>
      <c r="Z1274" s="20">
        <v>3</v>
      </c>
      <c r="AA1274" s="20">
        <v>3</v>
      </c>
      <c r="AB1274" s="20">
        <v>3</v>
      </c>
      <c r="AC1274" s="22"/>
    </row>
    <row r="1275" spans="1:30" s="13" customFormat="1" ht="12.75" customHeight="1" thickBot="1">
      <c r="A1275" s="38" t="s">
        <v>287</v>
      </c>
      <c r="B1275" s="39"/>
      <c r="C1275" s="40"/>
      <c r="D1275" s="40"/>
      <c r="E1275" s="39">
        <v>2</v>
      </c>
      <c r="F1275" s="39">
        <v>2</v>
      </c>
      <c r="G1275" s="39">
        <v>2</v>
      </c>
      <c r="H1275" s="39">
        <v>2</v>
      </c>
      <c r="I1275" s="39">
        <v>2</v>
      </c>
      <c r="J1275" s="39">
        <v>2</v>
      </c>
      <c r="K1275" s="39">
        <v>2</v>
      </c>
      <c r="L1275" s="39">
        <v>2</v>
      </c>
      <c r="M1275" s="39">
        <v>2</v>
      </c>
      <c r="N1275" s="39">
        <v>2</v>
      </c>
      <c r="O1275" s="39">
        <v>2</v>
      </c>
      <c r="P1275" s="39">
        <v>2</v>
      </c>
      <c r="Q1275" s="39">
        <v>2</v>
      </c>
      <c r="R1275" s="39">
        <v>2</v>
      </c>
      <c r="S1275" s="39">
        <v>2</v>
      </c>
      <c r="T1275" s="39">
        <v>2</v>
      </c>
      <c r="U1275" s="39">
        <v>2</v>
      </c>
      <c r="V1275" s="39">
        <v>2</v>
      </c>
      <c r="W1275" s="39">
        <v>2</v>
      </c>
      <c r="X1275" s="39">
        <v>2</v>
      </c>
      <c r="Y1275" s="39">
        <v>2</v>
      </c>
      <c r="Z1275" s="39">
        <v>2</v>
      </c>
      <c r="AA1275" s="39">
        <v>2</v>
      </c>
      <c r="AB1275" s="39">
        <v>2</v>
      </c>
      <c r="AC1275" s="193"/>
    </row>
    <row r="1276" spans="1:30" s="5" customFormat="1" ht="11.25">
      <c r="A1276" s="1320" t="s">
        <v>100</v>
      </c>
      <c r="B1276" s="1317" t="s">
        <v>288</v>
      </c>
      <c r="C1276" s="10" t="s">
        <v>481</v>
      </c>
      <c r="D1276" s="10" t="s">
        <v>503</v>
      </c>
      <c r="E1276" s="121">
        <v>0</v>
      </c>
      <c r="F1276" s="121">
        <v>0</v>
      </c>
      <c r="G1276" s="121">
        <v>0</v>
      </c>
      <c r="H1276" s="470">
        <v>7.1999999999934519E-2</v>
      </c>
      <c r="I1276" s="121">
        <v>0</v>
      </c>
      <c r="J1276" s="121">
        <v>0</v>
      </c>
      <c r="K1276" s="121">
        <v>7.1999999999934519E-2</v>
      </c>
      <c r="L1276" s="121">
        <v>0</v>
      </c>
      <c r="M1276" s="121">
        <v>7.1999999999934519E-2</v>
      </c>
      <c r="N1276" s="470">
        <v>7.1999999999934519E-2</v>
      </c>
      <c r="O1276" s="121">
        <v>7.1999999999934519E-2</v>
      </c>
      <c r="P1276" s="121">
        <v>0.14400000000068758</v>
      </c>
      <c r="Q1276" s="121">
        <v>7.1999999999934519E-2</v>
      </c>
      <c r="R1276" s="121">
        <v>0</v>
      </c>
      <c r="S1276" s="121">
        <v>0</v>
      </c>
      <c r="T1276" s="121">
        <v>0</v>
      </c>
      <c r="U1276" s="121">
        <v>0</v>
      </c>
      <c r="V1276" s="470">
        <v>0</v>
      </c>
      <c r="W1276" s="121">
        <v>0</v>
      </c>
      <c r="X1276" s="121">
        <v>0</v>
      </c>
      <c r="Y1276" s="121">
        <v>0</v>
      </c>
      <c r="Z1276" s="121">
        <v>0</v>
      </c>
      <c r="AA1276" s="121">
        <v>0</v>
      </c>
      <c r="AB1276" s="121">
        <v>0</v>
      </c>
      <c r="AC1276" s="136">
        <f>SUM(E1276:AB1276)</f>
        <v>0.57600000000029472</v>
      </c>
    </row>
    <row r="1277" spans="1:30" s="5" customFormat="1" ht="11.25">
      <c r="A1277" s="1321"/>
      <c r="B1277" s="1318"/>
      <c r="C1277" s="11" t="s">
        <v>482</v>
      </c>
      <c r="D1277" s="11" t="s">
        <v>503</v>
      </c>
      <c r="E1277" s="122">
        <v>0</v>
      </c>
      <c r="F1277" s="122">
        <v>0</v>
      </c>
      <c r="G1277" s="122">
        <v>0</v>
      </c>
      <c r="H1277" s="471">
        <v>0</v>
      </c>
      <c r="I1277" s="122">
        <v>0</v>
      </c>
      <c r="J1277" s="122">
        <v>0</v>
      </c>
      <c r="K1277" s="122">
        <v>0</v>
      </c>
      <c r="L1277" s="122">
        <v>0</v>
      </c>
      <c r="M1277" s="122">
        <v>0</v>
      </c>
      <c r="N1277" s="471">
        <v>0</v>
      </c>
      <c r="O1277" s="122">
        <v>0</v>
      </c>
      <c r="P1277" s="122">
        <v>0</v>
      </c>
      <c r="Q1277" s="122">
        <v>0</v>
      </c>
      <c r="R1277" s="122">
        <v>0</v>
      </c>
      <c r="S1277" s="122">
        <v>0</v>
      </c>
      <c r="T1277" s="122">
        <v>0</v>
      </c>
      <c r="U1277" s="122">
        <v>0</v>
      </c>
      <c r="V1277" s="471">
        <v>0</v>
      </c>
      <c r="W1277" s="122">
        <v>0</v>
      </c>
      <c r="X1277" s="122">
        <v>0</v>
      </c>
      <c r="Y1277" s="122">
        <v>0</v>
      </c>
      <c r="Z1277" s="122">
        <v>0</v>
      </c>
      <c r="AA1277" s="122">
        <v>0</v>
      </c>
      <c r="AB1277" s="122">
        <v>0</v>
      </c>
      <c r="AC1277" s="136">
        <f>SUM(E1277:AB1277)</f>
        <v>0</v>
      </c>
      <c r="AD1277" s="5" t="s">
        <v>469</v>
      </c>
    </row>
    <row r="1278" spans="1:30" s="5" customFormat="1" ht="11.25">
      <c r="A1278" s="1321"/>
      <c r="B1278" s="1318"/>
      <c r="C1278" s="11" t="s">
        <v>8</v>
      </c>
      <c r="D1278" s="11" t="s">
        <v>502</v>
      </c>
      <c r="E1278" s="125">
        <f t="shared" ref="E1278:AB1278" si="395">SQRT(E1276*E1276+E1277*E1277)*1000/(1.732*E1286)</f>
        <v>0</v>
      </c>
      <c r="F1278" s="125">
        <f t="shared" si="395"/>
        <v>0</v>
      </c>
      <c r="G1278" s="125">
        <f t="shared" si="395"/>
        <v>0</v>
      </c>
      <c r="H1278" s="473">
        <f t="shared" si="395"/>
        <v>6.7049094837158716</v>
      </c>
      <c r="I1278" s="125">
        <f t="shared" si="395"/>
        <v>0</v>
      </c>
      <c r="J1278" s="125">
        <f t="shared" si="395"/>
        <v>0</v>
      </c>
      <c r="K1278" s="125">
        <f t="shared" si="395"/>
        <v>6.7049094837158716</v>
      </c>
      <c r="L1278" s="125">
        <f t="shared" si="395"/>
        <v>0</v>
      </c>
      <c r="M1278" s="125">
        <f t="shared" si="395"/>
        <v>6.7049094837158716</v>
      </c>
      <c r="N1278" s="473">
        <f t="shared" si="395"/>
        <v>6.7049094837158716</v>
      </c>
      <c r="O1278" s="125">
        <f t="shared" si="395"/>
        <v>6.7049094837158716</v>
      </c>
      <c r="P1278" s="125">
        <f t="shared" si="395"/>
        <v>13.409818967507968</v>
      </c>
      <c r="Q1278" s="125">
        <f t="shared" si="395"/>
        <v>6.7049094837158716</v>
      </c>
      <c r="R1278" s="125">
        <f t="shared" si="395"/>
        <v>0</v>
      </c>
      <c r="S1278" s="125">
        <f t="shared" si="395"/>
        <v>0</v>
      </c>
      <c r="T1278" s="125">
        <f t="shared" si="395"/>
        <v>0</v>
      </c>
      <c r="U1278" s="125">
        <f t="shared" si="395"/>
        <v>0</v>
      </c>
      <c r="V1278" s="473">
        <f t="shared" si="395"/>
        <v>0</v>
      </c>
      <c r="W1278" s="125">
        <f t="shared" si="395"/>
        <v>0</v>
      </c>
      <c r="X1278" s="125">
        <f t="shared" si="395"/>
        <v>0</v>
      </c>
      <c r="Y1278" s="125">
        <f t="shared" si="395"/>
        <v>0</v>
      </c>
      <c r="Z1278" s="125">
        <f t="shared" si="395"/>
        <v>0</v>
      </c>
      <c r="AA1278" s="125">
        <f t="shared" si="395"/>
        <v>0</v>
      </c>
      <c r="AB1278" s="125">
        <f t="shared" si="395"/>
        <v>0</v>
      </c>
      <c r="AC1278" s="136"/>
    </row>
    <row r="1279" spans="1:30" s="5" customFormat="1" ht="12" thickBot="1">
      <c r="A1279" s="1321"/>
      <c r="B1279" s="1318"/>
      <c r="C1279" s="11" t="s">
        <v>16</v>
      </c>
      <c r="D1279" s="11"/>
      <c r="E1279" s="122" t="e">
        <f t="shared" ref="E1279:AC1279" si="396">E1277/E1276</f>
        <v>#DIV/0!</v>
      </c>
      <c r="F1279" s="122" t="e">
        <f t="shared" si="396"/>
        <v>#DIV/0!</v>
      </c>
      <c r="G1279" s="122" t="e">
        <f t="shared" si="396"/>
        <v>#DIV/0!</v>
      </c>
      <c r="H1279" s="471">
        <f t="shared" si="396"/>
        <v>0</v>
      </c>
      <c r="I1279" s="122" t="e">
        <f t="shared" si="396"/>
        <v>#DIV/0!</v>
      </c>
      <c r="J1279" s="122" t="e">
        <f t="shared" si="396"/>
        <v>#DIV/0!</v>
      </c>
      <c r="K1279" s="122">
        <f t="shared" si="396"/>
        <v>0</v>
      </c>
      <c r="L1279" s="122" t="e">
        <f t="shared" si="396"/>
        <v>#DIV/0!</v>
      </c>
      <c r="M1279" s="122">
        <f t="shared" si="396"/>
        <v>0</v>
      </c>
      <c r="N1279" s="471">
        <f t="shared" si="396"/>
        <v>0</v>
      </c>
      <c r="O1279" s="122">
        <f t="shared" si="396"/>
        <v>0</v>
      </c>
      <c r="P1279" s="122">
        <f t="shared" si="396"/>
        <v>0</v>
      </c>
      <c r="Q1279" s="122">
        <f t="shared" si="396"/>
        <v>0</v>
      </c>
      <c r="R1279" s="122" t="e">
        <f t="shared" si="396"/>
        <v>#DIV/0!</v>
      </c>
      <c r="S1279" s="122" t="e">
        <f t="shared" si="396"/>
        <v>#DIV/0!</v>
      </c>
      <c r="T1279" s="122" t="e">
        <f t="shared" si="396"/>
        <v>#DIV/0!</v>
      </c>
      <c r="U1279" s="122" t="e">
        <f t="shared" si="396"/>
        <v>#DIV/0!</v>
      </c>
      <c r="V1279" s="471" t="e">
        <f t="shared" si="396"/>
        <v>#DIV/0!</v>
      </c>
      <c r="W1279" s="122" t="e">
        <f t="shared" si="396"/>
        <v>#DIV/0!</v>
      </c>
      <c r="X1279" s="122" t="e">
        <f t="shared" si="396"/>
        <v>#DIV/0!</v>
      </c>
      <c r="Y1279" s="122" t="e">
        <f t="shared" si="396"/>
        <v>#DIV/0!</v>
      </c>
      <c r="Z1279" s="122" t="e">
        <f t="shared" si="396"/>
        <v>#DIV/0!</v>
      </c>
      <c r="AA1279" s="122" t="e">
        <f t="shared" si="396"/>
        <v>#DIV/0!</v>
      </c>
      <c r="AB1279" s="122" t="e">
        <f t="shared" si="396"/>
        <v>#DIV/0!</v>
      </c>
      <c r="AC1279" s="136">
        <f t="shared" si="396"/>
        <v>0</v>
      </c>
    </row>
    <row r="1280" spans="1:30" s="5" customFormat="1" ht="11.25">
      <c r="A1280" s="1320" t="s">
        <v>101</v>
      </c>
      <c r="B1280" s="1317" t="s">
        <v>289</v>
      </c>
      <c r="C1280" s="10" t="s">
        <v>481</v>
      </c>
      <c r="D1280" s="10" t="s">
        <v>503</v>
      </c>
      <c r="E1280" s="91">
        <v>0</v>
      </c>
      <c r="F1280" s="91">
        <v>7.2000000000139161E-2</v>
      </c>
      <c r="G1280" s="91">
        <v>0</v>
      </c>
      <c r="H1280" s="469">
        <v>7.1999999999934519E-2</v>
      </c>
      <c r="I1280" s="91">
        <v>0</v>
      </c>
      <c r="J1280" s="91">
        <v>7.1999999999934519E-2</v>
      </c>
      <c r="K1280" s="91">
        <v>7.2000000000139161E-2</v>
      </c>
      <c r="L1280" s="91">
        <v>0.14399999999986904</v>
      </c>
      <c r="M1280" s="91">
        <v>0.21600000000000819</v>
      </c>
      <c r="N1280" s="469">
        <v>0.21600000000000819</v>
      </c>
      <c r="O1280" s="91">
        <v>0.21600000000000819</v>
      </c>
      <c r="P1280" s="91">
        <v>0.21600000000000819</v>
      </c>
      <c r="Q1280" s="91">
        <v>0.14400000000007368</v>
      </c>
      <c r="R1280" s="91">
        <v>0.21600000000000819</v>
      </c>
      <c r="S1280" s="91">
        <v>0.21600000000000819</v>
      </c>
      <c r="T1280" s="91">
        <v>0.21600000000000819</v>
      </c>
      <c r="U1280" s="91">
        <v>0.21600000000000819</v>
      </c>
      <c r="V1280" s="469">
        <v>0.21600000000000819</v>
      </c>
      <c r="W1280" s="91">
        <v>0.21599999999980354</v>
      </c>
      <c r="X1280" s="91">
        <v>0.21600000000000819</v>
      </c>
      <c r="Y1280" s="91">
        <v>0.21600000000000819</v>
      </c>
      <c r="Z1280" s="91">
        <v>0.14400000000007368</v>
      </c>
      <c r="AA1280" s="91">
        <v>7.1999999999934519E-2</v>
      </c>
      <c r="AB1280" s="91">
        <v>7.2000000000139161E-2</v>
      </c>
      <c r="AC1280" s="136">
        <f>SUM(E1280:AB1280)</f>
        <v>3.456000000000131</v>
      </c>
    </row>
    <row r="1281" spans="1:30" s="5" customFormat="1" ht="11.25">
      <c r="A1281" s="1343"/>
      <c r="B1281" s="1344"/>
      <c r="C1281" s="11" t="s">
        <v>482</v>
      </c>
      <c r="D1281" s="4" t="s">
        <v>503</v>
      </c>
      <c r="E1281" s="122">
        <v>7.2000000001571612E-2</v>
      </c>
      <c r="F1281" s="122">
        <v>0</v>
      </c>
      <c r="G1281" s="122">
        <v>7.2000000001571612E-2</v>
      </c>
      <c r="H1281" s="471">
        <v>7.1999999995023253E-2</v>
      </c>
      <c r="I1281" s="122">
        <v>0</v>
      </c>
      <c r="J1281" s="122">
        <v>7.2000000001571612E-2</v>
      </c>
      <c r="K1281" s="122">
        <v>0</v>
      </c>
      <c r="L1281" s="122">
        <v>7.2000000001571612E-2</v>
      </c>
      <c r="M1281" s="122">
        <v>0</v>
      </c>
      <c r="N1281" s="471">
        <v>7.2000000001571612E-2</v>
      </c>
      <c r="O1281" s="122">
        <v>0</v>
      </c>
      <c r="P1281" s="122">
        <v>7.1999999995023253E-2</v>
      </c>
      <c r="Q1281" s="122">
        <v>0</v>
      </c>
      <c r="R1281" s="122">
        <v>7.2000000001571612E-2</v>
      </c>
      <c r="S1281" s="122">
        <v>0</v>
      </c>
      <c r="T1281" s="122">
        <v>0</v>
      </c>
      <c r="U1281" s="122">
        <v>7.2000000001571612E-2</v>
      </c>
      <c r="V1281" s="471">
        <v>0</v>
      </c>
      <c r="W1281" s="122">
        <v>0</v>
      </c>
      <c r="X1281" s="122">
        <v>0</v>
      </c>
      <c r="Y1281" s="122">
        <v>0</v>
      </c>
      <c r="Z1281" s="122">
        <v>7.2000000001571612E-2</v>
      </c>
      <c r="AA1281" s="122">
        <v>0</v>
      </c>
      <c r="AB1281" s="122">
        <v>0</v>
      </c>
      <c r="AC1281" s="136">
        <f>SUM(E1281:AB1281)</f>
        <v>0.72000000000261932</v>
      </c>
    </row>
    <row r="1282" spans="1:30" s="5" customFormat="1" ht="11.25">
      <c r="A1282" s="1343"/>
      <c r="B1282" s="1344"/>
      <c r="C1282" s="11" t="s">
        <v>8</v>
      </c>
      <c r="D1282" s="11" t="s">
        <v>502</v>
      </c>
      <c r="E1282" s="125">
        <f t="shared" ref="E1282:AB1282" si="397">SQRT(E1280*E1280+E1281*E1281)*1000/(1.732*E1287)</f>
        <v>6.7049094838683239</v>
      </c>
      <c r="F1282" s="125">
        <f t="shared" si="397"/>
        <v>6.7049094837349292</v>
      </c>
      <c r="G1282" s="125">
        <f t="shared" si="397"/>
        <v>6.7049094838683239</v>
      </c>
      <c r="H1282" s="473">
        <f t="shared" si="397"/>
        <v>9.4821739260315745</v>
      </c>
      <c r="I1282" s="125">
        <f t="shared" si="397"/>
        <v>0</v>
      </c>
      <c r="J1282" s="125">
        <f t="shared" si="397"/>
        <v>9.4821739264627745</v>
      </c>
      <c r="K1282" s="125">
        <f t="shared" si="397"/>
        <v>6.7049094837349292</v>
      </c>
      <c r="L1282" s="125">
        <f t="shared" si="397"/>
        <v>14.992633388639888</v>
      </c>
      <c r="M1282" s="125">
        <f t="shared" si="397"/>
        <v>20.11472845116667</v>
      </c>
      <c r="N1282" s="473">
        <f t="shared" si="397"/>
        <v>21.20278547387209</v>
      </c>
      <c r="O1282" s="125">
        <f t="shared" si="397"/>
        <v>20.11472845116667</v>
      </c>
      <c r="P1282" s="125">
        <f t="shared" si="397"/>
        <v>21.202785473679253</v>
      </c>
      <c r="Q1282" s="125">
        <f t="shared" si="397"/>
        <v>13.4098189674508</v>
      </c>
      <c r="R1282" s="125">
        <f t="shared" si="397"/>
        <v>21.20278547387209</v>
      </c>
      <c r="S1282" s="125">
        <f t="shared" si="397"/>
        <v>20.11472845116667</v>
      </c>
      <c r="T1282" s="125">
        <f t="shared" si="397"/>
        <v>20.11472845116667</v>
      </c>
      <c r="U1282" s="125">
        <f t="shared" si="397"/>
        <v>21.20278547387209</v>
      </c>
      <c r="V1282" s="473">
        <f t="shared" si="397"/>
        <v>20.11472845116667</v>
      </c>
      <c r="W1282" s="125">
        <f t="shared" si="397"/>
        <v>20.114728451147613</v>
      </c>
      <c r="X1282" s="125">
        <f t="shared" si="397"/>
        <v>20.11472845116667</v>
      </c>
      <c r="Y1282" s="125">
        <f t="shared" si="397"/>
        <v>20.11472845116667</v>
      </c>
      <c r="Z1282" s="125">
        <f t="shared" si="397"/>
        <v>14.99263338865693</v>
      </c>
      <c r="AA1282" s="125">
        <f t="shared" si="397"/>
        <v>6.7049094837158716</v>
      </c>
      <c r="AB1282" s="125">
        <f t="shared" si="397"/>
        <v>6.7049094837349292</v>
      </c>
      <c r="AC1282" s="136"/>
    </row>
    <row r="1283" spans="1:30" s="5" customFormat="1" ht="11.25">
      <c r="A1283" s="1343"/>
      <c r="B1283" s="1344"/>
      <c r="C1283" s="11" t="s">
        <v>16</v>
      </c>
      <c r="D1283" s="11"/>
      <c r="E1283" s="122" t="e">
        <f t="shared" ref="E1283:AC1283" si="398">E1281/E1280</f>
        <v>#DIV/0!</v>
      </c>
      <c r="F1283" s="122">
        <f t="shared" si="398"/>
        <v>0</v>
      </c>
      <c r="G1283" s="122" t="e">
        <f t="shared" si="398"/>
        <v>#DIV/0!</v>
      </c>
      <c r="H1283" s="471">
        <f t="shared" si="398"/>
        <v>0.99999999993178801</v>
      </c>
      <c r="I1283" s="122" t="e">
        <f t="shared" si="398"/>
        <v>#DIV/0!</v>
      </c>
      <c r="J1283" s="122">
        <f t="shared" si="398"/>
        <v>1.0000000000227374</v>
      </c>
      <c r="K1283" s="122">
        <f t="shared" si="398"/>
        <v>0</v>
      </c>
      <c r="L1283" s="122">
        <f t="shared" si="398"/>
        <v>0.50000000001136868</v>
      </c>
      <c r="M1283" s="122">
        <f t="shared" si="398"/>
        <v>0</v>
      </c>
      <c r="N1283" s="471">
        <f t="shared" si="398"/>
        <v>0.33333333334059667</v>
      </c>
      <c r="O1283" s="122">
        <f t="shared" si="398"/>
        <v>0</v>
      </c>
      <c r="P1283" s="122">
        <f t="shared" si="398"/>
        <v>0.3333333333102802</v>
      </c>
      <c r="Q1283" s="122">
        <f t="shared" si="398"/>
        <v>0</v>
      </c>
      <c r="R1283" s="122">
        <f t="shared" si="398"/>
        <v>0.33333333334059667</v>
      </c>
      <c r="S1283" s="122">
        <f t="shared" si="398"/>
        <v>0</v>
      </c>
      <c r="T1283" s="122">
        <f t="shared" si="398"/>
        <v>0</v>
      </c>
      <c r="U1283" s="122">
        <f t="shared" si="398"/>
        <v>0.33333333334059667</v>
      </c>
      <c r="V1283" s="471">
        <f t="shared" si="398"/>
        <v>0</v>
      </c>
      <c r="W1283" s="122">
        <f t="shared" si="398"/>
        <v>0</v>
      </c>
      <c r="X1283" s="122">
        <f t="shared" si="398"/>
        <v>0</v>
      </c>
      <c r="Y1283" s="122">
        <f t="shared" si="398"/>
        <v>0</v>
      </c>
      <c r="Z1283" s="122">
        <f t="shared" si="398"/>
        <v>0.50000000001065814</v>
      </c>
      <c r="AA1283" s="122">
        <f t="shared" si="398"/>
        <v>0</v>
      </c>
      <c r="AB1283" s="122">
        <f t="shared" si="398"/>
        <v>0</v>
      </c>
      <c r="AC1283" s="136">
        <f t="shared" si="398"/>
        <v>0.20833333333408335</v>
      </c>
    </row>
    <row r="1284" spans="1:30" s="5" customFormat="1" ht="12" thickBot="1">
      <c r="A1284" s="302" t="s">
        <v>511</v>
      </c>
      <c r="B1284" s="303"/>
      <c r="C1284" s="304"/>
      <c r="D1284" s="305"/>
      <c r="E1284" s="305">
        <f>SQRT(E1276*E1276+E1277*E1277)</f>
        <v>0</v>
      </c>
      <c r="F1284" s="305">
        <f t="shared" ref="F1284:AB1284" si="399">SQRT(F1276*F1276+F1277*F1277)</f>
        <v>0</v>
      </c>
      <c r="G1284" s="305">
        <f t="shared" si="399"/>
        <v>0</v>
      </c>
      <c r="H1284" s="305">
        <f t="shared" si="399"/>
        <v>7.1999999999934519E-2</v>
      </c>
      <c r="I1284" s="305">
        <f t="shared" si="399"/>
        <v>0</v>
      </c>
      <c r="J1284" s="305">
        <f t="shared" si="399"/>
        <v>0</v>
      </c>
      <c r="K1284" s="305">
        <f t="shared" si="399"/>
        <v>7.1999999999934519E-2</v>
      </c>
      <c r="L1284" s="305">
        <f t="shared" si="399"/>
        <v>0</v>
      </c>
      <c r="M1284" s="305">
        <f t="shared" si="399"/>
        <v>7.1999999999934519E-2</v>
      </c>
      <c r="N1284" s="305">
        <f t="shared" si="399"/>
        <v>7.1999999999934519E-2</v>
      </c>
      <c r="O1284" s="305">
        <f t="shared" si="399"/>
        <v>7.1999999999934519E-2</v>
      </c>
      <c r="P1284" s="305">
        <f t="shared" si="399"/>
        <v>0.14400000000068758</v>
      </c>
      <c r="Q1284" s="619">
        <f t="shared" si="399"/>
        <v>7.1999999999934519E-2</v>
      </c>
      <c r="R1284" s="305">
        <f t="shared" si="399"/>
        <v>0</v>
      </c>
      <c r="S1284" s="305">
        <f t="shared" si="399"/>
        <v>0</v>
      </c>
      <c r="T1284" s="305">
        <f t="shared" si="399"/>
        <v>0</v>
      </c>
      <c r="U1284" s="305">
        <f t="shared" si="399"/>
        <v>0</v>
      </c>
      <c r="V1284" s="305">
        <f t="shared" si="399"/>
        <v>0</v>
      </c>
      <c r="W1284" s="305">
        <f t="shared" si="399"/>
        <v>0</v>
      </c>
      <c r="X1284" s="305">
        <f t="shared" si="399"/>
        <v>0</v>
      </c>
      <c r="Y1284" s="305">
        <f t="shared" si="399"/>
        <v>0</v>
      </c>
      <c r="Z1284" s="305">
        <f t="shared" si="399"/>
        <v>0</v>
      </c>
      <c r="AA1284" s="305">
        <f t="shared" si="399"/>
        <v>0</v>
      </c>
      <c r="AB1284" s="305">
        <f t="shared" si="399"/>
        <v>0</v>
      </c>
      <c r="AC1284" s="306"/>
      <c r="AD1284" s="132">
        <f>MAX(E1284:AB1284)</f>
        <v>0.14400000000068758</v>
      </c>
    </row>
    <row r="1285" spans="1:30" s="13" customFormat="1" ht="14.25" customHeight="1" thickBot="1">
      <c r="A1285" s="153" t="s">
        <v>290</v>
      </c>
      <c r="B1285" s="154"/>
      <c r="C1285" s="155"/>
      <c r="D1285" s="155"/>
      <c r="E1285" s="3">
        <v>1</v>
      </c>
      <c r="F1285" s="3">
        <v>2</v>
      </c>
      <c r="G1285" s="3">
        <v>3</v>
      </c>
      <c r="H1285" s="3">
        <v>4</v>
      </c>
      <c r="I1285" s="3">
        <v>5</v>
      </c>
      <c r="J1285" s="3">
        <v>6</v>
      </c>
      <c r="K1285" s="3">
        <v>7</v>
      </c>
      <c r="L1285" s="3">
        <v>8</v>
      </c>
      <c r="M1285" s="3">
        <v>9</v>
      </c>
      <c r="N1285" s="3">
        <v>10</v>
      </c>
      <c r="O1285" s="3">
        <v>11</v>
      </c>
      <c r="P1285" s="3">
        <v>12</v>
      </c>
      <c r="Q1285" s="3">
        <v>13</v>
      </c>
      <c r="R1285" s="3">
        <v>14</v>
      </c>
      <c r="S1285" s="3">
        <v>15</v>
      </c>
      <c r="T1285" s="3">
        <v>16</v>
      </c>
      <c r="U1285" s="3">
        <v>17</v>
      </c>
      <c r="V1285" s="3">
        <v>18</v>
      </c>
      <c r="W1285" s="3">
        <v>19</v>
      </c>
      <c r="X1285" s="3">
        <v>20</v>
      </c>
      <c r="Y1285" s="3">
        <v>21</v>
      </c>
      <c r="Z1285" s="3">
        <v>22</v>
      </c>
      <c r="AA1285" s="3">
        <v>23</v>
      </c>
      <c r="AB1285" s="3">
        <v>24</v>
      </c>
      <c r="AC1285" s="156"/>
    </row>
    <row r="1286" spans="1:30" s="32" customFormat="1" ht="14.25" customHeight="1">
      <c r="A1286" s="28" t="s">
        <v>148</v>
      </c>
      <c r="B1286" s="475"/>
      <c r="C1286" s="476" t="s">
        <v>13</v>
      </c>
      <c r="D1286" s="476" t="s">
        <v>527</v>
      </c>
      <c r="E1286" s="481">
        <v>6.2</v>
      </c>
      <c r="F1286" s="481">
        <v>6.2</v>
      </c>
      <c r="G1286" s="481">
        <v>6.2</v>
      </c>
      <c r="H1286" s="481">
        <v>6.2</v>
      </c>
      <c r="I1286" s="481">
        <v>6.2</v>
      </c>
      <c r="J1286" s="481">
        <v>6.2</v>
      </c>
      <c r="K1286" s="481">
        <v>6.2</v>
      </c>
      <c r="L1286" s="481">
        <v>6.2</v>
      </c>
      <c r="M1286" s="481">
        <v>6.2</v>
      </c>
      <c r="N1286" s="481">
        <v>6.2</v>
      </c>
      <c r="O1286" s="481">
        <v>6.2</v>
      </c>
      <c r="P1286" s="481">
        <v>6.2</v>
      </c>
      <c r="Q1286" s="481">
        <v>6.2</v>
      </c>
      <c r="R1286" s="481">
        <v>6.2</v>
      </c>
      <c r="S1286" s="481">
        <v>6.2</v>
      </c>
      <c r="T1286" s="481">
        <v>6.2</v>
      </c>
      <c r="U1286" s="481">
        <v>6.2</v>
      </c>
      <c r="V1286" s="481">
        <v>6.2</v>
      </c>
      <c r="W1286" s="481">
        <v>6.2</v>
      </c>
      <c r="X1286" s="481">
        <v>6.2</v>
      </c>
      <c r="Y1286" s="481">
        <v>6.2</v>
      </c>
      <c r="Z1286" s="481">
        <v>6.2</v>
      </c>
      <c r="AA1286" s="481">
        <v>6.2</v>
      </c>
      <c r="AB1286" s="481">
        <v>6.2</v>
      </c>
      <c r="AC1286" s="478"/>
    </row>
    <row r="1287" spans="1:30" s="32" customFormat="1" ht="14.25" customHeight="1" thickBot="1">
      <c r="A1287" s="35" t="s">
        <v>149</v>
      </c>
      <c r="B1287" s="36"/>
      <c r="C1287" s="482" t="s">
        <v>13</v>
      </c>
      <c r="D1287" s="482" t="s">
        <v>527</v>
      </c>
      <c r="E1287" s="484">
        <v>6.2</v>
      </c>
      <c r="F1287" s="484">
        <v>6.2</v>
      </c>
      <c r="G1287" s="484">
        <v>6.2</v>
      </c>
      <c r="H1287" s="484">
        <v>6.2</v>
      </c>
      <c r="I1287" s="484">
        <v>6.2</v>
      </c>
      <c r="J1287" s="484">
        <v>6.2</v>
      </c>
      <c r="K1287" s="484">
        <v>6.2</v>
      </c>
      <c r="L1287" s="484">
        <v>6.2</v>
      </c>
      <c r="M1287" s="484">
        <v>6.2</v>
      </c>
      <c r="N1287" s="484">
        <v>6.2</v>
      </c>
      <c r="O1287" s="484">
        <v>6.2</v>
      </c>
      <c r="P1287" s="484">
        <v>6.2</v>
      </c>
      <c r="Q1287" s="484">
        <v>6.2</v>
      </c>
      <c r="R1287" s="484">
        <v>6.2</v>
      </c>
      <c r="S1287" s="484">
        <v>6.2</v>
      </c>
      <c r="T1287" s="484">
        <v>6.2</v>
      </c>
      <c r="U1287" s="484">
        <v>6.2</v>
      </c>
      <c r="V1287" s="484">
        <v>6.2</v>
      </c>
      <c r="W1287" s="484">
        <v>6.2</v>
      </c>
      <c r="X1287" s="484">
        <v>6.2</v>
      </c>
      <c r="Y1287" s="484">
        <v>6.2</v>
      </c>
      <c r="Z1287" s="484">
        <v>6.2</v>
      </c>
      <c r="AA1287" s="484">
        <v>6.2</v>
      </c>
      <c r="AB1287" s="484">
        <v>6.2</v>
      </c>
      <c r="AC1287" s="485"/>
    </row>
    <row r="1288" spans="1:30">
      <c r="A1288" s="1320" t="s">
        <v>118</v>
      </c>
      <c r="B1288" s="1317" t="s">
        <v>53</v>
      </c>
      <c r="C1288" s="10" t="s">
        <v>481</v>
      </c>
      <c r="D1288" s="10"/>
      <c r="E1288" s="91"/>
      <c r="F1288" s="91"/>
      <c r="G1288" s="91"/>
      <c r="H1288" s="469"/>
      <c r="I1288" s="91"/>
      <c r="J1288" s="91"/>
      <c r="K1288" s="91"/>
      <c r="L1288" s="91"/>
      <c r="M1288" s="91"/>
      <c r="N1288" s="469"/>
      <c r="O1288" s="91"/>
      <c r="P1288" s="91"/>
      <c r="Q1288" s="91"/>
      <c r="R1288" s="91"/>
      <c r="S1288" s="91"/>
      <c r="T1288" s="91"/>
      <c r="U1288" s="91"/>
      <c r="V1288" s="469"/>
      <c r="W1288" s="91"/>
      <c r="X1288" s="91"/>
      <c r="Y1288" s="91"/>
      <c r="Z1288" s="91"/>
      <c r="AA1288" s="91"/>
      <c r="AB1288" s="91"/>
      <c r="AC1288" s="136">
        <f>SUM(E1288:AB1288)</f>
        <v>0</v>
      </c>
    </row>
    <row r="1289" spans="1:30">
      <c r="A1289" s="1385"/>
      <c r="B1289" s="1387"/>
      <c r="C1289" s="11" t="s">
        <v>482</v>
      </c>
      <c r="D1289" s="11"/>
      <c r="E1289" s="93"/>
      <c r="F1289" s="93"/>
      <c r="G1289" s="93"/>
      <c r="H1289" s="474"/>
      <c r="I1289" s="93"/>
      <c r="J1289" s="93"/>
      <c r="K1289" s="93"/>
      <c r="L1289" s="93"/>
      <c r="M1289" s="93"/>
      <c r="N1289" s="474"/>
      <c r="O1289" s="93"/>
      <c r="P1289" s="93"/>
      <c r="Q1289" s="93"/>
      <c r="R1289" s="93"/>
      <c r="S1289" s="93"/>
      <c r="T1289" s="93"/>
      <c r="U1289" s="93"/>
      <c r="V1289" s="474"/>
      <c r="W1289" s="93"/>
      <c r="X1289" s="93"/>
      <c r="Y1289" s="93"/>
      <c r="Z1289" s="93"/>
      <c r="AA1289" s="93"/>
      <c r="AB1289" s="93"/>
      <c r="AC1289" s="136">
        <f>SUM(E1289:AB1289)</f>
        <v>0</v>
      </c>
    </row>
    <row r="1290" spans="1:30">
      <c r="A1290" s="1385"/>
      <c r="B1290" s="1387"/>
      <c r="C1290" s="11" t="s">
        <v>8</v>
      </c>
      <c r="D1290" s="11"/>
      <c r="E1290" s="125">
        <f>E1288*100</f>
        <v>0</v>
      </c>
      <c r="F1290" s="125">
        <f t="shared" ref="F1290:AB1290" si="400">F1288*100</f>
        <v>0</v>
      </c>
      <c r="G1290" s="125">
        <f t="shared" si="400"/>
        <v>0</v>
      </c>
      <c r="H1290" s="473">
        <f t="shared" si="400"/>
        <v>0</v>
      </c>
      <c r="I1290" s="125">
        <f t="shared" si="400"/>
        <v>0</v>
      </c>
      <c r="J1290" s="125">
        <f t="shared" si="400"/>
        <v>0</v>
      </c>
      <c r="K1290" s="125">
        <f t="shared" si="400"/>
        <v>0</v>
      </c>
      <c r="L1290" s="125">
        <f t="shared" si="400"/>
        <v>0</v>
      </c>
      <c r="M1290" s="125">
        <f t="shared" si="400"/>
        <v>0</v>
      </c>
      <c r="N1290" s="473">
        <f t="shared" si="400"/>
        <v>0</v>
      </c>
      <c r="O1290" s="125">
        <f t="shared" si="400"/>
        <v>0</v>
      </c>
      <c r="P1290" s="125">
        <f t="shared" si="400"/>
        <v>0</v>
      </c>
      <c r="Q1290" s="125">
        <f t="shared" si="400"/>
        <v>0</v>
      </c>
      <c r="R1290" s="125">
        <f t="shared" si="400"/>
        <v>0</v>
      </c>
      <c r="S1290" s="125">
        <f t="shared" si="400"/>
        <v>0</v>
      </c>
      <c r="T1290" s="125">
        <f t="shared" si="400"/>
        <v>0</v>
      </c>
      <c r="U1290" s="125">
        <f t="shared" si="400"/>
        <v>0</v>
      </c>
      <c r="V1290" s="473">
        <f t="shared" si="400"/>
        <v>0</v>
      </c>
      <c r="W1290" s="125">
        <f t="shared" si="400"/>
        <v>0</v>
      </c>
      <c r="X1290" s="125">
        <f t="shared" si="400"/>
        <v>0</v>
      </c>
      <c r="Y1290" s="125">
        <f t="shared" si="400"/>
        <v>0</v>
      </c>
      <c r="Z1290" s="125">
        <f t="shared" si="400"/>
        <v>0</v>
      </c>
      <c r="AA1290" s="125">
        <f t="shared" si="400"/>
        <v>0</v>
      </c>
      <c r="AB1290" s="125">
        <f t="shared" si="400"/>
        <v>0</v>
      </c>
      <c r="AC1290" s="136"/>
    </row>
    <row r="1291" spans="1:30" ht="13.5" thickBot="1">
      <c r="A1291" s="1386"/>
      <c r="B1291" s="1388"/>
      <c r="C1291" s="48" t="s">
        <v>16</v>
      </c>
      <c r="D1291" s="48"/>
      <c r="E1291" s="122" t="e">
        <f t="shared" ref="E1291:AC1291" si="401">E1289/E1288</f>
        <v>#DIV/0!</v>
      </c>
      <c r="F1291" s="122" t="e">
        <f t="shared" si="401"/>
        <v>#DIV/0!</v>
      </c>
      <c r="G1291" s="122" t="e">
        <f t="shared" si="401"/>
        <v>#DIV/0!</v>
      </c>
      <c r="H1291" s="471" t="e">
        <f t="shared" si="401"/>
        <v>#DIV/0!</v>
      </c>
      <c r="I1291" s="122" t="e">
        <f t="shared" si="401"/>
        <v>#DIV/0!</v>
      </c>
      <c r="J1291" s="122" t="e">
        <f t="shared" si="401"/>
        <v>#DIV/0!</v>
      </c>
      <c r="K1291" s="122" t="e">
        <f t="shared" si="401"/>
        <v>#DIV/0!</v>
      </c>
      <c r="L1291" s="122" t="e">
        <f t="shared" si="401"/>
        <v>#DIV/0!</v>
      </c>
      <c r="M1291" s="122" t="e">
        <f t="shared" si="401"/>
        <v>#DIV/0!</v>
      </c>
      <c r="N1291" s="471" t="e">
        <f t="shared" si="401"/>
        <v>#DIV/0!</v>
      </c>
      <c r="O1291" s="122" t="e">
        <f t="shared" si="401"/>
        <v>#DIV/0!</v>
      </c>
      <c r="P1291" s="122" t="e">
        <f t="shared" si="401"/>
        <v>#DIV/0!</v>
      </c>
      <c r="Q1291" s="122" t="e">
        <f t="shared" si="401"/>
        <v>#DIV/0!</v>
      </c>
      <c r="R1291" s="122" t="e">
        <f t="shared" si="401"/>
        <v>#DIV/0!</v>
      </c>
      <c r="S1291" s="122" t="e">
        <f t="shared" si="401"/>
        <v>#DIV/0!</v>
      </c>
      <c r="T1291" s="122" t="e">
        <f t="shared" si="401"/>
        <v>#DIV/0!</v>
      </c>
      <c r="U1291" s="122" t="e">
        <f t="shared" si="401"/>
        <v>#DIV/0!</v>
      </c>
      <c r="V1291" s="471" t="e">
        <f t="shared" si="401"/>
        <v>#DIV/0!</v>
      </c>
      <c r="W1291" s="122" t="e">
        <f t="shared" si="401"/>
        <v>#DIV/0!</v>
      </c>
      <c r="X1291" s="122" t="e">
        <f t="shared" si="401"/>
        <v>#DIV/0!</v>
      </c>
      <c r="Y1291" s="122" t="e">
        <f t="shared" si="401"/>
        <v>#DIV/0!</v>
      </c>
      <c r="Z1291" s="122" t="e">
        <f t="shared" si="401"/>
        <v>#DIV/0!</v>
      </c>
      <c r="AA1291" s="122" t="e">
        <f t="shared" si="401"/>
        <v>#DIV/0!</v>
      </c>
      <c r="AB1291" s="122" t="e">
        <f t="shared" si="401"/>
        <v>#DIV/0!</v>
      </c>
      <c r="AC1291" s="134" t="e">
        <f t="shared" si="401"/>
        <v>#DIV/0!</v>
      </c>
    </row>
    <row r="1292" spans="1:30">
      <c r="A1292" s="1320" t="s">
        <v>124</v>
      </c>
      <c r="B1292" s="1317" t="s">
        <v>380</v>
      </c>
      <c r="C1292" s="10" t="s">
        <v>481</v>
      </c>
      <c r="D1292" s="10"/>
      <c r="E1292" s="91"/>
      <c r="F1292" s="91"/>
      <c r="G1292" s="91"/>
      <c r="H1292" s="469"/>
      <c r="I1292" s="91"/>
      <c r="J1292" s="91"/>
      <c r="K1292" s="91"/>
      <c r="L1292" s="91"/>
      <c r="M1292" s="91"/>
      <c r="N1292" s="469"/>
      <c r="O1292" s="91"/>
      <c r="P1292" s="91"/>
      <c r="Q1292" s="91"/>
      <c r="R1292" s="91"/>
      <c r="S1292" s="91"/>
      <c r="T1292" s="91"/>
      <c r="U1292" s="91"/>
      <c r="V1292" s="469"/>
      <c r="W1292" s="91"/>
      <c r="X1292" s="91"/>
      <c r="Y1292" s="91"/>
      <c r="Z1292" s="91"/>
      <c r="AA1292" s="91"/>
      <c r="AB1292" s="91"/>
      <c r="AC1292" s="136">
        <f>SUM(E1292:AB1292)</f>
        <v>0</v>
      </c>
    </row>
    <row r="1293" spans="1:30">
      <c r="A1293" s="1385"/>
      <c r="B1293" s="1387"/>
      <c r="C1293" s="11" t="s">
        <v>482</v>
      </c>
      <c r="D1293" s="11"/>
      <c r="E1293" s="93"/>
      <c r="F1293" s="93"/>
      <c r="G1293" s="93"/>
      <c r="H1293" s="474"/>
      <c r="I1293" s="93"/>
      <c r="J1293" s="93"/>
      <c r="K1293" s="93"/>
      <c r="L1293" s="93"/>
      <c r="M1293" s="93"/>
      <c r="N1293" s="474"/>
      <c r="O1293" s="93"/>
      <c r="P1293" s="93"/>
      <c r="Q1293" s="93"/>
      <c r="R1293" s="93"/>
      <c r="S1293" s="93"/>
      <c r="T1293" s="93"/>
      <c r="U1293" s="93"/>
      <c r="V1293" s="474"/>
      <c r="W1293" s="93"/>
      <c r="X1293" s="93"/>
      <c r="Y1293" s="93"/>
      <c r="Z1293" s="93"/>
      <c r="AA1293" s="93"/>
      <c r="AB1293" s="93"/>
      <c r="AC1293" s="136">
        <f>SUM(E1293:AB1293)</f>
        <v>0</v>
      </c>
    </row>
    <row r="1294" spans="1:30">
      <c r="A1294" s="1385"/>
      <c r="B1294" s="1387"/>
      <c r="C1294" s="11" t="s">
        <v>8</v>
      </c>
      <c r="D1294" s="11"/>
      <c r="E1294" s="125">
        <f>E1292*100</f>
        <v>0</v>
      </c>
      <c r="F1294" s="125">
        <f t="shared" ref="F1294:AB1294" si="402">F1292*100</f>
        <v>0</v>
      </c>
      <c r="G1294" s="125">
        <f t="shared" si="402"/>
        <v>0</v>
      </c>
      <c r="H1294" s="473">
        <f t="shared" si="402"/>
        <v>0</v>
      </c>
      <c r="I1294" s="125">
        <f t="shared" si="402"/>
        <v>0</v>
      </c>
      <c r="J1294" s="125">
        <f t="shared" si="402"/>
        <v>0</v>
      </c>
      <c r="K1294" s="125">
        <f t="shared" si="402"/>
        <v>0</v>
      </c>
      <c r="L1294" s="125">
        <f t="shared" si="402"/>
        <v>0</v>
      </c>
      <c r="M1294" s="125">
        <f t="shared" si="402"/>
        <v>0</v>
      </c>
      <c r="N1294" s="473">
        <f t="shared" si="402"/>
        <v>0</v>
      </c>
      <c r="O1294" s="125">
        <f t="shared" si="402"/>
        <v>0</v>
      </c>
      <c r="P1294" s="125">
        <f t="shared" si="402"/>
        <v>0</v>
      </c>
      <c r="Q1294" s="125">
        <f t="shared" si="402"/>
        <v>0</v>
      </c>
      <c r="R1294" s="125">
        <f t="shared" si="402"/>
        <v>0</v>
      </c>
      <c r="S1294" s="125">
        <f t="shared" si="402"/>
        <v>0</v>
      </c>
      <c r="T1294" s="125">
        <f t="shared" si="402"/>
        <v>0</v>
      </c>
      <c r="U1294" s="125">
        <f t="shared" si="402"/>
        <v>0</v>
      </c>
      <c r="V1294" s="473">
        <f t="shared" si="402"/>
        <v>0</v>
      </c>
      <c r="W1294" s="125">
        <f t="shared" si="402"/>
        <v>0</v>
      </c>
      <c r="X1294" s="125">
        <f t="shared" si="402"/>
        <v>0</v>
      </c>
      <c r="Y1294" s="125">
        <f t="shared" si="402"/>
        <v>0</v>
      </c>
      <c r="Z1294" s="125">
        <f t="shared" si="402"/>
        <v>0</v>
      </c>
      <c r="AA1294" s="125">
        <f t="shared" si="402"/>
        <v>0</v>
      </c>
      <c r="AB1294" s="125">
        <f t="shared" si="402"/>
        <v>0</v>
      </c>
      <c r="AC1294" s="136"/>
    </row>
    <row r="1295" spans="1:30" ht="13.5" thickBot="1">
      <c r="A1295" s="1386"/>
      <c r="B1295" s="1388"/>
      <c r="C1295" s="48" t="s">
        <v>16</v>
      </c>
      <c r="D1295" s="48"/>
      <c r="E1295" s="122" t="e">
        <f t="shared" ref="E1295:AC1295" si="403">E1293/E1292</f>
        <v>#DIV/0!</v>
      </c>
      <c r="F1295" s="122" t="e">
        <f t="shared" si="403"/>
        <v>#DIV/0!</v>
      </c>
      <c r="G1295" s="122" t="e">
        <f t="shared" si="403"/>
        <v>#DIV/0!</v>
      </c>
      <c r="H1295" s="471" t="e">
        <f t="shared" si="403"/>
        <v>#DIV/0!</v>
      </c>
      <c r="I1295" s="122" t="e">
        <f t="shared" si="403"/>
        <v>#DIV/0!</v>
      </c>
      <c r="J1295" s="122" t="e">
        <f t="shared" si="403"/>
        <v>#DIV/0!</v>
      </c>
      <c r="K1295" s="122" t="e">
        <f t="shared" si="403"/>
        <v>#DIV/0!</v>
      </c>
      <c r="L1295" s="122" t="e">
        <f t="shared" si="403"/>
        <v>#DIV/0!</v>
      </c>
      <c r="M1295" s="122" t="e">
        <f t="shared" si="403"/>
        <v>#DIV/0!</v>
      </c>
      <c r="N1295" s="471" t="e">
        <f t="shared" si="403"/>
        <v>#DIV/0!</v>
      </c>
      <c r="O1295" s="122" t="e">
        <f t="shared" si="403"/>
        <v>#DIV/0!</v>
      </c>
      <c r="P1295" s="122" t="e">
        <f t="shared" si="403"/>
        <v>#DIV/0!</v>
      </c>
      <c r="Q1295" s="122" t="e">
        <f t="shared" si="403"/>
        <v>#DIV/0!</v>
      </c>
      <c r="R1295" s="122" t="e">
        <f t="shared" si="403"/>
        <v>#DIV/0!</v>
      </c>
      <c r="S1295" s="122" t="e">
        <f t="shared" si="403"/>
        <v>#DIV/0!</v>
      </c>
      <c r="T1295" s="122" t="e">
        <f t="shared" si="403"/>
        <v>#DIV/0!</v>
      </c>
      <c r="U1295" s="122" t="e">
        <f t="shared" si="403"/>
        <v>#DIV/0!</v>
      </c>
      <c r="V1295" s="471" t="e">
        <f t="shared" si="403"/>
        <v>#DIV/0!</v>
      </c>
      <c r="W1295" s="122" t="e">
        <f t="shared" si="403"/>
        <v>#DIV/0!</v>
      </c>
      <c r="X1295" s="122" t="e">
        <f t="shared" si="403"/>
        <v>#DIV/0!</v>
      </c>
      <c r="Y1295" s="122" t="e">
        <f t="shared" si="403"/>
        <v>#DIV/0!</v>
      </c>
      <c r="Z1295" s="122" t="e">
        <f t="shared" si="403"/>
        <v>#DIV/0!</v>
      </c>
      <c r="AA1295" s="122" t="e">
        <f t="shared" si="403"/>
        <v>#DIV/0!</v>
      </c>
      <c r="AB1295" s="122" t="e">
        <f t="shared" si="403"/>
        <v>#DIV/0!</v>
      </c>
      <c r="AC1295" s="134" t="e">
        <f t="shared" si="403"/>
        <v>#DIV/0!</v>
      </c>
    </row>
    <row r="1296" spans="1:30">
      <c r="A1296" s="1320" t="s">
        <v>123</v>
      </c>
      <c r="B1296" s="1317" t="s">
        <v>381</v>
      </c>
      <c r="C1296" s="10" t="s">
        <v>481</v>
      </c>
      <c r="D1296" s="10"/>
      <c r="E1296" s="91"/>
      <c r="F1296" s="91"/>
      <c r="G1296" s="91"/>
      <c r="H1296" s="469"/>
      <c r="I1296" s="91"/>
      <c r="J1296" s="91"/>
      <c r="K1296" s="91"/>
      <c r="L1296" s="91"/>
      <c r="M1296" s="91"/>
      <c r="N1296" s="469"/>
      <c r="O1296" s="91"/>
      <c r="P1296" s="91"/>
      <c r="Q1296" s="91"/>
      <c r="R1296" s="91"/>
      <c r="S1296" s="91"/>
      <c r="T1296" s="91"/>
      <c r="U1296" s="91"/>
      <c r="V1296" s="469"/>
      <c r="W1296" s="91"/>
      <c r="X1296" s="91"/>
      <c r="Y1296" s="91"/>
      <c r="Z1296" s="91"/>
      <c r="AA1296" s="91"/>
      <c r="AB1296" s="91"/>
      <c r="AC1296" s="136">
        <f>SUM(E1296:AB1296)</f>
        <v>0</v>
      </c>
    </row>
    <row r="1297" spans="1:29">
      <c r="A1297" s="1385"/>
      <c r="B1297" s="1387"/>
      <c r="C1297" s="11" t="s">
        <v>482</v>
      </c>
      <c r="D1297" s="11"/>
      <c r="E1297" s="93"/>
      <c r="F1297" s="93"/>
      <c r="G1297" s="93"/>
      <c r="H1297" s="474"/>
      <c r="I1297" s="93"/>
      <c r="J1297" s="93"/>
      <c r="K1297" s="93"/>
      <c r="L1297" s="93"/>
      <c r="M1297" s="93"/>
      <c r="N1297" s="474"/>
      <c r="O1297" s="93"/>
      <c r="P1297" s="93"/>
      <c r="Q1297" s="93"/>
      <c r="R1297" s="93"/>
      <c r="S1297" s="93"/>
      <c r="T1297" s="93"/>
      <c r="U1297" s="93"/>
      <c r="V1297" s="474"/>
      <c r="W1297" s="93"/>
      <c r="X1297" s="93"/>
      <c r="Y1297" s="93"/>
      <c r="Z1297" s="93"/>
      <c r="AA1297" s="93"/>
      <c r="AB1297" s="93"/>
      <c r="AC1297" s="136">
        <f>SUM(E1297:AB1297)</f>
        <v>0</v>
      </c>
    </row>
    <row r="1298" spans="1:29">
      <c r="A1298" s="1385"/>
      <c r="B1298" s="1387"/>
      <c r="C1298" s="11" t="s">
        <v>8</v>
      </c>
      <c r="D1298" s="11"/>
      <c r="E1298" s="125">
        <f>E1296*100</f>
        <v>0</v>
      </c>
      <c r="F1298" s="125">
        <f t="shared" ref="F1298:AB1298" si="404">F1296*100</f>
        <v>0</v>
      </c>
      <c r="G1298" s="125">
        <f t="shared" si="404"/>
        <v>0</v>
      </c>
      <c r="H1298" s="473">
        <f t="shared" si="404"/>
        <v>0</v>
      </c>
      <c r="I1298" s="125">
        <f t="shared" si="404"/>
        <v>0</v>
      </c>
      <c r="J1298" s="125">
        <f t="shared" si="404"/>
        <v>0</v>
      </c>
      <c r="K1298" s="125">
        <f t="shared" si="404"/>
        <v>0</v>
      </c>
      <c r="L1298" s="125">
        <f t="shared" si="404"/>
        <v>0</v>
      </c>
      <c r="M1298" s="125">
        <f t="shared" si="404"/>
        <v>0</v>
      </c>
      <c r="N1298" s="473">
        <f t="shared" si="404"/>
        <v>0</v>
      </c>
      <c r="O1298" s="125">
        <f t="shared" si="404"/>
        <v>0</v>
      </c>
      <c r="P1298" s="125">
        <f t="shared" si="404"/>
        <v>0</v>
      </c>
      <c r="Q1298" s="125">
        <f t="shared" si="404"/>
        <v>0</v>
      </c>
      <c r="R1298" s="125">
        <f t="shared" si="404"/>
        <v>0</v>
      </c>
      <c r="S1298" s="125">
        <f t="shared" si="404"/>
        <v>0</v>
      </c>
      <c r="T1298" s="125">
        <f t="shared" si="404"/>
        <v>0</v>
      </c>
      <c r="U1298" s="125">
        <f t="shared" si="404"/>
        <v>0</v>
      </c>
      <c r="V1298" s="473">
        <f t="shared" si="404"/>
        <v>0</v>
      </c>
      <c r="W1298" s="125">
        <f t="shared" si="404"/>
        <v>0</v>
      </c>
      <c r="X1298" s="125">
        <f t="shared" si="404"/>
        <v>0</v>
      </c>
      <c r="Y1298" s="125">
        <f t="shared" si="404"/>
        <v>0</v>
      </c>
      <c r="Z1298" s="125">
        <f t="shared" si="404"/>
        <v>0</v>
      </c>
      <c r="AA1298" s="125">
        <f t="shared" si="404"/>
        <v>0</v>
      </c>
      <c r="AB1298" s="125">
        <f t="shared" si="404"/>
        <v>0</v>
      </c>
      <c r="AC1298" s="136"/>
    </row>
    <row r="1299" spans="1:29" ht="13.5" thickBot="1">
      <c r="A1299" s="1386"/>
      <c r="B1299" s="1388"/>
      <c r="C1299" s="48" t="s">
        <v>16</v>
      </c>
      <c r="D1299" s="48"/>
      <c r="E1299" s="122" t="e">
        <f t="shared" ref="E1299:AC1299" si="405">E1297/E1296</f>
        <v>#DIV/0!</v>
      </c>
      <c r="F1299" s="122" t="e">
        <f t="shared" si="405"/>
        <v>#DIV/0!</v>
      </c>
      <c r="G1299" s="122" t="e">
        <f t="shared" si="405"/>
        <v>#DIV/0!</v>
      </c>
      <c r="H1299" s="471" t="e">
        <f t="shared" si="405"/>
        <v>#DIV/0!</v>
      </c>
      <c r="I1299" s="122" t="e">
        <f t="shared" si="405"/>
        <v>#DIV/0!</v>
      </c>
      <c r="J1299" s="122" t="e">
        <f t="shared" si="405"/>
        <v>#DIV/0!</v>
      </c>
      <c r="K1299" s="122" t="e">
        <f t="shared" si="405"/>
        <v>#DIV/0!</v>
      </c>
      <c r="L1299" s="122" t="e">
        <f t="shared" si="405"/>
        <v>#DIV/0!</v>
      </c>
      <c r="M1299" s="122" t="e">
        <f t="shared" si="405"/>
        <v>#DIV/0!</v>
      </c>
      <c r="N1299" s="471" t="e">
        <f t="shared" si="405"/>
        <v>#DIV/0!</v>
      </c>
      <c r="O1299" s="122" t="e">
        <f t="shared" si="405"/>
        <v>#DIV/0!</v>
      </c>
      <c r="P1299" s="122" t="e">
        <f t="shared" si="405"/>
        <v>#DIV/0!</v>
      </c>
      <c r="Q1299" s="122" t="e">
        <f t="shared" si="405"/>
        <v>#DIV/0!</v>
      </c>
      <c r="R1299" s="122" t="e">
        <f t="shared" si="405"/>
        <v>#DIV/0!</v>
      </c>
      <c r="S1299" s="122" t="e">
        <f t="shared" si="405"/>
        <v>#DIV/0!</v>
      </c>
      <c r="T1299" s="122" t="e">
        <f t="shared" si="405"/>
        <v>#DIV/0!</v>
      </c>
      <c r="U1299" s="122" t="e">
        <f t="shared" si="405"/>
        <v>#DIV/0!</v>
      </c>
      <c r="V1299" s="471" t="e">
        <f t="shared" si="405"/>
        <v>#DIV/0!</v>
      </c>
      <c r="W1299" s="122" t="e">
        <f t="shared" si="405"/>
        <v>#DIV/0!</v>
      </c>
      <c r="X1299" s="122" t="e">
        <f t="shared" si="405"/>
        <v>#DIV/0!</v>
      </c>
      <c r="Y1299" s="122" t="e">
        <f t="shared" si="405"/>
        <v>#DIV/0!</v>
      </c>
      <c r="Z1299" s="122" t="e">
        <f t="shared" si="405"/>
        <v>#DIV/0!</v>
      </c>
      <c r="AA1299" s="122" t="e">
        <f t="shared" si="405"/>
        <v>#DIV/0!</v>
      </c>
      <c r="AB1299" s="122" t="e">
        <f t="shared" si="405"/>
        <v>#DIV/0!</v>
      </c>
      <c r="AC1299" s="134" t="e">
        <f t="shared" si="405"/>
        <v>#DIV/0!</v>
      </c>
    </row>
    <row r="1300" spans="1:29">
      <c r="A1300" s="176"/>
      <c r="B1300" s="151" t="s">
        <v>18</v>
      </c>
      <c r="C1300" s="10" t="s">
        <v>481</v>
      </c>
      <c r="D1300" s="10" t="s">
        <v>464</v>
      </c>
      <c r="E1300" s="206"/>
      <c r="F1300" s="206"/>
      <c r="G1300" s="206"/>
      <c r="H1300" s="542"/>
      <c r="I1300" s="206"/>
      <c r="J1300" s="206"/>
      <c r="K1300" s="206"/>
      <c r="L1300" s="206"/>
      <c r="M1300" s="206"/>
      <c r="N1300" s="542"/>
      <c r="O1300" s="206"/>
      <c r="P1300" s="206"/>
      <c r="Q1300" s="206"/>
      <c r="R1300" s="206"/>
      <c r="S1300" s="206"/>
      <c r="T1300" s="206"/>
      <c r="U1300" s="206"/>
      <c r="V1300" s="542"/>
      <c r="W1300" s="206"/>
      <c r="X1300" s="206"/>
      <c r="Y1300" s="206"/>
      <c r="Z1300" s="206"/>
      <c r="AA1300" s="206"/>
      <c r="AB1300" s="206"/>
      <c r="AC1300" s="136">
        <f>SUM(E1300:AB1300)</f>
        <v>0</v>
      </c>
    </row>
    <row r="1301" spans="1:29" ht="13.5" thickBot="1">
      <c r="A1301" s="158"/>
      <c r="B1301" s="152" t="s">
        <v>19</v>
      </c>
      <c r="C1301" s="47" t="s">
        <v>481</v>
      </c>
      <c r="D1301" s="47" t="s">
        <v>464</v>
      </c>
      <c r="E1301" s="207"/>
      <c r="F1301" s="207"/>
      <c r="G1301" s="207"/>
      <c r="H1301" s="539"/>
      <c r="I1301" s="207"/>
      <c r="J1301" s="207"/>
      <c r="K1301" s="207"/>
      <c r="L1301" s="207"/>
      <c r="M1301" s="207"/>
      <c r="N1301" s="539"/>
      <c r="O1301" s="207"/>
      <c r="P1301" s="207"/>
      <c r="Q1301" s="207"/>
      <c r="R1301" s="207"/>
      <c r="S1301" s="207"/>
      <c r="T1301" s="207"/>
      <c r="U1301" s="207"/>
      <c r="V1301" s="539"/>
      <c r="W1301" s="207"/>
      <c r="X1301" s="207"/>
      <c r="Y1301" s="207"/>
      <c r="Z1301" s="207"/>
      <c r="AA1301" s="207"/>
      <c r="AB1301" s="207"/>
      <c r="AC1301" s="134">
        <f>SUM(E1301:AB1301)</f>
        <v>0</v>
      </c>
    </row>
    <row r="1302" spans="1:29" s="5" customFormat="1" ht="10.5" customHeight="1">
      <c r="A1302" s="1439" t="s">
        <v>152</v>
      </c>
      <c r="B1302" s="1440"/>
      <c r="C1302" s="69" t="s">
        <v>481</v>
      </c>
      <c r="D1302" s="69"/>
      <c r="E1302" s="124">
        <f>E1288+E1292+E1296</f>
        <v>0</v>
      </c>
      <c r="F1302" s="124">
        <f t="shared" ref="F1302:AC1302" si="406">F1288+F1292+F1296</f>
        <v>0</v>
      </c>
      <c r="G1302" s="124">
        <f t="shared" si="406"/>
        <v>0</v>
      </c>
      <c r="H1302" s="495">
        <f t="shared" si="406"/>
        <v>0</v>
      </c>
      <c r="I1302" s="124">
        <f t="shared" si="406"/>
        <v>0</v>
      </c>
      <c r="J1302" s="124">
        <f t="shared" si="406"/>
        <v>0</v>
      </c>
      <c r="K1302" s="124">
        <f t="shared" si="406"/>
        <v>0</v>
      </c>
      <c r="L1302" s="124">
        <f t="shared" si="406"/>
        <v>0</v>
      </c>
      <c r="M1302" s="124">
        <f t="shared" si="406"/>
        <v>0</v>
      </c>
      <c r="N1302" s="495">
        <f t="shared" si="406"/>
        <v>0</v>
      </c>
      <c r="O1302" s="124">
        <f t="shared" si="406"/>
        <v>0</v>
      </c>
      <c r="P1302" s="124">
        <f t="shared" si="406"/>
        <v>0</v>
      </c>
      <c r="Q1302" s="124">
        <f t="shared" si="406"/>
        <v>0</v>
      </c>
      <c r="R1302" s="124">
        <f t="shared" si="406"/>
        <v>0</v>
      </c>
      <c r="S1302" s="124">
        <f t="shared" si="406"/>
        <v>0</v>
      </c>
      <c r="T1302" s="124">
        <f t="shared" si="406"/>
        <v>0</v>
      </c>
      <c r="U1302" s="124">
        <f t="shared" si="406"/>
        <v>0</v>
      </c>
      <c r="V1302" s="495">
        <f t="shared" si="406"/>
        <v>0</v>
      </c>
      <c r="W1302" s="124">
        <f t="shared" si="406"/>
        <v>0</v>
      </c>
      <c r="X1302" s="124">
        <f t="shared" si="406"/>
        <v>0</v>
      </c>
      <c r="Y1302" s="124">
        <f t="shared" si="406"/>
        <v>0</v>
      </c>
      <c r="Z1302" s="124">
        <f t="shared" si="406"/>
        <v>0</v>
      </c>
      <c r="AA1302" s="124">
        <f t="shared" si="406"/>
        <v>0</v>
      </c>
      <c r="AB1302" s="124">
        <f t="shared" si="406"/>
        <v>0</v>
      </c>
      <c r="AC1302" s="124">
        <f t="shared" si="406"/>
        <v>0</v>
      </c>
    </row>
    <row r="1303" spans="1:29" s="5" customFormat="1" ht="10.5" customHeight="1" thickBot="1">
      <c r="A1303" s="1400"/>
      <c r="B1303" s="1401"/>
      <c r="C1303" s="47" t="s">
        <v>482</v>
      </c>
      <c r="D1303" s="47"/>
      <c r="E1303" s="138">
        <f>E1289+E1293+E1297</f>
        <v>0</v>
      </c>
      <c r="F1303" s="138">
        <f t="shared" ref="F1303:AC1303" si="407">F1289+F1293+F1297</f>
        <v>0</v>
      </c>
      <c r="G1303" s="138">
        <f t="shared" si="407"/>
        <v>0</v>
      </c>
      <c r="H1303" s="497">
        <f t="shared" si="407"/>
        <v>0</v>
      </c>
      <c r="I1303" s="138">
        <f t="shared" si="407"/>
        <v>0</v>
      </c>
      <c r="J1303" s="138">
        <f t="shared" si="407"/>
        <v>0</v>
      </c>
      <c r="K1303" s="138">
        <f t="shared" si="407"/>
        <v>0</v>
      </c>
      <c r="L1303" s="138">
        <f t="shared" si="407"/>
        <v>0</v>
      </c>
      <c r="M1303" s="138">
        <f t="shared" si="407"/>
        <v>0</v>
      </c>
      <c r="N1303" s="497">
        <f t="shared" si="407"/>
        <v>0</v>
      </c>
      <c r="O1303" s="138">
        <f t="shared" si="407"/>
        <v>0</v>
      </c>
      <c r="P1303" s="138">
        <f t="shared" si="407"/>
        <v>0</v>
      </c>
      <c r="Q1303" s="138">
        <f t="shared" si="407"/>
        <v>0</v>
      </c>
      <c r="R1303" s="138">
        <f t="shared" si="407"/>
        <v>0</v>
      </c>
      <c r="S1303" s="138">
        <f t="shared" si="407"/>
        <v>0</v>
      </c>
      <c r="T1303" s="138">
        <f t="shared" si="407"/>
        <v>0</v>
      </c>
      <c r="U1303" s="138">
        <f t="shared" si="407"/>
        <v>0</v>
      </c>
      <c r="V1303" s="497">
        <f t="shared" si="407"/>
        <v>0</v>
      </c>
      <c r="W1303" s="138">
        <f t="shared" si="407"/>
        <v>0</v>
      </c>
      <c r="X1303" s="138">
        <f t="shared" si="407"/>
        <v>0</v>
      </c>
      <c r="Y1303" s="138">
        <f t="shared" si="407"/>
        <v>0</v>
      </c>
      <c r="Z1303" s="138">
        <f t="shared" si="407"/>
        <v>0</v>
      </c>
      <c r="AA1303" s="138">
        <f t="shared" si="407"/>
        <v>0</v>
      </c>
      <c r="AB1303" s="138">
        <f t="shared" si="407"/>
        <v>0</v>
      </c>
      <c r="AC1303" s="138">
        <f t="shared" si="407"/>
        <v>0</v>
      </c>
    </row>
    <row r="1304" spans="1:29" s="5" customFormat="1" ht="10.5" customHeight="1">
      <c r="A1304" s="1337" t="s">
        <v>153</v>
      </c>
      <c r="B1304" s="1338"/>
      <c r="C1304" s="12" t="s">
        <v>481</v>
      </c>
      <c r="D1304" s="12"/>
      <c r="E1304" s="121">
        <f t="shared" ref="E1304:AC1304" si="408">E1276+E1280-E1302</f>
        <v>0</v>
      </c>
      <c r="F1304" s="121">
        <f t="shared" si="408"/>
        <v>7.2000000000139161E-2</v>
      </c>
      <c r="G1304" s="121">
        <f t="shared" si="408"/>
        <v>0</v>
      </c>
      <c r="H1304" s="470">
        <f t="shared" si="408"/>
        <v>0.14399999999986904</v>
      </c>
      <c r="I1304" s="121">
        <f t="shared" si="408"/>
        <v>0</v>
      </c>
      <c r="J1304" s="121">
        <f t="shared" si="408"/>
        <v>7.1999999999934519E-2</v>
      </c>
      <c r="K1304" s="121">
        <f t="shared" si="408"/>
        <v>0.14400000000007368</v>
      </c>
      <c r="L1304" s="121">
        <f t="shared" si="408"/>
        <v>0.14399999999986904</v>
      </c>
      <c r="M1304" s="121">
        <f t="shared" si="408"/>
        <v>0.28799999999994269</v>
      </c>
      <c r="N1304" s="470">
        <f t="shared" si="408"/>
        <v>0.28799999999994269</v>
      </c>
      <c r="O1304" s="121">
        <f t="shared" si="408"/>
        <v>0.28799999999994269</v>
      </c>
      <c r="P1304" s="121">
        <f t="shared" si="408"/>
        <v>0.36000000000069576</v>
      </c>
      <c r="Q1304" s="121">
        <f t="shared" si="408"/>
        <v>0.21600000000000819</v>
      </c>
      <c r="R1304" s="121">
        <f t="shared" si="408"/>
        <v>0.21600000000000819</v>
      </c>
      <c r="S1304" s="121">
        <f t="shared" si="408"/>
        <v>0.21600000000000819</v>
      </c>
      <c r="T1304" s="121">
        <f t="shared" si="408"/>
        <v>0.21600000000000819</v>
      </c>
      <c r="U1304" s="121">
        <f t="shared" si="408"/>
        <v>0.21600000000000819</v>
      </c>
      <c r="V1304" s="470">
        <f t="shared" si="408"/>
        <v>0.21600000000000819</v>
      </c>
      <c r="W1304" s="121">
        <f t="shared" si="408"/>
        <v>0.21599999999980354</v>
      </c>
      <c r="X1304" s="121">
        <f t="shared" si="408"/>
        <v>0.21600000000000819</v>
      </c>
      <c r="Y1304" s="121">
        <f t="shared" si="408"/>
        <v>0.21600000000000819</v>
      </c>
      <c r="Z1304" s="121">
        <f t="shared" si="408"/>
        <v>0.14400000000007368</v>
      </c>
      <c r="AA1304" s="121">
        <f t="shared" si="408"/>
        <v>7.1999999999934519E-2</v>
      </c>
      <c r="AB1304" s="121">
        <f t="shared" si="408"/>
        <v>7.2000000000139161E-2</v>
      </c>
      <c r="AC1304" s="121">
        <f t="shared" si="408"/>
        <v>4.0320000000004255</v>
      </c>
    </row>
    <row r="1305" spans="1:29" s="5" customFormat="1" ht="10.5" customHeight="1" thickBot="1">
      <c r="A1305" s="1339"/>
      <c r="B1305" s="1340"/>
      <c r="C1305" s="9" t="s">
        <v>482</v>
      </c>
      <c r="D1305" s="279"/>
      <c r="E1305" s="124">
        <f t="shared" ref="E1305:AC1305" si="409">E1277+E1281-E1303</f>
        <v>7.2000000001571612E-2</v>
      </c>
      <c r="F1305" s="124">
        <f t="shared" si="409"/>
        <v>0</v>
      </c>
      <c r="G1305" s="124">
        <f t="shared" si="409"/>
        <v>7.2000000001571612E-2</v>
      </c>
      <c r="H1305" s="495">
        <f t="shared" si="409"/>
        <v>7.1999999995023253E-2</v>
      </c>
      <c r="I1305" s="124">
        <f t="shared" si="409"/>
        <v>0</v>
      </c>
      <c r="J1305" s="124">
        <f t="shared" si="409"/>
        <v>7.2000000001571612E-2</v>
      </c>
      <c r="K1305" s="124">
        <f t="shared" si="409"/>
        <v>0</v>
      </c>
      <c r="L1305" s="124">
        <f t="shared" si="409"/>
        <v>7.2000000001571612E-2</v>
      </c>
      <c r="M1305" s="124">
        <f t="shared" si="409"/>
        <v>0</v>
      </c>
      <c r="N1305" s="495">
        <f t="shared" si="409"/>
        <v>7.2000000001571612E-2</v>
      </c>
      <c r="O1305" s="124">
        <f t="shared" si="409"/>
        <v>0</v>
      </c>
      <c r="P1305" s="124">
        <f t="shared" si="409"/>
        <v>7.1999999995023253E-2</v>
      </c>
      <c r="Q1305" s="124">
        <f t="shared" si="409"/>
        <v>0</v>
      </c>
      <c r="R1305" s="124">
        <f t="shared" si="409"/>
        <v>7.2000000001571612E-2</v>
      </c>
      <c r="S1305" s="124">
        <f t="shared" si="409"/>
        <v>0</v>
      </c>
      <c r="T1305" s="124">
        <f t="shared" si="409"/>
        <v>0</v>
      </c>
      <c r="U1305" s="124">
        <f t="shared" si="409"/>
        <v>7.2000000001571612E-2</v>
      </c>
      <c r="V1305" s="495">
        <f t="shared" si="409"/>
        <v>0</v>
      </c>
      <c r="W1305" s="124">
        <f t="shared" si="409"/>
        <v>0</v>
      </c>
      <c r="X1305" s="124">
        <f t="shared" si="409"/>
        <v>0</v>
      </c>
      <c r="Y1305" s="124">
        <f t="shared" si="409"/>
        <v>0</v>
      </c>
      <c r="Z1305" s="124">
        <f t="shared" si="409"/>
        <v>7.2000000001571612E-2</v>
      </c>
      <c r="AA1305" s="124">
        <f t="shared" si="409"/>
        <v>0</v>
      </c>
      <c r="AB1305" s="124">
        <f t="shared" si="409"/>
        <v>0</v>
      </c>
      <c r="AC1305" s="124">
        <f t="shared" si="409"/>
        <v>0.72000000000261932</v>
      </c>
    </row>
    <row r="1306" spans="1:29" s="32" customFormat="1" ht="10.5" customHeight="1">
      <c r="A1306" s="1376" t="s">
        <v>9</v>
      </c>
      <c r="B1306" s="1377"/>
      <c r="C1306" s="14" t="s">
        <v>481</v>
      </c>
      <c r="D1306" s="14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0"/>
      <c r="AC1306" s="103"/>
    </row>
    <row r="1307" spans="1:29" s="32" customFormat="1" ht="12" customHeight="1" thickBot="1">
      <c r="A1307" s="1378"/>
      <c r="B1307" s="1379"/>
      <c r="C1307" s="15" t="s">
        <v>482</v>
      </c>
      <c r="D1307" s="15"/>
      <c r="E1307" s="104"/>
      <c r="F1307" s="104"/>
      <c r="G1307" s="104"/>
      <c r="H1307" s="104"/>
      <c r="I1307" s="104"/>
      <c r="J1307" s="104"/>
      <c r="K1307" s="104"/>
      <c r="L1307" s="104"/>
      <c r="M1307" s="104"/>
      <c r="N1307" s="104"/>
      <c r="O1307" s="104"/>
      <c r="P1307" s="104"/>
      <c r="Q1307" s="104"/>
      <c r="R1307" s="104"/>
      <c r="S1307" s="104"/>
      <c r="T1307" s="104"/>
      <c r="U1307" s="104"/>
      <c r="V1307" s="104"/>
      <c r="W1307" s="104"/>
      <c r="X1307" s="104"/>
      <c r="Y1307" s="104"/>
      <c r="Z1307" s="104"/>
      <c r="AA1307" s="104"/>
      <c r="AB1307" s="104"/>
      <c r="AC1307" s="105"/>
    </row>
    <row r="1308" spans="1:29" s="80" customFormat="1" ht="30" customHeight="1" thickBot="1">
      <c r="A1308" s="116"/>
      <c r="B1308" s="116"/>
      <c r="C1308" s="157"/>
      <c r="D1308" s="157"/>
      <c r="E1308" s="112"/>
      <c r="F1308" s="112"/>
      <c r="G1308" s="112"/>
      <c r="H1308" s="221"/>
      <c r="I1308" s="112"/>
      <c r="J1308" s="112"/>
      <c r="K1308" s="112"/>
      <c r="L1308" s="112"/>
      <c r="M1308" s="112"/>
      <c r="N1308" s="221"/>
      <c r="O1308" s="112"/>
      <c r="P1308" s="112"/>
      <c r="Q1308" s="112"/>
      <c r="R1308" s="112"/>
      <c r="S1308" s="112"/>
      <c r="T1308" s="112"/>
      <c r="U1308" s="112"/>
      <c r="V1308" s="221"/>
      <c r="W1308" s="112"/>
      <c r="X1308" s="112"/>
      <c r="Y1308" s="112"/>
      <c r="Z1308" s="112"/>
      <c r="AA1308" s="112"/>
      <c r="AB1308" s="112"/>
      <c r="AC1308" s="112"/>
    </row>
    <row r="1309" spans="1:29" s="5" customFormat="1" ht="28.5" customHeight="1">
      <c r="A1309" s="149" t="s">
        <v>17</v>
      </c>
      <c r="B1309" s="150" t="s">
        <v>5</v>
      </c>
      <c r="C1309" s="6" t="s">
        <v>14</v>
      </c>
      <c r="D1309" s="282" t="s">
        <v>495</v>
      </c>
      <c r="E1309" s="1323" t="s">
        <v>15</v>
      </c>
      <c r="F1309" s="1323"/>
      <c r="G1309" s="1323"/>
      <c r="H1309" s="1323"/>
      <c r="I1309" s="1323"/>
      <c r="J1309" s="1323"/>
      <c r="K1309" s="1323"/>
      <c r="L1309" s="1323"/>
      <c r="M1309" s="1323"/>
      <c r="N1309" s="1323"/>
      <c r="O1309" s="1323"/>
      <c r="P1309" s="1323"/>
      <c r="Q1309" s="1323"/>
      <c r="R1309" s="1323"/>
      <c r="S1309" s="1323"/>
      <c r="T1309" s="1323"/>
      <c r="U1309" s="1323"/>
      <c r="V1309" s="1323"/>
      <c r="W1309" s="1323"/>
      <c r="X1309" s="1323"/>
      <c r="Y1309" s="1323"/>
      <c r="Z1309" s="1323"/>
      <c r="AA1309" s="1323"/>
      <c r="AB1309" s="1323"/>
      <c r="AC1309" s="1324" t="s">
        <v>10</v>
      </c>
    </row>
    <row r="1310" spans="1:29" s="13" customFormat="1" ht="12.75" customHeight="1" thickBot="1">
      <c r="A1310" s="1326" t="s">
        <v>452</v>
      </c>
      <c r="B1310" s="1327"/>
      <c r="C1310" s="17"/>
      <c r="D1310" s="17"/>
      <c r="E1310" s="18">
        <v>1</v>
      </c>
      <c r="F1310" s="18">
        <v>2</v>
      </c>
      <c r="G1310" s="18">
        <v>3</v>
      </c>
      <c r="H1310" s="18">
        <v>4</v>
      </c>
      <c r="I1310" s="18">
        <v>5</v>
      </c>
      <c r="J1310" s="18">
        <v>6</v>
      </c>
      <c r="K1310" s="18">
        <v>7</v>
      </c>
      <c r="L1310" s="18">
        <v>8</v>
      </c>
      <c r="M1310" s="18">
        <v>9</v>
      </c>
      <c r="N1310" s="18">
        <v>10</v>
      </c>
      <c r="O1310" s="18">
        <v>11</v>
      </c>
      <c r="P1310" s="18">
        <v>12</v>
      </c>
      <c r="Q1310" s="18">
        <v>13</v>
      </c>
      <c r="R1310" s="18">
        <v>14</v>
      </c>
      <c r="S1310" s="18">
        <v>15</v>
      </c>
      <c r="T1310" s="18">
        <v>16</v>
      </c>
      <c r="U1310" s="18">
        <v>17</v>
      </c>
      <c r="V1310" s="18">
        <v>18</v>
      </c>
      <c r="W1310" s="18">
        <v>19</v>
      </c>
      <c r="X1310" s="18">
        <v>20</v>
      </c>
      <c r="Y1310" s="18">
        <v>21</v>
      </c>
      <c r="Z1310" s="18">
        <v>22</v>
      </c>
      <c r="AA1310" s="18">
        <v>23</v>
      </c>
      <c r="AB1310" s="18">
        <v>24</v>
      </c>
      <c r="AC1310" s="1325"/>
    </row>
    <row r="1311" spans="1:29" s="13" customFormat="1" ht="12.75" customHeight="1">
      <c r="A1311" s="19" t="s">
        <v>6</v>
      </c>
      <c r="B1311" s="20"/>
      <c r="C1311" s="21"/>
      <c r="D1311" s="21"/>
      <c r="E1311" s="20">
        <v>7</v>
      </c>
      <c r="F1311" s="20">
        <v>7</v>
      </c>
      <c r="G1311" s="20">
        <v>7</v>
      </c>
      <c r="H1311" s="20">
        <v>7</v>
      </c>
      <c r="I1311" s="20">
        <v>7</v>
      </c>
      <c r="J1311" s="20">
        <v>7</v>
      </c>
      <c r="K1311" s="20">
        <v>7</v>
      </c>
      <c r="L1311" s="20">
        <v>7</v>
      </c>
      <c r="M1311" s="20">
        <v>7</v>
      </c>
      <c r="N1311" s="20">
        <v>7</v>
      </c>
      <c r="O1311" s="20">
        <v>7</v>
      </c>
      <c r="P1311" s="20">
        <v>7</v>
      </c>
      <c r="Q1311" s="20">
        <v>7</v>
      </c>
      <c r="R1311" s="20">
        <v>7</v>
      </c>
      <c r="S1311" s="20">
        <v>7</v>
      </c>
      <c r="T1311" s="20">
        <v>7</v>
      </c>
      <c r="U1311" s="20">
        <v>7</v>
      </c>
      <c r="V1311" s="20">
        <v>7</v>
      </c>
      <c r="W1311" s="20">
        <v>7</v>
      </c>
      <c r="X1311" s="20">
        <v>7</v>
      </c>
      <c r="Y1311" s="20">
        <v>7</v>
      </c>
      <c r="Z1311" s="20">
        <v>7</v>
      </c>
      <c r="AA1311" s="20">
        <v>7</v>
      </c>
      <c r="AB1311" s="20">
        <v>7</v>
      </c>
      <c r="AC1311" s="22"/>
    </row>
    <row r="1312" spans="1:29" s="13" customFormat="1" ht="12.75" customHeight="1" thickBot="1">
      <c r="A1312" s="38" t="s">
        <v>7</v>
      </c>
      <c r="B1312" s="39"/>
      <c r="C1312" s="40"/>
      <c r="D1312" s="40"/>
      <c r="E1312" s="39">
        <v>7</v>
      </c>
      <c r="F1312" s="39">
        <v>7</v>
      </c>
      <c r="G1312" s="39">
        <v>7</v>
      </c>
      <c r="H1312" s="39">
        <v>7</v>
      </c>
      <c r="I1312" s="39">
        <v>7</v>
      </c>
      <c r="J1312" s="39">
        <v>7</v>
      </c>
      <c r="K1312" s="39">
        <v>7</v>
      </c>
      <c r="L1312" s="39">
        <v>7</v>
      </c>
      <c r="M1312" s="39">
        <v>7</v>
      </c>
      <c r="N1312" s="39">
        <v>7</v>
      </c>
      <c r="O1312" s="39">
        <v>7</v>
      </c>
      <c r="P1312" s="39">
        <v>7</v>
      </c>
      <c r="Q1312" s="39">
        <v>7</v>
      </c>
      <c r="R1312" s="39">
        <v>7</v>
      </c>
      <c r="S1312" s="39">
        <v>7</v>
      </c>
      <c r="T1312" s="39">
        <v>7</v>
      </c>
      <c r="U1312" s="39">
        <v>7</v>
      </c>
      <c r="V1312" s="39">
        <v>7</v>
      </c>
      <c r="W1312" s="39">
        <v>7</v>
      </c>
      <c r="X1312" s="39">
        <v>7</v>
      </c>
      <c r="Y1312" s="39">
        <v>7</v>
      </c>
      <c r="Z1312" s="39">
        <v>7</v>
      </c>
      <c r="AA1312" s="39">
        <v>7</v>
      </c>
      <c r="AB1312" s="39">
        <v>7</v>
      </c>
      <c r="AC1312" s="193"/>
    </row>
    <row r="1313" spans="1:30" s="5" customFormat="1" ht="11.25">
      <c r="A1313" s="1320" t="s">
        <v>110</v>
      </c>
      <c r="B1313" s="1317" t="s">
        <v>288</v>
      </c>
      <c r="C1313" s="10" t="s">
        <v>481</v>
      </c>
      <c r="D1313" s="10" t="s">
        <v>503</v>
      </c>
      <c r="E1313" s="121">
        <v>0.2400000000008731</v>
      </c>
      <c r="F1313" s="121">
        <v>0.23999999999869032</v>
      </c>
      <c r="G1313" s="121">
        <v>0.2400000000008731</v>
      </c>
      <c r="H1313" s="470">
        <v>0.14400000000096042</v>
      </c>
      <c r="I1313" s="121">
        <v>0.28799999999973808</v>
      </c>
      <c r="J1313" s="121">
        <v>0.28799999999973808</v>
      </c>
      <c r="K1313" s="121">
        <v>0.28799999999973808</v>
      </c>
      <c r="L1313" s="121">
        <v>0.19199999999982537</v>
      </c>
      <c r="M1313" s="121">
        <v>0.28799999999973808</v>
      </c>
      <c r="N1313" s="470">
        <v>0.19199999999982537</v>
      </c>
      <c r="O1313" s="121">
        <v>0.14400000000096042</v>
      </c>
      <c r="P1313" s="121">
        <v>0.28799999999973808</v>
      </c>
      <c r="Q1313" s="121">
        <v>0.28799999999973808</v>
      </c>
      <c r="R1313" s="121">
        <v>0.14400000000096042</v>
      </c>
      <c r="S1313" s="121">
        <v>0.19199999999982537</v>
      </c>
      <c r="T1313" s="121">
        <v>0.28799999999973808</v>
      </c>
      <c r="U1313" s="121">
        <v>0.23999999999869032</v>
      </c>
      <c r="V1313" s="470">
        <v>0.2400000000008731</v>
      </c>
      <c r="W1313" s="121">
        <v>0.28799999999973808</v>
      </c>
      <c r="X1313" s="121">
        <v>0.2400000000008731</v>
      </c>
      <c r="Y1313" s="121">
        <v>0.14399999999877763</v>
      </c>
      <c r="Z1313" s="121">
        <v>0.19199999999982537</v>
      </c>
      <c r="AA1313" s="121">
        <v>0.28799999999973808</v>
      </c>
      <c r="AB1313" s="121">
        <v>0.28800000000192083</v>
      </c>
      <c r="AC1313" s="136">
        <f>SUM(E1313:AB1313)</f>
        <v>5.6640000000013968</v>
      </c>
    </row>
    <row r="1314" spans="1:30" s="5" customFormat="1" ht="11.25">
      <c r="A1314" s="1321"/>
      <c r="B1314" s="1318"/>
      <c r="C1314" s="11" t="s">
        <v>482</v>
      </c>
      <c r="D1314" s="11" t="s">
        <v>503</v>
      </c>
      <c r="E1314" s="122">
        <v>9.5999999999912683E-2</v>
      </c>
      <c r="F1314" s="122">
        <v>0.14399999999986904</v>
      </c>
      <c r="G1314" s="122">
        <v>9.5999999999912683E-2</v>
      </c>
      <c r="H1314" s="471">
        <v>0.14399999999986904</v>
      </c>
      <c r="I1314" s="122">
        <v>0.23999999999978172</v>
      </c>
      <c r="J1314" s="122">
        <v>0.23999999999978172</v>
      </c>
      <c r="K1314" s="122">
        <v>0.2400000000008731</v>
      </c>
      <c r="L1314" s="122">
        <v>0.23999999999978172</v>
      </c>
      <c r="M1314" s="122">
        <v>0.23999999999978172</v>
      </c>
      <c r="N1314" s="471">
        <v>0.23999999999978172</v>
      </c>
      <c r="O1314" s="122">
        <v>0.23999999999978172</v>
      </c>
      <c r="P1314" s="122">
        <v>0.14399999999986904</v>
      </c>
      <c r="Q1314" s="122">
        <v>0.14399999999986904</v>
      </c>
      <c r="R1314" s="122">
        <v>0.19200000000091677</v>
      </c>
      <c r="S1314" s="122">
        <v>0.14399999999986904</v>
      </c>
      <c r="T1314" s="122">
        <v>0.14399999999986904</v>
      </c>
      <c r="U1314" s="122">
        <v>0.19199999999982537</v>
      </c>
      <c r="V1314" s="471">
        <v>0.14399999999986904</v>
      </c>
      <c r="W1314" s="122">
        <v>0.14399999999986904</v>
      </c>
      <c r="X1314" s="122">
        <v>0.19199999999982537</v>
      </c>
      <c r="Y1314" s="122">
        <v>0.14400000000096042</v>
      </c>
      <c r="Z1314" s="122">
        <v>0.14399999999986904</v>
      </c>
      <c r="AA1314" s="122">
        <v>0.19199999999982537</v>
      </c>
      <c r="AB1314" s="122">
        <v>0.47999999999956344</v>
      </c>
      <c r="AC1314" s="136">
        <f>SUM(E1314:AB1314)</f>
        <v>4.5599999999991274</v>
      </c>
    </row>
    <row r="1315" spans="1:30" s="5" customFormat="1" ht="11.25">
      <c r="A1315" s="1321"/>
      <c r="B1315" s="1318"/>
      <c r="C1315" s="11" t="s">
        <v>8</v>
      </c>
      <c r="D1315" s="11" t="s">
        <v>502</v>
      </c>
      <c r="E1315" s="125">
        <f>SQRT(E1313*E1313+E1314*E1314)*1000/(1.732*E1327)</f>
        <v>23.689276617841049</v>
      </c>
      <c r="F1315" s="125">
        <f t="shared" ref="F1315:AB1315" si="410">SQRT(F1313*F1313+F1314*F1314)*1000/(1.732*F1327)</f>
        <v>25.650288770792915</v>
      </c>
      <c r="G1315" s="125">
        <f t="shared" si="410"/>
        <v>23.689276617841049</v>
      </c>
      <c r="H1315" s="473">
        <f t="shared" si="410"/>
        <v>18.663326458293213</v>
      </c>
      <c r="I1315" s="125">
        <f t="shared" si="410"/>
        <v>34.357196418781704</v>
      </c>
      <c r="J1315" s="125">
        <f t="shared" si="410"/>
        <v>34.357196418781704</v>
      </c>
      <c r="K1315" s="125">
        <f t="shared" si="410"/>
        <v>34.357196418845739</v>
      </c>
      <c r="L1315" s="125">
        <f t="shared" si="410"/>
        <v>28.167268172999123</v>
      </c>
      <c r="M1315" s="125">
        <f t="shared" si="410"/>
        <v>34.357196418781704</v>
      </c>
      <c r="N1315" s="473">
        <f t="shared" si="410"/>
        <v>28.167268172999123</v>
      </c>
      <c r="O1315" s="125">
        <f t="shared" si="410"/>
        <v>25.650288770930143</v>
      </c>
      <c r="P1315" s="125">
        <f t="shared" si="410"/>
        <v>29.509310161633206</v>
      </c>
      <c r="Q1315" s="125">
        <f t="shared" si="410"/>
        <v>29.509310161633206</v>
      </c>
      <c r="R1315" s="125">
        <f t="shared" si="410"/>
        <v>21.994941163652413</v>
      </c>
      <c r="S1315" s="125">
        <f t="shared" si="410"/>
        <v>21.994941163512383</v>
      </c>
      <c r="T1315" s="125">
        <f t="shared" si="410"/>
        <v>29.509310161633206</v>
      </c>
      <c r="U1315" s="125">
        <f t="shared" si="410"/>
        <v>28.167268172921016</v>
      </c>
      <c r="V1315" s="473">
        <f t="shared" si="410"/>
        <v>25.650288770964455</v>
      </c>
      <c r="W1315" s="125">
        <f t="shared" si="410"/>
        <v>29.509310161633206</v>
      </c>
      <c r="X1315" s="125">
        <f t="shared" si="410"/>
        <v>28.167268173077222</v>
      </c>
      <c r="Y1315" s="125">
        <f t="shared" si="410"/>
        <v>18.663326458222485</v>
      </c>
      <c r="Z1315" s="125">
        <f t="shared" si="410"/>
        <v>21.994941163512383</v>
      </c>
      <c r="AA1315" s="125">
        <f t="shared" si="410"/>
        <v>31.721555266342992</v>
      </c>
      <c r="AB1315" s="125">
        <f t="shared" si="410"/>
        <v>51.300577541860285</v>
      </c>
      <c r="AC1315" s="136"/>
    </row>
    <row r="1316" spans="1:30" s="5" customFormat="1" ht="11.25">
      <c r="A1316" s="1321"/>
      <c r="B1316" s="1318"/>
      <c r="C1316" s="11" t="s">
        <v>16</v>
      </c>
      <c r="D1316" s="11"/>
      <c r="E1316" s="122">
        <f t="shared" ref="E1316:AC1316" si="411">E1314/E1313</f>
        <v>0.39999999999818103</v>
      </c>
      <c r="F1316" s="122">
        <f t="shared" si="411"/>
        <v>0.60000000000272857</v>
      </c>
      <c r="G1316" s="122">
        <f t="shared" si="411"/>
        <v>0.39999999999818103</v>
      </c>
      <c r="H1316" s="471">
        <f t="shared" si="411"/>
        <v>0.99999999999242095</v>
      </c>
      <c r="I1316" s="122">
        <f t="shared" si="411"/>
        <v>0.83333333333333326</v>
      </c>
      <c r="J1316" s="122">
        <f t="shared" si="411"/>
        <v>0.83333333333333326</v>
      </c>
      <c r="K1316" s="122">
        <f t="shared" si="411"/>
        <v>0.83333333333712278</v>
      </c>
      <c r="L1316" s="122">
        <f t="shared" si="411"/>
        <v>1.25</v>
      </c>
      <c r="M1316" s="122">
        <f t="shared" si="411"/>
        <v>0.83333333333333326</v>
      </c>
      <c r="N1316" s="471">
        <f t="shared" si="411"/>
        <v>1.25</v>
      </c>
      <c r="O1316" s="122">
        <f t="shared" si="411"/>
        <v>1.6666666666540348</v>
      </c>
      <c r="P1316" s="122">
        <f t="shared" si="411"/>
        <v>0.5</v>
      </c>
      <c r="Q1316" s="122">
        <f t="shared" si="411"/>
        <v>0.5</v>
      </c>
      <c r="R1316" s="122">
        <f t="shared" si="411"/>
        <v>1.3333333333308071</v>
      </c>
      <c r="S1316" s="122">
        <f t="shared" si="411"/>
        <v>0.75000000000000011</v>
      </c>
      <c r="T1316" s="122">
        <f t="shared" si="411"/>
        <v>0.5</v>
      </c>
      <c r="U1316" s="122">
        <f t="shared" si="411"/>
        <v>0.80000000000363802</v>
      </c>
      <c r="V1316" s="471">
        <f t="shared" si="411"/>
        <v>0.5999999999972716</v>
      </c>
      <c r="W1316" s="122">
        <f t="shared" si="411"/>
        <v>0.5</v>
      </c>
      <c r="X1316" s="122">
        <f t="shared" si="411"/>
        <v>0.79999999999636207</v>
      </c>
      <c r="Y1316" s="122">
        <f t="shared" si="411"/>
        <v>1.0000000000151581</v>
      </c>
      <c r="Z1316" s="122">
        <f t="shared" si="411"/>
        <v>0.75000000000000011</v>
      </c>
      <c r="AA1316" s="122">
        <f t="shared" si="411"/>
        <v>0.66666666666666663</v>
      </c>
      <c r="AB1316" s="122">
        <f t="shared" si="411"/>
        <v>1.6666666666540348</v>
      </c>
      <c r="AC1316" s="136">
        <f t="shared" si="411"/>
        <v>0.80508474576235922</v>
      </c>
    </row>
    <row r="1317" spans="1:30" s="5" customFormat="1" ht="12" thickBot="1">
      <c r="A1317" s="1322"/>
      <c r="B1317" s="1319"/>
      <c r="C1317" s="48" t="s">
        <v>13</v>
      </c>
      <c r="D1317" s="48"/>
      <c r="E1317" s="95"/>
      <c r="F1317" s="95"/>
      <c r="G1317" s="95"/>
      <c r="H1317" s="496"/>
      <c r="I1317" s="95"/>
      <c r="J1317" s="95"/>
      <c r="K1317" s="95"/>
      <c r="L1317" s="95"/>
      <c r="M1317" s="95"/>
      <c r="N1317" s="496"/>
      <c r="O1317" s="95"/>
      <c r="P1317" s="95"/>
      <c r="Q1317" s="95"/>
      <c r="R1317" s="95"/>
      <c r="S1317" s="95"/>
      <c r="T1317" s="95"/>
      <c r="U1317" s="95"/>
      <c r="V1317" s="496"/>
      <c r="W1317" s="95"/>
      <c r="X1317" s="95"/>
      <c r="Y1317" s="95"/>
      <c r="Z1317" s="95"/>
      <c r="AA1317" s="95"/>
      <c r="AB1317" s="95"/>
      <c r="AC1317" s="96"/>
    </row>
    <row r="1318" spans="1:30" s="5" customFormat="1" ht="11.25">
      <c r="A1318" s="1320" t="s">
        <v>102</v>
      </c>
      <c r="B1318" s="1317" t="s">
        <v>289</v>
      </c>
      <c r="C1318" s="10" t="s">
        <v>481</v>
      </c>
      <c r="D1318" s="10" t="s">
        <v>503</v>
      </c>
      <c r="E1318" s="124">
        <v>9.5999999997729901E-2</v>
      </c>
      <c r="F1318" s="124">
        <v>0.2400000000008731</v>
      </c>
      <c r="G1318" s="124">
        <v>0.33599999999860303</v>
      </c>
      <c r="H1318" s="495">
        <v>0.28800000000192083</v>
      </c>
      <c r="I1318" s="124">
        <v>0.19199999999982537</v>
      </c>
      <c r="J1318" s="124">
        <v>0.28800000000192083</v>
      </c>
      <c r="K1318" s="124">
        <v>0.23999999999650753</v>
      </c>
      <c r="L1318" s="124">
        <v>0.2400000000008731</v>
      </c>
      <c r="M1318" s="124">
        <v>0.33600000000296859</v>
      </c>
      <c r="N1318" s="495">
        <v>0.23999999999650753</v>
      </c>
      <c r="O1318" s="124">
        <v>0.2400000000008731</v>
      </c>
      <c r="P1318" s="124">
        <v>0.28800000000192083</v>
      </c>
      <c r="Q1318" s="124">
        <v>0.28799999999755527</v>
      </c>
      <c r="R1318" s="124">
        <v>0.19199999999982537</v>
      </c>
      <c r="S1318" s="124">
        <v>0.2400000000008731</v>
      </c>
      <c r="T1318" s="124">
        <v>0.28800000000192083</v>
      </c>
      <c r="U1318" s="124">
        <v>0.28799999999755527</v>
      </c>
      <c r="V1318" s="495">
        <v>0.2400000000008731</v>
      </c>
      <c r="W1318" s="124">
        <v>0.19199999999982537</v>
      </c>
      <c r="X1318" s="124">
        <v>0.28800000000192083</v>
      </c>
      <c r="Y1318" s="124">
        <v>0.19199999999982537</v>
      </c>
      <c r="Z1318" s="124">
        <v>0.23999999999650753</v>
      </c>
      <c r="AA1318" s="124">
        <v>0.19199999999982537</v>
      </c>
      <c r="AB1318" s="124">
        <v>0.28800000000192083</v>
      </c>
      <c r="AC1318" s="136">
        <f>SUM(E1318:AB1318)</f>
        <v>5.951999999998951</v>
      </c>
    </row>
    <row r="1319" spans="1:30" s="5" customFormat="1" ht="11.25">
      <c r="A1319" s="1343"/>
      <c r="B1319" s="1344"/>
      <c r="C1319" s="11" t="s">
        <v>482</v>
      </c>
      <c r="D1319" s="11" t="s">
        <v>503</v>
      </c>
      <c r="E1319" s="122">
        <v>0.23999999999650753</v>
      </c>
      <c r="F1319" s="122">
        <v>0.24000000000523869</v>
      </c>
      <c r="G1319" s="122">
        <v>0.23999999999650753</v>
      </c>
      <c r="H1319" s="471">
        <v>0.23999999999650753</v>
      </c>
      <c r="I1319" s="122">
        <v>0.1440000000031432</v>
      </c>
      <c r="J1319" s="122">
        <v>0.1440000000031432</v>
      </c>
      <c r="K1319" s="122">
        <v>0.1919999999954598</v>
      </c>
      <c r="L1319" s="122">
        <v>0.24000000000523869</v>
      </c>
      <c r="M1319" s="122">
        <v>0.23999999999650753</v>
      </c>
      <c r="N1319" s="471">
        <v>0.1440000000031432</v>
      </c>
      <c r="O1319" s="122">
        <v>9.5999999993364324E-2</v>
      </c>
      <c r="P1319" s="122">
        <v>9.6000000002095479E-2</v>
      </c>
      <c r="Q1319" s="122">
        <v>0.1440000000031432</v>
      </c>
      <c r="R1319" s="122">
        <v>0.14399999999441207</v>
      </c>
      <c r="S1319" s="122">
        <v>0.1440000000031432</v>
      </c>
      <c r="T1319" s="122">
        <v>0.19200000000419096</v>
      </c>
      <c r="U1319" s="122">
        <v>0.14399999999441207</v>
      </c>
      <c r="V1319" s="471">
        <v>0.1440000000031432</v>
      </c>
      <c r="W1319" s="122">
        <v>0.1919999999954598</v>
      </c>
      <c r="X1319" s="122">
        <v>9.6000000002095479E-2</v>
      </c>
      <c r="Y1319" s="122">
        <v>9.6000000002095479E-2</v>
      </c>
      <c r="Z1319" s="122">
        <v>9.6000000002095479E-2</v>
      </c>
      <c r="AA1319" s="122">
        <v>9.5999999993364324E-2</v>
      </c>
      <c r="AB1319" s="122">
        <v>9.6000000002095479E-2</v>
      </c>
      <c r="AC1319" s="136">
        <f>SUM(E1319:AB1319)</f>
        <v>3.839999999996508</v>
      </c>
    </row>
    <row r="1320" spans="1:30" s="5" customFormat="1" ht="11.25">
      <c r="A1320" s="1343"/>
      <c r="B1320" s="1344"/>
      <c r="C1320" s="11" t="s">
        <v>8</v>
      </c>
      <c r="D1320" s="11" t="s">
        <v>502</v>
      </c>
      <c r="E1320" s="125">
        <f>SQRT(E1318*E1318+E1319*E1319)*1000/(1.732*E1328)</f>
        <v>23.68927661739529</v>
      </c>
      <c r="F1320" s="125">
        <f t="shared" ref="F1320:AB1320" si="412">SQRT(F1318*F1318+F1319*F1319)*1000/(1.732*F1328)</f>
        <v>31.105544097461827</v>
      </c>
      <c r="G1320" s="125">
        <f t="shared" si="412"/>
        <v>37.841527623343907</v>
      </c>
      <c r="H1320" s="473">
        <f t="shared" si="412"/>
        <v>34.357196418743285</v>
      </c>
      <c r="I1320" s="125">
        <f t="shared" si="412"/>
        <v>21.99494116369242</v>
      </c>
      <c r="J1320" s="125">
        <f t="shared" si="412"/>
        <v>29.509310161946317</v>
      </c>
      <c r="K1320" s="125">
        <f t="shared" si="412"/>
        <v>28.167268172514877</v>
      </c>
      <c r="L1320" s="125">
        <f t="shared" si="412"/>
        <v>31.105544097461827</v>
      </c>
      <c r="M1320" s="125">
        <f t="shared" si="412"/>
        <v>37.841527623669471</v>
      </c>
      <c r="N1320" s="473">
        <f t="shared" si="412"/>
        <v>25.650288770775763</v>
      </c>
      <c r="O1320" s="125">
        <f t="shared" si="412"/>
        <v>23.689276617618169</v>
      </c>
      <c r="P1320" s="125">
        <f t="shared" si="412"/>
        <v>27.821644431490281</v>
      </c>
      <c r="Q1320" s="125">
        <f t="shared" si="412"/>
        <v>29.50931016158847</v>
      </c>
      <c r="R1320" s="125">
        <f t="shared" si="412"/>
        <v>21.994941163212321</v>
      </c>
      <c r="S1320" s="125">
        <f t="shared" si="412"/>
        <v>25.650288771118831</v>
      </c>
      <c r="T1320" s="125">
        <f t="shared" si="412"/>
        <v>31.721555266731357</v>
      </c>
      <c r="U1320" s="125">
        <f t="shared" si="412"/>
        <v>29.50931016123063</v>
      </c>
      <c r="V1320" s="473">
        <f t="shared" si="412"/>
        <v>25.650288771118831</v>
      </c>
      <c r="W1320" s="125">
        <f t="shared" si="412"/>
        <v>24.884435277347077</v>
      </c>
      <c r="X1320" s="125">
        <f t="shared" si="412"/>
        <v>27.821644431490281</v>
      </c>
      <c r="Y1320" s="125">
        <f t="shared" si="412"/>
        <v>19.672873441178265</v>
      </c>
      <c r="Z1320" s="125">
        <f t="shared" si="412"/>
        <v>23.689276617543879</v>
      </c>
      <c r="AA1320" s="125">
        <f t="shared" si="412"/>
        <v>19.672873440820414</v>
      </c>
      <c r="AB1320" s="125">
        <f t="shared" si="412"/>
        <v>27.821644431490281</v>
      </c>
      <c r="AC1320" s="136"/>
    </row>
    <row r="1321" spans="1:30" s="5" customFormat="1" ht="11.25">
      <c r="A1321" s="1343"/>
      <c r="B1321" s="1344"/>
      <c r="C1321" s="11" t="s">
        <v>16</v>
      </c>
      <c r="D1321" s="11"/>
      <c r="E1321" s="122">
        <f t="shared" ref="E1321:AC1321" si="413">E1319/E1318</f>
        <v>2.5000000000227374</v>
      </c>
      <c r="F1321" s="122">
        <f t="shared" si="413"/>
        <v>1.0000000000181899</v>
      </c>
      <c r="G1321" s="122">
        <f t="shared" si="413"/>
        <v>0.7142857142782898</v>
      </c>
      <c r="H1321" s="471">
        <f t="shared" si="413"/>
        <v>0.83333333331564874</v>
      </c>
      <c r="I1321" s="122">
        <f t="shared" si="413"/>
        <v>0.75000000001705303</v>
      </c>
      <c r="J1321" s="122">
        <f t="shared" si="413"/>
        <v>0.50000000000757905</v>
      </c>
      <c r="K1321" s="122">
        <f t="shared" si="413"/>
        <v>0.79999999999272409</v>
      </c>
      <c r="L1321" s="122">
        <f t="shared" si="413"/>
        <v>1.0000000000181899</v>
      </c>
      <c r="M1321" s="122">
        <f t="shared" si="413"/>
        <v>0.71428571426900922</v>
      </c>
      <c r="N1321" s="471">
        <f t="shared" si="413"/>
        <v>0.60000000002182785</v>
      </c>
      <c r="O1321" s="122">
        <f t="shared" si="413"/>
        <v>0.39999999997089619</v>
      </c>
      <c r="P1321" s="122">
        <f t="shared" si="413"/>
        <v>0.33333333333838611</v>
      </c>
      <c r="Q1321" s="122">
        <f t="shared" si="413"/>
        <v>0.50000000001515821</v>
      </c>
      <c r="R1321" s="122">
        <f t="shared" si="413"/>
        <v>0.7499999999715784</v>
      </c>
      <c r="S1321" s="122">
        <f t="shared" si="413"/>
        <v>0.60000000001091391</v>
      </c>
      <c r="T1321" s="122">
        <f t="shared" si="413"/>
        <v>0.66666666667677221</v>
      </c>
      <c r="U1321" s="122">
        <f t="shared" si="413"/>
        <v>0.49999999998484179</v>
      </c>
      <c r="V1321" s="471">
        <f t="shared" si="413"/>
        <v>0.60000000001091391</v>
      </c>
      <c r="W1321" s="122">
        <f t="shared" si="413"/>
        <v>0.99999999997726274</v>
      </c>
      <c r="X1321" s="122">
        <f t="shared" si="413"/>
        <v>0.33333333333838611</v>
      </c>
      <c r="Y1321" s="122">
        <f t="shared" si="413"/>
        <v>0.50000000001136868</v>
      </c>
      <c r="Z1321" s="122">
        <f t="shared" si="413"/>
        <v>0.40000000001455194</v>
      </c>
      <c r="AA1321" s="122">
        <f t="shared" si="413"/>
        <v>0.49999999996589395</v>
      </c>
      <c r="AB1321" s="122">
        <f t="shared" si="413"/>
        <v>0.33333333333838611</v>
      </c>
      <c r="AC1321" s="136">
        <f t="shared" si="413"/>
        <v>0.64516129032210767</v>
      </c>
    </row>
    <row r="1322" spans="1:30" s="5" customFormat="1" ht="12" thickBot="1">
      <c r="A1322" s="1357"/>
      <c r="B1322" s="1358"/>
      <c r="C1322" s="47" t="s">
        <v>13</v>
      </c>
      <c r="D1322" s="47"/>
      <c r="E1322" s="95"/>
      <c r="F1322" s="95"/>
      <c r="G1322" s="95"/>
      <c r="H1322" s="496"/>
      <c r="I1322" s="95"/>
      <c r="J1322" s="95"/>
      <c r="K1322" s="95"/>
      <c r="L1322" s="95"/>
      <c r="M1322" s="95"/>
      <c r="N1322" s="496"/>
      <c r="O1322" s="95"/>
      <c r="P1322" s="95"/>
      <c r="Q1322" s="95"/>
      <c r="R1322" s="95"/>
      <c r="S1322" s="95"/>
      <c r="T1322" s="95"/>
      <c r="U1322" s="95"/>
      <c r="V1322" s="496"/>
      <c r="W1322" s="95"/>
      <c r="X1322" s="95"/>
      <c r="Y1322" s="95"/>
      <c r="Z1322" s="95"/>
      <c r="AA1322" s="95"/>
      <c r="AB1322" s="95"/>
      <c r="AC1322" s="134"/>
    </row>
    <row r="1323" spans="1:30" s="5" customFormat="1" ht="11.25">
      <c r="A1323" s="292" t="s">
        <v>515</v>
      </c>
      <c r="B1323" s="293"/>
      <c r="C1323" s="294"/>
      <c r="D1323" s="294"/>
      <c r="E1323" s="295">
        <f>E1313+E1318</f>
        <v>0.33599999999860297</v>
      </c>
      <c r="F1323" s="295">
        <f t="shared" ref="F1323:AB1324" si="414">F1313+F1318</f>
        <v>0.47999999999956344</v>
      </c>
      <c r="G1323" s="295">
        <f t="shared" si="414"/>
        <v>0.57599999999947615</v>
      </c>
      <c r="H1323" s="295">
        <f t="shared" si="414"/>
        <v>0.43200000000288125</v>
      </c>
      <c r="I1323" s="295">
        <f t="shared" si="414"/>
        <v>0.47999999999956344</v>
      </c>
      <c r="J1323" s="295">
        <f t="shared" si="414"/>
        <v>0.57600000000165896</v>
      </c>
      <c r="K1323" s="295">
        <f t="shared" si="414"/>
        <v>0.52799999999624558</v>
      </c>
      <c r="L1323" s="295">
        <f t="shared" si="414"/>
        <v>0.43200000000069849</v>
      </c>
      <c r="M1323" s="617">
        <f t="shared" si="414"/>
        <v>0.62400000000270661</v>
      </c>
      <c r="N1323" s="295">
        <f t="shared" si="414"/>
        <v>0.43199999999633287</v>
      </c>
      <c r="O1323" s="295">
        <f t="shared" si="414"/>
        <v>0.38400000000183354</v>
      </c>
      <c r="P1323" s="295">
        <f t="shared" si="414"/>
        <v>0.57600000000165896</v>
      </c>
      <c r="Q1323" s="295">
        <f t="shared" si="414"/>
        <v>0.57599999999729334</v>
      </c>
      <c r="R1323" s="295">
        <f t="shared" si="414"/>
        <v>0.33600000000078578</v>
      </c>
      <c r="S1323" s="295">
        <f t="shared" si="414"/>
        <v>0.43200000000069849</v>
      </c>
      <c r="T1323" s="295">
        <f t="shared" si="414"/>
        <v>0.57600000000165896</v>
      </c>
      <c r="U1323" s="295">
        <f t="shared" si="414"/>
        <v>0.52799999999624558</v>
      </c>
      <c r="V1323" s="295">
        <f t="shared" si="414"/>
        <v>0.4800000000017462</v>
      </c>
      <c r="W1323" s="295">
        <f t="shared" si="414"/>
        <v>0.47999999999956344</v>
      </c>
      <c r="X1323" s="295">
        <f t="shared" si="414"/>
        <v>0.5280000000027939</v>
      </c>
      <c r="Y1323" s="295">
        <f t="shared" si="414"/>
        <v>0.33599999999860297</v>
      </c>
      <c r="Z1323" s="295">
        <f t="shared" si="414"/>
        <v>0.43199999999633287</v>
      </c>
      <c r="AA1323" s="295">
        <f t="shared" si="414"/>
        <v>0.47999999999956344</v>
      </c>
      <c r="AB1323" s="295">
        <f t="shared" si="414"/>
        <v>0.57600000000384166</v>
      </c>
      <c r="AC1323" s="295"/>
    </row>
    <row r="1324" spans="1:30" s="5" customFormat="1" ht="11.25">
      <c r="A1324" s="297" t="s">
        <v>516</v>
      </c>
      <c r="B1324" s="298"/>
      <c r="C1324" s="299"/>
      <c r="D1324" s="299"/>
      <c r="E1324" s="307">
        <f>E1314+E1319</f>
        <v>0.33599999999642022</v>
      </c>
      <c r="F1324" s="307">
        <f t="shared" si="414"/>
        <v>0.3840000000051077</v>
      </c>
      <c r="G1324" s="307">
        <f t="shared" si="414"/>
        <v>0.33599999999642022</v>
      </c>
      <c r="H1324" s="307">
        <f t="shared" si="414"/>
        <v>0.38399999999637657</v>
      </c>
      <c r="I1324" s="307">
        <f t="shared" si="414"/>
        <v>0.38400000000292489</v>
      </c>
      <c r="J1324" s="307">
        <f t="shared" si="414"/>
        <v>0.38400000000292489</v>
      </c>
      <c r="K1324" s="307">
        <f t="shared" si="414"/>
        <v>0.43199999999633287</v>
      </c>
      <c r="L1324" s="307">
        <f t="shared" si="414"/>
        <v>0.48000000000502041</v>
      </c>
      <c r="M1324" s="620">
        <f t="shared" si="414"/>
        <v>0.47999999999628928</v>
      </c>
      <c r="N1324" s="307">
        <f t="shared" si="414"/>
        <v>0.38400000000292489</v>
      </c>
      <c r="O1324" s="307">
        <f t="shared" si="414"/>
        <v>0.33599999999314606</v>
      </c>
      <c r="P1324" s="307">
        <f t="shared" si="414"/>
        <v>0.24000000000196453</v>
      </c>
      <c r="Q1324" s="307">
        <f t="shared" si="414"/>
        <v>0.28800000000301224</v>
      </c>
      <c r="R1324" s="307">
        <f t="shared" si="414"/>
        <v>0.33599999999532881</v>
      </c>
      <c r="S1324" s="307">
        <f t="shared" si="414"/>
        <v>0.28800000000301224</v>
      </c>
      <c r="T1324" s="307">
        <f t="shared" si="414"/>
        <v>0.33600000000406</v>
      </c>
      <c r="U1324" s="307">
        <f t="shared" si="414"/>
        <v>0.33599999999423746</v>
      </c>
      <c r="V1324" s="307">
        <f t="shared" si="414"/>
        <v>0.28800000000301224</v>
      </c>
      <c r="W1324" s="307">
        <f t="shared" si="414"/>
        <v>0.33599999999532881</v>
      </c>
      <c r="X1324" s="307">
        <f t="shared" si="414"/>
        <v>0.28800000000192083</v>
      </c>
      <c r="Y1324" s="307">
        <f t="shared" si="414"/>
        <v>0.24000000000305588</v>
      </c>
      <c r="Z1324" s="307">
        <f t="shared" si="414"/>
        <v>0.24000000000196453</v>
      </c>
      <c r="AA1324" s="307">
        <f t="shared" si="414"/>
        <v>0.2879999999931897</v>
      </c>
      <c r="AB1324" s="307">
        <f t="shared" si="414"/>
        <v>0.57600000000165896</v>
      </c>
      <c r="AC1324" s="307"/>
    </row>
    <row r="1325" spans="1:30" s="5" customFormat="1" ht="12" thickBot="1">
      <c r="A1325" s="302" t="s">
        <v>517</v>
      </c>
      <c r="B1325" s="303"/>
      <c r="C1325" s="304"/>
      <c r="D1325" s="304"/>
      <c r="E1325" s="305">
        <f t="shared" ref="E1325:AB1325" si="415">SQRT(E1323*E1323+E1324*E1324)</f>
        <v>0.47517575695384079</v>
      </c>
      <c r="F1325" s="305">
        <f t="shared" si="415"/>
        <v>0.61469992679640328</v>
      </c>
      <c r="G1325" s="305">
        <f t="shared" si="415"/>
        <v>0.66683731149133441</v>
      </c>
      <c r="H1325" s="305">
        <f t="shared" si="415"/>
        <v>0.57799653978177634</v>
      </c>
      <c r="I1325" s="305">
        <f t="shared" si="415"/>
        <v>0.61469992679503971</v>
      </c>
      <c r="J1325" s="305">
        <f t="shared" si="415"/>
        <v>0.69226584489208876</v>
      </c>
      <c r="K1325" s="305">
        <f t="shared" si="415"/>
        <v>0.68220817936526301</v>
      </c>
      <c r="L1325" s="305">
        <f t="shared" si="415"/>
        <v>0.64577395426373696</v>
      </c>
      <c r="M1325" s="619">
        <f t="shared" si="415"/>
        <v>0.78725853440900573</v>
      </c>
      <c r="N1325" s="305">
        <f t="shared" si="415"/>
        <v>0.57799653978123255</v>
      </c>
      <c r="O1325" s="305">
        <f t="shared" si="415"/>
        <v>0.51024699900812964</v>
      </c>
      <c r="P1325" s="305">
        <f t="shared" si="415"/>
        <v>0.62400000000228695</v>
      </c>
      <c r="Q1325" s="305">
        <f t="shared" si="415"/>
        <v>0.64398757751886559</v>
      </c>
      <c r="R1325" s="305">
        <f t="shared" si="415"/>
        <v>0.47517575695461256</v>
      </c>
      <c r="S1325" s="305">
        <f t="shared" si="415"/>
        <v>0.51919938366906648</v>
      </c>
      <c r="T1325" s="305">
        <f t="shared" si="415"/>
        <v>0.66683731149706926</v>
      </c>
      <c r="U1325" s="305">
        <f t="shared" si="415"/>
        <v>0.62584343089319305</v>
      </c>
      <c r="V1325" s="305">
        <f t="shared" si="415"/>
        <v>0.55977138190819598</v>
      </c>
      <c r="W1325" s="305">
        <f t="shared" si="415"/>
        <v>0.58591466955218141</v>
      </c>
      <c r="X1325" s="305">
        <f t="shared" si="415"/>
        <v>0.60143827613817258</v>
      </c>
      <c r="Y1325" s="305">
        <f t="shared" si="415"/>
        <v>0.41291161281868544</v>
      </c>
      <c r="Z1325" s="305">
        <f t="shared" si="415"/>
        <v>0.49419024676512441</v>
      </c>
      <c r="AA1325" s="305">
        <f t="shared" si="415"/>
        <v>0.55977138190127063</v>
      </c>
      <c r="AB1325" s="305">
        <f t="shared" si="415"/>
        <v>0.81458701193079219</v>
      </c>
      <c r="AC1325" s="306"/>
      <c r="AD1325" s="132">
        <f>MAX(E1325:AB1325)</f>
        <v>0.81458701193079219</v>
      </c>
    </row>
    <row r="1326" spans="1:30" s="13" customFormat="1" ht="14.25" customHeight="1" thickBot="1">
      <c r="A1326" s="153" t="s">
        <v>290</v>
      </c>
      <c r="B1326" s="154"/>
      <c r="C1326" s="155"/>
      <c r="D1326" s="155"/>
      <c r="E1326" s="3">
        <v>1</v>
      </c>
      <c r="F1326" s="3">
        <v>2</v>
      </c>
      <c r="G1326" s="3">
        <v>3</v>
      </c>
      <c r="H1326" s="3">
        <v>4</v>
      </c>
      <c r="I1326" s="3">
        <v>5</v>
      </c>
      <c r="J1326" s="3">
        <v>6</v>
      </c>
      <c r="K1326" s="3">
        <v>7</v>
      </c>
      <c r="L1326" s="3">
        <v>8</v>
      </c>
      <c r="M1326" s="3">
        <v>9</v>
      </c>
      <c r="N1326" s="3">
        <v>10</v>
      </c>
      <c r="O1326" s="3">
        <v>11</v>
      </c>
      <c r="P1326" s="3">
        <v>12</v>
      </c>
      <c r="Q1326" s="3">
        <v>13</v>
      </c>
      <c r="R1326" s="3">
        <v>14</v>
      </c>
      <c r="S1326" s="3">
        <v>15</v>
      </c>
      <c r="T1326" s="3">
        <v>16</v>
      </c>
      <c r="U1326" s="3">
        <v>17</v>
      </c>
      <c r="V1326" s="3">
        <v>18</v>
      </c>
      <c r="W1326" s="3">
        <v>19</v>
      </c>
      <c r="X1326" s="3">
        <v>20</v>
      </c>
      <c r="Y1326" s="3">
        <v>21</v>
      </c>
      <c r="Z1326" s="3">
        <v>22</v>
      </c>
      <c r="AA1326" s="3">
        <v>23</v>
      </c>
      <c r="AB1326" s="3">
        <v>24</v>
      </c>
      <c r="AC1326" s="156"/>
    </row>
    <row r="1327" spans="1:30" s="32" customFormat="1" ht="14.25" customHeight="1">
      <c r="A1327" s="28" t="s">
        <v>148</v>
      </c>
      <c r="B1327" s="475"/>
      <c r="C1327" s="476" t="s">
        <v>13</v>
      </c>
      <c r="D1327" s="476" t="s">
        <v>527</v>
      </c>
      <c r="E1327" s="481">
        <v>6.3</v>
      </c>
      <c r="F1327" s="481">
        <v>6.3</v>
      </c>
      <c r="G1327" s="481">
        <v>6.3</v>
      </c>
      <c r="H1327" s="481">
        <v>6.3</v>
      </c>
      <c r="I1327" s="481">
        <v>6.3</v>
      </c>
      <c r="J1327" s="481">
        <v>6.3</v>
      </c>
      <c r="K1327" s="481">
        <v>6.3</v>
      </c>
      <c r="L1327" s="481">
        <v>6.3</v>
      </c>
      <c r="M1327" s="481">
        <v>6.3</v>
      </c>
      <c r="N1327" s="481">
        <v>6.3</v>
      </c>
      <c r="O1327" s="481">
        <v>6.3</v>
      </c>
      <c r="P1327" s="481">
        <v>6.3</v>
      </c>
      <c r="Q1327" s="481">
        <v>6.3</v>
      </c>
      <c r="R1327" s="481">
        <v>6.3</v>
      </c>
      <c r="S1327" s="481">
        <v>6.3</v>
      </c>
      <c r="T1327" s="481">
        <v>6.3</v>
      </c>
      <c r="U1327" s="481">
        <v>6.3</v>
      </c>
      <c r="V1327" s="481">
        <v>6.3</v>
      </c>
      <c r="W1327" s="481">
        <v>6.3</v>
      </c>
      <c r="X1327" s="481">
        <v>6.3</v>
      </c>
      <c r="Y1327" s="481">
        <v>6.3</v>
      </c>
      <c r="Z1327" s="481">
        <v>6.3</v>
      </c>
      <c r="AA1327" s="481">
        <v>6.3</v>
      </c>
      <c r="AB1327" s="481">
        <v>6.3</v>
      </c>
      <c r="AC1327" s="478"/>
    </row>
    <row r="1328" spans="1:30" s="32" customFormat="1" ht="14.25" customHeight="1" thickBot="1">
      <c r="A1328" s="35" t="s">
        <v>149</v>
      </c>
      <c r="B1328" s="36"/>
      <c r="C1328" s="482" t="s">
        <v>13</v>
      </c>
      <c r="D1328" s="482" t="s">
        <v>527</v>
      </c>
      <c r="E1328" s="484">
        <v>6.3</v>
      </c>
      <c r="F1328" s="484">
        <v>6.3</v>
      </c>
      <c r="G1328" s="484">
        <v>6.3</v>
      </c>
      <c r="H1328" s="484">
        <v>6.3</v>
      </c>
      <c r="I1328" s="484">
        <v>6.3</v>
      </c>
      <c r="J1328" s="484">
        <v>6.3</v>
      </c>
      <c r="K1328" s="484">
        <v>6.3</v>
      </c>
      <c r="L1328" s="484">
        <v>6.3</v>
      </c>
      <c r="M1328" s="484">
        <v>6.3</v>
      </c>
      <c r="N1328" s="484">
        <v>6.3</v>
      </c>
      <c r="O1328" s="484">
        <v>6.3</v>
      </c>
      <c r="P1328" s="484">
        <v>6.3</v>
      </c>
      <c r="Q1328" s="484">
        <v>6.3</v>
      </c>
      <c r="R1328" s="484">
        <v>6.3</v>
      </c>
      <c r="S1328" s="484">
        <v>6.3</v>
      </c>
      <c r="T1328" s="484">
        <v>6.3</v>
      </c>
      <c r="U1328" s="484">
        <v>6.3</v>
      </c>
      <c r="V1328" s="484">
        <v>6.3</v>
      </c>
      <c r="W1328" s="484">
        <v>6.3</v>
      </c>
      <c r="X1328" s="484">
        <v>6.3</v>
      </c>
      <c r="Y1328" s="484">
        <v>6.3</v>
      </c>
      <c r="Z1328" s="484">
        <v>6.3</v>
      </c>
      <c r="AA1328" s="484">
        <v>6.3</v>
      </c>
      <c r="AB1328" s="484">
        <v>6.3</v>
      </c>
      <c r="AC1328" s="485"/>
    </row>
    <row r="1329" spans="1:29">
      <c r="A1329" s="1320" t="s">
        <v>122</v>
      </c>
      <c r="B1329" s="1314" t="s">
        <v>382</v>
      </c>
      <c r="C1329" s="10" t="s">
        <v>481</v>
      </c>
      <c r="D1329" s="10" t="s">
        <v>503</v>
      </c>
      <c r="E1329" s="121">
        <v>6.5999999999257847E-2</v>
      </c>
      <c r="F1329" s="121">
        <v>6.0000000000218275E-2</v>
      </c>
      <c r="G1329" s="121">
        <v>0.16200000000026193</v>
      </c>
      <c r="H1329" s="470">
        <v>0.16799999999930151</v>
      </c>
      <c r="I1329" s="121">
        <v>0.18000000000065483</v>
      </c>
      <c r="J1329" s="121">
        <v>0.15600000000013095</v>
      </c>
      <c r="K1329" s="121">
        <v>0.16799999999930151</v>
      </c>
      <c r="L1329" s="121">
        <v>0.12600000000056752</v>
      </c>
      <c r="M1329" s="121">
        <v>0.13799999999973805</v>
      </c>
      <c r="N1329" s="470">
        <v>0.13799999999973805</v>
      </c>
      <c r="O1329" s="121">
        <v>9.5999999999912683E-2</v>
      </c>
      <c r="P1329" s="121">
        <v>0.13800000000082946</v>
      </c>
      <c r="Q1329" s="121">
        <v>0.13799999999973805</v>
      </c>
      <c r="R1329" s="121">
        <v>9.5999999999912683E-2</v>
      </c>
      <c r="S1329" s="121">
        <v>0.11400000000030558</v>
      </c>
      <c r="T1329" s="121">
        <v>0.14399999999986904</v>
      </c>
      <c r="U1329" s="121">
        <v>0.17399999999943247</v>
      </c>
      <c r="V1329" s="470">
        <v>0.17400000000052387</v>
      </c>
      <c r="W1329" s="121">
        <v>0.16200000000026193</v>
      </c>
      <c r="X1329" s="121">
        <v>8.9999999999781713E-2</v>
      </c>
      <c r="Y1329" s="121">
        <v>0.11999999999934516</v>
      </c>
      <c r="Z1329" s="121">
        <v>0.12000000000043655</v>
      </c>
      <c r="AA1329" s="121">
        <v>0.14399999999986904</v>
      </c>
      <c r="AB1329" s="121">
        <v>0.16200000000026193</v>
      </c>
      <c r="AC1329" s="136">
        <f>SUM(E1329:AB1329)</f>
        <v>3.2339999999996509</v>
      </c>
    </row>
    <row r="1330" spans="1:29">
      <c r="A1330" s="1385"/>
      <c r="B1330" s="1391"/>
      <c r="C1330" s="11" t="s">
        <v>482</v>
      </c>
      <c r="D1330" s="11" t="s">
        <v>503</v>
      </c>
      <c r="E1330" s="122">
        <v>6.0000000000218275E-2</v>
      </c>
      <c r="F1330" s="122">
        <v>2.999999999983629E-2</v>
      </c>
      <c r="G1330" s="122">
        <v>3.0000000000109137E-2</v>
      </c>
      <c r="H1330" s="471">
        <v>5.999999999994543E-2</v>
      </c>
      <c r="I1330" s="122">
        <v>0.11999999999989086</v>
      </c>
      <c r="J1330" s="122">
        <v>6.0000000000218275E-2</v>
      </c>
      <c r="K1330" s="122">
        <v>5.999999999994543E-2</v>
      </c>
      <c r="L1330" s="122">
        <v>5.999999999994543E-2</v>
      </c>
      <c r="M1330" s="122">
        <v>0.11999999999989086</v>
      </c>
      <c r="N1330" s="471">
        <v>6.0000000000218275E-2</v>
      </c>
      <c r="O1330" s="122">
        <v>5.999999999994543E-2</v>
      </c>
      <c r="P1330" s="122">
        <v>5.999999999994543E-2</v>
      </c>
      <c r="Q1330" s="122">
        <v>5.999999999994543E-2</v>
      </c>
      <c r="R1330" s="122">
        <v>0.1200000000001637</v>
      </c>
      <c r="S1330" s="122">
        <v>5.999999999994543E-2</v>
      </c>
      <c r="T1330" s="122">
        <v>0.11999999999989086</v>
      </c>
      <c r="U1330" s="122">
        <v>5.999999999994543E-2</v>
      </c>
      <c r="V1330" s="471">
        <v>6.0000000000218275E-2</v>
      </c>
      <c r="W1330" s="122">
        <v>5.999999999994543E-2</v>
      </c>
      <c r="X1330" s="122">
        <v>0.11999999999989086</v>
      </c>
      <c r="Y1330" s="122">
        <v>5.999999999994543E-2</v>
      </c>
      <c r="Z1330" s="122">
        <v>6.0000000000218275E-2</v>
      </c>
      <c r="AA1330" s="122">
        <v>0.11999999999989086</v>
      </c>
      <c r="AB1330" s="122">
        <v>5.999999999994543E-2</v>
      </c>
      <c r="AC1330" s="136">
        <f>SUM(E1330:AB1330)</f>
        <v>1.7400000000000546</v>
      </c>
    </row>
    <row r="1331" spans="1:29">
      <c r="A1331" s="1385"/>
      <c r="B1331" s="1391"/>
      <c r="C1331" s="11" t="s">
        <v>8</v>
      </c>
      <c r="D1331" s="11" t="s">
        <v>502</v>
      </c>
      <c r="E1331" s="125">
        <f>SQRT(E1329*E1329+E1330*E1330)*1000/(1.732*E1327)</f>
        <v>8.1744576857205828</v>
      </c>
      <c r="F1331" s="125">
        <f t="shared" ref="F1331:AB1331" si="416">SQRT(F1329*F1329+F1330*F1330)*1000/(1.732*F1327)</f>
        <v>6.147772950357024</v>
      </c>
      <c r="G1331" s="125">
        <f t="shared" si="416"/>
        <v>15.099010467138569</v>
      </c>
      <c r="H1331" s="473">
        <f t="shared" si="416"/>
        <v>16.348915371452943</v>
      </c>
      <c r="I1331" s="125">
        <f t="shared" si="416"/>
        <v>19.825972041526786</v>
      </c>
      <c r="J1331" s="125">
        <f t="shared" si="416"/>
        <v>15.317704032993328</v>
      </c>
      <c r="K1331" s="125">
        <f t="shared" si="416"/>
        <v>16.348915371452943</v>
      </c>
      <c r="L1331" s="125">
        <f t="shared" si="416"/>
        <v>12.789732046248488</v>
      </c>
      <c r="M1331" s="125">
        <f t="shared" si="416"/>
        <v>16.759870949197989</v>
      </c>
      <c r="N1331" s="473">
        <f t="shared" si="416"/>
        <v>13.790757950040344</v>
      </c>
      <c r="O1331" s="125">
        <f t="shared" si="416"/>
        <v>10.374992996863547</v>
      </c>
      <c r="P1331" s="125">
        <f t="shared" si="416"/>
        <v>13.790757950122103</v>
      </c>
      <c r="Q1331" s="125">
        <f t="shared" si="416"/>
        <v>13.790757950030375</v>
      </c>
      <c r="R1331" s="125">
        <f t="shared" si="416"/>
        <v>14.083634086519083</v>
      </c>
      <c r="S1331" s="125">
        <f t="shared" si="416"/>
        <v>11.806285358861057</v>
      </c>
      <c r="T1331" s="125">
        <f t="shared" si="416"/>
        <v>17.178598209390852</v>
      </c>
      <c r="U1331" s="125">
        <f t="shared" si="416"/>
        <v>16.867768228452405</v>
      </c>
      <c r="V1331" s="473">
        <f t="shared" si="416"/>
        <v>16.867768228555118</v>
      </c>
      <c r="W1331" s="125">
        <f t="shared" si="416"/>
        <v>15.832156657766259</v>
      </c>
      <c r="X1331" s="125">
        <f t="shared" si="416"/>
        <v>13.746838227187737</v>
      </c>
      <c r="Y1331" s="125">
        <f t="shared" si="416"/>
        <v>12.295545900635771</v>
      </c>
      <c r="Z1331" s="125">
        <f t="shared" si="416"/>
        <v>12.295545900736412</v>
      </c>
      <c r="AA1331" s="125">
        <f t="shared" si="416"/>
        <v>17.178598209390852</v>
      </c>
      <c r="AB1331" s="125">
        <f t="shared" si="416"/>
        <v>15.832156657766259</v>
      </c>
      <c r="AC1331" s="136"/>
    </row>
    <row r="1332" spans="1:29" ht="13.5" thickBot="1">
      <c r="A1332" s="1386"/>
      <c r="B1332" s="1392"/>
      <c r="C1332" s="48" t="s">
        <v>16</v>
      </c>
      <c r="D1332" s="48"/>
      <c r="E1332" s="122">
        <f t="shared" ref="E1332:AC1332" si="417">E1330/E1329</f>
        <v>0.90909090910443879</v>
      </c>
      <c r="F1332" s="122">
        <f t="shared" si="417"/>
        <v>0.49999999999545253</v>
      </c>
      <c r="G1332" s="122">
        <f t="shared" si="417"/>
        <v>0.18518518518555946</v>
      </c>
      <c r="H1332" s="471">
        <f t="shared" si="417"/>
        <v>0.35714285714401722</v>
      </c>
      <c r="I1332" s="122">
        <f t="shared" si="417"/>
        <v>0.66666666666363505</v>
      </c>
      <c r="J1332" s="122">
        <f t="shared" si="417"/>
        <v>0.38461538461646094</v>
      </c>
      <c r="K1332" s="122">
        <f t="shared" si="417"/>
        <v>0.35714285714401722</v>
      </c>
      <c r="L1332" s="122">
        <f t="shared" si="417"/>
        <v>0.47619047618789828</v>
      </c>
      <c r="M1332" s="122">
        <f t="shared" si="417"/>
        <v>0.86956521739216408</v>
      </c>
      <c r="N1332" s="471">
        <f t="shared" si="417"/>
        <v>0.43478260869805918</v>
      </c>
      <c r="O1332" s="122">
        <f t="shared" si="417"/>
        <v>0.625</v>
      </c>
      <c r="P1332" s="122">
        <f t="shared" si="417"/>
        <v>0.43478260869264346</v>
      </c>
      <c r="Q1332" s="122">
        <f t="shared" si="417"/>
        <v>0.43478260869608204</v>
      </c>
      <c r="R1332" s="122">
        <f t="shared" si="417"/>
        <v>1.2500000000028422</v>
      </c>
      <c r="S1332" s="122">
        <f t="shared" si="417"/>
        <v>0.52631578947179469</v>
      </c>
      <c r="T1332" s="122">
        <f t="shared" si="417"/>
        <v>0.83333333333333326</v>
      </c>
      <c r="U1332" s="122">
        <f t="shared" si="417"/>
        <v>0.34482758620770765</v>
      </c>
      <c r="V1332" s="471">
        <f t="shared" si="417"/>
        <v>0.34482758620711279</v>
      </c>
      <c r="W1332" s="122">
        <f t="shared" si="417"/>
        <v>0.37037037036943465</v>
      </c>
      <c r="X1332" s="122">
        <f t="shared" si="417"/>
        <v>1.3333333333353545</v>
      </c>
      <c r="Y1332" s="122">
        <f t="shared" si="417"/>
        <v>0.50000000000227374</v>
      </c>
      <c r="Z1332" s="122">
        <f t="shared" si="417"/>
        <v>0.5</v>
      </c>
      <c r="AA1332" s="122">
        <f t="shared" si="417"/>
        <v>0.83333333333333326</v>
      </c>
      <c r="AB1332" s="122">
        <f t="shared" si="417"/>
        <v>0.37037037036943465</v>
      </c>
      <c r="AC1332" s="134">
        <f t="shared" si="417"/>
        <v>0.53803339517632731</v>
      </c>
    </row>
    <row r="1333" spans="1:29">
      <c r="A1333" s="1320" t="s">
        <v>100</v>
      </c>
      <c r="B1333" s="1314" t="s">
        <v>31</v>
      </c>
      <c r="C1333" s="10" t="s">
        <v>481</v>
      </c>
      <c r="D1333" s="10"/>
      <c r="E1333" s="206"/>
      <c r="F1333" s="206"/>
      <c r="G1333" s="206"/>
      <c r="H1333" s="542"/>
      <c r="I1333" s="206"/>
      <c r="J1333" s="206"/>
      <c r="K1333" s="206"/>
      <c r="L1333" s="206"/>
      <c r="M1333" s="206"/>
      <c r="N1333" s="542"/>
      <c r="O1333" s="206"/>
      <c r="P1333" s="206"/>
      <c r="Q1333" s="206"/>
      <c r="R1333" s="206"/>
      <c r="S1333" s="206"/>
      <c r="T1333" s="206"/>
      <c r="U1333" s="206"/>
      <c r="V1333" s="542"/>
      <c r="W1333" s="206"/>
      <c r="X1333" s="206"/>
      <c r="Y1333" s="206"/>
      <c r="Z1333" s="206"/>
      <c r="AA1333" s="206"/>
      <c r="AB1333" s="206"/>
      <c r="AC1333" s="209"/>
    </row>
    <row r="1334" spans="1:29">
      <c r="A1334" s="1385"/>
      <c r="B1334" s="1391"/>
      <c r="C1334" s="11" t="s">
        <v>482</v>
      </c>
      <c r="D1334" s="11"/>
      <c r="E1334" s="205"/>
      <c r="F1334" s="205"/>
      <c r="G1334" s="205"/>
      <c r="H1334" s="543"/>
      <c r="I1334" s="205"/>
      <c r="J1334" s="205"/>
      <c r="K1334" s="205"/>
      <c r="L1334" s="205"/>
      <c r="M1334" s="205"/>
      <c r="N1334" s="543"/>
      <c r="O1334" s="205"/>
      <c r="P1334" s="205"/>
      <c r="Q1334" s="205"/>
      <c r="R1334" s="205"/>
      <c r="S1334" s="205"/>
      <c r="T1334" s="205"/>
      <c r="U1334" s="205"/>
      <c r="V1334" s="543"/>
      <c r="W1334" s="205"/>
      <c r="X1334" s="205"/>
      <c r="Y1334" s="205"/>
      <c r="Z1334" s="205"/>
      <c r="AA1334" s="205"/>
      <c r="AB1334" s="205"/>
      <c r="AC1334" s="210"/>
    </row>
    <row r="1335" spans="1:29">
      <c r="A1335" s="1385"/>
      <c r="B1335" s="1391"/>
      <c r="C1335" s="11" t="s">
        <v>8</v>
      </c>
      <c r="D1335" s="11"/>
      <c r="E1335" s="205"/>
      <c r="F1335" s="205"/>
      <c r="G1335" s="205"/>
      <c r="H1335" s="543"/>
      <c r="I1335" s="205"/>
      <c r="J1335" s="205"/>
      <c r="K1335" s="205"/>
      <c r="L1335" s="205"/>
      <c r="M1335" s="205"/>
      <c r="N1335" s="543"/>
      <c r="O1335" s="205"/>
      <c r="P1335" s="205"/>
      <c r="Q1335" s="205"/>
      <c r="R1335" s="205"/>
      <c r="S1335" s="205"/>
      <c r="T1335" s="205"/>
      <c r="U1335" s="205"/>
      <c r="V1335" s="543"/>
      <c r="W1335" s="205"/>
      <c r="X1335" s="205"/>
      <c r="Y1335" s="205"/>
      <c r="Z1335" s="205"/>
      <c r="AA1335" s="205"/>
      <c r="AB1335" s="205"/>
      <c r="AC1335" s="210"/>
    </row>
    <row r="1336" spans="1:29" ht="13.5" thickBot="1">
      <c r="A1336" s="1386"/>
      <c r="B1336" s="1392"/>
      <c r="C1336" s="48" t="s">
        <v>16</v>
      </c>
      <c r="D1336" s="48"/>
      <c r="E1336" s="211"/>
      <c r="F1336" s="211"/>
      <c r="G1336" s="211"/>
      <c r="H1336" s="544"/>
      <c r="I1336" s="211"/>
      <c r="J1336" s="211"/>
      <c r="K1336" s="211"/>
      <c r="L1336" s="211"/>
      <c r="M1336" s="211"/>
      <c r="N1336" s="544"/>
      <c r="O1336" s="211"/>
      <c r="P1336" s="211"/>
      <c r="Q1336" s="211"/>
      <c r="R1336" s="211"/>
      <c r="S1336" s="211"/>
      <c r="T1336" s="211"/>
      <c r="U1336" s="211"/>
      <c r="V1336" s="544"/>
      <c r="W1336" s="211"/>
      <c r="X1336" s="211"/>
      <c r="Y1336" s="211"/>
      <c r="Z1336" s="211"/>
      <c r="AA1336" s="211"/>
      <c r="AB1336" s="211"/>
      <c r="AC1336" s="215"/>
    </row>
    <row r="1337" spans="1:29">
      <c r="A1337" s="1320" t="s">
        <v>108</v>
      </c>
      <c r="B1337" s="1314" t="s">
        <v>31</v>
      </c>
      <c r="C1337" s="10" t="s">
        <v>481</v>
      </c>
      <c r="D1337" s="10"/>
      <c r="E1337" s="206"/>
      <c r="F1337" s="206"/>
      <c r="G1337" s="206"/>
      <c r="H1337" s="542"/>
      <c r="I1337" s="206"/>
      <c r="J1337" s="206"/>
      <c r="K1337" s="206"/>
      <c r="L1337" s="206"/>
      <c r="M1337" s="206"/>
      <c r="N1337" s="542"/>
      <c r="O1337" s="206"/>
      <c r="P1337" s="206"/>
      <c r="Q1337" s="206"/>
      <c r="R1337" s="206"/>
      <c r="S1337" s="206"/>
      <c r="T1337" s="206"/>
      <c r="U1337" s="206"/>
      <c r="V1337" s="542"/>
      <c r="W1337" s="206"/>
      <c r="X1337" s="206"/>
      <c r="Y1337" s="206"/>
      <c r="Z1337" s="206"/>
      <c r="AA1337" s="206"/>
      <c r="AB1337" s="206"/>
      <c r="AC1337" s="209"/>
    </row>
    <row r="1338" spans="1:29">
      <c r="A1338" s="1385"/>
      <c r="B1338" s="1391"/>
      <c r="C1338" s="11" t="s">
        <v>482</v>
      </c>
      <c r="D1338" s="11"/>
      <c r="E1338" s="205"/>
      <c r="F1338" s="205"/>
      <c r="G1338" s="205"/>
      <c r="H1338" s="543"/>
      <c r="I1338" s="205"/>
      <c r="J1338" s="205"/>
      <c r="K1338" s="205"/>
      <c r="L1338" s="205"/>
      <c r="M1338" s="205"/>
      <c r="N1338" s="543"/>
      <c r="O1338" s="205"/>
      <c r="P1338" s="205"/>
      <c r="Q1338" s="205"/>
      <c r="R1338" s="205"/>
      <c r="S1338" s="205"/>
      <c r="T1338" s="205"/>
      <c r="U1338" s="205"/>
      <c r="V1338" s="543"/>
      <c r="W1338" s="205"/>
      <c r="X1338" s="205"/>
      <c r="Y1338" s="205"/>
      <c r="Z1338" s="205"/>
      <c r="AA1338" s="205"/>
      <c r="AB1338" s="205"/>
      <c r="AC1338" s="210"/>
    </row>
    <row r="1339" spans="1:29">
      <c r="A1339" s="1385"/>
      <c r="B1339" s="1391"/>
      <c r="C1339" s="11" t="s">
        <v>8</v>
      </c>
      <c r="D1339" s="11"/>
      <c r="E1339" s="205"/>
      <c r="F1339" s="205"/>
      <c r="G1339" s="205"/>
      <c r="H1339" s="543"/>
      <c r="I1339" s="205"/>
      <c r="J1339" s="205"/>
      <c r="K1339" s="205"/>
      <c r="L1339" s="205"/>
      <c r="M1339" s="205"/>
      <c r="N1339" s="543"/>
      <c r="O1339" s="205"/>
      <c r="P1339" s="205"/>
      <c r="Q1339" s="205"/>
      <c r="R1339" s="205"/>
      <c r="S1339" s="205"/>
      <c r="T1339" s="205"/>
      <c r="U1339" s="205"/>
      <c r="V1339" s="543"/>
      <c r="W1339" s="205"/>
      <c r="X1339" s="205"/>
      <c r="Y1339" s="205"/>
      <c r="Z1339" s="205"/>
      <c r="AA1339" s="205"/>
      <c r="AB1339" s="205"/>
      <c r="AC1339" s="210"/>
    </row>
    <row r="1340" spans="1:29" ht="13.5" thickBot="1">
      <c r="A1340" s="1386"/>
      <c r="B1340" s="1392"/>
      <c r="C1340" s="48" t="s">
        <v>16</v>
      </c>
      <c r="D1340" s="48"/>
      <c r="E1340" s="211"/>
      <c r="F1340" s="211"/>
      <c r="G1340" s="211"/>
      <c r="H1340" s="544"/>
      <c r="I1340" s="211"/>
      <c r="J1340" s="211"/>
      <c r="K1340" s="211"/>
      <c r="L1340" s="211"/>
      <c r="M1340" s="211"/>
      <c r="N1340" s="544"/>
      <c r="O1340" s="211"/>
      <c r="P1340" s="211"/>
      <c r="Q1340" s="211"/>
      <c r="R1340" s="211"/>
      <c r="S1340" s="211"/>
      <c r="T1340" s="211"/>
      <c r="U1340" s="211"/>
      <c r="V1340" s="544"/>
      <c r="W1340" s="211"/>
      <c r="X1340" s="211"/>
      <c r="Y1340" s="211"/>
      <c r="Z1340" s="211"/>
      <c r="AA1340" s="211"/>
      <c r="AB1340" s="211"/>
      <c r="AC1340" s="215"/>
    </row>
    <row r="1341" spans="1:29">
      <c r="A1341" s="1320" t="s">
        <v>118</v>
      </c>
      <c r="B1341" s="1314" t="s">
        <v>31</v>
      </c>
      <c r="C1341" s="10" t="s">
        <v>481</v>
      </c>
      <c r="D1341" s="10"/>
      <c r="E1341" s="206"/>
      <c r="F1341" s="206"/>
      <c r="G1341" s="206"/>
      <c r="H1341" s="542"/>
      <c r="I1341" s="206"/>
      <c r="J1341" s="206"/>
      <c r="K1341" s="206"/>
      <c r="L1341" s="206"/>
      <c r="M1341" s="206"/>
      <c r="N1341" s="542"/>
      <c r="O1341" s="206"/>
      <c r="P1341" s="206"/>
      <c r="Q1341" s="206"/>
      <c r="R1341" s="206"/>
      <c r="S1341" s="206"/>
      <c r="T1341" s="206"/>
      <c r="U1341" s="206"/>
      <c r="V1341" s="542"/>
      <c r="W1341" s="206"/>
      <c r="X1341" s="206"/>
      <c r="Y1341" s="206"/>
      <c r="Z1341" s="206"/>
      <c r="AA1341" s="206"/>
      <c r="AB1341" s="206"/>
      <c r="AC1341" s="209"/>
    </row>
    <row r="1342" spans="1:29">
      <c r="A1342" s="1385"/>
      <c r="B1342" s="1391"/>
      <c r="C1342" s="11" t="s">
        <v>482</v>
      </c>
      <c r="D1342" s="11"/>
      <c r="E1342" s="205"/>
      <c r="F1342" s="205"/>
      <c r="G1342" s="205"/>
      <c r="H1342" s="543"/>
      <c r="I1342" s="205"/>
      <c r="J1342" s="205"/>
      <c r="K1342" s="205"/>
      <c r="L1342" s="205"/>
      <c r="M1342" s="205"/>
      <c r="N1342" s="543"/>
      <c r="O1342" s="205"/>
      <c r="P1342" s="205"/>
      <c r="Q1342" s="205"/>
      <c r="R1342" s="205"/>
      <c r="S1342" s="205"/>
      <c r="T1342" s="205"/>
      <c r="U1342" s="205"/>
      <c r="V1342" s="543"/>
      <c r="W1342" s="205"/>
      <c r="X1342" s="205"/>
      <c r="Y1342" s="205"/>
      <c r="Z1342" s="205"/>
      <c r="AA1342" s="205"/>
      <c r="AB1342" s="205"/>
      <c r="AC1342" s="210"/>
    </row>
    <row r="1343" spans="1:29">
      <c r="A1343" s="1385"/>
      <c r="B1343" s="1391"/>
      <c r="C1343" s="11" t="s">
        <v>8</v>
      </c>
      <c r="D1343" s="11"/>
      <c r="E1343" s="205"/>
      <c r="F1343" s="205"/>
      <c r="G1343" s="205"/>
      <c r="H1343" s="543"/>
      <c r="I1343" s="205"/>
      <c r="J1343" s="205"/>
      <c r="K1343" s="205"/>
      <c r="L1343" s="205"/>
      <c r="M1343" s="205"/>
      <c r="N1343" s="543"/>
      <c r="O1343" s="205"/>
      <c r="P1343" s="205"/>
      <c r="Q1343" s="205"/>
      <c r="R1343" s="205"/>
      <c r="S1343" s="205"/>
      <c r="T1343" s="205"/>
      <c r="U1343" s="205"/>
      <c r="V1343" s="543"/>
      <c r="W1343" s="205"/>
      <c r="X1343" s="205"/>
      <c r="Y1343" s="205"/>
      <c r="Z1343" s="205"/>
      <c r="AA1343" s="205"/>
      <c r="AB1343" s="205"/>
      <c r="AC1343" s="210"/>
    </row>
    <row r="1344" spans="1:29" ht="13.5" thickBot="1">
      <c r="A1344" s="1386"/>
      <c r="B1344" s="1392"/>
      <c r="C1344" s="48" t="s">
        <v>16</v>
      </c>
      <c r="D1344" s="48"/>
      <c r="E1344" s="211"/>
      <c r="F1344" s="211"/>
      <c r="G1344" s="211"/>
      <c r="H1344" s="544"/>
      <c r="I1344" s="211"/>
      <c r="J1344" s="211"/>
      <c r="K1344" s="211"/>
      <c r="L1344" s="211"/>
      <c r="M1344" s="211"/>
      <c r="N1344" s="544"/>
      <c r="O1344" s="211"/>
      <c r="P1344" s="211"/>
      <c r="Q1344" s="211"/>
      <c r="R1344" s="211"/>
      <c r="S1344" s="211"/>
      <c r="T1344" s="211"/>
      <c r="U1344" s="211"/>
      <c r="V1344" s="544"/>
      <c r="W1344" s="211"/>
      <c r="X1344" s="211"/>
      <c r="Y1344" s="211"/>
      <c r="Z1344" s="211"/>
      <c r="AA1344" s="211"/>
      <c r="AB1344" s="211"/>
      <c r="AC1344" s="212"/>
    </row>
    <row r="1345" spans="1:30">
      <c r="A1345" s="1320" t="s">
        <v>111</v>
      </c>
      <c r="B1345" s="1314" t="s">
        <v>702</v>
      </c>
      <c r="C1345" s="10" t="s">
        <v>481</v>
      </c>
      <c r="D1345" s="10" t="s">
        <v>503</v>
      </c>
      <c r="E1345" s="121">
        <v>7.1999999999934519E-2</v>
      </c>
      <c r="F1345" s="121">
        <v>0.14400000000007368</v>
      </c>
      <c r="G1345" s="121">
        <v>0.18900000000003275</v>
      </c>
      <c r="H1345" s="470">
        <v>9.8999999999909966E-2</v>
      </c>
      <c r="I1345" s="121">
        <v>9.0000000000122787E-2</v>
      </c>
      <c r="J1345" s="121">
        <v>6.2999999999942699E-2</v>
      </c>
      <c r="K1345" s="121">
        <v>8.0999999999926339E-2</v>
      </c>
      <c r="L1345" s="121">
        <v>7.2000000000139161E-2</v>
      </c>
      <c r="M1345" s="121">
        <v>7.1999999999934519E-2</v>
      </c>
      <c r="N1345" s="470">
        <v>0.13500000000008186</v>
      </c>
      <c r="O1345" s="121">
        <v>8.0999999999926339E-2</v>
      </c>
      <c r="P1345" s="121">
        <v>9.8999999999909966E-2</v>
      </c>
      <c r="Q1345" s="121">
        <v>9.9000000000114594E-2</v>
      </c>
      <c r="R1345" s="121">
        <v>0.10799999999990177</v>
      </c>
      <c r="S1345" s="121">
        <v>9.0000000000122787E-2</v>
      </c>
      <c r="T1345" s="121">
        <v>0.10799999999990177</v>
      </c>
      <c r="U1345" s="121">
        <v>0.10800000000010641</v>
      </c>
      <c r="V1345" s="470">
        <v>0.10799999999990177</v>
      </c>
      <c r="W1345" s="121">
        <v>0.10800000000010641</v>
      </c>
      <c r="X1345" s="121">
        <v>7.1999999999934519E-2</v>
      </c>
      <c r="Y1345" s="121">
        <v>8.9999999999918145E-2</v>
      </c>
      <c r="Z1345" s="121">
        <v>8.1000000000130967E-2</v>
      </c>
      <c r="AA1345" s="121">
        <v>0.10799999999990177</v>
      </c>
      <c r="AB1345" s="121">
        <v>0.11700000000009823</v>
      </c>
      <c r="AC1345" s="136">
        <f>SUM(E1345:AB1345)</f>
        <v>2.3940000000000738</v>
      </c>
      <c r="AD1345" s="5"/>
    </row>
    <row r="1346" spans="1:30">
      <c r="A1346" s="1385"/>
      <c r="B1346" s="1391"/>
      <c r="C1346" s="11" t="s">
        <v>482</v>
      </c>
      <c r="D1346" s="11" t="s">
        <v>503</v>
      </c>
      <c r="E1346" s="122">
        <v>9.0000000000327415E-2</v>
      </c>
      <c r="F1346" s="122">
        <v>8.9999999998690336E-2</v>
      </c>
      <c r="G1346" s="122">
        <v>9.0000000000327415E-2</v>
      </c>
      <c r="H1346" s="471">
        <v>9.0000000000327415E-2</v>
      </c>
      <c r="I1346" s="122">
        <v>9.0000000000327415E-2</v>
      </c>
      <c r="J1346" s="122">
        <v>9.0000000000327415E-2</v>
      </c>
      <c r="K1346" s="122">
        <v>8.9999999998690336E-2</v>
      </c>
      <c r="L1346" s="122">
        <v>9.0000000000327415E-2</v>
      </c>
      <c r="M1346" s="122">
        <v>9.0000000000327415E-2</v>
      </c>
      <c r="N1346" s="471">
        <v>9.0000000000327415E-2</v>
      </c>
      <c r="O1346" s="122">
        <v>4.4999999999345168E-2</v>
      </c>
      <c r="P1346" s="122">
        <v>4.5000000000982254E-2</v>
      </c>
      <c r="Q1346" s="122">
        <v>7.1999999999934519E-2</v>
      </c>
      <c r="R1346" s="122">
        <v>0.10799999999908323</v>
      </c>
      <c r="S1346" s="122">
        <v>9.0000000000327415E-2</v>
      </c>
      <c r="T1346" s="122">
        <v>9.0000000000327415E-2</v>
      </c>
      <c r="U1346" s="122">
        <v>9.0000000000327415E-2</v>
      </c>
      <c r="V1346" s="471">
        <v>8.9999999998690336E-2</v>
      </c>
      <c r="W1346" s="122">
        <v>9.0000000000327415E-2</v>
      </c>
      <c r="X1346" s="122">
        <v>9.0000000000327415E-2</v>
      </c>
      <c r="Y1346" s="122">
        <v>9.0000000000327415E-2</v>
      </c>
      <c r="Z1346" s="122">
        <v>4.4999999999345168E-2</v>
      </c>
      <c r="AA1346" s="122">
        <v>4.5000000000982254E-2</v>
      </c>
      <c r="AB1346" s="122">
        <v>8.9999999998690336E-2</v>
      </c>
      <c r="AC1346" s="136">
        <f>SUM(E1346:AB1346)</f>
        <v>1.9799999999990172</v>
      </c>
      <c r="AD1346" s="5"/>
    </row>
    <row r="1347" spans="1:30">
      <c r="A1347" s="1385"/>
      <c r="B1347" s="1391"/>
      <c r="C1347" s="11" t="s">
        <v>8</v>
      </c>
      <c r="D1347" s="11" t="s">
        <v>502</v>
      </c>
      <c r="E1347" s="125">
        <f>SQRT(E1345*E1345+E1346*E1346)*1000/(1.732*E1327)</f>
        <v>10.562725564903959</v>
      </c>
      <c r="F1347" s="125">
        <f t="shared" ref="F1347:AB1347" si="418">SQRT(F1345*F1345+F1346*F1346)*1000/(1.732*F1327)</f>
        <v>15.562489495251588</v>
      </c>
      <c r="G1347" s="125">
        <f t="shared" si="418"/>
        <v>19.184598069321133</v>
      </c>
      <c r="H1347" s="473">
        <f t="shared" si="418"/>
        <v>12.261686528650259</v>
      </c>
      <c r="I1347" s="125">
        <f t="shared" si="418"/>
        <v>11.664579036428838</v>
      </c>
      <c r="J1347" s="125">
        <f t="shared" si="418"/>
        <v>10.068092721675896</v>
      </c>
      <c r="K1347" s="125">
        <f t="shared" si="418"/>
        <v>11.096687600593924</v>
      </c>
      <c r="L1347" s="125">
        <f t="shared" si="418"/>
        <v>10.562725564915675</v>
      </c>
      <c r="M1347" s="125">
        <f t="shared" si="418"/>
        <v>10.562725564903959</v>
      </c>
      <c r="N1347" s="473">
        <f t="shared" si="418"/>
        <v>14.869479031134684</v>
      </c>
      <c r="O1347" s="125">
        <f t="shared" si="418"/>
        <v>8.4919417196836946</v>
      </c>
      <c r="P1347" s="125">
        <f t="shared" si="418"/>
        <v>9.9662206974848466</v>
      </c>
      <c r="Q1347" s="125">
        <f t="shared" si="418"/>
        <v>11.21863288414835</v>
      </c>
      <c r="R1347" s="125">
        <f t="shared" si="418"/>
        <v>13.997494843613818</v>
      </c>
      <c r="S1347" s="125">
        <f t="shared" si="418"/>
        <v>11.664579036428838</v>
      </c>
      <c r="T1347" s="125">
        <f t="shared" si="418"/>
        <v>12.883948657067149</v>
      </c>
      <c r="U1347" s="125">
        <f t="shared" si="418"/>
        <v>12.883948657081559</v>
      </c>
      <c r="V1347" s="473">
        <f t="shared" si="418"/>
        <v>12.883948656971103</v>
      </c>
      <c r="W1347" s="125">
        <f t="shared" si="418"/>
        <v>12.883948657081559</v>
      </c>
      <c r="X1347" s="125">
        <f t="shared" si="418"/>
        <v>10.562725564903959</v>
      </c>
      <c r="Y1347" s="125">
        <f t="shared" si="418"/>
        <v>11.664579036415574</v>
      </c>
      <c r="Z1347" s="125">
        <f t="shared" si="418"/>
        <v>8.4919417197000868</v>
      </c>
      <c r="AA1347" s="125">
        <f t="shared" si="418"/>
        <v>10.722533817248353</v>
      </c>
      <c r="AB1347" s="125">
        <f t="shared" si="418"/>
        <v>13.527894644322542</v>
      </c>
      <c r="AC1347" s="136"/>
    </row>
    <row r="1348" spans="1:30" ht="13.5" thickBot="1">
      <c r="A1348" s="1386"/>
      <c r="B1348" s="1392"/>
      <c r="C1348" s="48" t="s">
        <v>16</v>
      </c>
      <c r="D1348" s="48"/>
      <c r="E1348" s="122">
        <f t="shared" ref="E1348:AC1348" si="419">E1346/E1345</f>
        <v>1.2500000000056843</v>
      </c>
      <c r="F1348" s="122">
        <f t="shared" si="419"/>
        <v>0.62499999999058531</v>
      </c>
      <c r="G1348" s="122">
        <f t="shared" si="419"/>
        <v>0.47619047619212601</v>
      </c>
      <c r="H1348" s="471">
        <f t="shared" si="419"/>
        <v>0.90909090909504309</v>
      </c>
      <c r="I1348" s="122">
        <f t="shared" si="419"/>
        <v>1.0000000000022737</v>
      </c>
      <c r="J1348" s="122">
        <f t="shared" si="419"/>
        <v>1.428571428577925</v>
      </c>
      <c r="K1348" s="122">
        <f t="shared" si="419"/>
        <v>1.1111111110959528</v>
      </c>
      <c r="L1348" s="122">
        <f t="shared" si="419"/>
        <v>1.2500000000021314</v>
      </c>
      <c r="M1348" s="122">
        <f t="shared" si="419"/>
        <v>1.2500000000056843</v>
      </c>
      <c r="N1348" s="471">
        <f t="shared" si="419"/>
        <v>0.66666666666868768</v>
      </c>
      <c r="O1348" s="122">
        <f t="shared" si="419"/>
        <v>0.55555555554797642</v>
      </c>
      <c r="P1348" s="122">
        <f t="shared" si="419"/>
        <v>0.45454545455578971</v>
      </c>
      <c r="Q1348" s="122">
        <f t="shared" si="419"/>
        <v>0.72727272727122405</v>
      </c>
      <c r="R1348" s="122">
        <f t="shared" si="419"/>
        <v>0.99999999999242095</v>
      </c>
      <c r="S1348" s="122">
        <f t="shared" si="419"/>
        <v>1.0000000000022737</v>
      </c>
      <c r="T1348" s="122">
        <f t="shared" si="419"/>
        <v>0.83333333333712289</v>
      </c>
      <c r="U1348" s="122">
        <f t="shared" si="419"/>
        <v>0.83333333333554382</v>
      </c>
      <c r="V1348" s="471">
        <f t="shared" si="419"/>
        <v>0.8333333333219648</v>
      </c>
      <c r="W1348" s="122">
        <f t="shared" si="419"/>
        <v>0.83333333333554382</v>
      </c>
      <c r="X1348" s="122">
        <f t="shared" si="419"/>
        <v>1.2500000000056843</v>
      </c>
      <c r="Y1348" s="122">
        <f t="shared" si="419"/>
        <v>1.0000000000045475</v>
      </c>
      <c r="Z1348" s="122">
        <f t="shared" si="419"/>
        <v>0.55555555554657299</v>
      </c>
      <c r="AA1348" s="122">
        <f t="shared" si="419"/>
        <v>0.41666666667614061</v>
      </c>
      <c r="AB1348" s="122">
        <f t="shared" si="419"/>
        <v>0.76923076921892963</v>
      </c>
      <c r="AC1348" s="134">
        <f t="shared" si="419"/>
        <v>0.8270676691724963</v>
      </c>
    </row>
    <row r="1349" spans="1:30">
      <c r="A1349" s="1320" t="s">
        <v>119</v>
      </c>
      <c r="B1349" s="1314" t="s">
        <v>31</v>
      </c>
      <c r="C1349" s="10" t="s">
        <v>481</v>
      </c>
      <c r="D1349" s="10"/>
      <c r="E1349" s="206"/>
      <c r="F1349" s="206"/>
      <c r="G1349" s="206"/>
      <c r="H1349" s="542"/>
      <c r="I1349" s="206"/>
      <c r="J1349" s="206"/>
      <c r="K1349" s="206"/>
      <c r="L1349" s="206"/>
      <c r="M1349" s="206"/>
      <c r="N1349" s="542"/>
      <c r="O1349" s="206"/>
      <c r="P1349" s="206"/>
      <c r="Q1349" s="206"/>
      <c r="R1349" s="206"/>
      <c r="S1349" s="206"/>
      <c r="T1349" s="206"/>
      <c r="U1349" s="206"/>
      <c r="V1349" s="542"/>
      <c r="W1349" s="206"/>
      <c r="X1349" s="206"/>
      <c r="Y1349" s="206"/>
      <c r="Z1349" s="206"/>
      <c r="AA1349" s="206"/>
      <c r="AB1349" s="206"/>
      <c r="AC1349" s="209"/>
    </row>
    <row r="1350" spans="1:30">
      <c r="A1350" s="1385"/>
      <c r="B1350" s="1391"/>
      <c r="C1350" s="11" t="s">
        <v>482</v>
      </c>
      <c r="D1350" s="11"/>
      <c r="E1350" s="205"/>
      <c r="F1350" s="205"/>
      <c r="G1350" s="205"/>
      <c r="H1350" s="543"/>
      <c r="I1350" s="205"/>
      <c r="J1350" s="205"/>
      <c r="K1350" s="205"/>
      <c r="L1350" s="205"/>
      <c r="M1350" s="205"/>
      <c r="N1350" s="543"/>
      <c r="O1350" s="205"/>
      <c r="P1350" s="205"/>
      <c r="Q1350" s="205"/>
      <c r="R1350" s="205"/>
      <c r="S1350" s="205"/>
      <c r="T1350" s="205"/>
      <c r="U1350" s="205"/>
      <c r="V1350" s="543"/>
      <c r="W1350" s="205"/>
      <c r="X1350" s="205"/>
      <c r="Y1350" s="205"/>
      <c r="Z1350" s="205"/>
      <c r="AA1350" s="205"/>
      <c r="AB1350" s="205"/>
      <c r="AC1350" s="210"/>
    </row>
    <row r="1351" spans="1:30">
      <c r="A1351" s="1385"/>
      <c r="B1351" s="1391"/>
      <c r="C1351" s="11" t="s">
        <v>8</v>
      </c>
      <c r="D1351" s="11"/>
      <c r="E1351" s="205"/>
      <c r="F1351" s="205"/>
      <c r="G1351" s="205"/>
      <c r="H1351" s="543"/>
      <c r="I1351" s="205"/>
      <c r="J1351" s="205"/>
      <c r="K1351" s="205"/>
      <c r="L1351" s="205"/>
      <c r="M1351" s="205"/>
      <c r="N1351" s="543"/>
      <c r="O1351" s="205"/>
      <c r="P1351" s="205"/>
      <c r="Q1351" s="205"/>
      <c r="R1351" s="205"/>
      <c r="S1351" s="205"/>
      <c r="T1351" s="205"/>
      <c r="U1351" s="205"/>
      <c r="V1351" s="543"/>
      <c r="W1351" s="205"/>
      <c r="X1351" s="205"/>
      <c r="Y1351" s="205"/>
      <c r="Z1351" s="205"/>
      <c r="AA1351" s="205"/>
      <c r="AB1351" s="205"/>
      <c r="AC1351" s="210"/>
    </row>
    <row r="1352" spans="1:30" ht="13.5" thickBot="1">
      <c r="A1352" s="1386"/>
      <c r="B1352" s="1392"/>
      <c r="C1352" s="48" t="s">
        <v>16</v>
      </c>
      <c r="D1352" s="48"/>
      <c r="E1352" s="211"/>
      <c r="F1352" s="211"/>
      <c r="G1352" s="211"/>
      <c r="H1352" s="544"/>
      <c r="I1352" s="211"/>
      <c r="J1352" s="211"/>
      <c r="K1352" s="211"/>
      <c r="L1352" s="211"/>
      <c r="M1352" s="211"/>
      <c r="N1352" s="544"/>
      <c r="O1352" s="211"/>
      <c r="P1352" s="211"/>
      <c r="Q1352" s="211"/>
      <c r="R1352" s="211"/>
      <c r="S1352" s="211"/>
      <c r="T1352" s="211"/>
      <c r="U1352" s="211"/>
      <c r="V1352" s="544"/>
      <c r="W1352" s="211"/>
      <c r="X1352" s="211"/>
      <c r="Y1352" s="211"/>
      <c r="Z1352" s="211"/>
      <c r="AA1352" s="211"/>
      <c r="AB1352" s="211"/>
      <c r="AC1352" s="215"/>
    </row>
    <row r="1353" spans="1:30">
      <c r="A1353" s="1320" t="s">
        <v>123</v>
      </c>
      <c r="B1353" s="1314" t="s">
        <v>31</v>
      </c>
      <c r="C1353" s="10" t="s">
        <v>481</v>
      </c>
      <c r="D1353" s="10"/>
      <c r="E1353" s="206"/>
      <c r="F1353" s="206"/>
      <c r="G1353" s="206"/>
      <c r="H1353" s="542"/>
      <c r="I1353" s="206"/>
      <c r="J1353" s="206"/>
      <c r="K1353" s="206"/>
      <c r="L1353" s="206"/>
      <c r="M1353" s="206"/>
      <c r="N1353" s="542"/>
      <c r="O1353" s="206"/>
      <c r="P1353" s="206"/>
      <c r="Q1353" s="206"/>
      <c r="R1353" s="206"/>
      <c r="S1353" s="206"/>
      <c r="T1353" s="206"/>
      <c r="U1353" s="206"/>
      <c r="V1353" s="542"/>
      <c r="W1353" s="206"/>
      <c r="X1353" s="206"/>
      <c r="Y1353" s="206"/>
      <c r="Z1353" s="206"/>
      <c r="AA1353" s="206"/>
      <c r="AB1353" s="206"/>
      <c r="AC1353" s="209"/>
    </row>
    <row r="1354" spans="1:30">
      <c r="A1354" s="1385"/>
      <c r="B1354" s="1391"/>
      <c r="C1354" s="11" t="s">
        <v>482</v>
      </c>
      <c r="D1354" s="11"/>
      <c r="E1354" s="205"/>
      <c r="F1354" s="205"/>
      <c r="G1354" s="205"/>
      <c r="H1354" s="543"/>
      <c r="I1354" s="205"/>
      <c r="J1354" s="205"/>
      <c r="K1354" s="205"/>
      <c r="L1354" s="205"/>
      <c r="M1354" s="205"/>
      <c r="N1354" s="543"/>
      <c r="O1354" s="205"/>
      <c r="P1354" s="205"/>
      <c r="Q1354" s="205"/>
      <c r="R1354" s="205"/>
      <c r="S1354" s="205"/>
      <c r="T1354" s="205"/>
      <c r="U1354" s="205"/>
      <c r="V1354" s="543"/>
      <c r="W1354" s="205"/>
      <c r="X1354" s="205"/>
      <c r="Y1354" s="205"/>
      <c r="Z1354" s="205"/>
      <c r="AA1354" s="205"/>
      <c r="AB1354" s="205"/>
      <c r="AC1354" s="210"/>
    </row>
    <row r="1355" spans="1:30">
      <c r="A1355" s="1385"/>
      <c r="B1355" s="1391"/>
      <c r="C1355" s="11" t="s">
        <v>8</v>
      </c>
      <c r="D1355" s="11"/>
      <c r="E1355" s="205"/>
      <c r="F1355" s="205"/>
      <c r="G1355" s="205"/>
      <c r="H1355" s="543"/>
      <c r="I1355" s="205"/>
      <c r="J1355" s="205"/>
      <c r="K1355" s="205"/>
      <c r="L1355" s="205"/>
      <c r="M1355" s="205"/>
      <c r="N1355" s="543"/>
      <c r="O1355" s="205"/>
      <c r="P1355" s="205"/>
      <c r="Q1355" s="205"/>
      <c r="R1355" s="205"/>
      <c r="S1355" s="205"/>
      <c r="T1355" s="205"/>
      <c r="U1355" s="205"/>
      <c r="V1355" s="543"/>
      <c r="W1355" s="205"/>
      <c r="X1355" s="205"/>
      <c r="Y1355" s="205"/>
      <c r="Z1355" s="205"/>
      <c r="AA1355" s="205"/>
      <c r="AB1355" s="205"/>
      <c r="AC1355" s="210"/>
    </row>
    <row r="1356" spans="1:30" ht="13.5" thickBot="1">
      <c r="A1356" s="1386"/>
      <c r="B1356" s="1392"/>
      <c r="C1356" s="48" t="s">
        <v>16</v>
      </c>
      <c r="D1356" s="48"/>
      <c r="E1356" s="211"/>
      <c r="F1356" s="211"/>
      <c r="G1356" s="211"/>
      <c r="H1356" s="544"/>
      <c r="I1356" s="211"/>
      <c r="J1356" s="211"/>
      <c r="K1356" s="211"/>
      <c r="L1356" s="211"/>
      <c r="M1356" s="211"/>
      <c r="N1356" s="544"/>
      <c r="O1356" s="211"/>
      <c r="P1356" s="211"/>
      <c r="Q1356" s="211"/>
      <c r="R1356" s="211"/>
      <c r="S1356" s="211"/>
      <c r="T1356" s="211"/>
      <c r="U1356" s="211"/>
      <c r="V1356" s="544"/>
      <c r="W1356" s="211"/>
      <c r="X1356" s="211"/>
      <c r="Y1356" s="211"/>
      <c r="Z1356" s="211"/>
      <c r="AA1356" s="211"/>
      <c r="AB1356" s="211"/>
      <c r="AC1356" s="215"/>
    </row>
    <row r="1357" spans="1:30">
      <c r="A1357" s="1320" t="s">
        <v>94</v>
      </c>
      <c r="B1357" s="1314" t="s">
        <v>31</v>
      </c>
      <c r="C1357" s="10" t="s">
        <v>481</v>
      </c>
      <c r="D1357" s="10"/>
      <c r="E1357" s="206"/>
      <c r="F1357" s="206"/>
      <c r="G1357" s="206"/>
      <c r="H1357" s="542"/>
      <c r="I1357" s="206"/>
      <c r="J1357" s="206"/>
      <c r="K1357" s="206"/>
      <c r="L1357" s="206"/>
      <c r="M1357" s="206"/>
      <c r="N1357" s="542"/>
      <c r="O1357" s="206"/>
      <c r="P1357" s="206"/>
      <c r="Q1357" s="206"/>
      <c r="R1357" s="206"/>
      <c r="S1357" s="206"/>
      <c r="T1357" s="206"/>
      <c r="U1357" s="206"/>
      <c r="V1357" s="542"/>
      <c r="W1357" s="206"/>
      <c r="X1357" s="206"/>
      <c r="Y1357" s="206"/>
      <c r="Z1357" s="206"/>
      <c r="AA1357" s="206"/>
      <c r="AB1357" s="206"/>
      <c r="AC1357" s="209"/>
    </row>
    <row r="1358" spans="1:30">
      <c r="A1358" s="1385"/>
      <c r="B1358" s="1391"/>
      <c r="C1358" s="11" t="s">
        <v>482</v>
      </c>
      <c r="D1358" s="11"/>
      <c r="E1358" s="205"/>
      <c r="F1358" s="205"/>
      <c r="G1358" s="205"/>
      <c r="H1358" s="543"/>
      <c r="I1358" s="205"/>
      <c r="J1358" s="205"/>
      <c r="K1358" s="205"/>
      <c r="L1358" s="205"/>
      <c r="M1358" s="205"/>
      <c r="N1358" s="543"/>
      <c r="O1358" s="205"/>
      <c r="P1358" s="205"/>
      <c r="Q1358" s="205"/>
      <c r="R1358" s="205"/>
      <c r="S1358" s="205"/>
      <c r="T1358" s="205"/>
      <c r="U1358" s="205"/>
      <c r="V1358" s="543"/>
      <c r="W1358" s="205"/>
      <c r="X1358" s="205"/>
      <c r="Y1358" s="205"/>
      <c r="Z1358" s="205"/>
      <c r="AA1358" s="205"/>
      <c r="AB1358" s="205"/>
      <c r="AC1358" s="210"/>
    </row>
    <row r="1359" spans="1:30">
      <c r="A1359" s="1385"/>
      <c r="B1359" s="1391"/>
      <c r="C1359" s="11" t="s">
        <v>8</v>
      </c>
      <c r="D1359" s="11"/>
      <c r="E1359" s="205"/>
      <c r="F1359" s="205"/>
      <c r="G1359" s="205"/>
      <c r="H1359" s="543"/>
      <c r="I1359" s="205"/>
      <c r="J1359" s="205"/>
      <c r="K1359" s="205"/>
      <c r="L1359" s="205"/>
      <c r="M1359" s="205"/>
      <c r="N1359" s="543"/>
      <c r="O1359" s="205"/>
      <c r="P1359" s="205"/>
      <c r="Q1359" s="205"/>
      <c r="R1359" s="205"/>
      <c r="S1359" s="205"/>
      <c r="T1359" s="205"/>
      <c r="U1359" s="205"/>
      <c r="V1359" s="543"/>
      <c r="W1359" s="205"/>
      <c r="X1359" s="205"/>
      <c r="Y1359" s="205"/>
      <c r="Z1359" s="205"/>
      <c r="AA1359" s="205"/>
      <c r="AB1359" s="205"/>
      <c r="AC1359" s="210"/>
    </row>
    <row r="1360" spans="1:30" ht="13.5" thickBot="1">
      <c r="A1360" s="1386"/>
      <c r="B1360" s="1392"/>
      <c r="C1360" s="48" t="s">
        <v>16</v>
      </c>
      <c r="D1360" s="48"/>
      <c r="E1360" s="211"/>
      <c r="F1360" s="211"/>
      <c r="G1360" s="211"/>
      <c r="H1360" s="544"/>
      <c r="I1360" s="211"/>
      <c r="J1360" s="211"/>
      <c r="K1360" s="211"/>
      <c r="L1360" s="211"/>
      <c r="M1360" s="211"/>
      <c r="N1360" s="544"/>
      <c r="O1360" s="211"/>
      <c r="P1360" s="211"/>
      <c r="Q1360" s="211"/>
      <c r="R1360" s="211"/>
      <c r="S1360" s="211"/>
      <c r="T1360" s="211"/>
      <c r="U1360" s="211"/>
      <c r="V1360" s="544"/>
      <c r="W1360" s="211"/>
      <c r="X1360" s="211"/>
      <c r="Y1360" s="211"/>
      <c r="Z1360" s="211"/>
      <c r="AA1360" s="211"/>
      <c r="AB1360" s="211"/>
      <c r="AC1360" s="212"/>
    </row>
    <row r="1361" spans="1:30">
      <c r="A1361" s="1320" t="s">
        <v>101</v>
      </c>
      <c r="B1361" s="1314" t="s">
        <v>703</v>
      </c>
      <c r="C1361" s="10" t="s">
        <v>481</v>
      </c>
      <c r="D1361" s="10" t="s">
        <v>503</v>
      </c>
      <c r="E1361" s="121">
        <v>1.1999999999989085E-2</v>
      </c>
      <c r="F1361" s="121">
        <v>3.599999999996726E-2</v>
      </c>
      <c r="G1361" s="121">
        <v>3.0000000000040924E-2</v>
      </c>
      <c r="H1361" s="470">
        <v>1.799999999998363E-2</v>
      </c>
      <c r="I1361" s="121">
        <v>2.3999999999978171E-2</v>
      </c>
      <c r="J1361" s="121">
        <v>1.8000000000051839E-2</v>
      </c>
      <c r="K1361" s="121">
        <v>1.1999999999989085E-2</v>
      </c>
      <c r="L1361" s="121">
        <v>1.1999999999989085E-2</v>
      </c>
      <c r="M1361" s="121">
        <v>1.799999999998363E-2</v>
      </c>
      <c r="N1361" s="470">
        <v>2.3999999999978171E-2</v>
      </c>
      <c r="O1361" s="121">
        <v>3.6000000000035469E-2</v>
      </c>
      <c r="P1361" s="121">
        <v>0</v>
      </c>
      <c r="Q1361" s="121">
        <v>1.799999999998363E-2</v>
      </c>
      <c r="R1361" s="121">
        <v>1.799999999998363E-2</v>
      </c>
      <c r="S1361" s="121">
        <v>1.8000000000051839E-2</v>
      </c>
      <c r="T1361" s="121">
        <v>1.799999999998363E-2</v>
      </c>
      <c r="U1361" s="121">
        <v>2.3999999999978171E-2</v>
      </c>
      <c r="V1361" s="470">
        <v>2.4000000000046384E-2</v>
      </c>
      <c r="W1361" s="121">
        <v>2.3999999999978171E-2</v>
      </c>
      <c r="X1361" s="121">
        <v>5.9999999999945427E-3</v>
      </c>
      <c r="Y1361" s="121">
        <v>1.799999999998363E-2</v>
      </c>
      <c r="Z1361" s="121">
        <v>1.799999999998363E-2</v>
      </c>
      <c r="AA1361" s="121">
        <v>2.4000000000046384E-2</v>
      </c>
      <c r="AB1361" s="121">
        <v>1.799999999998363E-2</v>
      </c>
      <c r="AC1361" s="136">
        <f>SUM(E1361:AB1361)</f>
        <v>0.46799999999998365</v>
      </c>
      <c r="AD1361" s="5"/>
    </row>
    <row r="1362" spans="1:30">
      <c r="A1362" s="1385"/>
      <c r="B1362" s="1391"/>
      <c r="C1362" s="11" t="s">
        <v>482</v>
      </c>
      <c r="D1362" s="11" t="s">
        <v>503</v>
      </c>
      <c r="E1362" s="122">
        <v>0</v>
      </c>
      <c r="F1362" s="122">
        <v>0</v>
      </c>
      <c r="G1362" s="122">
        <v>0</v>
      </c>
      <c r="H1362" s="471">
        <v>0</v>
      </c>
      <c r="I1362" s="122">
        <v>0</v>
      </c>
      <c r="J1362" s="122">
        <v>0</v>
      </c>
      <c r="K1362" s="122">
        <v>0</v>
      </c>
      <c r="L1362" s="122">
        <v>0</v>
      </c>
      <c r="M1362" s="122">
        <v>0</v>
      </c>
      <c r="N1362" s="471">
        <v>0</v>
      </c>
      <c r="O1362" s="122">
        <v>0</v>
      </c>
      <c r="P1362" s="122">
        <v>0</v>
      </c>
      <c r="Q1362" s="122">
        <v>0</v>
      </c>
      <c r="R1362" s="122">
        <v>5.9999999999672579E-2</v>
      </c>
      <c r="S1362" s="122">
        <v>0</v>
      </c>
      <c r="T1362" s="122">
        <v>0</v>
      </c>
      <c r="U1362" s="122">
        <v>0</v>
      </c>
      <c r="V1362" s="471">
        <v>0</v>
      </c>
      <c r="W1362" s="122">
        <v>0</v>
      </c>
      <c r="X1362" s="122">
        <v>0</v>
      </c>
      <c r="Y1362" s="122">
        <v>0</v>
      </c>
      <c r="Z1362" s="122">
        <v>0</v>
      </c>
      <c r="AA1362" s="122">
        <v>0</v>
      </c>
      <c r="AB1362" s="122">
        <v>0</v>
      </c>
      <c r="AC1362" s="136">
        <f>SUM(E1362:AB1362)</f>
        <v>5.9999999999672579E-2</v>
      </c>
    </row>
    <row r="1363" spans="1:30">
      <c r="A1363" s="1385"/>
      <c r="B1363" s="1391"/>
      <c r="C1363" s="11" t="s">
        <v>8</v>
      </c>
      <c r="D1363" s="11" t="s">
        <v>502</v>
      </c>
      <c r="E1363" s="125">
        <f>SQRT(E1361*E1361+E1362*E1362)*1000/(1.732*E1328)</f>
        <v>1.0997470581756192</v>
      </c>
      <c r="F1363" s="125">
        <f t="shared" ref="F1363:AB1363" si="420">SQRT(F1361*F1361+F1362*F1362)*1000/(1.732*F1328)</f>
        <v>3.2992411745268573</v>
      </c>
      <c r="G1363" s="125">
        <f t="shared" si="420"/>
        <v>2.7493676454452989</v>
      </c>
      <c r="H1363" s="473">
        <f t="shared" si="420"/>
        <v>1.6496205872634286</v>
      </c>
      <c r="I1363" s="125">
        <f t="shared" si="420"/>
        <v>2.1994941163512385</v>
      </c>
      <c r="J1363" s="125">
        <f t="shared" si="420"/>
        <v>1.6496205872696799</v>
      </c>
      <c r="K1363" s="125">
        <f t="shared" si="420"/>
        <v>1.0997470581756192</v>
      </c>
      <c r="L1363" s="125">
        <f t="shared" si="420"/>
        <v>1.0997470581756192</v>
      </c>
      <c r="M1363" s="125">
        <f t="shared" si="420"/>
        <v>1.6496205872634286</v>
      </c>
      <c r="N1363" s="473">
        <f t="shared" si="420"/>
        <v>2.1994941163512385</v>
      </c>
      <c r="O1363" s="125">
        <f t="shared" si="420"/>
        <v>3.2992411745331087</v>
      </c>
      <c r="P1363" s="125">
        <f t="shared" si="420"/>
        <v>0</v>
      </c>
      <c r="Q1363" s="125">
        <f t="shared" si="420"/>
        <v>1.6496205872634286</v>
      </c>
      <c r="R1363" s="125">
        <f t="shared" si="420"/>
        <v>5.7408481847891215</v>
      </c>
      <c r="S1363" s="125">
        <f t="shared" si="420"/>
        <v>1.6496205872696799</v>
      </c>
      <c r="T1363" s="125">
        <f t="shared" si="420"/>
        <v>1.6496205872634286</v>
      </c>
      <c r="U1363" s="125">
        <f t="shared" si="420"/>
        <v>2.1994941163512385</v>
      </c>
      <c r="V1363" s="473">
        <f t="shared" si="420"/>
        <v>2.1994941163574895</v>
      </c>
      <c r="W1363" s="125">
        <f t="shared" si="420"/>
        <v>2.1994941163512385</v>
      </c>
      <c r="X1363" s="125">
        <f t="shared" si="420"/>
        <v>0.54987352908780962</v>
      </c>
      <c r="Y1363" s="125">
        <f t="shared" si="420"/>
        <v>1.6496205872634286</v>
      </c>
      <c r="Z1363" s="125">
        <f t="shared" si="420"/>
        <v>1.6496205872634286</v>
      </c>
      <c r="AA1363" s="125">
        <f t="shared" si="420"/>
        <v>2.1994941163574895</v>
      </c>
      <c r="AB1363" s="125">
        <f t="shared" si="420"/>
        <v>1.6496205872634286</v>
      </c>
      <c r="AC1363" s="136"/>
    </row>
    <row r="1364" spans="1:30" ht="13.5" thickBot="1">
      <c r="A1364" s="1386"/>
      <c r="B1364" s="1392"/>
      <c r="C1364" s="48" t="s">
        <v>16</v>
      </c>
      <c r="D1364" s="48"/>
      <c r="E1364" s="122">
        <f t="shared" ref="E1364:AC1364" si="421">E1362/E1361</f>
        <v>0</v>
      </c>
      <c r="F1364" s="122">
        <f t="shared" si="421"/>
        <v>0</v>
      </c>
      <c r="G1364" s="122">
        <f t="shared" si="421"/>
        <v>0</v>
      </c>
      <c r="H1364" s="471">
        <f t="shared" si="421"/>
        <v>0</v>
      </c>
      <c r="I1364" s="122">
        <f t="shared" si="421"/>
        <v>0</v>
      </c>
      <c r="J1364" s="122">
        <f t="shared" si="421"/>
        <v>0</v>
      </c>
      <c r="K1364" s="122">
        <f t="shared" si="421"/>
        <v>0</v>
      </c>
      <c r="L1364" s="122">
        <f t="shared" si="421"/>
        <v>0</v>
      </c>
      <c r="M1364" s="122">
        <f t="shared" si="421"/>
        <v>0</v>
      </c>
      <c r="N1364" s="471">
        <f t="shared" si="421"/>
        <v>0</v>
      </c>
      <c r="O1364" s="122">
        <f t="shared" si="421"/>
        <v>0</v>
      </c>
      <c r="P1364" s="122" t="e">
        <f t="shared" si="421"/>
        <v>#DIV/0!</v>
      </c>
      <c r="Q1364" s="122">
        <f t="shared" si="421"/>
        <v>0</v>
      </c>
      <c r="R1364" s="122">
        <f t="shared" si="421"/>
        <v>3.3333333333181749</v>
      </c>
      <c r="S1364" s="122">
        <f t="shared" si="421"/>
        <v>0</v>
      </c>
      <c r="T1364" s="122">
        <f t="shared" si="421"/>
        <v>0</v>
      </c>
      <c r="U1364" s="122">
        <f t="shared" si="421"/>
        <v>0</v>
      </c>
      <c r="V1364" s="471">
        <f t="shared" si="421"/>
        <v>0</v>
      </c>
      <c r="W1364" s="122">
        <f t="shared" si="421"/>
        <v>0</v>
      </c>
      <c r="X1364" s="122">
        <f t="shared" si="421"/>
        <v>0</v>
      </c>
      <c r="Y1364" s="122">
        <f t="shared" si="421"/>
        <v>0</v>
      </c>
      <c r="Z1364" s="122">
        <f t="shared" si="421"/>
        <v>0</v>
      </c>
      <c r="AA1364" s="122">
        <f t="shared" si="421"/>
        <v>0</v>
      </c>
      <c r="AB1364" s="122">
        <f t="shared" si="421"/>
        <v>0</v>
      </c>
      <c r="AC1364" s="134">
        <f t="shared" si="421"/>
        <v>0.12820512820443306</v>
      </c>
    </row>
    <row r="1365" spans="1:30">
      <c r="A1365" s="1320" t="s">
        <v>120</v>
      </c>
      <c r="B1365" s="1314" t="s">
        <v>31</v>
      </c>
      <c r="C1365" s="10" t="s">
        <v>481</v>
      </c>
      <c r="D1365" s="10"/>
      <c r="E1365" s="206"/>
      <c r="F1365" s="206"/>
      <c r="G1365" s="206"/>
      <c r="H1365" s="542"/>
      <c r="I1365" s="206"/>
      <c r="J1365" s="206"/>
      <c r="K1365" s="206"/>
      <c r="L1365" s="206"/>
      <c r="M1365" s="206"/>
      <c r="N1365" s="542"/>
      <c r="O1365" s="206"/>
      <c r="P1365" s="206"/>
      <c r="Q1365" s="206"/>
      <c r="R1365" s="206"/>
      <c r="S1365" s="206"/>
      <c r="T1365" s="206"/>
      <c r="U1365" s="206"/>
      <c r="V1365" s="542"/>
      <c r="W1365" s="206"/>
      <c r="X1365" s="206"/>
      <c r="Y1365" s="206"/>
      <c r="Z1365" s="206"/>
      <c r="AA1365" s="206"/>
      <c r="AB1365" s="206"/>
      <c r="AC1365" s="209"/>
    </row>
    <row r="1366" spans="1:30">
      <c r="A1366" s="1385"/>
      <c r="B1366" s="1391"/>
      <c r="C1366" s="11" t="s">
        <v>482</v>
      </c>
      <c r="D1366" s="11"/>
      <c r="E1366" s="205"/>
      <c r="F1366" s="205"/>
      <c r="G1366" s="205"/>
      <c r="H1366" s="543"/>
      <c r="I1366" s="205"/>
      <c r="J1366" s="205"/>
      <c r="K1366" s="205"/>
      <c r="L1366" s="205"/>
      <c r="M1366" s="205"/>
      <c r="N1366" s="543"/>
      <c r="O1366" s="205"/>
      <c r="P1366" s="205"/>
      <c r="Q1366" s="205"/>
      <c r="R1366" s="205"/>
      <c r="S1366" s="205"/>
      <c r="T1366" s="205"/>
      <c r="U1366" s="205"/>
      <c r="V1366" s="543"/>
      <c r="W1366" s="205"/>
      <c r="X1366" s="205"/>
      <c r="Y1366" s="205"/>
      <c r="Z1366" s="205"/>
      <c r="AA1366" s="205"/>
      <c r="AB1366" s="205"/>
      <c r="AC1366" s="210"/>
    </row>
    <row r="1367" spans="1:30">
      <c r="A1367" s="1385"/>
      <c r="B1367" s="1391"/>
      <c r="C1367" s="11" t="s">
        <v>8</v>
      </c>
      <c r="D1367" s="11"/>
      <c r="E1367" s="205"/>
      <c r="F1367" s="205"/>
      <c r="G1367" s="205"/>
      <c r="H1367" s="543"/>
      <c r="I1367" s="205"/>
      <c r="J1367" s="205"/>
      <c r="K1367" s="205"/>
      <c r="L1367" s="205"/>
      <c r="M1367" s="205"/>
      <c r="N1367" s="543"/>
      <c r="O1367" s="205"/>
      <c r="P1367" s="205"/>
      <c r="Q1367" s="205"/>
      <c r="R1367" s="205"/>
      <c r="S1367" s="205"/>
      <c r="T1367" s="205"/>
      <c r="U1367" s="205"/>
      <c r="V1367" s="543"/>
      <c r="W1367" s="205"/>
      <c r="X1367" s="205"/>
      <c r="Y1367" s="205"/>
      <c r="Z1367" s="205"/>
      <c r="AA1367" s="205"/>
      <c r="AB1367" s="205"/>
      <c r="AC1367" s="210"/>
    </row>
    <row r="1368" spans="1:30" ht="13.5" thickBot="1">
      <c r="A1368" s="1386"/>
      <c r="B1368" s="1392"/>
      <c r="C1368" s="48" t="s">
        <v>16</v>
      </c>
      <c r="D1368" s="48"/>
      <c r="E1368" s="211"/>
      <c r="F1368" s="211"/>
      <c r="G1368" s="211"/>
      <c r="H1368" s="544"/>
      <c r="I1368" s="211"/>
      <c r="J1368" s="211"/>
      <c r="K1368" s="211"/>
      <c r="L1368" s="211"/>
      <c r="M1368" s="211"/>
      <c r="N1368" s="544"/>
      <c r="O1368" s="211"/>
      <c r="P1368" s="211"/>
      <c r="Q1368" s="211"/>
      <c r="R1368" s="211"/>
      <c r="S1368" s="211"/>
      <c r="T1368" s="211"/>
      <c r="U1368" s="211"/>
      <c r="V1368" s="544"/>
      <c r="W1368" s="211"/>
      <c r="X1368" s="211"/>
      <c r="Y1368" s="211"/>
      <c r="Z1368" s="211"/>
      <c r="AA1368" s="211"/>
      <c r="AB1368" s="211"/>
      <c r="AC1368" s="212"/>
    </row>
    <row r="1369" spans="1:30">
      <c r="A1369" s="1320" t="s">
        <v>103</v>
      </c>
      <c r="B1369" s="1314" t="s">
        <v>383</v>
      </c>
      <c r="C1369" s="10" t="s">
        <v>481</v>
      </c>
      <c r="D1369" s="10" t="s">
        <v>503</v>
      </c>
      <c r="E1369" s="121">
        <v>9.0000000001964515E-3</v>
      </c>
      <c r="F1369" s="121">
        <v>8.9999999993779067E-3</v>
      </c>
      <c r="G1369" s="121">
        <v>9.0000000001964515E-3</v>
      </c>
      <c r="H1369" s="470">
        <v>2.6999999999770808E-2</v>
      </c>
      <c r="I1369" s="121">
        <v>1.8000000000392903E-2</v>
      </c>
      <c r="J1369" s="121">
        <v>9.0000000001964515E-3</v>
      </c>
      <c r="K1369" s="121">
        <v>1.7999999999574356E-2</v>
      </c>
      <c r="L1369" s="121">
        <v>9.0000000001964515E-3</v>
      </c>
      <c r="M1369" s="121">
        <v>2.6999999999770808E-2</v>
      </c>
      <c r="N1369" s="470">
        <v>3.599999999996726E-2</v>
      </c>
      <c r="O1369" s="121">
        <v>5.4000000000360163E-2</v>
      </c>
      <c r="P1369" s="121">
        <v>4.5000000000163708E-2</v>
      </c>
      <c r="Q1369" s="121">
        <v>4.5000000000163708E-2</v>
      </c>
      <c r="R1369" s="121">
        <v>2.6999999999770808E-2</v>
      </c>
      <c r="S1369" s="121">
        <v>3.599999999996726E-2</v>
      </c>
      <c r="T1369" s="121">
        <v>2.6999999999770808E-2</v>
      </c>
      <c r="U1369" s="121">
        <v>1.8000000000392903E-2</v>
      </c>
      <c r="V1369" s="470">
        <v>1.7999999999574356E-2</v>
      </c>
      <c r="W1369" s="121">
        <v>9.0000000001964515E-3</v>
      </c>
      <c r="X1369" s="121">
        <v>1.7999999999574356E-2</v>
      </c>
      <c r="Y1369" s="121">
        <v>1.8000000000392903E-2</v>
      </c>
      <c r="Z1369" s="121">
        <v>9.0000000001964515E-3</v>
      </c>
      <c r="AA1369" s="121">
        <v>1.7999999999574356E-2</v>
      </c>
      <c r="AB1369" s="121">
        <v>1.8000000000392903E-2</v>
      </c>
      <c r="AC1369" s="136">
        <f>SUM(E1369:AB1369)</f>
        <v>0.53100000000013103</v>
      </c>
    </row>
    <row r="1370" spans="1:30">
      <c r="A1370" s="1385"/>
      <c r="B1370" s="1391"/>
      <c r="C1370" s="11" t="s">
        <v>482</v>
      </c>
      <c r="D1370" s="11" t="s">
        <v>503</v>
      </c>
      <c r="E1370" s="122">
        <v>9.0000000001964515E-3</v>
      </c>
      <c r="F1370" s="122">
        <v>1.799999999998363E-2</v>
      </c>
      <c r="G1370" s="122">
        <v>1.799999999998363E-2</v>
      </c>
      <c r="H1370" s="471">
        <v>1.799999999998363E-2</v>
      </c>
      <c r="I1370" s="122">
        <v>1.799999999998363E-2</v>
      </c>
      <c r="J1370" s="122">
        <v>8.9999999997871782E-3</v>
      </c>
      <c r="K1370" s="122">
        <v>1.799999999998363E-2</v>
      </c>
      <c r="L1370" s="122">
        <v>2.7000000000180081E-2</v>
      </c>
      <c r="M1370" s="122">
        <v>2.7000000000180081E-2</v>
      </c>
      <c r="N1370" s="471">
        <v>1.799999999998363E-2</v>
      </c>
      <c r="O1370" s="122">
        <v>4.4999999999754438E-2</v>
      </c>
      <c r="P1370" s="122">
        <v>4.5000000000163708E-2</v>
      </c>
      <c r="Q1370" s="122">
        <v>4.4999999999754438E-2</v>
      </c>
      <c r="R1370" s="122">
        <v>2.7000000000180081E-2</v>
      </c>
      <c r="S1370" s="122">
        <v>1.799999999998363E-2</v>
      </c>
      <c r="T1370" s="122">
        <v>2.7000000000180081E-2</v>
      </c>
      <c r="U1370" s="122">
        <v>2.6999999999770808E-2</v>
      </c>
      <c r="V1370" s="471">
        <v>3.599999999996726E-2</v>
      </c>
      <c r="W1370" s="122">
        <v>1.799999999998363E-2</v>
      </c>
      <c r="X1370" s="122">
        <v>1.799999999998363E-2</v>
      </c>
      <c r="Y1370" s="122">
        <v>1.799999999998363E-2</v>
      </c>
      <c r="Z1370" s="122">
        <v>1.799999999998363E-2</v>
      </c>
      <c r="AA1370" s="122">
        <v>9.0000000001964515E-3</v>
      </c>
      <c r="AB1370" s="122">
        <v>8.9999999997871782E-3</v>
      </c>
      <c r="AC1370" s="136">
        <f>SUM(E1370:AB1370)</f>
        <v>0.53999999999991821</v>
      </c>
    </row>
    <row r="1371" spans="1:30">
      <c r="A1371" s="1385"/>
      <c r="B1371" s="1391"/>
      <c r="C1371" s="11" t="s">
        <v>8</v>
      </c>
      <c r="D1371" s="11" t="s">
        <v>502</v>
      </c>
      <c r="E1371" s="125">
        <f>SQRT(E1369*E1369+E1370*E1370)*1000/(1.732*E1328)</f>
        <v>1.1664579036654277</v>
      </c>
      <c r="F1371" s="125">
        <f t="shared" ref="F1371:AB1371" si="422">SQRT(F1369*F1369+F1370*F1370)*1000/(1.732*F1328)</f>
        <v>1.8443318850769144</v>
      </c>
      <c r="G1371" s="125">
        <f t="shared" si="422"/>
        <v>1.8443318851104624</v>
      </c>
      <c r="H1371" s="473">
        <f t="shared" si="422"/>
        <v>2.9738958062040508</v>
      </c>
      <c r="I1371" s="125">
        <f t="shared" si="422"/>
        <v>2.3329158073043335</v>
      </c>
      <c r="J1371" s="125">
        <f t="shared" si="422"/>
        <v>1.1664579036389053</v>
      </c>
      <c r="K1371" s="125">
        <f t="shared" si="422"/>
        <v>2.3329158072512888</v>
      </c>
      <c r="L1371" s="125">
        <f t="shared" si="422"/>
        <v>2.6082791654522137</v>
      </c>
      <c r="M1371" s="125">
        <f t="shared" si="422"/>
        <v>3.499373710916716</v>
      </c>
      <c r="N1371" s="473">
        <f t="shared" si="422"/>
        <v>3.6886637702041507</v>
      </c>
      <c r="O1371" s="125">
        <f t="shared" si="422"/>
        <v>6.4419743285383788</v>
      </c>
      <c r="P1371" s="125">
        <f t="shared" si="422"/>
        <v>5.8322895182210486</v>
      </c>
      <c r="Q1371" s="125">
        <f t="shared" si="422"/>
        <v>5.8322895181945276</v>
      </c>
      <c r="R1371" s="125">
        <f t="shared" si="422"/>
        <v>3.499373710916716</v>
      </c>
      <c r="S1371" s="125">
        <f t="shared" si="422"/>
        <v>3.6886637702041507</v>
      </c>
      <c r="T1371" s="125">
        <f t="shared" si="422"/>
        <v>3.499373710916716</v>
      </c>
      <c r="U1371" s="125">
        <f t="shared" si="422"/>
        <v>2.9738958062248568</v>
      </c>
      <c r="V1371" s="473">
        <f t="shared" si="422"/>
        <v>3.6886637701873761</v>
      </c>
      <c r="W1371" s="125">
        <f t="shared" si="422"/>
        <v>1.8443318851104624</v>
      </c>
      <c r="X1371" s="125">
        <f t="shared" si="422"/>
        <v>2.3329158072512888</v>
      </c>
      <c r="Y1371" s="125">
        <f t="shared" si="422"/>
        <v>2.3329158073043335</v>
      </c>
      <c r="Z1371" s="125">
        <f t="shared" si="422"/>
        <v>1.8443318851104624</v>
      </c>
      <c r="AA1371" s="125">
        <f t="shared" si="422"/>
        <v>1.8443318850769144</v>
      </c>
      <c r="AB1371" s="125">
        <f t="shared" si="422"/>
        <v>1.8443318851272363</v>
      </c>
      <c r="AC1371" s="136"/>
    </row>
    <row r="1372" spans="1:30" ht="13.5" thickBot="1">
      <c r="A1372" s="1386"/>
      <c r="B1372" s="1392"/>
      <c r="C1372" s="48" t="s">
        <v>16</v>
      </c>
      <c r="D1372" s="48"/>
      <c r="E1372" s="122">
        <f t="shared" ref="E1372:AC1372" si="423">E1370/E1369</f>
        <v>1</v>
      </c>
      <c r="F1372" s="122">
        <f t="shared" si="423"/>
        <v>2.0000000001364242</v>
      </c>
      <c r="G1372" s="122">
        <f t="shared" si="423"/>
        <v>1.9999999999545253</v>
      </c>
      <c r="H1372" s="471">
        <f t="shared" si="423"/>
        <v>0.66666666667171948</v>
      </c>
      <c r="I1372" s="122">
        <f t="shared" si="423"/>
        <v>0.99999999997726263</v>
      </c>
      <c r="J1372" s="122">
        <f t="shared" si="423"/>
        <v>0.99999999995452515</v>
      </c>
      <c r="K1372" s="122">
        <f t="shared" si="423"/>
        <v>1.0000000000227374</v>
      </c>
      <c r="L1372" s="122">
        <f t="shared" si="423"/>
        <v>2.9999999999545253</v>
      </c>
      <c r="M1372" s="122">
        <f t="shared" si="423"/>
        <v>1.0000000000151583</v>
      </c>
      <c r="N1372" s="471">
        <f t="shared" si="423"/>
        <v>0.5</v>
      </c>
      <c r="O1372" s="122">
        <f t="shared" si="423"/>
        <v>0.83333333332322779</v>
      </c>
      <c r="P1372" s="122">
        <f t="shared" si="423"/>
        <v>1</v>
      </c>
      <c r="Q1372" s="122">
        <f t="shared" si="423"/>
        <v>0.99999999999090516</v>
      </c>
      <c r="R1372" s="122">
        <f t="shared" si="423"/>
        <v>1.0000000000151583</v>
      </c>
      <c r="S1372" s="122">
        <f t="shared" si="423"/>
        <v>0.5</v>
      </c>
      <c r="T1372" s="122">
        <f t="shared" si="423"/>
        <v>1.0000000000151583</v>
      </c>
      <c r="U1372" s="122">
        <f t="shared" si="423"/>
        <v>1.4999999999545253</v>
      </c>
      <c r="V1372" s="471">
        <f t="shared" si="423"/>
        <v>2.0000000000454747</v>
      </c>
      <c r="W1372" s="122">
        <f t="shared" si="423"/>
        <v>1.9999999999545253</v>
      </c>
      <c r="X1372" s="122">
        <f t="shared" si="423"/>
        <v>1.0000000000227374</v>
      </c>
      <c r="Y1372" s="122">
        <f t="shared" si="423"/>
        <v>0.99999999997726263</v>
      </c>
      <c r="Z1372" s="122">
        <f t="shared" si="423"/>
        <v>1.9999999999545253</v>
      </c>
      <c r="AA1372" s="122">
        <f t="shared" si="423"/>
        <v>0.50000000002273737</v>
      </c>
      <c r="AB1372" s="122">
        <f t="shared" si="423"/>
        <v>0.49999999997726258</v>
      </c>
      <c r="AC1372" s="134">
        <f t="shared" si="423"/>
        <v>1.0169491525419678</v>
      </c>
    </row>
    <row r="1373" spans="1:30">
      <c r="A1373" s="1320" t="s">
        <v>121</v>
      </c>
      <c r="B1373" s="1314" t="s">
        <v>384</v>
      </c>
      <c r="C1373" s="10" t="s">
        <v>481</v>
      </c>
      <c r="D1373" s="10" t="s">
        <v>503</v>
      </c>
      <c r="E1373" s="121">
        <v>0.20400000000008731</v>
      </c>
      <c r="F1373" s="121">
        <v>0.13200000000069848</v>
      </c>
      <c r="G1373" s="121">
        <v>0.20400000000008731</v>
      </c>
      <c r="H1373" s="470">
        <v>0.19199999999982537</v>
      </c>
      <c r="I1373" s="121">
        <v>0.21600000000034925</v>
      </c>
      <c r="J1373" s="121">
        <v>0.23999999999869032</v>
      </c>
      <c r="K1373" s="121">
        <v>0.2400000000008731</v>
      </c>
      <c r="L1373" s="121">
        <v>0.2639999999992142</v>
      </c>
      <c r="M1373" s="121">
        <v>0.2400000000008731</v>
      </c>
      <c r="N1373" s="470">
        <v>0.20400000000008731</v>
      </c>
      <c r="O1373" s="121">
        <v>0.16799999999930151</v>
      </c>
      <c r="P1373" s="121">
        <v>0.21600000000034925</v>
      </c>
      <c r="Q1373" s="121">
        <v>0.20400000000008731</v>
      </c>
      <c r="R1373" s="121">
        <v>0.15599999999903957</v>
      </c>
      <c r="S1373" s="121">
        <v>0.21600000000034925</v>
      </c>
      <c r="T1373" s="121">
        <v>0.2400000000008731</v>
      </c>
      <c r="U1373" s="121">
        <v>0.2639999999992142</v>
      </c>
      <c r="V1373" s="470">
        <v>0.2639999999992142</v>
      </c>
      <c r="W1373" s="121">
        <v>0.18000000000174624</v>
      </c>
      <c r="X1373" s="121">
        <v>0.14399999999877763</v>
      </c>
      <c r="Y1373" s="121">
        <v>0.15600000000122236</v>
      </c>
      <c r="Z1373" s="121">
        <v>0.16799999999930151</v>
      </c>
      <c r="AA1373" s="121">
        <v>0.20400000000008731</v>
      </c>
      <c r="AB1373" s="121">
        <v>0.23999999999869032</v>
      </c>
      <c r="AC1373" s="136">
        <f>SUM(E1373:AB1373)</f>
        <v>4.9559999999990403</v>
      </c>
    </row>
    <row r="1374" spans="1:30">
      <c r="A1374" s="1385"/>
      <c r="B1374" s="1391"/>
      <c r="C1374" s="11" t="s">
        <v>482</v>
      </c>
      <c r="D1374" s="11" t="s">
        <v>503</v>
      </c>
      <c r="E1374" s="122">
        <v>0.11999999999989086</v>
      </c>
      <c r="F1374" s="122">
        <v>0.11999999999989086</v>
      </c>
      <c r="G1374" s="122">
        <v>0.11999999999989086</v>
      </c>
      <c r="H1374" s="471">
        <v>0.11999999999989086</v>
      </c>
      <c r="I1374" s="122">
        <v>0.12000000000043655</v>
      </c>
      <c r="J1374" s="122">
        <v>0.11999999999989086</v>
      </c>
      <c r="K1374" s="122">
        <v>0.11999999999989086</v>
      </c>
      <c r="L1374" s="122">
        <v>0.11999999999989086</v>
      </c>
      <c r="M1374" s="122">
        <v>0.11999999999989086</v>
      </c>
      <c r="N1374" s="471">
        <v>0.12000000000043655</v>
      </c>
      <c r="O1374" s="122">
        <v>0.11999999999989086</v>
      </c>
      <c r="P1374" s="122">
        <v>0.11999999999989086</v>
      </c>
      <c r="Q1374" s="122">
        <v>0.11999999999989086</v>
      </c>
      <c r="R1374" s="122">
        <v>0.11999999999989086</v>
      </c>
      <c r="S1374" s="122">
        <v>0.12000000000043655</v>
      </c>
      <c r="T1374" s="122">
        <v>0.11999999999989086</v>
      </c>
      <c r="U1374" s="122">
        <v>0.11999999999989086</v>
      </c>
      <c r="V1374" s="471">
        <v>0.11999999999989086</v>
      </c>
      <c r="W1374" s="122">
        <v>0.11999999999989086</v>
      </c>
      <c r="X1374" s="122">
        <v>0.12000000000043655</v>
      </c>
      <c r="Y1374" s="122">
        <v>0.11999999999989086</v>
      </c>
      <c r="Z1374" s="122">
        <v>0.11999999999989086</v>
      </c>
      <c r="AA1374" s="122">
        <v>0.11999999999989086</v>
      </c>
      <c r="AB1374" s="122">
        <v>0.11999999999989086</v>
      </c>
      <c r="AC1374" s="136">
        <f>SUM(E1374:AB1374)</f>
        <v>2.8799999999995638</v>
      </c>
    </row>
    <row r="1375" spans="1:30">
      <c r="A1375" s="1385"/>
      <c r="B1375" s="1391"/>
      <c r="C1375" s="11" t="s">
        <v>8</v>
      </c>
      <c r="D1375" s="11" t="s">
        <v>502</v>
      </c>
      <c r="E1375" s="125">
        <f>SQRT(E1373*E1373+E1374*E1374)*1000/(1.732*E1328)</f>
        <v>21.690402423092134</v>
      </c>
      <c r="F1375" s="125">
        <f t="shared" ref="F1375:AB1375" si="424">SQRT(F1373*F1373+F1374*F1374)*1000/(1.732*F1328)</f>
        <v>16.348915371555545</v>
      </c>
      <c r="G1375" s="125">
        <f t="shared" si="424"/>
        <v>21.690402423092134</v>
      </c>
      <c r="H1375" s="473">
        <f t="shared" si="424"/>
        <v>20.749985993727094</v>
      </c>
      <c r="I1375" s="125">
        <f t="shared" si="424"/>
        <v>22.645177919297382</v>
      </c>
      <c r="J1375" s="125">
        <f t="shared" si="424"/>
        <v>24.591091801271542</v>
      </c>
      <c r="K1375" s="125">
        <f t="shared" si="424"/>
        <v>24.59109180145046</v>
      </c>
      <c r="L1375" s="125">
        <f t="shared" si="424"/>
        <v>26.576588526477256</v>
      </c>
      <c r="M1375" s="125">
        <f t="shared" si="424"/>
        <v>24.59109180145046</v>
      </c>
      <c r="N1375" s="473">
        <f t="shared" si="424"/>
        <v>21.690402423117494</v>
      </c>
      <c r="O1375" s="125">
        <f t="shared" si="424"/>
        <v>18.920763811759159</v>
      </c>
      <c r="P1375" s="125">
        <f t="shared" si="424"/>
        <v>22.645177919273095</v>
      </c>
      <c r="Q1375" s="125">
        <f t="shared" si="424"/>
        <v>21.690402423092134</v>
      </c>
      <c r="R1375" s="125">
        <f t="shared" si="424"/>
        <v>18.03719285910892</v>
      </c>
      <c r="S1375" s="125">
        <f t="shared" si="424"/>
        <v>22.645177919297382</v>
      </c>
      <c r="T1375" s="125">
        <f t="shared" si="424"/>
        <v>24.59109180145046</v>
      </c>
      <c r="U1375" s="125">
        <f t="shared" si="424"/>
        <v>26.576588526477256</v>
      </c>
      <c r="V1375" s="473">
        <f t="shared" si="424"/>
        <v>26.576588526477256</v>
      </c>
      <c r="W1375" s="125">
        <f t="shared" si="424"/>
        <v>19.825972041610012</v>
      </c>
      <c r="X1375" s="125">
        <f t="shared" si="424"/>
        <v>17.178598209346031</v>
      </c>
      <c r="Y1375" s="125">
        <f t="shared" si="424"/>
        <v>18.037192859267478</v>
      </c>
      <c r="Z1375" s="125">
        <f t="shared" si="424"/>
        <v>18.920763811759159</v>
      </c>
      <c r="AA1375" s="125">
        <f t="shared" si="424"/>
        <v>21.690402423092134</v>
      </c>
      <c r="AB1375" s="125">
        <f t="shared" si="424"/>
        <v>24.591091801271542</v>
      </c>
      <c r="AC1375" s="136"/>
    </row>
    <row r="1376" spans="1:30" ht="13.5" thickBot="1">
      <c r="A1376" s="1386"/>
      <c r="B1376" s="1392"/>
      <c r="C1376" s="48" t="s">
        <v>16</v>
      </c>
      <c r="D1376" s="48"/>
      <c r="E1376" s="122">
        <f t="shared" ref="E1376:AC1376" si="425">E1374/E1373</f>
        <v>0.58823529411686026</v>
      </c>
      <c r="F1376" s="122">
        <f t="shared" si="425"/>
        <v>0.90909090908527179</v>
      </c>
      <c r="G1376" s="122">
        <f t="shared" si="425"/>
        <v>0.58823529411686026</v>
      </c>
      <c r="H1376" s="471">
        <f t="shared" si="425"/>
        <v>0.625</v>
      </c>
      <c r="I1376" s="122">
        <f t="shared" si="425"/>
        <v>0.55555555555667835</v>
      </c>
      <c r="J1376" s="122">
        <f t="shared" si="425"/>
        <v>0.50000000000227374</v>
      </c>
      <c r="K1376" s="122">
        <f t="shared" si="425"/>
        <v>0.49999999999772632</v>
      </c>
      <c r="L1376" s="122">
        <f t="shared" si="425"/>
        <v>0.45454545454639411</v>
      </c>
      <c r="M1376" s="122">
        <f t="shared" si="425"/>
        <v>0.49999999999772632</v>
      </c>
      <c r="N1376" s="471">
        <f t="shared" si="425"/>
        <v>0.58823529411953523</v>
      </c>
      <c r="O1376" s="122">
        <f t="shared" si="425"/>
        <v>0.71428571428803445</v>
      </c>
      <c r="P1376" s="122">
        <f t="shared" si="425"/>
        <v>0.55555555555415204</v>
      </c>
      <c r="Q1376" s="122">
        <f t="shared" si="425"/>
        <v>0.58823529411686026</v>
      </c>
      <c r="R1376" s="122">
        <f t="shared" si="425"/>
        <v>0.76923076923480549</v>
      </c>
      <c r="S1376" s="122">
        <f t="shared" si="425"/>
        <v>0.55555555555667835</v>
      </c>
      <c r="T1376" s="122">
        <f t="shared" si="425"/>
        <v>0.49999999999772632</v>
      </c>
      <c r="U1376" s="122">
        <f t="shared" si="425"/>
        <v>0.45454545454639411</v>
      </c>
      <c r="V1376" s="471">
        <f t="shared" si="425"/>
        <v>0.45454545454639411</v>
      </c>
      <c r="W1376" s="122">
        <f t="shared" si="425"/>
        <v>0.66666666665959284</v>
      </c>
      <c r="X1376" s="122">
        <f t="shared" si="425"/>
        <v>0.83333333334343884</v>
      </c>
      <c r="Y1376" s="122">
        <f t="shared" si="425"/>
        <v>0.76923076922404221</v>
      </c>
      <c r="Z1376" s="122">
        <f t="shared" si="425"/>
        <v>0.71428571428803445</v>
      </c>
      <c r="AA1376" s="122">
        <f t="shared" si="425"/>
        <v>0.58823529411686026</v>
      </c>
      <c r="AB1376" s="122">
        <f t="shared" si="425"/>
        <v>0.50000000000227374</v>
      </c>
      <c r="AC1376" s="134">
        <f t="shared" si="425"/>
        <v>0.581113801452809</v>
      </c>
    </row>
    <row r="1377" spans="1:30">
      <c r="A1377" s="177"/>
      <c r="B1377" s="178" t="s">
        <v>20</v>
      </c>
      <c r="C1377" s="10" t="s">
        <v>481</v>
      </c>
      <c r="D1377" s="10" t="s">
        <v>503</v>
      </c>
      <c r="E1377" s="264">
        <v>3.9999999999781721E-3</v>
      </c>
      <c r="F1377" s="264">
        <v>0.01</v>
      </c>
      <c r="G1377" s="264">
        <v>1.7999999999992723E-2</v>
      </c>
      <c r="H1377" s="499">
        <v>1.6000000000021827E-2</v>
      </c>
      <c r="I1377" s="264">
        <v>1.5999999999985449E-2</v>
      </c>
      <c r="J1377" s="264">
        <v>1.2000000000007276E-2</v>
      </c>
      <c r="K1377" s="264">
        <v>7.9999999999927247E-3</v>
      </c>
      <c r="L1377" s="264">
        <v>2.0000000000072759E-3</v>
      </c>
      <c r="M1377" s="264">
        <v>1.2000000000007276E-2</v>
      </c>
      <c r="N1377" s="499">
        <v>0.01</v>
      </c>
      <c r="O1377" s="264">
        <v>7.9999999999927247E-3</v>
      </c>
      <c r="P1377" s="264">
        <v>0.01</v>
      </c>
      <c r="Q1377" s="264">
        <v>0.01</v>
      </c>
      <c r="R1377" s="264">
        <v>7.9999999999927247E-3</v>
      </c>
      <c r="S1377" s="264">
        <v>0.01</v>
      </c>
      <c r="T1377" s="264">
        <v>7.9999999999927247E-3</v>
      </c>
      <c r="U1377" s="264">
        <v>0.01</v>
      </c>
      <c r="V1377" s="499">
        <v>0.01</v>
      </c>
      <c r="W1377" s="264">
        <v>0.01</v>
      </c>
      <c r="X1377" s="264">
        <v>6.0000000000218282E-3</v>
      </c>
      <c r="Y1377" s="264">
        <v>7.9999999999927247E-3</v>
      </c>
      <c r="Z1377" s="264">
        <v>7.9999999999927247E-3</v>
      </c>
      <c r="AA1377" s="264">
        <v>0.01</v>
      </c>
      <c r="AB1377" s="264">
        <v>7.9999999999927247E-3</v>
      </c>
      <c r="AC1377" s="139">
        <f>SUM(E1377:AB1377)</f>
        <v>0.23199999999997101</v>
      </c>
      <c r="AD1377" s="5"/>
    </row>
    <row r="1378" spans="1:30" s="5" customFormat="1" ht="10.5" customHeight="1">
      <c r="A1378" s="1439" t="s">
        <v>152</v>
      </c>
      <c r="B1378" s="1440"/>
      <c r="C1378" s="69" t="s">
        <v>481</v>
      </c>
      <c r="D1378" s="69"/>
      <c r="E1378" s="124">
        <f>E1329+E1333+E1337+E1341+E1345+E1349++E1353+E1357+E1361+E1365+E1369+E1373</f>
        <v>0.36299999999946519</v>
      </c>
      <c r="F1378" s="124">
        <f t="shared" ref="F1378:AC1379" si="426">F1329+F1333+F1337+F1341+F1345+F1349++F1353+F1357+F1361+F1365+F1369+F1373</f>
        <v>0.38100000000033557</v>
      </c>
      <c r="G1378" s="124">
        <f t="shared" si="426"/>
        <v>0.59400000000061937</v>
      </c>
      <c r="H1378" s="495">
        <f t="shared" si="426"/>
        <v>0.5039999999987913</v>
      </c>
      <c r="I1378" s="124">
        <f t="shared" si="426"/>
        <v>0.52800000000149794</v>
      </c>
      <c r="J1378" s="124">
        <f t="shared" si="426"/>
        <v>0.48599999999901222</v>
      </c>
      <c r="K1378" s="124">
        <f t="shared" si="426"/>
        <v>0.5189999999996644</v>
      </c>
      <c r="L1378" s="124">
        <f t="shared" si="426"/>
        <v>0.4830000000001064</v>
      </c>
      <c r="M1378" s="124">
        <f t="shared" si="426"/>
        <v>0.49500000000030009</v>
      </c>
      <c r="N1378" s="495">
        <f t="shared" si="426"/>
        <v>0.53699999999985271</v>
      </c>
      <c r="O1378" s="124">
        <f t="shared" si="426"/>
        <v>0.4349999999995362</v>
      </c>
      <c r="P1378" s="124">
        <f t="shared" si="426"/>
        <v>0.49800000000125239</v>
      </c>
      <c r="Q1378" s="124">
        <f t="shared" si="426"/>
        <v>0.50400000000008727</v>
      </c>
      <c r="R1378" s="124">
        <f t="shared" si="426"/>
        <v>0.40499999999860847</v>
      </c>
      <c r="S1378" s="124">
        <f t="shared" si="426"/>
        <v>0.47400000000079673</v>
      </c>
      <c r="T1378" s="124">
        <f t="shared" si="426"/>
        <v>0.53700000000039838</v>
      </c>
      <c r="U1378" s="124">
        <f t="shared" si="426"/>
        <v>0.58799999999912411</v>
      </c>
      <c r="V1378" s="495">
        <f t="shared" si="426"/>
        <v>0.58799999999926056</v>
      </c>
      <c r="W1378" s="124">
        <f t="shared" si="426"/>
        <v>0.48300000000228915</v>
      </c>
      <c r="X1378" s="124">
        <f t="shared" si="426"/>
        <v>0.32999999999806273</v>
      </c>
      <c r="Y1378" s="124">
        <f t="shared" si="426"/>
        <v>0.40200000000086222</v>
      </c>
      <c r="Z1378" s="124">
        <f t="shared" si="426"/>
        <v>0.39600000000004909</v>
      </c>
      <c r="AA1378" s="124">
        <f t="shared" si="426"/>
        <v>0.49799999999947886</v>
      </c>
      <c r="AB1378" s="124">
        <f t="shared" si="426"/>
        <v>0.55499999999942706</v>
      </c>
      <c r="AC1378" s="124">
        <f t="shared" si="426"/>
        <v>11.582999999998879</v>
      </c>
    </row>
    <row r="1379" spans="1:30" s="5" customFormat="1" ht="10.5" customHeight="1" thickBot="1">
      <c r="A1379" s="1400"/>
      <c r="B1379" s="1401"/>
      <c r="C1379" s="47" t="s">
        <v>482</v>
      </c>
      <c r="D1379" s="47"/>
      <c r="E1379" s="138">
        <f>E1330+E1334+E1338+E1342+E1346+E1350++E1354+E1358+E1362+E1366+E1370+E1374</f>
        <v>0.27900000000063302</v>
      </c>
      <c r="F1379" s="138">
        <f t="shared" si="426"/>
        <v>0.25799999999840112</v>
      </c>
      <c r="G1379" s="138">
        <f t="shared" si="426"/>
        <v>0.25800000000031104</v>
      </c>
      <c r="H1379" s="497">
        <f t="shared" si="426"/>
        <v>0.28800000000014736</v>
      </c>
      <c r="I1379" s="138">
        <f t="shared" si="426"/>
        <v>0.34800000000063847</v>
      </c>
      <c r="J1379" s="138">
        <f t="shared" si="426"/>
        <v>0.27900000000022374</v>
      </c>
      <c r="K1379" s="138">
        <f t="shared" si="426"/>
        <v>0.28799999999851028</v>
      </c>
      <c r="L1379" s="138">
        <f t="shared" si="426"/>
        <v>0.29700000000034377</v>
      </c>
      <c r="M1379" s="138">
        <f t="shared" si="426"/>
        <v>0.3570000000002892</v>
      </c>
      <c r="N1379" s="497">
        <f t="shared" si="426"/>
        <v>0.28800000000096587</v>
      </c>
      <c r="O1379" s="138">
        <f t="shared" si="426"/>
        <v>0.26999999999893587</v>
      </c>
      <c r="P1379" s="138">
        <f t="shared" si="426"/>
        <v>0.27000000000098223</v>
      </c>
      <c r="Q1379" s="138">
        <f t="shared" si="426"/>
        <v>0.2969999999995252</v>
      </c>
      <c r="R1379" s="138">
        <f t="shared" si="426"/>
        <v>0.43499999999899047</v>
      </c>
      <c r="S1379" s="138">
        <f t="shared" si="426"/>
        <v>0.28800000000069303</v>
      </c>
      <c r="T1379" s="138">
        <f t="shared" si="426"/>
        <v>0.3570000000002892</v>
      </c>
      <c r="U1379" s="138">
        <f t="shared" si="426"/>
        <v>0.29699999999993454</v>
      </c>
      <c r="V1379" s="497">
        <f t="shared" si="426"/>
        <v>0.3059999999987667</v>
      </c>
      <c r="W1379" s="138">
        <f t="shared" si="426"/>
        <v>0.28800000000014736</v>
      </c>
      <c r="X1379" s="138">
        <f t="shared" si="426"/>
        <v>0.34800000000063847</v>
      </c>
      <c r="Y1379" s="138">
        <f t="shared" si="426"/>
        <v>0.28800000000014736</v>
      </c>
      <c r="Z1379" s="138">
        <f t="shared" si="426"/>
        <v>0.24299999999943794</v>
      </c>
      <c r="AA1379" s="138">
        <f t="shared" si="426"/>
        <v>0.29400000000096044</v>
      </c>
      <c r="AB1379" s="138">
        <f t="shared" si="426"/>
        <v>0.27899999999831382</v>
      </c>
      <c r="AC1379" s="138">
        <f t="shared" si="426"/>
        <v>7.1999999999982265</v>
      </c>
    </row>
    <row r="1380" spans="1:30" s="5" customFormat="1" ht="10.5" customHeight="1">
      <c r="A1380" s="1337" t="s">
        <v>153</v>
      </c>
      <c r="B1380" s="1338"/>
      <c r="C1380" s="12" t="s">
        <v>481</v>
      </c>
      <c r="D1380" s="12"/>
      <c r="E1380" s="121">
        <f t="shared" ref="E1380:AC1380" si="427">E1313+E1318-E1378</f>
        <v>-2.7000000000862223E-2</v>
      </c>
      <c r="F1380" s="121">
        <f t="shared" si="427"/>
        <v>9.8999999999227872E-2</v>
      </c>
      <c r="G1380" s="121">
        <f t="shared" si="427"/>
        <v>-1.8000000001143213E-2</v>
      </c>
      <c r="H1380" s="470">
        <f t="shared" si="427"/>
        <v>-7.1999999995910058E-2</v>
      </c>
      <c r="I1380" s="121">
        <f t="shared" si="427"/>
        <v>-4.8000000001934495E-2</v>
      </c>
      <c r="J1380" s="121">
        <f t="shared" si="427"/>
        <v>9.0000000002646741E-2</v>
      </c>
      <c r="K1380" s="121">
        <f t="shared" si="427"/>
        <v>8.9999999965811872E-3</v>
      </c>
      <c r="L1380" s="121">
        <f t="shared" si="427"/>
        <v>-5.0999999999407908E-2</v>
      </c>
      <c r="M1380" s="121">
        <f t="shared" si="427"/>
        <v>0.12900000000240652</v>
      </c>
      <c r="N1380" s="470">
        <f t="shared" si="427"/>
        <v>-0.10500000000351983</v>
      </c>
      <c r="O1380" s="121">
        <f t="shared" si="427"/>
        <v>-5.0999999997702661E-2</v>
      </c>
      <c r="P1380" s="121">
        <f t="shared" si="427"/>
        <v>7.8000000000406577E-2</v>
      </c>
      <c r="Q1380" s="121">
        <f t="shared" si="427"/>
        <v>7.1999999997206077E-2</v>
      </c>
      <c r="R1380" s="121">
        <f t="shared" si="427"/>
        <v>-6.8999999997822692E-2</v>
      </c>
      <c r="S1380" s="121">
        <f t="shared" si="427"/>
        <v>-4.2000000000098237E-2</v>
      </c>
      <c r="T1380" s="121">
        <f t="shared" si="427"/>
        <v>3.9000000001260582E-2</v>
      </c>
      <c r="U1380" s="121">
        <f t="shared" si="427"/>
        <v>-6.0000000002878529E-2</v>
      </c>
      <c r="V1380" s="470">
        <f t="shared" si="427"/>
        <v>-0.10799999999751436</v>
      </c>
      <c r="W1380" s="121">
        <f t="shared" si="427"/>
        <v>-3.0000000027257112E-3</v>
      </c>
      <c r="X1380" s="121">
        <f t="shared" si="427"/>
        <v>0.19800000000473117</v>
      </c>
      <c r="Y1380" s="121">
        <f t="shared" si="427"/>
        <v>-6.6000000002259251E-2</v>
      </c>
      <c r="Z1380" s="121">
        <f t="shared" si="427"/>
        <v>3.5999999996283782E-2</v>
      </c>
      <c r="AA1380" s="121">
        <f t="shared" si="427"/>
        <v>-1.7999999999915417E-2</v>
      </c>
      <c r="AB1380" s="121">
        <f t="shared" si="427"/>
        <v>2.1000000004414598E-2</v>
      </c>
      <c r="AC1380" s="121">
        <f t="shared" si="427"/>
        <v>3.3000000001468521E-2</v>
      </c>
    </row>
    <row r="1381" spans="1:30" s="5" customFormat="1" ht="10.5" customHeight="1" thickBot="1">
      <c r="A1381" s="1339"/>
      <c r="B1381" s="1340"/>
      <c r="C1381" s="9" t="s">
        <v>482</v>
      </c>
      <c r="D1381" s="279"/>
      <c r="E1381" s="124">
        <f t="shared" ref="E1381:AC1381" si="428">E1314+E1319-E1379</f>
        <v>5.6999999995787198E-2</v>
      </c>
      <c r="F1381" s="124">
        <f t="shared" si="428"/>
        <v>0.12600000000670658</v>
      </c>
      <c r="G1381" s="124">
        <f t="shared" si="428"/>
        <v>7.7999999996109182E-2</v>
      </c>
      <c r="H1381" s="495">
        <f t="shared" si="428"/>
        <v>9.5999999996229213E-2</v>
      </c>
      <c r="I1381" s="124">
        <f t="shared" si="428"/>
        <v>3.6000000002286425E-2</v>
      </c>
      <c r="J1381" s="124">
        <f t="shared" si="428"/>
        <v>0.10500000000270115</v>
      </c>
      <c r="K1381" s="124">
        <f t="shared" si="428"/>
        <v>0.14399999999782259</v>
      </c>
      <c r="L1381" s="124">
        <f t="shared" si="428"/>
        <v>0.18300000000467664</v>
      </c>
      <c r="M1381" s="124">
        <f t="shared" si="428"/>
        <v>0.12299999999600009</v>
      </c>
      <c r="N1381" s="495">
        <f t="shared" si="428"/>
        <v>9.6000000001959018E-2</v>
      </c>
      <c r="O1381" s="124">
        <f t="shared" si="428"/>
        <v>6.599999999421019E-2</v>
      </c>
      <c r="P1381" s="124">
        <f t="shared" si="428"/>
        <v>-2.9999999999017701E-2</v>
      </c>
      <c r="Q1381" s="124">
        <f t="shared" si="428"/>
        <v>-8.999999996512964E-3</v>
      </c>
      <c r="R1381" s="124">
        <f t="shared" si="428"/>
        <v>-9.9000000003661659E-2</v>
      </c>
      <c r="S1381" s="124">
        <f t="shared" si="428"/>
        <v>2.3192003872907208E-12</v>
      </c>
      <c r="T1381" s="124">
        <f t="shared" si="428"/>
        <v>-2.0999999996229202E-2</v>
      </c>
      <c r="U1381" s="124">
        <f t="shared" si="428"/>
        <v>3.8999999994302925E-2</v>
      </c>
      <c r="V1381" s="495">
        <f t="shared" si="428"/>
        <v>-1.7999999995754468E-2</v>
      </c>
      <c r="W1381" s="124">
        <f t="shared" si="428"/>
        <v>4.7999999995181453E-2</v>
      </c>
      <c r="X1381" s="124">
        <f t="shared" si="428"/>
        <v>-5.9999999998717635E-2</v>
      </c>
      <c r="Y1381" s="124">
        <f t="shared" si="428"/>
        <v>-4.799999999709148E-2</v>
      </c>
      <c r="Z1381" s="124">
        <f t="shared" si="428"/>
        <v>-2.9999999974734126E-3</v>
      </c>
      <c r="AA1381" s="124">
        <f t="shared" si="428"/>
        <v>-6.0000000077707338E-3</v>
      </c>
      <c r="AB1381" s="124">
        <f t="shared" si="428"/>
        <v>0.29700000000334514</v>
      </c>
      <c r="AC1381" s="124">
        <f t="shared" si="428"/>
        <v>1.1999999999974094</v>
      </c>
    </row>
    <row r="1382" spans="1:30" s="32" customFormat="1" ht="10.5" customHeight="1">
      <c r="A1382" s="1376" t="s">
        <v>9</v>
      </c>
      <c r="B1382" s="1377"/>
      <c r="C1382" s="14" t="s">
        <v>481</v>
      </c>
      <c r="D1382" s="14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  <c r="W1382" s="20"/>
      <c r="X1382" s="20"/>
      <c r="Y1382" s="20"/>
      <c r="Z1382" s="20"/>
      <c r="AA1382" s="20"/>
      <c r="AB1382" s="20"/>
      <c r="AC1382" s="103"/>
    </row>
    <row r="1383" spans="1:30" s="32" customFormat="1" ht="12" customHeight="1" thickBot="1">
      <c r="A1383" s="1378"/>
      <c r="B1383" s="1379"/>
      <c r="C1383" s="15" t="s">
        <v>482</v>
      </c>
      <c r="D1383" s="15"/>
      <c r="E1383" s="104"/>
      <c r="F1383" s="104"/>
      <c r="G1383" s="104"/>
      <c r="H1383" s="104"/>
      <c r="I1383" s="104"/>
      <c r="J1383" s="104"/>
      <c r="K1383" s="104"/>
      <c r="L1383" s="104"/>
      <c r="M1383" s="104"/>
      <c r="N1383" s="104"/>
      <c r="O1383" s="104"/>
      <c r="P1383" s="104"/>
      <c r="Q1383" s="104"/>
      <c r="R1383" s="104"/>
      <c r="S1383" s="104"/>
      <c r="T1383" s="104"/>
      <c r="U1383" s="104"/>
      <c r="V1383" s="104"/>
      <c r="W1383" s="104"/>
      <c r="X1383" s="104"/>
      <c r="Y1383" s="104"/>
      <c r="Z1383" s="104"/>
      <c r="AA1383" s="104"/>
      <c r="AB1383" s="104"/>
      <c r="AC1383" s="105"/>
    </row>
    <row r="1384" spans="1:30" s="80" customFormat="1" ht="30" customHeight="1" thickBot="1">
      <c r="A1384" s="70"/>
      <c r="B1384" s="79"/>
      <c r="E1384" s="112"/>
      <c r="F1384" s="112"/>
      <c r="G1384" s="112"/>
      <c r="H1384" s="221"/>
      <c r="I1384" s="112"/>
      <c r="J1384" s="112"/>
      <c r="K1384" s="112"/>
      <c r="L1384" s="112"/>
      <c r="M1384" s="112"/>
      <c r="N1384" s="221"/>
      <c r="O1384" s="112"/>
      <c r="P1384" s="112"/>
      <c r="Q1384" s="112"/>
      <c r="R1384" s="112"/>
      <c r="S1384" s="112"/>
      <c r="T1384" s="112"/>
      <c r="U1384" s="112"/>
      <c r="V1384" s="221"/>
      <c r="W1384" s="112"/>
      <c r="X1384" s="112"/>
      <c r="Y1384" s="112"/>
      <c r="Z1384" s="112"/>
      <c r="AA1384" s="112"/>
      <c r="AB1384" s="112"/>
      <c r="AC1384" s="112"/>
    </row>
    <row r="1385" spans="1:30" s="5" customFormat="1" ht="28.5" customHeight="1">
      <c r="A1385" s="149" t="s">
        <v>17</v>
      </c>
      <c r="B1385" s="150" t="s">
        <v>5</v>
      </c>
      <c r="C1385" s="6" t="s">
        <v>14</v>
      </c>
      <c r="D1385" s="282" t="s">
        <v>495</v>
      </c>
      <c r="E1385" s="1323" t="s">
        <v>15</v>
      </c>
      <c r="F1385" s="1323"/>
      <c r="G1385" s="1323"/>
      <c r="H1385" s="1323"/>
      <c r="I1385" s="1323"/>
      <c r="J1385" s="1323"/>
      <c r="K1385" s="1323"/>
      <c r="L1385" s="1323"/>
      <c r="M1385" s="1323"/>
      <c r="N1385" s="1323"/>
      <c r="O1385" s="1323"/>
      <c r="P1385" s="1323"/>
      <c r="Q1385" s="1323"/>
      <c r="R1385" s="1323"/>
      <c r="S1385" s="1323"/>
      <c r="T1385" s="1323"/>
      <c r="U1385" s="1323"/>
      <c r="V1385" s="1323"/>
      <c r="W1385" s="1323"/>
      <c r="X1385" s="1323"/>
      <c r="Y1385" s="1323"/>
      <c r="Z1385" s="1323"/>
      <c r="AA1385" s="1323"/>
      <c r="AB1385" s="1323"/>
      <c r="AC1385" s="1324" t="s">
        <v>10</v>
      </c>
    </row>
    <row r="1386" spans="1:30" s="13" customFormat="1" ht="12.75" customHeight="1" thickBot="1">
      <c r="A1386" s="1326" t="s">
        <v>385</v>
      </c>
      <c r="B1386" s="1327"/>
      <c r="C1386" s="17"/>
      <c r="D1386" s="17"/>
      <c r="E1386" s="18">
        <v>1</v>
      </c>
      <c r="F1386" s="18">
        <v>2</v>
      </c>
      <c r="G1386" s="18">
        <v>3</v>
      </c>
      <c r="H1386" s="18">
        <v>4</v>
      </c>
      <c r="I1386" s="18">
        <v>5</v>
      </c>
      <c r="J1386" s="18">
        <v>6</v>
      </c>
      <c r="K1386" s="18">
        <v>7</v>
      </c>
      <c r="L1386" s="18">
        <v>8</v>
      </c>
      <c r="M1386" s="18">
        <v>9</v>
      </c>
      <c r="N1386" s="18">
        <v>10</v>
      </c>
      <c r="O1386" s="18">
        <v>11</v>
      </c>
      <c r="P1386" s="18">
        <v>12</v>
      </c>
      <c r="Q1386" s="18">
        <v>13</v>
      </c>
      <c r="R1386" s="18">
        <v>14</v>
      </c>
      <c r="S1386" s="18">
        <v>15</v>
      </c>
      <c r="T1386" s="18">
        <v>16</v>
      </c>
      <c r="U1386" s="18">
        <v>17</v>
      </c>
      <c r="V1386" s="18">
        <v>18</v>
      </c>
      <c r="W1386" s="18">
        <v>19</v>
      </c>
      <c r="X1386" s="18">
        <v>20</v>
      </c>
      <c r="Y1386" s="18">
        <v>21</v>
      </c>
      <c r="Z1386" s="18">
        <v>22</v>
      </c>
      <c r="AA1386" s="18">
        <v>23</v>
      </c>
      <c r="AB1386" s="18">
        <v>24</v>
      </c>
      <c r="AC1386" s="1325"/>
    </row>
    <row r="1387" spans="1:30" s="13" customFormat="1" ht="12.75" customHeight="1">
      <c r="A1387" s="19" t="s">
        <v>6</v>
      </c>
      <c r="B1387" s="20"/>
      <c r="C1387" s="21"/>
      <c r="D1387" s="21"/>
      <c r="E1387" s="20">
        <v>5</v>
      </c>
      <c r="F1387" s="20">
        <v>5</v>
      </c>
      <c r="G1387" s="20">
        <v>5</v>
      </c>
      <c r="H1387" s="20">
        <v>5</v>
      </c>
      <c r="I1387" s="20">
        <v>5</v>
      </c>
      <c r="J1387" s="20">
        <v>5</v>
      </c>
      <c r="K1387" s="20">
        <v>5</v>
      </c>
      <c r="L1387" s="20">
        <v>5</v>
      </c>
      <c r="M1387" s="20">
        <v>5</v>
      </c>
      <c r="N1387" s="20">
        <v>5</v>
      </c>
      <c r="O1387" s="20">
        <v>5</v>
      </c>
      <c r="P1387" s="20">
        <v>5</v>
      </c>
      <c r="Q1387" s="20">
        <v>5</v>
      </c>
      <c r="R1387" s="20">
        <v>5</v>
      </c>
      <c r="S1387" s="20">
        <v>5</v>
      </c>
      <c r="T1387" s="20">
        <v>5</v>
      </c>
      <c r="U1387" s="20">
        <v>5</v>
      </c>
      <c r="V1387" s="20">
        <v>5</v>
      </c>
      <c r="W1387" s="20">
        <v>5</v>
      </c>
      <c r="X1387" s="20">
        <v>5</v>
      </c>
      <c r="Y1387" s="20">
        <v>5</v>
      </c>
      <c r="Z1387" s="20">
        <v>5</v>
      </c>
      <c r="AA1387" s="20">
        <v>5</v>
      </c>
      <c r="AB1387" s="20">
        <v>5</v>
      </c>
      <c r="AC1387" s="22"/>
    </row>
    <row r="1388" spans="1:30" s="13" customFormat="1" ht="12.75" customHeight="1" thickBot="1">
      <c r="A1388" s="330" t="s">
        <v>7</v>
      </c>
      <c r="B1388" s="39"/>
      <c r="C1388" s="40"/>
      <c r="D1388" s="40"/>
      <c r="E1388" s="39">
        <v>4</v>
      </c>
      <c r="F1388" s="39">
        <v>4</v>
      </c>
      <c r="G1388" s="39">
        <v>4</v>
      </c>
      <c r="H1388" s="39">
        <v>4</v>
      </c>
      <c r="I1388" s="39">
        <v>4</v>
      </c>
      <c r="J1388" s="39">
        <v>4</v>
      </c>
      <c r="K1388" s="39">
        <v>4</v>
      </c>
      <c r="L1388" s="39">
        <v>4</v>
      </c>
      <c r="M1388" s="39">
        <v>4</v>
      </c>
      <c r="N1388" s="39">
        <v>4</v>
      </c>
      <c r="O1388" s="39">
        <v>4</v>
      </c>
      <c r="P1388" s="39">
        <v>4</v>
      </c>
      <c r="Q1388" s="39">
        <v>4</v>
      </c>
      <c r="R1388" s="39">
        <v>4</v>
      </c>
      <c r="S1388" s="39">
        <v>4</v>
      </c>
      <c r="T1388" s="39">
        <v>4</v>
      </c>
      <c r="U1388" s="39">
        <v>4</v>
      </c>
      <c r="V1388" s="39">
        <v>4</v>
      </c>
      <c r="W1388" s="39">
        <v>4</v>
      </c>
      <c r="X1388" s="39">
        <v>4</v>
      </c>
      <c r="Y1388" s="39">
        <v>4</v>
      </c>
      <c r="Z1388" s="39">
        <v>4</v>
      </c>
      <c r="AA1388" s="39">
        <v>4</v>
      </c>
      <c r="AB1388" s="39">
        <v>4</v>
      </c>
      <c r="AC1388" s="193"/>
    </row>
    <row r="1389" spans="1:30" s="5" customFormat="1" ht="11.25">
      <c r="A1389" s="1320" t="s">
        <v>108</v>
      </c>
      <c r="B1389" s="1317" t="s">
        <v>288</v>
      </c>
      <c r="C1389" s="10" t="s">
        <v>481</v>
      </c>
      <c r="D1389" s="10" t="s">
        <v>477</v>
      </c>
      <c r="E1389" s="264">
        <v>6.4680000000000001E-2</v>
      </c>
      <c r="F1389" s="264">
        <v>6.5099999999999991E-2</v>
      </c>
      <c r="G1389" s="264">
        <v>6.54E-2</v>
      </c>
      <c r="H1389" s="1188">
        <v>6.498000000000001E-2</v>
      </c>
      <c r="I1389" s="264">
        <v>6.4799999999999996E-2</v>
      </c>
      <c r="J1389" s="264">
        <v>6.4739999999999992E-2</v>
      </c>
      <c r="K1389" s="264">
        <v>6.4620000000000011E-2</v>
      </c>
      <c r="L1389" s="264">
        <v>6.2579999999999997E-2</v>
      </c>
      <c r="M1389" s="264">
        <v>7.6200000000000004E-2</v>
      </c>
      <c r="N1389" s="1188">
        <v>7.7819999999999986E-2</v>
      </c>
      <c r="O1389" s="264">
        <v>7.5060000000000002E-2</v>
      </c>
      <c r="P1389" s="264">
        <v>7.5600000000000001E-2</v>
      </c>
      <c r="Q1389" s="264">
        <v>6.8519999999999998E-2</v>
      </c>
      <c r="R1389" s="264">
        <v>7.3319999999999996E-2</v>
      </c>
      <c r="S1389" s="264">
        <v>7.6920000000000002E-2</v>
      </c>
      <c r="T1389" s="264">
        <v>7.6739999999999989E-2</v>
      </c>
      <c r="U1389" s="264">
        <v>7.1099999999999997E-2</v>
      </c>
      <c r="V1389" s="1188">
        <v>6.2820000000000001E-2</v>
      </c>
      <c r="W1389" s="264">
        <v>6.2039999999999998E-2</v>
      </c>
      <c r="X1389" s="264">
        <v>6.1979999999999993E-2</v>
      </c>
      <c r="Y1389" s="264">
        <v>6.1920000000000003E-2</v>
      </c>
      <c r="Z1389" s="264">
        <v>6.2039999999999998E-2</v>
      </c>
      <c r="AA1389" s="264">
        <v>6.3479999999999995E-2</v>
      </c>
      <c r="AB1389" s="264">
        <v>6.4739999999999992E-2</v>
      </c>
      <c r="AC1389" s="136">
        <f>SUM(E1389:AB1389)</f>
        <v>1.6272000000000004</v>
      </c>
    </row>
    <row r="1390" spans="1:30" s="5" customFormat="1" ht="11.25">
      <c r="A1390" s="1321"/>
      <c r="B1390" s="1318"/>
      <c r="C1390" s="11" t="s">
        <v>482</v>
      </c>
      <c r="D1390" s="11" t="s">
        <v>477</v>
      </c>
      <c r="E1390" s="284">
        <v>6.6060000000000008E-2</v>
      </c>
      <c r="F1390" s="284">
        <v>6.6780000000000006E-2</v>
      </c>
      <c r="G1390" s="284">
        <v>6.6599999999999993E-2</v>
      </c>
      <c r="H1390" s="1187">
        <v>6.6360000000000002E-2</v>
      </c>
      <c r="I1390" s="284">
        <v>6.6360000000000002E-2</v>
      </c>
      <c r="J1390" s="284">
        <v>6.6540000000000002E-2</v>
      </c>
      <c r="K1390" s="284">
        <v>6.5939999999999999E-2</v>
      </c>
      <c r="L1390" s="284">
        <v>6.3719999999999999E-2</v>
      </c>
      <c r="M1390" s="284">
        <v>6.7379999999999995E-2</v>
      </c>
      <c r="N1390" s="1187">
        <v>6.8159999999999998E-2</v>
      </c>
      <c r="O1390" s="284">
        <v>6.8940000000000001E-2</v>
      </c>
      <c r="P1390" s="284">
        <v>7.1279999999999996E-2</v>
      </c>
      <c r="Q1390" s="284">
        <v>6.7860000000000004E-2</v>
      </c>
      <c r="R1390" s="284">
        <v>6.8760000000000002E-2</v>
      </c>
      <c r="S1390" s="284">
        <v>6.948E-2</v>
      </c>
      <c r="T1390" s="284">
        <v>6.948E-2</v>
      </c>
      <c r="U1390" s="284">
        <v>6.7560000000000009E-2</v>
      </c>
      <c r="V1390" s="1187">
        <v>6.4739999999999992E-2</v>
      </c>
      <c r="W1390" s="284">
        <v>6.4500000000000002E-2</v>
      </c>
      <c r="X1390" s="284">
        <v>6.4860000000000001E-2</v>
      </c>
      <c r="Y1390" s="284">
        <v>6.4860000000000001E-2</v>
      </c>
      <c r="Z1390" s="284">
        <v>6.522E-2</v>
      </c>
      <c r="AA1390" s="284">
        <v>6.6060000000000008E-2</v>
      </c>
      <c r="AB1390" s="284">
        <v>6.6599999999999993E-2</v>
      </c>
      <c r="AC1390" s="136">
        <f>SUM(E1390:AB1390)</f>
        <v>1.6041000000000001</v>
      </c>
    </row>
    <row r="1391" spans="1:30" s="5" customFormat="1" ht="11.25">
      <c r="A1391" s="1321"/>
      <c r="B1391" s="1318"/>
      <c r="C1391" s="11" t="s">
        <v>8</v>
      </c>
      <c r="D1391" s="11" t="s">
        <v>502</v>
      </c>
      <c r="E1391" s="125">
        <f t="shared" ref="E1391:AB1391" si="429">E1389*100</f>
        <v>6.468</v>
      </c>
      <c r="F1391" s="125">
        <f t="shared" si="429"/>
        <v>6.5099999999999989</v>
      </c>
      <c r="G1391" s="125">
        <f t="shared" si="429"/>
        <v>6.54</v>
      </c>
      <c r="H1391" s="288">
        <f t="shared" si="429"/>
        <v>6.4980000000000011</v>
      </c>
      <c r="I1391" s="125">
        <f t="shared" si="429"/>
        <v>6.4799999999999995</v>
      </c>
      <c r="J1391" s="125">
        <f t="shared" si="429"/>
        <v>6.4739999999999993</v>
      </c>
      <c r="K1391" s="125">
        <f t="shared" si="429"/>
        <v>6.4620000000000015</v>
      </c>
      <c r="L1391" s="125">
        <f t="shared" si="429"/>
        <v>6.258</v>
      </c>
      <c r="M1391" s="125">
        <f t="shared" si="429"/>
        <v>7.62</v>
      </c>
      <c r="N1391" s="288">
        <f t="shared" si="429"/>
        <v>7.7819999999999983</v>
      </c>
      <c r="O1391" s="125">
        <f t="shared" si="429"/>
        <v>7.5060000000000002</v>
      </c>
      <c r="P1391" s="125">
        <f t="shared" si="429"/>
        <v>7.5600000000000005</v>
      </c>
      <c r="Q1391" s="125">
        <f t="shared" si="429"/>
        <v>6.8519999999999994</v>
      </c>
      <c r="R1391" s="125">
        <f t="shared" si="429"/>
        <v>7.3319999999999999</v>
      </c>
      <c r="S1391" s="125">
        <f t="shared" si="429"/>
        <v>7.6920000000000002</v>
      </c>
      <c r="T1391" s="125">
        <f t="shared" si="429"/>
        <v>7.6739999999999986</v>
      </c>
      <c r="U1391" s="125">
        <f t="shared" si="429"/>
        <v>7.1099999999999994</v>
      </c>
      <c r="V1391" s="288">
        <f t="shared" si="429"/>
        <v>6.282</v>
      </c>
      <c r="W1391" s="125">
        <f t="shared" si="429"/>
        <v>6.2039999999999997</v>
      </c>
      <c r="X1391" s="125">
        <f t="shared" si="429"/>
        <v>6.1979999999999995</v>
      </c>
      <c r="Y1391" s="125">
        <f t="shared" si="429"/>
        <v>6.1920000000000002</v>
      </c>
      <c r="Z1391" s="125">
        <f t="shared" si="429"/>
        <v>6.2039999999999997</v>
      </c>
      <c r="AA1391" s="125">
        <f t="shared" si="429"/>
        <v>6.3479999999999999</v>
      </c>
      <c r="AB1391" s="125">
        <f t="shared" si="429"/>
        <v>6.4739999999999993</v>
      </c>
      <c r="AC1391" s="136"/>
    </row>
    <row r="1392" spans="1:30" s="5" customFormat="1" ht="11.25">
      <c r="A1392" s="1321"/>
      <c r="B1392" s="1318"/>
      <c r="C1392" s="11" t="s">
        <v>16</v>
      </c>
      <c r="D1392" s="11"/>
      <c r="E1392" s="122">
        <f t="shared" ref="E1392:AB1392" si="430">E1390/E1389</f>
        <v>1.0213358070500929</v>
      </c>
      <c r="F1392" s="122">
        <f t="shared" si="430"/>
        <v>1.0258064516129035</v>
      </c>
      <c r="G1392" s="122">
        <f t="shared" si="430"/>
        <v>1.0183486238532109</v>
      </c>
      <c r="H1392" s="471">
        <f t="shared" si="430"/>
        <v>1.02123730378578</v>
      </c>
      <c r="I1392" s="122">
        <f t="shared" si="430"/>
        <v>1.0240740740740741</v>
      </c>
      <c r="J1392" s="122">
        <f t="shared" si="430"/>
        <v>1.0278035217794255</v>
      </c>
      <c r="K1392" s="122">
        <f t="shared" si="430"/>
        <v>1.0204271123491178</v>
      </c>
      <c r="L1392" s="122">
        <f t="shared" si="430"/>
        <v>1.0182166826462129</v>
      </c>
      <c r="M1392" s="122">
        <f t="shared" si="430"/>
        <v>0.88425196850393695</v>
      </c>
      <c r="N1392" s="471">
        <f t="shared" si="430"/>
        <v>0.87586738627602168</v>
      </c>
      <c r="O1392" s="122">
        <f t="shared" si="430"/>
        <v>0.91846522781774576</v>
      </c>
      <c r="P1392" s="122">
        <f t="shared" si="430"/>
        <v>0.94285714285714284</v>
      </c>
      <c r="Q1392" s="122">
        <f t="shared" si="430"/>
        <v>0.99036777583187396</v>
      </c>
      <c r="R1392" s="122">
        <f t="shared" si="430"/>
        <v>0.93780687397708684</v>
      </c>
      <c r="S1392" s="122">
        <f t="shared" si="430"/>
        <v>0.90327613104524174</v>
      </c>
      <c r="T1392" s="122">
        <f t="shared" si="430"/>
        <v>0.90539483971853019</v>
      </c>
      <c r="U1392" s="122">
        <f t="shared" si="430"/>
        <v>0.95021097046413516</v>
      </c>
      <c r="V1392" s="471">
        <f t="shared" si="430"/>
        <v>1.0305635148042023</v>
      </c>
      <c r="W1392" s="122">
        <f t="shared" si="430"/>
        <v>1.0396518375241781</v>
      </c>
      <c r="X1392" s="122">
        <f t="shared" si="430"/>
        <v>1.0464666021297193</v>
      </c>
      <c r="Y1392" s="122">
        <f t="shared" si="430"/>
        <v>1.0474806201550386</v>
      </c>
      <c r="Z1392" s="122">
        <f t="shared" si="430"/>
        <v>1.0512572533849129</v>
      </c>
      <c r="AA1392" s="122">
        <f t="shared" si="430"/>
        <v>1.0406427221172025</v>
      </c>
      <c r="AB1392" s="122">
        <f t="shared" si="430"/>
        <v>1.0287303058387396</v>
      </c>
      <c r="AC1392" s="136">
        <f>AC1390/AC1389</f>
        <v>0.98580383480825939</v>
      </c>
    </row>
    <row r="1393" spans="1:30" s="5" customFormat="1" ht="12" thickBot="1">
      <c r="A1393" s="1322"/>
      <c r="B1393" s="1319"/>
      <c r="C1393" s="48" t="s">
        <v>13</v>
      </c>
      <c r="D1393" s="48"/>
      <c r="E1393" s="101"/>
      <c r="F1393" s="101"/>
      <c r="G1393" s="101"/>
      <c r="H1393" s="498"/>
      <c r="I1393" s="101"/>
      <c r="J1393" s="101"/>
      <c r="K1393" s="101"/>
      <c r="L1393" s="101"/>
      <c r="M1393" s="101"/>
      <c r="N1393" s="498"/>
      <c r="O1393" s="101"/>
      <c r="P1393" s="101"/>
      <c r="Q1393" s="101"/>
      <c r="R1393" s="101"/>
      <c r="S1393" s="101"/>
      <c r="T1393" s="101"/>
      <c r="U1393" s="101"/>
      <c r="V1393" s="498"/>
      <c r="W1393" s="101"/>
      <c r="X1393" s="101"/>
      <c r="Y1393" s="101"/>
      <c r="Z1393" s="101"/>
      <c r="AA1393" s="101"/>
      <c r="AB1393" s="101"/>
      <c r="AC1393" s="96"/>
    </row>
    <row r="1394" spans="1:30" s="5" customFormat="1" ht="11.25">
      <c r="A1394" s="1320" t="s">
        <v>101</v>
      </c>
      <c r="B1394" s="1317" t="s">
        <v>289</v>
      </c>
      <c r="C1394" s="10" t="s">
        <v>481</v>
      </c>
      <c r="D1394" s="10" t="s">
        <v>477</v>
      </c>
      <c r="E1394" s="264">
        <v>6.4463999999999994E-2</v>
      </c>
      <c r="F1394" s="264">
        <v>6.3840000000000008E-2</v>
      </c>
      <c r="G1394" s="264">
        <v>6.3119999999999996E-2</v>
      </c>
      <c r="H1394" s="499">
        <v>6.2064000000000001E-2</v>
      </c>
      <c r="I1394" s="264">
        <v>6.364800000000001E-2</v>
      </c>
      <c r="J1394" s="264">
        <v>6.3408000000000006E-2</v>
      </c>
      <c r="K1394" s="264">
        <v>6.1008E-2</v>
      </c>
      <c r="L1394" s="264">
        <v>6.3168000000000002E-2</v>
      </c>
      <c r="M1394" s="264">
        <v>6.8543999999999994E-2</v>
      </c>
      <c r="N1394" s="499">
        <v>6.4799999999999996E-2</v>
      </c>
      <c r="O1394" s="264">
        <v>6.4224000000000003E-2</v>
      </c>
      <c r="P1394" s="264">
        <v>5.8031999999999993E-2</v>
      </c>
      <c r="Q1394" s="264">
        <v>5.6640000000000003E-2</v>
      </c>
      <c r="R1394" s="264">
        <v>5.4287999999999996E-2</v>
      </c>
      <c r="S1394" s="264">
        <v>5.7072000000000005E-2</v>
      </c>
      <c r="T1394" s="264">
        <v>6.2783999999999993E-2</v>
      </c>
      <c r="U1394" s="264">
        <v>6.3168000000000002E-2</v>
      </c>
      <c r="V1394" s="499">
        <v>6.3072000000000003E-2</v>
      </c>
      <c r="W1394" s="264">
        <v>6.2640000000000001E-2</v>
      </c>
      <c r="X1394" s="264">
        <v>6.2255999999999999E-2</v>
      </c>
      <c r="Y1394" s="264">
        <v>6.1679999999999999E-2</v>
      </c>
      <c r="Z1394" s="264">
        <v>6.3119999999999996E-2</v>
      </c>
      <c r="AA1394" s="264">
        <v>6.3455999999999999E-2</v>
      </c>
      <c r="AB1394" s="264">
        <v>6.1679999999999999E-2</v>
      </c>
      <c r="AC1394" s="136">
        <f>SUM(E1394:AB1394)</f>
        <v>1.4921760000000002</v>
      </c>
    </row>
    <row r="1395" spans="1:30" s="5" customFormat="1" ht="11.25" customHeight="1">
      <c r="A1395" s="1343"/>
      <c r="B1395" s="1344"/>
      <c r="C1395" s="11" t="s">
        <v>482</v>
      </c>
      <c r="D1395" s="11" t="s">
        <v>477</v>
      </c>
      <c r="E1395" s="284">
        <v>2.0784E-2</v>
      </c>
      <c r="F1395" s="284">
        <v>2.0736000000000001E-2</v>
      </c>
      <c r="G1395" s="284">
        <v>2.0687999999999998E-2</v>
      </c>
      <c r="H1395" s="502">
        <v>1.9968E-2</v>
      </c>
      <c r="I1395" s="284">
        <v>2.0879999999999999E-2</v>
      </c>
      <c r="J1395" s="284">
        <v>2.0687999999999998E-2</v>
      </c>
      <c r="K1395" s="284">
        <v>1.8864000000000002E-2</v>
      </c>
      <c r="L1395" s="284">
        <v>1.8960000000000001E-2</v>
      </c>
      <c r="M1395" s="284">
        <v>2.4576000000000001E-2</v>
      </c>
      <c r="N1395" s="502">
        <v>2.8704E-2</v>
      </c>
      <c r="O1395" s="284">
        <v>2.4815999999999998E-2</v>
      </c>
      <c r="P1395" s="284">
        <v>1.1136E-2</v>
      </c>
      <c r="Q1395" s="284">
        <v>9.7920000000000004E-3</v>
      </c>
      <c r="R1395" s="284">
        <v>8.6400000000000001E-3</v>
      </c>
      <c r="S1395" s="284">
        <v>1.0031999999999999E-2</v>
      </c>
      <c r="T1395" s="284">
        <v>1.7760000000000001E-2</v>
      </c>
      <c r="U1395" s="284">
        <v>1.8192E-2</v>
      </c>
      <c r="V1395" s="502">
        <v>1.8192E-2</v>
      </c>
      <c r="W1395" s="284">
        <v>1.8047999999999998E-2</v>
      </c>
      <c r="X1395" s="284">
        <v>1.8143999999999997E-2</v>
      </c>
      <c r="Y1395" s="284">
        <v>1.7376000000000003E-2</v>
      </c>
      <c r="Z1395" s="284">
        <v>1.8287999999999999E-2</v>
      </c>
      <c r="AA1395" s="284">
        <v>1.9008000000000001E-2</v>
      </c>
      <c r="AB1395" s="284">
        <v>1.8239999999999999E-2</v>
      </c>
      <c r="AC1395" s="136">
        <f>SUM(E1395:AB1395)</f>
        <v>0.44251199999999996</v>
      </c>
    </row>
    <row r="1396" spans="1:30" s="5" customFormat="1" ht="11.25" customHeight="1">
      <c r="A1396" s="1343"/>
      <c r="B1396" s="1344"/>
      <c r="C1396" s="11" t="s">
        <v>8</v>
      </c>
      <c r="D1396" s="11" t="s">
        <v>502</v>
      </c>
      <c r="E1396" s="125">
        <f>SQRT(E1394*E1394+E1395*E1395)*1000/(1.732*E1404)</f>
        <v>6.3074285646578492</v>
      </c>
      <c r="F1396" s="125">
        <f t="shared" ref="F1396:AB1396" si="431">SQRT(F1394*F1394+F1395*F1395)*1000/(1.732*F1404)</f>
        <v>6.250765916147123</v>
      </c>
      <c r="G1396" s="125">
        <f t="shared" si="431"/>
        <v>6.1856374516648058</v>
      </c>
      <c r="H1396" s="473">
        <f t="shared" si="431"/>
        <v>6.0713974534181103</v>
      </c>
      <c r="I1396" s="125">
        <f t="shared" si="431"/>
        <v>6.2379301139048904</v>
      </c>
      <c r="J1396" s="125">
        <f t="shared" si="431"/>
        <v>6.2111287271741009</v>
      </c>
      <c r="K1396" s="125">
        <f t="shared" si="431"/>
        <v>5.9466831336861379</v>
      </c>
      <c r="L1396" s="125">
        <f t="shared" si="431"/>
        <v>6.1417052201619162</v>
      </c>
      <c r="M1396" s="125">
        <f t="shared" si="431"/>
        <v>6.7809559156519637</v>
      </c>
      <c r="N1396" s="473">
        <f t="shared" si="431"/>
        <v>6.5999442350322832</v>
      </c>
      <c r="O1396" s="125">
        <f t="shared" si="431"/>
        <v>6.411727624862662</v>
      </c>
      <c r="P1396" s="125">
        <f t="shared" si="431"/>
        <v>5.5027571525465167</v>
      </c>
      <c r="Q1396" s="125">
        <f t="shared" si="431"/>
        <v>5.3527709348474604</v>
      </c>
      <c r="R1396" s="125">
        <f t="shared" si="431"/>
        <v>5.1191270381442937</v>
      </c>
      <c r="S1396" s="125">
        <f t="shared" si="431"/>
        <v>5.3962410428207708</v>
      </c>
      <c r="T1396" s="125">
        <f t="shared" si="431"/>
        <v>6.076099973512413</v>
      </c>
      <c r="U1396" s="125">
        <f t="shared" si="431"/>
        <v>6.1215280957129004</v>
      </c>
      <c r="V1396" s="473">
        <f t="shared" si="431"/>
        <v>6.1129378804493317</v>
      </c>
      <c r="W1396" s="125">
        <f t="shared" si="431"/>
        <v>6.0705680900280239</v>
      </c>
      <c r="X1396" s="125">
        <f t="shared" si="431"/>
        <v>6.0387098071209238</v>
      </c>
      <c r="Y1396" s="125">
        <f t="shared" si="431"/>
        <v>5.9674431019848253</v>
      </c>
      <c r="Z1396" s="125">
        <f t="shared" si="431"/>
        <v>6.1197147029953385</v>
      </c>
      <c r="AA1396" s="125">
        <f t="shared" si="431"/>
        <v>6.1686786772335687</v>
      </c>
      <c r="AB1396" s="125">
        <f t="shared" si="431"/>
        <v>5.9897608358447716</v>
      </c>
      <c r="AC1396" s="136"/>
    </row>
    <row r="1397" spans="1:30" s="5" customFormat="1" ht="11.25" customHeight="1">
      <c r="A1397" s="1343"/>
      <c r="B1397" s="1344"/>
      <c r="C1397" s="11" t="s">
        <v>16</v>
      </c>
      <c r="D1397" s="11"/>
      <c r="E1397" s="122">
        <f t="shared" ref="E1397:AB1397" si="432">E1395/E1394</f>
        <v>0.32241250930752052</v>
      </c>
      <c r="F1397" s="122">
        <f t="shared" si="432"/>
        <v>0.32481203007518794</v>
      </c>
      <c r="G1397" s="122">
        <f t="shared" si="432"/>
        <v>0.32775665399239545</v>
      </c>
      <c r="H1397" s="471">
        <f t="shared" si="432"/>
        <v>0.32173240525908736</v>
      </c>
      <c r="I1397" s="122">
        <f t="shared" si="432"/>
        <v>0.32805429864253388</v>
      </c>
      <c r="J1397" s="122">
        <f t="shared" si="432"/>
        <v>0.32626797880393638</v>
      </c>
      <c r="K1397" s="122">
        <f t="shared" si="432"/>
        <v>0.30920535011801736</v>
      </c>
      <c r="L1397" s="122">
        <f t="shared" si="432"/>
        <v>0.30015197568389057</v>
      </c>
      <c r="M1397" s="122">
        <f t="shared" si="432"/>
        <v>0.35854341736694684</v>
      </c>
      <c r="N1397" s="471">
        <f t="shared" si="432"/>
        <v>0.442962962962963</v>
      </c>
      <c r="O1397" s="122">
        <f t="shared" si="432"/>
        <v>0.38639760837070247</v>
      </c>
      <c r="P1397" s="122">
        <f t="shared" si="432"/>
        <v>0.19189412737799838</v>
      </c>
      <c r="Q1397" s="122">
        <f t="shared" si="432"/>
        <v>0.17288135593220338</v>
      </c>
      <c r="R1397" s="122">
        <f t="shared" si="432"/>
        <v>0.15915119363395228</v>
      </c>
      <c r="S1397" s="122">
        <f t="shared" si="432"/>
        <v>0.17577796467619847</v>
      </c>
      <c r="T1397" s="122">
        <f t="shared" si="432"/>
        <v>0.28287461773700312</v>
      </c>
      <c r="U1397" s="122">
        <f t="shared" si="432"/>
        <v>0.28799392097264437</v>
      </c>
      <c r="V1397" s="471">
        <f t="shared" si="432"/>
        <v>0.28843226788432264</v>
      </c>
      <c r="W1397" s="122">
        <f t="shared" si="432"/>
        <v>0.28812260536398465</v>
      </c>
      <c r="X1397" s="122">
        <f t="shared" si="432"/>
        <v>0.2914417887432536</v>
      </c>
      <c r="Y1397" s="122">
        <f t="shared" si="432"/>
        <v>0.28171206225680939</v>
      </c>
      <c r="Z1397" s="122">
        <f t="shared" si="432"/>
        <v>0.28973384030418253</v>
      </c>
      <c r="AA1397" s="122">
        <f t="shared" si="432"/>
        <v>0.29954614220877462</v>
      </c>
      <c r="AB1397" s="122">
        <f t="shared" si="432"/>
        <v>0.29571984435797666</v>
      </c>
      <c r="AC1397" s="136">
        <f>AC1395/AC1394</f>
        <v>0.29655482999324473</v>
      </c>
    </row>
    <row r="1398" spans="1:30" s="5" customFormat="1" ht="12" customHeight="1" thickBot="1">
      <c r="A1398" s="1357"/>
      <c r="B1398" s="1358"/>
      <c r="C1398" s="47" t="s">
        <v>13</v>
      </c>
      <c r="D1398" s="47"/>
      <c r="E1398" s="95"/>
      <c r="F1398" s="95"/>
      <c r="G1398" s="95"/>
      <c r="H1398" s="496"/>
      <c r="I1398" s="95"/>
      <c r="J1398" s="95"/>
      <c r="K1398" s="95"/>
      <c r="L1398" s="95"/>
      <c r="M1398" s="95"/>
      <c r="N1398" s="496"/>
      <c r="O1398" s="95"/>
      <c r="P1398" s="95"/>
      <c r="Q1398" s="95"/>
      <c r="R1398" s="95"/>
      <c r="S1398" s="95"/>
      <c r="T1398" s="95"/>
      <c r="U1398" s="95"/>
      <c r="V1398" s="496"/>
      <c r="W1398" s="95"/>
      <c r="X1398" s="95"/>
      <c r="Y1398" s="95"/>
      <c r="Z1398" s="95"/>
      <c r="AA1398" s="95"/>
      <c r="AB1398" s="95"/>
      <c r="AC1398" s="96"/>
    </row>
    <row r="1399" spans="1:30" s="5" customFormat="1" ht="11.25">
      <c r="A1399" s="292" t="s">
        <v>515</v>
      </c>
      <c r="B1399" s="293"/>
      <c r="C1399" s="294"/>
      <c r="D1399" s="295"/>
      <c r="E1399" s="295">
        <f>E1389+E1394</f>
        <v>0.12914399999999998</v>
      </c>
      <c r="F1399" s="295">
        <f t="shared" ref="F1399:AB1400" si="433">F1389+F1394</f>
        <v>0.12894</v>
      </c>
      <c r="G1399" s="295">
        <f t="shared" si="433"/>
        <v>0.12852</v>
      </c>
      <c r="H1399" s="295">
        <f t="shared" si="433"/>
        <v>0.12704400000000002</v>
      </c>
      <c r="I1399" s="295">
        <f t="shared" si="433"/>
        <v>0.12844800000000001</v>
      </c>
      <c r="J1399" s="295">
        <f t="shared" si="433"/>
        <v>0.12814799999999998</v>
      </c>
      <c r="K1399" s="295">
        <f t="shared" si="433"/>
        <v>0.12562800000000002</v>
      </c>
      <c r="L1399" s="295">
        <f t="shared" si="433"/>
        <v>0.125748</v>
      </c>
      <c r="M1399" s="295">
        <f t="shared" si="433"/>
        <v>0.14474399999999998</v>
      </c>
      <c r="N1399" s="617">
        <f t="shared" si="433"/>
        <v>0.14261999999999997</v>
      </c>
      <c r="O1399" s="295">
        <f t="shared" si="433"/>
        <v>0.13928400000000002</v>
      </c>
      <c r="P1399" s="295">
        <f t="shared" si="433"/>
        <v>0.133632</v>
      </c>
      <c r="Q1399" s="295">
        <f t="shared" si="433"/>
        <v>0.12515999999999999</v>
      </c>
      <c r="R1399" s="295">
        <f t="shared" si="433"/>
        <v>0.127608</v>
      </c>
      <c r="S1399" s="295">
        <f t="shared" si="433"/>
        <v>0.133992</v>
      </c>
      <c r="T1399" s="295">
        <f t="shared" si="433"/>
        <v>0.13952399999999998</v>
      </c>
      <c r="U1399" s="295">
        <f t="shared" si="433"/>
        <v>0.134268</v>
      </c>
      <c r="V1399" s="295">
        <f t="shared" si="433"/>
        <v>0.125892</v>
      </c>
      <c r="W1399" s="295">
        <f t="shared" si="433"/>
        <v>0.12468</v>
      </c>
      <c r="X1399" s="295">
        <f t="shared" si="433"/>
        <v>0.12423599999999999</v>
      </c>
      <c r="Y1399" s="295">
        <f t="shared" si="433"/>
        <v>0.1236</v>
      </c>
      <c r="Z1399" s="295">
        <f t="shared" si="433"/>
        <v>0.12515999999999999</v>
      </c>
      <c r="AA1399" s="295">
        <f t="shared" si="433"/>
        <v>0.12693599999999999</v>
      </c>
      <c r="AB1399" s="295">
        <f t="shared" si="433"/>
        <v>0.12641999999999998</v>
      </c>
      <c r="AC1399" s="295"/>
    </row>
    <row r="1400" spans="1:30" s="5" customFormat="1" ht="11.25">
      <c r="A1400" s="297" t="s">
        <v>516</v>
      </c>
      <c r="B1400" s="298"/>
      <c r="C1400" s="299"/>
      <c r="D1400" s="300"/>
      <c r="E1400" s="307">
        <f>E1390+E1395</f>
        <v>8.6844000000000005E-2</v>
      </c>
      <c r="F1400" s="307">
        <f t="shared" si="433"/>
        <v>8.751600000000001E-2</v>
      </c>
      <c r="G1400" s="307">
        <f t="shared" si="433"/>
        <v>8.7287999999999991E-2</v>
      </c>
      <c r="H1400" s="307">
        <f t="shared" si="433"/>
        <v>8.6328000000000002E-2</v>
      </c>
      <c r="I1400" s="307">
        <f t="shared" si="433"/>
        <v>8.7239999999999998E-2</v>
      </c>
      <c r="J1400" s="307">
        <f t="shared" si="433"/>
        <v>8.7228E-2</v>
      </c>
      <c r="K1400" s="307">
        <f t="shared" si="433"/>
        <v>8.4804000000000004E-2</v>
      </c>
      <c r="L1400" s="307">
        <f t="shared" si="433"/>
        <v>8.2680000000000003E-2</v>
      </c>
      <c r="M1400" s="307">
        <f t="shared" si="433"/>
        <v>9.1955999999999996E-2</v>
      </c>
      <c r="N1400" s="620">
        <f t="shared" si="433"/>
        <v>9.6864000000000006E-2</v>
      </c>
      <c r="O1400" s="307">
        <f t="shared" si="433"/>
        <v>9.3756000000000006E-2</v>
      </c>
      <c r="P1400" s="307">
        <f t="shared" si="433"/>
        <v>8.2415999999999989E-2</v>
      </c>
      <c r="Q1400" s="307">
        <f t="shared" si="433"/>
        <v>7.7651999999999999E-2</v>
      </c>
      <c r="R1400" s="307">
        <f t="shared" si="433"/>
        <v>7.7399999999999997E-2</v>
      </c>
      <c r="S1400" s="307">
        <f t="shared" si="433"/>
        <v>7.9511999999999999E-2</v>
      </c>
      <c r="T1400" s="307">
        <f t="shared" si="433"/>
        <v>8.7239999999999998E-2</v>
      </c>
      <c r="U1400" s="307">
        <f t="shared" si="433"/>
        <v>8.5752000000000009E-2</v>
      </c>
      <c r="V1400" s="307">
        <f t="shared" si="433"/>
        <v>8.2931999999999992E-2</v>
      </c>
      <c r="W1400" s="307">
        <f t="shared" si="433"/>
        <v>8.2547999999999996E-2</v>
      </c>
      <c r="X1400" s="307">
        <f t="shared" si="433"/>
        <v>8.3003999999999994E-2</v>
      </c>
      <c r="Y1400" s="307">
        <f t="shared" si="433"/>
        <v>8.2236000000000004E-2</v>
      </c>
      <c r="Z1400" s="307">
        <f t="shared" si="433"/>
        <v>8.3507999999999999E-2</v>
      </c>
      <c r="AA1400" s="307">
        <f t="shared" si="433"/>
        <v>8.5068000000000005E-2</v>
      </c>
      <c r="AB1400" s="307">
        <f t="shared" si="433"/>
        <v>8.4839999999999999E-2</v>
      </c>
      <c r="AC1400" s="307"/>
    </row>
    <row r="1401" spans="1:30" s="5" customFormat="1" ht="12" thickBot="1">
      <c r="A1401" s="302" t="s">
        <v>517</v>
      </c>
      <c r="B1401" s="303"/>
      <c r="C1401" s="304"/>
      <c r="D1401" s="305"/>
      <c r="E1401" s="305">
        <f t="shared" ref="E1401:AB1401" si="434">SQRT(E1399*E1399+E1400*E1400)</f>
        <v>0.15562793152901569</v>
      </c>
      <c r="F1401" s="305">
        <f t="shared" si="434"/>
        <v>0.15583508544612154</v>
      </c>
      <c r="G1401" s="305">
        <f t="shared" si="434"/>
        <v>0.15535953573566058</v>
      </c>
      <c r="H1401" s="305">
        <f t="shared" si="434"/>
        <v>0.15359915859144543</v>
      </c>
      <c r="I1401" s="305">
        <f t="shared" si="434"/>
        <v>0.15527300571573927</v>
      </c>
      <c r="J1401" s="305">
        <f t="shared" si="434"/>
        <v>0.15501817276693722</v>
      </c>
      <c r="K1401" s="305">
        <f t="shared" si="434"/>
        <v>0.1515721372812299</v>
      </c>
      <c r="L1401" s="305">
        <f t="shared" si="434"/>
        <v>0.1504943251554689</v>
      </c>
      <c r="M1401" s="305">
        <f t="shared" si="434"/>
        <v>0.17148391024233145</v>
      </c>
      <c r="N1401" s="619">
        <f t="shared" si="434"/>
        <v>0.17240388306531843</v>
      </c>
      <c r="O1401" s="305">
        <f t="shared" si="434"/>
        <v>0.16789943475783356</v>
      </c>
      <c r="P1401" s="305">
        <f t="shared" si="434"/>
        <v>0.15700289322174926</v>
      </c>
      <c r="Q1401" s="305">
        <f t="shared" si="434"/>
        <v>0.14729174689710212</v>
      </c>
      <c r="R1401" s="305">
        <f t="shared" si="434"/>
        <v>0.14924664707791596</v>
      </c>
      <c r="S1401" s="305">
        <f t="shared" si="434"/>
        <v>0.15580761922319461</v>
      </c>
      <c r="T1401" s="305">
        <f t="shared" si="434"/>
        <v>0.16455322596655464</v>
      </c>
      <c r="U1401" s="305">
        <f t="shared" si="434"/>
        <v>0.15931510075319288</v>
      </c>
      <c r="V1401" s="305">
        <f t="shared" si="434"/>
        <v>0.15075315017604107</v>
      </c>
      <c r="W1401" s="305">
        <f t="shared" si="434"/>
        <v>0.14953017991027764</v>
      </c>
      <c r="X1401" s="305">
        <f t="shared" si="434"/>
        <v>0.14941301051782604</v>
      </c>
      <c r="Y1401" s="305">
        <f t="shared" si="434"/>
        <v>0.14845780442940681</v>
      </c>
      <c r="Z1401" s="305">
        <f t="shared" si="434"/>
        <v>0.1504613294637529</v>
      </c>
      <c r="AA1401" s="305">
        <f t="shared" si="434"/>
        <v>0.15280481903395587</v>
      </c>
      <c r="AB1401" s="305">
        <f t="shared" si="434"/>
        <v>0.15224927586034684</v>
      </c>
      <c r="AC1401" s="306"/>
      <c r="AD1401" s="132">
        <f>MAX(E1401:AB1401)</f>
        <v>0.17240388306531843</v>
      </c>
    </row>
    <row r="1402" spans="1:30" s="13" customFormat="1" ht="14.25" customHeight="1" thickBot="1">
      <c r="A1402" s="153" t="s">
        <v>290</v>
      </c>
      <c r="B1402" s="154"/>
      <c r="C1402" s="155"/>
      <c r="D1402" s="155"/>
      <c r="E1402" s="3">
        <v>1</v>
      </c>
      <c r="F1402" s="3">
        <v>2</v>
      </c>
      <c r="G1402" s="3">
        <v>3</v>
      </c>
      <c r="H1402" s="3">
        <v>4</v>
      </c>
      <c r="I1402" s="3">
        <v>5</v>
      </c>
      <c r="J1402" s="3">
        <v>6</v>
      </c>
      <c r="K1402" s="3">
        <v>7</v>
      </c>
      <c r="L1402" s="3">
        <v>8</v>
      </c>
      <c r="M1402" s="3">
        <v>9</v>
      </c>
      <c r="N1402" s="3">
        <v>10</v>
      </c>
      <c r="O1402" s="3">
        <v>11</v>
      </c>
      <c r="P1402" s="3">
        <v>12</v>
      </c>
      <c r="Q1402" s="3">
        <v>13</v>
      </c>
      <c r="R1402" s="3">
        <v>14</v>
      </c>
      <c r="S1402" s="3">
        <v>15</v>
      </c>
      <c r="T1402" s="3">
        <v>16</v>
      </c>
      <c r="U1402" s="3">
        <v>17</v>
      </c>
      <c r="V1402" s="3">
        <v>18</v>
      </c>
      <c r="W1402" s="3">
        <v>19</v>
      </c>
      <c r="X1402" s="3">
        <v>20</v>
      </c>
      <c r="Y1402" s="3">
        <v>21</v>
      </c>
      <c r="Z1402" s="3">
        <v>22</v>
      </c>
      <c r="AA1402" s="3">
        <v>23</v>
      </c>
      <c r="AB1402" s="3">
        <v>24</v>
      </c>
      <c r="AC1402" s="156"/>
    </row>
    <row r="1403" spans="1:30" s="32" customFormat="1" ht="14.25" customHeight="1">
      <c r="A1403" s="28" t="s">
        <v>148</v>
      </c>
      <c r="B1403" s="475"/>
      <c r="C1403" s="476" t="s">
        <v>13</v>
      </c>
      <c r="D1403" s="476" t="s">
        <v>527</v>
      </c>
      <c r="E1403" s="481">
        <v>6.2</v>
      </c>
      <c r="F1403" s="481">
        <v>6.2</v>
      </c>
      <c r="G1403" s="481">
        <v>6.2</v>
      </c>
      <c r="H1403" s="481">
        <v>6.2</v>
      </c>
      <c r="I1403" s="481">
        <v>6.2</v>
      </c>
      <c r="J1403" s="481">
        <v>6.2</v>
      </c>
      <c r="K1403" s="481">
        <v>6.2</v>
      </c>
      <c r="L1403" s="481">
        <v>6.2</v>
      </c>
      <c r="M1403" s="481">
        <v>6.2</v>
      </c>
      <c r="N1403" s="481">
        <v>6.2</v>
      </c>
      <c r="O1403" s="481">
        <v>6.2</v>
      </c>
      <c r="P1403" s="481">
        <v>6.2</v>
      </c>
      <c r="Q1403" s="481">
        <v>6.2</v>
      </c>
      <c r="R1403" s="481">
        <v>6.2</v>
      </c>
      <c r="S1403" s="481">
        <v>6.2</v>
      </c>
      <c r="T1403" s="481">
        <v>6.2</v>
      </c>
      <c r="U1403" s="481">
        <v>6.2</v>
      </c>
      <c r="V1403" s="481">
        <v>6.2</v>
      </c>
      <c r="W1403" s="481">
        <v>6.2</v>
      </c>
      <c r="X1403" s="481">
        <v>6.2</v>
      </c>
      <c r="Y1403" s="481">
        <v>6.2</v>
      </c>
      <c r="Z1403" s="481">
        <v>6.2</v>
      </c>
      <c r="AA1403" s="481">
        <v>6.2</v>
      </c>
      <c r="AB1403" s="481">
        <v>6.2</v>
      </c>
      <c r="AC1403" s="478"/>
    </row>
    <row r="1404" spans="1:30" s="32" customFormat="1" ht="14.25" customHeight="1" thickBot="1">
      <c r="A1404" s="35" t="s">
        <v>149</v>
      </c>
      <c r="B1404" s="36"/>
      <c r="C1404" s="482" t="s">
        <v>13</v>
      </c>
      <c r="D1404" s="482" t="s">
        <v>527</v>
      </c>
      <c r="E1404" s="484">
        <v>6.2</v>
      </c>
      <c r="F1404" s="484">
        <v>6.2</v>
      </c>
      <c r="G1404" s="484">
        <v>6.2</v>
      </c>
      <c r="H1404" s="484">
        <v>6.2</v>
      </c>
      <c r="I1404" s="484">
        <v>6.2</v>
      </c>
      <c r="J1404" s="484">
        <v>6.2</v>
      </c>
      <c r="K1404" s="484">
        <v>6.2</v>
      </c>
      <c r="L1404" s="484">
        <v>6.2</v>
      </c>
      <c r="M1404" s="484">
        <v>6.2</v>
      </c>
      <c r="N1404" s="484">
        <v>6.2</v>
      </c>
      <c r="O1404" s="484">
        <v>6.2</v>
      </c>
      <c r="P1404" s="484">
        <v>6.2</v>
      </c>
      <c r="Q1404" s="484">
        <v>6.2</v>
      </c>
      <c r="R1404" s="484">
        <v>6.2</v>
      </c>
      <c r="S1404" s="484">
        <v>6.2</v>
      </c>
      <c r="T1404" s="484">
        <v>6.2</v>
      </c>
      <c r="U1404" s="484">
        <v>6.2</v>
      </c>
      <c r="V1404" s="484">
        <v>6.2</v>
      </c>
      <c r="W1404" s="484">
        <v>6.2</v>
      </c>
      <c r="X1404" s="484">
        <v>6.2</v>
      </c>
      <c r="Y1404" s="484">
        <v>6.2</v>
      </c>
      <c r="Z1404" s="484">
        <v>6.2</v>
      </c>
      <c r="AA1404" s="484">
        <v>6.2</v>
      </c>
      <c r="AB1404" s="484">
        <v>6.2</v>
      </c>
      <c r="AC1404" s="485"/>
    </row>
    <row r="1405" spans="1:30">
      <c r="A1405" s="1320" t="s">
        <v>386</v>
      </c>
      <c r="B1405" s="1317" t="s">
        <v>31</v>
      </c>
      <c r="C1405" s="10" t="s">
        <v>481</v>
      </c>
      <c r="D1405" s="10"/>
      <c r="E1405" s="206"/>
      <c r="F1405" s="206"/>
      <c r="G1405" s="206"/>
      <c r="H1405" s="542"/>
      <c r="I1405" s="206"/>
      <c r="J1405" s="206"/>
      <c r="K1405" s="206"/>
      <c r="L1405" s="206"/>
      <c r="M1405" s="206"/>
      <c r="N1405" s="542"/>
      <c r="O1405" s="206"/>
      <c r="P1405" s="206"/>
      <c r="Q1405" s="206"/>
      <c r="R1405" s="206"/>
      <c r="S1405" s="206"/>
      <c r="T1405" s="206"/>
      <c r="U1405" s="206"/>
      <c r="V1405" s="542"/>
      <c r="W1405" s="206"/>
      <c r="X1405" s="206"/>
      <c r="Y1405" s="206"/>
      <c r="Z1405" s="206"/>
      <c r="AA1405" s="206"/>
      <c r="AB1405" s="206"/>
      <c r="AC1405" s="209"/>
    </row>
    <row r="1406" spans="1:30">
      <c r="A1406" s="1385"/>
      <c r="B1406" s="1387"/>
      <c r="C1406" s="11" t="s">
        <v>482</v>
      </c>
      <c r="D1406" s="11"/>
      <c r="E1406" s="205"/>
      <c r="F1406" s="205"/>
      <c r="G1406" s="205"/>
      <c r="H1406" s="543"/>
      <c r="I1406" s="205"/>
      <c r="J1406" s="205"/>
      <c r="K1406" s="205"/>
      <c r="L1406" s="205"/>
      <c r="M1406" s="205"/>
      <c r="N1406" s="543"/>
      <c r="O1406" s="205"/>
      <c r="P1406" s="205"/>
      <c r="Q1406" s="205"/>
      <c r="R1406" s="205"/>
      <c r="S1406" s="205"/>
      <c r="T1406" s="205"/>
      <c r="U1406" s="205"/>
      <c r="V1406" s="543"/>
      <c r="W1406" s="205"/>
      <c r="X1406" s="205"/>
      <c r="Y1406" s="205"/>
      <c r="Z1406" s="205"/>
      <c r="AA1406" s="205"/>
      <c r="AB1406" s="205"/>
      <c r="AC1406" s="210"/>
    </row>
    <row r="1407" spans="1:30">
      <c r="A1407" s="1385"/>
      <c r="B1407" s="1387"/>
      <c r="C1407" s="11" t="s">
        <v>8</v>
      </c>
      <c r="D1407" s="11"/>
      <c r="E1407" s="205"/>
      <c r="F1407" s="205"/>
      <c r="G1407" s="205"/>
      <c r="H1407" s="543"/>
      <c r="I1407" s="205"/>
      <c r="J1407" s="205"/>
      <c r="K1407" s="205"/>
      <c r="L1407" s="205"/>
      <c r="M1407" s="205"/>
      <c r="N1407" s="543"/>
      <c r="O1407" s="205"/>
      <c r="P1407" s="205"/>
      <c r="Q1407" s="205"/>
      <c r="R1407" s="205"/>
      <c r="S1407" s="205"/>
      <c r="T1407" s="205"/>
      <c r="U1407" s="205"/>
      <c r="V1407" s="543"/>
      <c r="W1407" s="205"/>
      <c r="X1407" s="205"/>
      <c r="Y1407" s="205"/>
      <c r="Z1407" s="205"/>
      <c r="AA1407" s="205"/>
      <c r="AB1407" s="205"/>
      <c r="AC1407" s="210"/>
    </row>
    <row r="1408" spans="1:30" ht="13.5" thickBot="1">
      <c r="A1408" s="1386"/>
      <c r="B1408" s="1388"/>
      <c r="C1408" s="48" t="s">
        <v>16</v>
      </c>
      <c r="D1408" s="48"/>
      <c r="E1408" s="211"/>
      <c r="F1408" s="211"/>
      <c r="G1408" s="211"/>
      <c r="H1408" s="544"/>
      <c r="I1408" s="211"/>
      <c r="J1408" s="211"/>
      <c r="K1408" s="211"/>
      <c r="L1408" s="211"/>
      <c r="M1408" s="211"/>
      <c r="N1408" s="544"/>
      <c r="O1408" s="211"/>
      <c r="P1408" s="211"/>
      <c r="Q1408" s="211"/>
      <c r="R1408" s="211"/>
      <c r="S1408" s="211"/>
      <c r="T1408" s="211"/>
      <c r="U1408" s="211"/>
      <c r="V1408" s="544"/>
      <c r="W1408" s="211"/>
      <c r="X1408" s="211"/>
      <c r="Y1408" s="211"/>
      <c r="Z1408" s="211"/>
      <c r="AA1408" s="211"/>
      <c r="AB1408" s="211"/>
      <c r="AC1408" s="212"/>
    </row>
    <row r="1409" spans="1:31">
      <c r="A1409" s="1320" t="s">
        <v>118</v>
      </c>
      <c r="B1409" s="1317" t="s">
        <v>387</v>
      </c>
      <c r="C1409" s="10" t="s">
        <v>481</v>
      </c>
      <c r="D1409" s="10" t="s">
        <v>503</v>
      </c>
      <c r="E1409" s="91">
        <v>0</v>
      </c>
      <c r="F1409" s="91">
        <v>0</v>
      </c>
      <c r="G1409" s="91">
        <v>0</v>
      </c>
      <c r="H1409" s="469">
        <v>0</v>
      </c>
      <c r="I1409" s="91">
        <v>0</v>
      </c>
      <c r="J1409" s="91">
        <v>0</v>
      </c>
      <c r="K1409" s="91">
        <v>0</v>
      </c>
      <c r="L1409" s="91">
        <v>0</v>
      </c>
      <c r="M1409" s="91">
        <v>0</v>
      </c>
      <c r="N1409" s="469">
        <v>0</v>
      </c>
      <c r="O1409" s="91">
        <v>0</v>
      </c>
      <c r="P1409" s="91">
        <v>0</v>
      </c>
      <c r="Q1409" s="91">
        <v>0</v>
      </c>
      <c r="R1409" s="91">
        <v>0</v>
      </c>
      <c r="S1409" s="91">
        <v>0</v>
      </c>
      <c r="T1409" s="91">
        <v>0</v>
      </c>
      <c r="U1409" s="91">
        <v>0</v>
      </c>
      <c r="V1409" s="469">
        <v>0</v>
      </c>
      <c r="W1409" s="91">
        <v>0</v>
      </c>
      <c r="X1409" s="91">
        <v>0</v>
      </c>
      <c r="Y1409" s="91">
        <v>0</v>
      </c>
      <c r="Z1409" s="91">
        <v>0</v>
      </c>
      <c r="AA1409" s="91">
        <v>0</v>
      </c>
      <c r="AB1409" s="91">
        <v>0</v>
      </c>
      <c r="AC1409" s="136">
        <f>SUM(E1409:AB1409)</f>
        <v>0</v>
      </c>
      <c r="AD1409" s="5" t="s">
        <v>469</v>
      </c>
      <c r="AE1409" s="5"/>
    </row>
    <row r="1410" spans="1:31">
      <c r="A1410" s="1385"/>
      <c r="B1410" s="1387"/>
      <c r="C1410" s="11" t="s">
        <v>482</v>
      </c>
      <c r="D1410" s="11" t="s">
        <v>464</v>
      </c>
      <c r="E1410" s="93"/>
      <c r="F1410" s="93"/>
      <c r="G1410" s="93"/>
      <c r="H1410" s="474"/>
      <c r="I1410" s="93"/>
      <c r="J1410" s="93"/>
      <c r="K1410" s="93"/>
      <c r="L1410" s="93"/>
      <c r="M1410" s="93"/>
      <c r="N1410" s="474"/>
      <c r="O1410" s="93"/>
      <c r="P1410" s="93"/>
      <c r="Q1410" s="93"/>
      <c r="R1410" s="93"/>
      <c r="S1410" s="93"/>
      <c r="T1410" s="93"/>
      <c r="U1410" s="93"/>
      <c r="V1410" s="474"/>
      <c r="W1410" s="93"/>
      <c r="X1410" s="93"/>
      <c r="Y1410" s="93"/>
      <c r="Z1410" s="93"/>
      <c r="AA1410" s="93"/>
      <c r="AB1410" s="93"/>
      <c r="AC1410" s="136">
        <f>SUM(E1410:AB1410)</f>
        <v>0</v>
      </c>
      <c r="AD1410" s="5"/>
      <c r="AE1410" s="5"/>
    </row>
    <row r="1411" spans="1:31">
      <c r="A1411" s="1385"/>
      <c r="B1411" s="1387"/>
      <c r="C1411" s="11" t="s">
        <v>8</v>
      </c>
      <c r="D1411" s="11" t="s">
        <v>502</v>
      </c>
      <c r="E1411" s="125">
        <f>SQRT(E1409*E1409+E1410*E1410)*1000/(1.732*E1403)</f>
        <v>0</v>
      </c>
      <c r="F1411" s="125">
        <f t="shared" ref="F1411:AB1411" si="435">SQRT(F1409*F1409+F1410*F1410)*1000/(1.732*F1403)</f>
        <v>0</v>
      </c>
      <c r="G1411" s="125">
        <f t="shared" si="435"/>
        <v>0</v>
      </c>
      <c r="H1411" s="473">
        <f t="shared" si="435"/>
        <v>0</v>
      </c>
      <c r="I1411" s="125">
        <f t="shared" si="435"/>
        <v>0</v>
      </c>
      <c r="J1411" s="125">
        <f t="shared" si="435"/>
        <v>0</v>
      </c>
      <c r="K1411" s="125">
        <f t="shared" si="435"/>
        <v>0</v>
      </c>
      <c r="L1411" s="125">
        <f t="shared" si="435"/>
        <v>0</v>
      </c>
      <c r="M1411" s="125">
        <f t="shared" si="435"/>
        <v>0</v>
      </c>
      <c r="N1411" s="473">
        <f t="shared" si="435"/>
        <v>0</v>
      </c>
      <c r="O1411" s="125">
        <f t="shared" si="435"/>
        <v>0</v>
      </c>
      <c r="P1411" s="125">
        <f t="shared" si="435"/>
        <v>0</v>
      </c>
      <c r="Q1411" s="125">
        <f t="shared" si="435"/>
        <v>0</v>
      </c>
      <c r="R1411" s="125">
        <f t="shared" si="435"/>
        <v>0</v>
      </c>
      <c r="S1411" s="125">
        <f t="shared" si="435"/>
        <v>0</v>
      </c>
      <c r="T1411" s="125">
        <f t="shared" si="435"/>
        <v>0</v>
      </c>
      <c r="U1411" s="125">
        <f t="shared" si="435"/>
        <v>0</v>
      </c>
      <c r="V1411" s="473">
        <f t="shared" si="435"/>
        <v>0</v>
      </c>
      <c r="W1411" s="125">
        <f t="shared" si="435"/>
        <v>0</v>
      </c>
      <c r="X1411" s="125">
        <f t="shared" si="435"/>
        <v>0</v>
      </c>
      <c r="Y1411" s="125">
        <f t="shared" si="435"/>
        <v>0</v>
      </c>
      <c r="Z1411" s="125">
        <f t="shared" si="435"/>
        <v>0</v>
      </c>
      <c r="AA1411" s="125">
        <f t="shared" si="435"/>
        <v>0</v>
      </c>
      <c r="AB1411" s="125">
        <f t="shared" si="435"/>
        <v>0</v>
      </c>
      <c r="AC1411" s="136"/>
      <c r="AD1411" s="5"/>
      <c r="AE1411" s="5"/>
    </row>
    <row r="1412" spans="1:31" ht="13.5" thickBot="1">
      <c r="A1412" s="1386"/>
      <c r="B1412" s="1388"/>
      <c r="C1412" s="48" t="s">
        <v>16</v>
      </c>
      <c r="D1412" s="48"/>
      <c r="E1412" s="122" t="e">
        <f t="shared" ref="E1412:AB1412" si="436">E1410/E1409</f>
        <v>#DIV/0!</v>
      </c>
      <c r="F1412" s="122" t="e">
        <f t="shared" si="436"/>
        <v>#DIV/0!</v>
      </c>
      <c r="G1412" s="122" t="e">
        <f t="shared" si="436"/>
        <v>#DIV/0!</v>
      </c>
      <c r="H1412" s="471" t="e">
        <f t="shared" si="436"/>
        <v>#DIV/0!</v>
      </c>
      <c r="I1412" s="122" t="e">
        <f t="shared" si="436"/>
        <v>#DIV/0!</v>
      </c>
      <c r="J1412" s="122" t="e">
        <f t="shared" si="436"/>
        <v>#DIV/0!</v>
      </c>
      <c r="K1412" s="122" t="e">
        <f t="shared" si="436"/>
        <v>#DIV/0!</v>
      </c>
      <c r="L1412" s="122" t="e">
        <f t="shared" si="436"/>
        <v>#DIV/0!</v>
      </c>
      <c r="M1412" s="122" t="e">
        <f t="shared" si="436"/>
        <v>#DIV/0!</v>
      </c>
      <c r="N1412" s="471" t="e">
        <f t="shared" si="436"/>
        <v>#DIV/0!</v>
      </c>
      <c r="O1412" s="122" t="e">
        <f t="shared" si="436"/>
        <v>#DIV/0!</v>
      </c>
      <c r="P1412" s="122" t="e">
        <f t="shared" si="436"/>
        <v>#DIV/0!</v>
      </c>
      <c r="Q1412" s="122" t="e">
        <f t="shared" si="436"/>
        <v>#DIV/0!</v>
      </c>
      <c r="R1412" s="122" t="e">
        <f t="shared" si="436"/>
        <v>#DIV/0!</v>
      </c>
      <c r="S1412" s="122" t="e">
        <f t="shared" si="436"/>
        <v>#DIV/0!</v>
      </c>
      <c r="T1412" s="122" t="e">
        <f t="shared" si="436"/>
        <v>#DIV/0!</v>
      </c>
      <c r="U1412" s="122" t="e">
        <f t="shared" si="436"/>
        <v>#DIV/0!</v>
      </c>
      <c r="V1412" s="471" t="e">
        <f t="shared" si="436"/>
        <v>#DIV/0!</v>
      </c>
      <c r="W1412" s="122" t="e">
        <f t="shared" si="436"/>
        <v>#DIV/0!</v>
      </c>
      <c r="X1412" s="122" t="e">
        <f t="shared" si="436"/>
        <v>#DIV/0!</v>
      </c>
      <c r="Y1412" s="122" t="e">
        <f t="shared" si="436"/>
        <v>#DIV/0!</v>
      </c>
      <c r="Z1412" s="122" t="e">
        <f t="shared" si="436"/>
        <v>#DIV/0!</v>
      </c>
      <c r="AA1412" s="122" t="e">
        <f t="shared" si="436"/>
        <v>#DIV/0!</v>
      </c>
      <c r="AB1412" s="122" t="e">
        <f t="shared" si="436"/>
        <v>#DIV/0!</v>
      </c>
      <c r="AC1412" s="134" t="e">
        <f>AC1410/AC1409</f>
        <v>#DIV/0!</v>
      </c>
      <c r="AD1412" s="5"/>
      <c r="AE1412" s="5"/>
    </row>
    <row r="1413" spans="1:31">
      <c r="A1413" s="1320" t="s">
        <v>111</v>
      </c>
      <c r="B1413" s="1317" t="s">
        <v>388</v>
      </c>
      <c r="C1413" s="10" t="s">
        <v>481</v>
      </c>
      <c r="D1413" s="10" t="s">
        <v>503</v>
      </c>
      <c r="E1413" s="121">
        <v>5.9999999999672579E-2</v>
      </c>
      <c r="F1413" s="121">
        <v>6.0000000000218275E-2</v>
      </c>
      <c r="G1413" s="121">
        <v>5.9999999999672579E-2</v>
      </c>
      <c r="H1413" s="470">
        <v>6.6000000000349238E-2</v>
      </c>
      <c r="I1413" s="121">
        <v>5.4000000000087311E-2</v>
      </c>
      <c r="J1413" s="121">
        <v>5.9999999999672579E-2</v>
      </c>
      <c r="K1413" s="121">
        <v>6.0000000000218275E-2</v>
      </c>
      <c r="L1413" s="121">
        <v>0.10799999999962892</v>
      </c>
      <c r="M1413" s="121">
        <v>0.10200000000004365</v>
      </c>
      <c r="N1413" s="470">
        <v>9.0000000000327415E-2</v>
      </c>
      <c r="O1413" s="121">
        <v>7.8000000000065475E-2</v>
      </c>
      <c r="P1413" s="121">
        <v>7.1999999999934519E-2</v>
      </c>
      <c r="Q1413" s="121">
        <v>5.9999999999672579E-2</v>
      </c>
      <c r="R1413" s="121">
        <v>6.0000000000218275E-2</v>
      </c>
      <c r="S1413" s="121">
        <v>4.1999999999825378E-2</v>
      </c>
      <c r="T1413" s="121">
        <v>4.7999999999956341E-2</v>
      </c>
      <c r="U1413" s="121">
        <v>6.0000000000218275E-2</v>
      </c>
      <c r="V1413" s="470">
        <v>6.0000000000218275E-2</v>
      </c>
      <c r="W1413" s="121">
        <v>5.9999999999672579E-2</v>
      </c>
      <c r="X1413" s="121">
        <v>4.7999999999956341E-2</v>
      </c>
      <c r="Y1413" s="121">
        <v>4.2000000000371074E-2</v>
      </c>
      <c r="Z1413" s="121">
        <v>4.7999999999956341E-2</v>
      </c>
      <c r="AA1413" s="121">
        <v>2.3999999999978171E-2</v>
      </c>
      <c r="AB1413" s="121">
        <v>1.7999999999847204E-2</v>
      </c>
      <c r="AC1413" s="136">
        <f>SUM(E1413:AB1413)</f>
        <v>1.4399999999997817</v>
      </c>
      <c r="AD1413" s="5"/>
      <c r="AE1413" s="5"/>
    </row>
    <row r="1414" spans="1:31">
      <c r="A1414" s="1385"/>
      <c r="B1414" s="1387"/>
      <c r="C1414" s="11" t="s">
        <v>482</v>
      </c>
      <c r="D1414" s="11" t="s">
        <v>464</v>
      </c>
      <c r="E1414" s="93"/>
      <c r="F1414" s="93"/>
      <c r="G1414" s="93"/>
      <c r="H1414" s="474"/>
      <c r="I1414" s="93"/>
      <c r="J1414" s="93"/>
      <c r="K1414" s="93"/>
      <c r="L1414" s="93"/>
      <c r="M1414" s="93"/>
      <c r="N1414" s="474"/>
      <c r="O1414" s="93"/>
      <c r="P1414" s="93"/>
      <c r="Q1414" s="93"/>
      <c r="R1414" s="93"/>
      <c r="S1414" s="93"/>
      <c r="T1414" s="93"/>
      <c r="U1414" s="93"/>
      <c r="V1414" s="474"/>
      <c r="W1414" s="93"/>
      <c r="X1414" s="93"/>
      <c r="Y1414" s="93"/>
      <c r="Z1414" s="93"/>
      <c r="AA1414" s="93"/>
      <c r="AB1414" s="93"/>
      <c r="AC1414" s="136">
        <f>SUM(E1414:AB1414)</f>
        <v>0</v>
      </c>
      <c r="AD1414" s="5"/>
      <c r="AE1414" s="5"/>
    </row>
    <row r="1415" spans="1:31">
      <c r="A1415" s="1385"/>
      <c r="B1415" s="1387"/>
      <c r="C1415" s="11" t="s">
        <v>8</v>
      </c>
      <c r="D1415" s="11" t="s">
        <v>502</v>
      </c>
      <c r="E1415" s="125">
        <f>SQRT(E1413*E1413+E1414*E1414)*1000/(1.732*E1403)</f>
        <v>5.5874245697378173</v>
      </c>
      <c r="F1415" s="125">
        <f t="shared" ref="F1415:AB1415" si="437">SQRT(F1413*F1413+F1414*F1414)*1000/(1.732*F1403)</f>
        <v>5.5874245697886344</v>
      </c>
      <c r="G1415" s="125">
        <f t="shared" si="437"/>
        <v>5.5874245697378173</v>
      </c>
      <c r="H1415" s="473">
        <f t="shared" si="437"/>
        <v>6.1461670267776602</v>
      </c>
      <c r="I1415" s="125">
        <f t="shared" si="437"/>
        <v>5.0286821127996078</v>
      </c>
      <c r="J1415" s="125">
        <f t="shared" si="437"/>
        <v>5.5874245697378173</v>
      </c>
      <c r="K1415" s="125">
        <f t="shared" si="437"/>
        <v>5.5874245697886344</v>
      </c>
      <c r="L1415" s="125">
        <f t="shared" si="437"/>
        <v>10.057364225548399</v>
      </c>
      <c r="M1415" s="125">
        <f t="shared" si="437"/>
        <v>9.4986217686101888</v>
      </c>
      <c r="N1415" s="473">
        <f t="shared" si="437"/>
        <v>8.3811368546829517</v>
      </c>
      <c r="O1415" s="125">
        <f t="shared" si="437"/>
        <v>7.2636519407048974</v>
      </c>
      <c r="P1415" s="125">
        <f t="shared" si="437"/>
        <v>6.7049094837158716</v>
      </c>
      <c r="Q1415" s="125">
        <f t="shared" si="437"/>
        <v>5.5874245697378173</v>
      </c>
      <c r="R1415" s="125">
        <f t="shared" si="437"/>
        <v>5.5874245697886344</v>
      </c>
      <c r="S1415" s="125">
        <f t="shared" si="437"/>
        <v>3.9111971988215539</v>
      </c>
      <c r="T1415" s="125">
        <f t="shared" si="437"/>
        <v>4.4699396558105811</v>
      </c>
      <c r="U1415" s="125">
        <f t="shared" si="437"/>
        <v>5.5874245697886344</v>
      </c>
      <c r="V1415" s="473">
        <f t="shared" si="437"/>
        <v>5.5874245697886344</v>
      </c>
      <c r="W1415" s="125">
        <f t="shared" si="437"/>
        <v>5.5874245697378173</v>
      </c>
      <c r="X1415" s="125">
        <f t="shared" si="437"/>
        <v>4.4699396558105811</v>
      </c>
      <c r="Y1415" s="125">
        <f t="shared" si="437"/>
        <v>3.9111971988723715</v>
      </c>
      <c r="Z1415" s="125">
        <f t="shared" si="437"/>
        <v>4.4699396558105811</v>
      </c>
      <c r="AA1415" s="125">
        <f t="shared" si="437"/>
        <v>2.2349698279052905</v>
      </c>
      <c r="AB1415" s="125">
        <f t="shared" si="437"/>
        <v>1.6762273709162636</v>
      </c>
      <c r="AC1415" s="136"/>
      <c r="AD1415" s="5"/>
      <c r="AE1415" s="5"/>
    </row>
    <row r="1416" spans="1:31" ht="13.5" thickBot="1">
      <c r="A1416" s="1386"/>
      <c r="B1416" s="1388"/>
      <c r="C1416" s="48" t="s">
        <v>16</v>
      </c>
      <c r="D1416" s="48"/>
      <c r="E1416" s="122">
        <f t="shared" ref="E1416:AB1416" si="438">E1414/E1413</f>
        <v>0</v>
      </c>
      <c r="F1416" s="122">
        <f t="shared" si="438"/>
        <v>0</v>
      </c>
      <c r="G1416" s="122">
        <f t="shared" si="438"/>
        <v>0</v>
      </c>
      <c r="H1416" s="471">
        <f t="shared" si="438"/>
        <v>0</v>
      </c>
      <c r="I1416" s="122">
        <f t="shared" si="438"/>
        <v>0</v>
      </c>
      <c r="J1416" s="122">
        <f t="shared" si="438"/>
        <v>0</v>
      </c>
      <c r="K1416" s="122">
        <f t="shared" si="438"/>
        <v>0</v>
      </c>
      <c r="L1416" s="122">
        <f t="shared" si="438"/>
        <v>0</v>
      </c>
      <c r="M1416" s="122">
        <f t="shared" si="438"/>
        <v>0</v>
      </c>
      <c r="N1416" s="471">
        <f t="shared" si="438"/>
        <v>0</v>
      </c>
      <c r="O1416" s="122">
        <f t="shared" si="438"/>
        <v>0</v>
      </c>
      <c r="P1416" s="122">
        <f t="shared" si="438"/>
        <v>0</v>
      </c>
      <c r="Q1416" s="122">
        <f t="shared" si="438"/>
        <v>0</v>
      </c>
      <c r="R1416" s="122">
        <f t="shared" si="438"/>
        <v>0</v>
      </c>
      <c r="S1416" s="122">
        <f t="shared" si="438"/>
        <v>0</v>
      </c>
      <c r="T1416" s="122">
        <f t="shared" si="438"/>
        <v>0</v>
      </c>
      <c r="U1416" s="122">
        <f t="shared" si="438"/>
        <v>0</v>
      </c>
      <c r="V1416" s="471">
        <f t="shared" si="438"/>
        <v>0</v>
      </c>
      <c r="W1416" s="122">
        <f t="shared" si="438"/>
        <v>0</v>
      </c>
      <c r="X1416" s="122">
        <f t="shared" si="438"/>
        <v>0</v>
      </c>
      <c r="Y1416" s="122">
        <f t="shared" si="438"/>
        <v>0</v>
      </c>
      <c r="Z1416" s="122">
        <f t="shared" si="438"/>
        <v>0</v>
      </c>
      <c r="AA1416" s="122">
        <f t="shared" si="438"/>
        <v>0</v>
      </c>
      <c r="AB1416" s="122">
        <f t="shared" si="438"/>
        <v>0</v>
      </c>
      <c r="AC1416" s="134">
        <f>AC1414/AC1413</f>
        <v>0</v>
      </c>
      <c r="AD1416" s="5"/>
      <c r="AE1416" s="5"/>
    </row>
    <row r="1417" spans="1:31">
      <c r="A1417" s="1320" t="s">
        <v>119</v>
      </c>
      <c r="B1417" s="1317" t="s">
        <v>31</v>
      </c>
      <c r="C1417" s="10" t="s">
        <v>481</v>
      </c>
      <c r="D1417" s="10"/>
      <c r="E1417" s="404"/>
      <c r="F1417" s="404"/>
      <c r="G1417" s="404"/>
      <c r="H1417" s="469"/>
      <c r="I1417" s="404"/>
      <c r="J1417" s="404"/>
      <c r="K1417" s="404"/>
      <c r="L1417" s="404"/>
      <c r="M1417" s="404"/>
      <c r="N1417" s="469"/>
      <c r="O1417" s="404"/>
      <c r="P1417" s="404"/>
      <c r="Q1417" s="404"/>
      <c r="R1417" s="404"/>
      <c r="S1417" s="404"/>
      <c r="T1417" s="404"/>
      <c r="U1417" s="404"/>
      <c r="V1417" s="469"/>
      <c r="W1417" s="404"/>
      <c r="X1417" s="404"/>
      <c r="Y1417" s="404"/>
      <c r="Z1417" s="404"/>
      <c r="AA1417" s="404"/>
      <c r="AB1417" s="404"/>
      <c r="AC1417" s="136">
        <f>SUM(E1417:AB1417)</f>
        <v>0</v>
      </c>
      <c r="AD1417" s="5"/>
      <c r="AE1417" s="5"/>
    </row>
    <row r="1418" spans="1:31">
      <c r="A1418" s="1385"/>
      <c r="B1418" s="1387"/>
      <c r="C1418" s="11" t="s">
        <v>482</v>
      </c>
      <c r="D1418" s="11"/>
      <c r="E1418" s="99"/>
      <c r="F1418" s="99"/>
      <c r="G1418" s="99"/>
      <c r="H1418" s="474"/>
      <c r="I1418" s="99"/>
      <c r="J1418" s="99"/>
      <c r="K1418" s="99"/>
      <c r="L1418" s="99"/>
      <c r="M1418" s="99"/>
      <c r="N1418" s="474"/>
      <c r="O1418" s="99"/>
      <c r="P1418" s="99"/>
      <c r="Q1418" s="99"/>
      <c r="R1418" s="99"/>
      <c r="S1418" s="99"/>
      <c r="T1418" s="99"/>
      <c r="U1418" s="99"/>
      <c r="V1418" s="474"/>
      <c r="W1418" s="99"/>
      <c r="X1418" s="99"/>
      <c r="Y1418" s="99"/>
      <c r="Z1418" s="99"/>
      <c r="AA1418" s="99"/>
      <c r="AB1418" s="99"/>
      <c r="AC1418" s="136">
        <f>SUM(E1418:AB1418)</f>
        <v>0</v>
      </c>
      <c r="AD1418" s="5"/>
      <c r="AE1418" s="5"/>
    </row>
    <row r="1419" spans="1:31">
      <c r="A1419" s="1385"/>
      <c r="B1419" s="1387"/>
      <c r="C1419" s="11" t="s">
        <v>8</v>
      </c>
      <c r="D1419" s="11"/>
      <c r="E1419" s="205"/>
      <c r="F1419" s="205"/>
      <c r="G1419" s="205"/>
      <c r="H1419" s="543"/>
      <c r="I1419" s="205"/>
      <c r="J1419" s="205"/>
      <c r="K1419" s="205"/>
      <c r="L1419" s="205"/>
      <c r="M1419" s="205"/>
      <c r="N1419" s="543"/>
      <c r="O1419" s="205"/>
      <c r="P1419" s="205"/>
      <c r="Q1419" s="205"/>
      <c r="R1419" s="205"/>
      <c r="S1419" s="205"/>
      <c r="T1419" s="205"/>
      <c r="U1419" s="205"/>
      <c r="V1419" s="543"/>
      <c r="W1419" s="205"/>
      <c r="X1419" s="205"/>
      <c r="Y1419" s="205"/>
      <c r="Z1419" s="205"/>
      <c r="AA1419" s="205"/>
      <c r="AB1419" s="205"/>
      <c r="AC1419" s="210"/>
      <c r="AD1419" s="5"/>
      <c r="AE1419" s="5"/>
    </row>
    <row r="1420" spans="1:31" ht="13.5" thickBot="1">
      <c r="A1420" s="1386"/>
      <c r="B1420" s="1388"/>
      <c r="C1420" s="48" t="s">
        <v>16</v>
      </c>
      <c r="D1420" s="48"/>
      <c r="E1420" s="211"/>
      <c r="F1420" s="211"/>
      <c r="G1420" s="211"/>
      <c r="H1420" s="544"/>
      <c r="I1420" s="211"/>
      <c r="J1420" s="211"/>
      <c r="K1420" s="211"/>
      <c r="L1420" s="211"/>
      <c r="M1420" s="211"/>
      <c r="N1420" s="544"/>
      <c r="O1420" s="211"/>
      <c r="P1420" s="211"/>
      <c r="Q1420" s="211"/>
      <c r="R1420" s="211"/>
      <c r="S1420" s="211"/>
      <c r="T1420" s="211"/>
      <c r="U1420" s="211"/>
      <c r="V1420" s="544"/>
      <c r="W1420" s="211"/>
      <c r="X1420" s="211"/>
      <c r="Y1420" s="211"/>
      <c r="Z1420" s="211"/>
      <c r="AA1420" s="211"/>
      <c r="AB1420" s="211"/>
      <c r="AC1420" s="215"/>
      <c r="AD1420" s="5"/>
      <c r="AE1420" s="5"/>
    </row>
    <row r="1421" spans="1:31">
      <c r="A1421" s="1320" t="s">
        <v>123</v>
      </c>
      <c r="B1421" s="1317" t="s">
        <v>31</v>
      </c>
      <c r="C1421" s="10" t="s">
        <v>481</v>
      </c>
      <c r="D1421" s="10"/>
      <c r="E1421" s="206"/>
      <c r="F1421" s="206"/>
      <c r="G1421" s="206"/>
      <c r="H1421" s="542"/>
      <c r="I1421" s="206"/>
      <c r="J1421" s="206"/>
      <c r="K1421" s="206"/>
      <c r="L1421" s="206"/>
      <c r="M1421" s="206"/>
      <c r="N1421" s="542"/>
      <c r="O1421" s="206"/>
      <c r="P1421" s="206"/>
      <c r="Q1421" s="206"/>
      <c r="R1421" s="206"/>
      <c r="S1421" s="206"/>
      <c r="T1421" s="206"/>
      <c r="U1421" s="206"/>
      <c r="V1421" s="542"/>
      <c r="W1421" s="206"/>
      <c r="X1421" s="206"/>
      <c r="Y1421" s="206"/>
      <c r="Z1421" s="206"/>
      <c r="AA1421" s="206"/>
      <c r="AB1421" s="206"/>
      <c r="AC1421" s="209"/>
      <c r="AD1421" s="5"/>
      <c r="AE1421" s="5"/>
    </row>
    <row r="1422" spans="1:31">
      <c r="A1422" s="1385"/>
      <c r="B1422" s="1387"/>
      <c r="C1422" s="11" t="s">
        <v>482</v>
      </c>
      <c r="D1422" s="11"/>
      <c r="E1422" s="205"/>
      <c r="F1422" s="205"/>
      <c r="G1422" s="205"/>
      <c r="H1422" s="543"/>
      <c r="I1422" s="205"/>
      <c r="J1422" s="205"/>
      <c r="K1422" s="205"/>
      <c r="L1422" s="205"/>
      <c r="M1422" s="205"/>
      <c r="N1422" s="543"/>
      <c r="O1422" s="205"/>
      <c r="P1422" s="205"/>
      <c r="Q1422" s="205"/>
      <c r="R1422" s="205"/>
      <c r="S1422" s="205"/>
      <c r="T1422" s="205"/>
      <c r="U1422" s="205"/>
      <c r="V1422" s="543"/>
      <c r="W1422" s="205"/>
      <c r="X1422" s="205"/>
      <c r="Y1422" s="205"/>
      <c r="Z1422" s="205"/>
      <c r="AA1422" s="205"/>
      <c r="AB1422" s="205"/>
      <c r="AC1422" s="210"/>
      <c r="AD1422" s="5"/>
      <c r="AE1422" s="5"/>
    </row>
    <row r="1423" spans="1:31">
      <c r="A1423" s="1385"/>
      <c r="B1423" s="1387"/>
      <c r="C1423" s="11" t="s">
        <v>8</v>
      </c>
      <c r="D1423" s="11"/>
      <c r="E1423" s="205"/>
      <c r="F1423" s="205"/>
      <c r="G1423" s="205"/>
      <c r="H1423" s="543"/>
      <c r="I1423" s="205"/>
      <c r="J1423" s="205"/>
      <c r="K1423" s="205"/>
      <c r="L1423" s="205"/>
      <c r="M1423" s="205"/>
      <c r="N1423" s="543"/>
      <c r="O1423" s="205"/>
      <c r="P1423" s="205"/>
      <c r="Q1423" s="205"/>
      <c r="R1423" s="205"/>
      <c r="S1423" s="205"/>
      <c r="T1423" s="205"/>
      <c r="U1423" s="205"/>
      <c r="V1423" s="543"/>
      <c r="W1423" s="205"/>
      <c r="X1423" s="205"/>
      <c r="Y1423" s="205"/>
      <c r="Z1423" s="205"/>
      <c r="AA1423" s="205"/>
      <c r="AB1423" s="205"/>
      <c r="AC1423" s="210"/>
      <c r="AD1423" s="5"/>
      <c r="AE1423" s="5"/>
    </row>
    <row r="1424" spans="1:31" ht="13.5" thickBot="1">
      <c r="A1424" s="1386"/>
      <c r="B1424" s="1388"/>
      <c r="C1424" s="48" t="s">
        <v>16</v>
      </c>
      <c r="D1424" s="48"/>
      <c r="E1424" s="211"/>
      <c r="F1424" s="211"/>
      <c r="G1424" s="211"/>
      <c r="H1424" s="544"/>
      <c r="I1424" s="211"/>
      <c r="J1424" s="211"/>
      <c r="K1424" s="211"/>
      <c r="L1424" s="211"/>
      <c r="M1424" s="211"/>
      <c r="N1424" s="544"/>
      <c r="O1424" s="211"/>
      <c r="P1424" s="211"/>
      <c r="Q1424" s="211"/>
      <c r="R1424" s="211"/>
      <c r="S1424" s="211"/>
      <c r="T1424" s="211"/>
      <c r="U1424" s="211"/>
      <c r="V1424" s="544"/>
      <c r="W1424" s="211"/>
      <c r="X1424" s="211"/>
      <c r="Y1424" s="211"/>
      <c r="Z1424" s="211"/>
      <c r="AA1424" s="211"/>
      <c r="AB1424" s="211"/>
      <c r="AC1424" s="212"/>
      <c r="AD1424" s="5"/>
      <c r="AE1424" s="5"/>
    </row>
    <row r="1425" spans="1:31">
      <c r="A1425" s="1320" t="s">
        <v>120</v>
      </c>
      <c r="B1425" s="1317" t="s">
        <v>387</v>
      </c>
      <c r="C1425" s="10" t="s">
        <v>481</v>
      </c>
      <c r="D1425" s="10" t="s">
        <v>503</v>
      </c>
      <c r="E1425" s="121">
        <v>3.0000000000109137E-2</v>
      </c>
      <c r="F1425" s="121">
        <v>3.0000000000109137E-2</v>
      </c>
      <c r="G1425" s="121">
        <v>5.9999999999672579E-2</v>
      </c>
      <c r="H1425" s="470">
        <v>6.0000000000218275E-2</v>
      </c>
      <c r="I1425" s="121">
        <v>4.7999999999956341E-2</v>
      </c>
      <c r="J1425" s="121">
        <v>3.0000000000109137E-2</v>
      </c>
      <c r="K1425" s="121">
        <v>3.0000000000109137E-2</v>
      </c>
      <c r="L1425" s="121">
        <v>4.1999999999825378E-2</v>
      </c>
      <c r="M1425" s="121">
        <v>1.7999999999847204E-2</v>
      </c>
      <c r="N1425" s="470">
        <v>4.2000000000371074E-2</v>
      </c>
      <c r="O1425" s="121">
        <v>4.1999999999825378E-2</v>
      </c>
      <c r="P1425" s="121">
        <v>4.7999999999956341E-2</v>
      </c>
      <c r="Q1425" s="121">
        <v>6.0000000000218275E-2</v>
      </c>
      <c r="R1425" s="121">
        <v>2.9999999999563442E-2</v>
      </c>
      <c r="S1425" s="121">
        <v>3.0000000000109137E-2</v>
      </c>
      <c r="T1425" s="121">
        <v>3.0000000000109137E-2</v>
      </c>
      <c r="U1425" s="121">
        <v>3.0000000000109137E-2</v>
      </c>
      <c r="V1425" s="470">
        <v>3.0000000000109137E-2</v>
      </c>
      <c r="W1425" s="121">
        <v>1.7999999999847204E-2</v>
      </c>
      <c r="X1425" s="121">
        <v>1.1999999999716238E-2</v>
      </c>
      <c r="Y1425" s="121">
        <v>1.80000000003929E-2</v>
      </c>
      <c r="Z1425" s="121">
        <v>1.1999999999716238E-2</v>
      </c>
      <c r="AA1425" s="121">
        <v>1.2000000000261935E-2</v>
      </c>
      <c r="AB1425" s="121">
        <v>1.7999999999847204E-2</v>
      </c>
      <c r="AC1425" s="136">
        <f>SUM(E1425:AB1425)</f>
        <v>0.78000000000010949</v>
      </c>
      <c r="AD1425" s="5"/>
      <c r="AE1425" s="5"/>
    </row>
    <row r="1426" spans="1:31">
      <c r="A1426" s="1385"/>
      <c r="B1426" s="1387"/>
      <c r="C1426" s="11" t="s">
        <v>482</v>
      </c>
      <c r="D1426" s="11" t="s">
        <v>464</v>
      </c>
      <c r="E1426" s="93"/>
      <c r="F1426" s="93"/>
      <c r="G1426" s="93"/>
      <c r="H1426" s="474"/>
      <c r="I1426" s="93"/>
      <c r="J1426" s="93"/>
      <c r="K1426" s="93"/>
      <c r="L1426" s="93"/>
      <c r="M1426" s="93"/>
      <c r="N1426" s="474"/>
      <c r="O1426" s="93"/>
      <c r="P1426" s="93"/>
      <c r="Q1426" s="93"/>
      <c r="R1426" s="93"/>
      <c r="S1426" s="93"/>
      <c r="T1426" s="93"/>
      <c r="U1426" s="93"/>
      <c r="V1426" s="474"/>
      <c r="W1426" s="93"/>
      <c r="X1426" s="93"/>
      <c r="Y1426" s="93"/>
      <c r="Z1426" s="93"/>
      <c r="AA1426" s="93"/>
      <c r="AB1426" s="93"/>
      <c r="AC1426" s="136">
        <f>SUM(E1426:AB1426)</f>
        <v>0</v>
      </c>
      <c r="AD1426" s="5"/>
      <c r="AE1426" s="5"/>
    </row>
    <row r="1427" spans="1:31">
      <c r="A1427" s="1385"/>
      <c r="B1427" s="1387"/>
      <c r="C1427" s="11" t="s">
        <v>8</v>
      </c>
      <c r="D1427" s="11" t="s">
        <v>502</v>
      </c>
      <c r="E1427" s="125">
        <f>SQRT(E1425*E1425+E1426*E1426)*1000/(1.732*E1404)</f>
        <v>2.7937122848943172</v>
      </c>
      <c r="F1427" s="125">
        <f t="shared" ref="F1427:AB1427" si="439">SQRT(F1425*F1425+F1426*F1426)*1000/(1.732*F1404)</f>
        <v>2.7937122848943172</v>
      </c>
      <c r="G1427" s="125">
        <f t="shared" si="439"/>
        <v>5.5874245697378173</v>
      </c>
      <c r="H1427" s="473">
        <f t="shared" si="439"/>
        <v>5.5874245697886344</v>
      </c>
      <c r="I1427" s="125">
        <f t="shared" si="439"/>
        <v>4.4699396558105811</v>
      </c>
      <c r="J1427" s="125">
        <f t="shared" si="439"/>
        <v>2.7937122848943172</v>
      </c>
      <c r="K1427" s="125">
        <f t="shared" si="439"/>
        <v>2.7937122848943172</v>
      </c>
      <c r="L1427" s="125">
        <f t="shared" si="439"/>
        <v>3.9111971988215539</v>
      </c>
      <c r="M1427" s="125">
        <f t="shared" si="439"/>
        <v>1.6762273709162636</v>
      </c>
      <c r="N1427" s="473">
        <f t="shared" si="439"/>
        <v>3.9111971988723715</v>
      </c>
      <c r="O1427" s="125">
        <f t="shared" si="439"/>
        <v>3.9111971988215539</v>
      </c>
      <c r="P1427" s="125">
        <f t="shared" si="439"/>
        <v>4.4699396558105811</v>
      </c>
      <c r="Q1427" s="125">
        <f t="shared" si="439"/>
        <v>5.5874245697886344</v>
      </c>
      <c r="R1427" s="125">
        <f t="shared" si="439"/>
        <v>2.7937122848435001</v>
      </c>
      <c r="S1427" s="125">
        <f t="shared" si="439"/>
        <v>2.7937122848943172</v>
      </c>
      <c r="T1427" s="125">
        <f t="shared" si="439"/>
        <v>2.7937122848943172</v>
      </c>
      <c r="U1427" s="125">
        <f t="shared" si="439"/>
        <v>2.7937122848943172</v>
      </c>
      <c r="V1427" s="473">
        <f t="shared" si="439"/>
        <v>2.7937122848943172</v>
      </c>
      <c r="W1427" s="125">
        <f t="shared" si="439"/>
        <v>1.6762273709162636</v>
      </c>
      <c r="X1427" s="125">
        <f t="shared" si="439"/>
        <v>1.1174849139272365</v>
      </c>
      <c r="Y1427" s="125">
        <f t="shared" si="439"/>
        <v>1.6762273709670805</v>
      </c>
      <c r="Z1427" s="125">
        <f t="shared" si="439"/>
        <v>1.1174849139272365</v>
      </c>
      <c r="AA1427" s="125">
        <f t="shared" si="439"/>
        <v>1.1174849139780538</v>
      </c>
      <c r="AB1427" s="125">
        <f t="shared" si="439"/>
        <v>1.6762273709162636</v>
      </c>
      <c r="AC1427" s="136"/>
      <c r="AD1427" s="5"/>
      <c r="AE1427" s="5"/>
    </row>
    <row r="1428" spans="1:31" ht="13.5" thickBot="1">
      <c r="A1428" s="1386"/>
      <c r="B1428" s="1388"/>
      <c r="C1428" s="48" t="s">
        <v>16</v>
      </c>
      <c r="D1428" s="48"/>
      <c r="E1428" s="122">
        <f t="shared" ref="E1428:AB1428" si="440">E1426/E1425</f>
        <v>0</v>
      </c>
      <c r="F1428" s="122">
        <f t="shared" si="440"/>
        <v>0</v>
      </c>
      <c r="G1428" s="122">
        <f t="shared" si="440"/>
        <v>0</v>
      </c>
      <c r="H1428" s="471">
        <f t="shared" si="440"/>
        <v>0</v>
      </c>
      <c r="I1428" s="122">
        <f t="shared" si="440"/>
        <v>0</v>
      </c>
      <c r="J1428" s="122">
        <f t="shared" si="440"/>
        <v>0</v>
      </c>
      <c r="K1428" s="122">
        <f t="shared" si="440"/>
        <v>0</v>
      </c>
      <c r="L1428" s="122">
        <f t="shared" si="440"/>
        <v>0</v>
      </c>
      <c r="M1428" s="122">
        <f t="shared" si="440"/>
        <v>0</v>
      </c>
      <c r="N1428" s="471">
        <f t="shared" si="440"/>
        <v>0</v>
      </c>
      <c r="O1428" s="122">
        <f t="shared" si="440"/>
        <v>0</v>
      </c>
      <c r="P1428" s="122">
        <f t="shared" si="440"/>
        <v>0</v>
      </c>
      <c r="Q1428" s="122">
        <f t="shared" si="440"/>
        <v>0</v>
      </c>
      <c r="R1428" s="122">
        <f t="shared" si="440"/>
        <v>0</v>
      </c>
      <c r="S1428" s="122">
        <f t="shared" si="440"/>
        <v>0</v>
      </c>
      <c r="T1428" s="122">
        <f t="shared" si="440"/>
        <v>0</v>
      </c>
      <c r="U1428" s="122">
        <f t="shared" si="440"/>
        <v>0</v>
      </c>
      <c r="V1428" s="471">
        <f t="shared" si="440"/>
        <v>0</v>
      </c>
      <c r="W1428" s="122">
        <f t="shared" si="440"/>
        <v>0</v>
      </c>
      <c r="X1428" s="122">
        <f t="shared" si="440"/>
        <v>0</v>
      </c>
      <c r="Y1428" s="122">
        <f t="shared" si="440"/>
        <v>0</v>
      </c>
      <c r="Z1428" s="122">
        <f t="shared" si="440"/>
        <v>0</v>
      </c>
      <c r="AA1428" s="122">
        <f t="shared" si="440"/>
        <v>0</v>
      </c>
      <c r="AB1428" s="122">
        <f t="shared" si="440"/>
        <v>0</v>
      </c>
      <c r="AC1428" s="134">
        <f>AC1426/AC1425</f>
        <v>0</v>
      </c>
      <c r="AD1428" s="5"/>
      <c r="AE1428" s="5"/>
    </row>
    <row r="1429" spans="1:31">
      <c r="A1429" s="1320" t="s">
        <v>103</v>
      </c>
      <c r="B1429" s="1317" t="s">
        <v>388</v>
      </c>
      <c r="C1429" s="10" t="s">
        <v>481</v>
      </c>
      <c r="D1429" s="10" t="s">
        <v>503</v>
      </c>
      <c r="E1429" s="121">
        <v>3.0000000000109137E-2</v>
      </c>
      <c r="F1429" s="121">
        <v>2.9999999999972715E-2</v>
      </c>
      <c r="G1429" s="121">
        <v>4.7999999999956341E-2</v>
      </c>
      <c r="H1429" s="470">
        <v>4.1999999999961797E-2</v>
      </c>
      <c r="I1429" s="121">
        <v>6.0000000000081849E-2</v>
      </c>
      <c r="J1429" s="121">
        <v>5.999999999994543E-2</v>
      </c>
      <c r="K1429" s="121">
        <v>9.0000000000054564E-2</v>
      </c>
      <c r="L1429" s="121">
        <v>5.999999999994543E-2</v>
      </c>
      <c r="M1429" s="121">
        <v>6.0000000000081849E-2</v>
      </c>
      <c r="N1429" s="470">
        <v>5.999999999994543E-2</v>
      </c>
      <c r="O1429" s="121">
        <v>2.9999999999972715E-2</v>
      </c>
      <c r="P1429" s="121">
        <v>4.1999999999961797E-2</v>
      </c>
      <c r="Q1429" s="121">
        <v>4.8000000000092767E-2</v>
      </c>
      <c r="R1429" s="121">
        <v>5.999999999994543E-2</v>
      </c>
      <c r="S1429" s="121">
        <v>4.1999999999961797E-2</v>
      </c>
      <c r="T1429" s="121">
        <v>4.8000000000092767E-2</v>
      </c>
      <c r="U1429" s="121">
        <v>4.7999999999956341E-2</v>
      </c>
      <c r="V1429" s="470">
        <v>4.1999999999961797E-2</v>
      </c>
      <c r="W1429" s="121">
        <v>4.8000000000092767E-2</v>
      </c>
      <c r="X1429" s="121">
        <v>4.1999999999961797E-2</v>
      </c>
      <c r="Y1429" s="121">
        <v>4.1999999999961797E-2</v>
      </c>
      <c r="Z1429" s="121">
        <v>3.6000000000103678E-2</v>
      </c>
      <c r="AA1429" s="121">
        <v>2.9999999999972715E-2</v>
      </c>
      <c r="AB1429" s="121">
        <v>4.1999999999961797E-2</v>
      </c>
      <c r="AC1429" s="136">
        <f>SUM(E1429:AB1429)</f>
        <v>1.1400000000000547</v>
      </c>
      <c r="AD1429" s="5"/>
      <c r="AE1429" s="5"/>
    </row>
    <row r="1430" spans="1:31">
      <c r="A1430" s="1385"/>
      <c r="B1430" s="1387"/>
      <c r="C1430" s="11" t="s">
        <v>482</v>
      </c>
      <c r="D1430" s="69" t="s">
        <v>503</v>
      </c>
      <c r="E1430" s="93">
        <v>0</v>
      </c>
      <c r="F1430" s="93">
        <v>0</v>
      </c>
      <c r="G1430" s="93">
        <v>0</v>
      </c>
      <c r="H1430" s="474">
        <v>0</v>
      </c>
      <c r="I1430" s="93">
        <v>0</v>
      </c>
      <c r="J1430" s="93">
        <v>0</v>
      </c>
      <c r="K1430" s="93">
        <v>0</v>
      </c>
      <c r="L1430" s="93">
        <v>0</v>
      </c>
      <c r="M1430" s="93">
        <v>0</v>
      </c>
      <c r="N1430" s="474">
        <v>0</v>
      </c>
      <c r="O1430" s="93">
        <v>0</v>
      </c>
      <c r="P1430" s="93">
        <v>0</v>
      </c>
      <c r="Q1430" s="93">
        <v>0</v>
      </c>
      <c r="R1430" s="93">
        <v>0</v>
      </c>
      <c r="S1430" s="93">
        <v>0</v>
      </c>
      <c r="T1430" s="93">
        <v>0</v>
      </c>
      <c r="U1430" s="93">
        <v>0</v>
      </c>
      <c r="V1430" s="474">
        <v>0</v>
      </c>
      <c r="W1430" s="93">
        <v>0</v>
      </c>
      <c r="X1430" s="93">
        <v>0</v>
      </c>
      <c r="Y1430" s="93">
        <v>0</v>
      </c>
      <c r="Z1430" s="93">
        <v>0</v>
      </c>
      <c r="AA1430" s="93">
        <v>0</v>
      </c>
      <c r="AB1430" s="93">
        <v>0</v>
      </c>
      <c r="AC1430" s="136">
        <f>SUM(E1430:AB1430)</f>
        <v>0</v>
      </c>
      <c r="AD1430" s="5" t="s">
        <v>469</v>
      </c>
      <c r="AE1430" s="5"/>
    </row>
    <row r="1431" spans="1:31">
      <c r="A1431" s="1385"/>
      <c r="B1431" s="1387"/>
      <c r="C1431" s="11" t="s">
        <v>8</v>
      </c>
      <c r="D1431" s="11" t="s">
        <v>502</v>
      </c>
      <c r="E1431" s="125">
        <f>SQRT(E1429*E1429+E1430*E1430)*1000/(1.732*E1404)</f>
        <v>2.7937122848943172</v>
      </c>
      <c r="F1431" s="125">
        <f t="shared" ref="F1431:AB1431" si="441">SQRT(F1429*F1429+F1430*F1430)*1000/(1.732*F1404)</f>
        <v>2.7937122848816132</v>
      </c>
      <c r="G1431" s="125">
        <f t="shared" si="441"/>
        <v>4.4699396558105811</v>
      </c>
      <c r="H1431" s="473">
        <f t="shared" si="441"/>
        <v>3.9111971988342575</v>
      </c>
      <c r="I1431" s="125">
        <f t="shared" si="441"/>
        <v>5.5874245697759299</v>
      </c>
      <c r="J1431" s="125">
        <f t="shared" si="441"/>
        <v>5.5874245697632263</v>
      </c>
      <c r="K1431" s="125">
        <f t="shared" si="441"/>
        <v>8.3811368546575444</v>
      </c>
      <c r="L1431" s="125">
        <f t="shared" si="441"/>
        <v>5.5874245697632263</v>
      </c>
      <c r="M1431" s="125">
        <f t="shared" si="441"/>
        <v>5.5874245697759299</v>
      </c>
      <c r="N1431" s="473">
        <f t="shared" si="441"/>
        <v>5.5874245697632263</v>
      </c>
      <c r="O1431" s="125">
        <f t="shared" si="441"/>
        <v>2.7937122848816132</v>
      </c>
      <c r="P1431" s="125">
        <f t="shared" si="441"/>
        <v>3.9111971988342575</v>
      </c>
      <c r="Q1431" s="125">
        <f t="shared" si="441"/>
        <v>4.4699396558232856</v>
      </c>
      <c r="R1431" s="125">
        <f t="shared" si="441"/>
        <v>5.5874245697632263</v>
      </c>
      <c r="S1431" s="125">
        <f t="shared" si="441"/>
        <v>3.9111971988342575</v>
      </c>
      <c r="T1431" s="125">
        <f t="shared" si="441"/>
        <v>4.4699396558232856</v>
      </c>
      <c r="U1431" s="125">
        <f t="shared" si="441"/>
        <v>4.4699396558105811</v>
      </c>
      <c r="V1431" s="473">
        <f t="shared" si="441"/>
        <v>3.9111971988342575</v>
      </c>
      <c r="W1431" s="125">
        <f t="shared" si="441"/>
        <v>4.4699396558232856</v>
      </c>
      <c r="X1431" s="125">
        <f t="shared" si="441"/>
        <v>3.9111971988342575</v>
      </c>
      <c r="Y1431" s="125">
        <f t="shared" si="441"/>
        <v>3.9111971988342575</v>
      </c>
      <c r="Z1431" s="125">
        <f t="shared" si="441"/>
        <v>3.3524547418706394</v>
      </c>
      <c r="AA1431" s="125">
        <f t="shared" si="441"/>
        <v>2.7937122848816132</v>
      </c>
      <c r="AB1431" s="125">
        <f t="shared" si="441"/>
        <v>3.9111971988342575</v>
      </c>
      <c r="AC1431" s="136"/>
    </row>
    <row r="1432" spans="1:31" ht="13.5" thickBot="1">
      <c r="A1432" s="1386"/>
      <c r="B1432" s="1388"/>
      <c r="C1432" s="48" t="s">
        <v>16</v>
      </c>
      <c r="D1432" s="48"/>
      <c r="E1432" s="122">
        <f t="shared" ref="E1432:AB1432" si="442">E1430/E1429</f>
        <v>0</v>
      </c>
      <c r="F1432" s="122">
        <f t="shared" si="442"/>
        <v>0</v>
      </c>
      <c r="G1432" s="122">
        <f t="shared" si="442"/>
        <v>0</v>
      </c>
      <c r="H1432" s="471">
        <f t="shared" si="442"/>
        <v>0</v>
      </c>
      <c r="I1432" s="122">
        <f t="shared" si="442"/>
        <v>0</v>
      </c>
      <c r="J1432" s="122">
        <f t="shared" si="442"/>
        <v>0</v>
      </c>
      <c r="K1432" s="122">
        <f t="shared" si="442"/>
        <v>0</v>
      </c>
      <c r="L1432" s="122">
        <f t="shared" si="442"/>
        <v>0</v>
      </c>
      <c r="M1432" s="122">
        <f t="shared" si="442"/>
        <v>0</v>
      </c>
      <c r="N1432" s="471">
        <f t="shared" si="442"/>
        <v>0</v>
      </c>
      <c r="O1432" s="122">
        <f t="shared" si="442"/>
        <v>0</v>
      </c>
      <c r="P1432" s="122">
        <f t="shared" si="442"/>
        <v>0</v>
      </c>
      <c r="Q1432" s="122">
        <f t="shared" si="442"/>
        <v>0</v>
      </c>
      <c r="R1432" s="122">
        <f t="shared" si="442"/>
        <v>0</v>
      </c>
      <c r="S1432" s="122">
        <f t="shared" si="442"/>
        <v>0</v>
      </c>
      <c r="T1432" s="122">
        <f t="shared" si="442"/>
        <v>0</v>
      </c>
      <c r="U1432" s="122">
        <f t="shared" si="442"/>
        <v>0</v>
      </c>
      <c r="V1432" s="471">
        <f t="shared" si="442"/>
        <v>0</v>
      </c>
      <c r="W1432" s="122">
        <f t="shared" si="442"/>
        <v>0</v>
      </c>
      <c r="X1432" s="122">
        <f t="shared" si="442"/>
        <v>0</v>
      </c>
      <c r="Y1432" s="122">
        <f t="shared" si="442"/>
        <v>0</v>
      </c>
      <c r="Z1432" s="122">
        <f t="shared" si="442"/>
        <v>0</v>
      </c>
      <c r="AA1432" s="122">
        <f t="shared" si="442"/>
        <v>0</v>
      </c>
      <c r="AB1432" s="122">
        <f t="shared" si="442"/>
        <v>0</v>
      </c>
      <c r="AC1432" s="134">
        <f>AC1430/AC1429</f>
        <v>0</v>
      </c>
    </row>
    <row r="1433" spans="1:31">
      <c r="A1433" s="1320" t="s">
        <v>121</v>
      </c>
      <c r="B1433" s="1317" t="s">
        <v>389</v>
      </c>
      <c r="C1433" s="10" t="s">
        <v>481</v>
      </c>
      <c r="D1433" s="10"/>
      <c r="E1433" s="404"/>
      <c r="F1433" s="404"/>
      <c r="G1433" s="404"/>
      <c r="H1433" s="469"/>
      <c r="I1433" s="404"/>
      <c r="J1433" s="404"/>
      <c r="K1433" s="404"/>
      <c r="L1433" s="404"/>
      <c r="M1433" s="404"/>
      <c r="N1433" s="469"/>
      <c r="O1433" s="404"/>
      <c r="P1433" s="404"/>
      <c r="Q1433" s="404"/>
      <c r="R1433" s="404"/>
      <c r="S1433" s="404"/>
      <c r="T1433" s="404"/>
      <c r="U1433" s="404"/>
      <c r="V1433" s="469"/>
      <c r="W1433" s="404"/>
      <c r="X1433" s="404"/>
      <c r="Y1433" s="404"/>
      <c r="Z1433" s="404"/>
      <c r="AA1433" s="404"/>
      <c r="AB1433" s="404"/>
      <c r="AC1433" s="235"/>
      <c r="AD1433" s="5"/>
    </row>
    <row r="1434" spans="1:31">
      <c r="A1434" s="1385"/>
      <c r="B1434" s="1387"/>
      <c r="C1434" s="11" t="s">
        <v>482</v>
      </c>
      <c r="D1434" s="11"/>
      <c r="E1434" s="99"/>
      <c r="F1434" s="99"/>
      <c r="G1434" s="99"/>
      <c r="H1434" s="474"/>
      <c r="I1434" s="99"/>
      <c r="J1434" s="99"/>
      <c r="K1434" s="99"/>
      <c r="L1434" s="99"/>
      <c r="M1434" s="99"/>
      <c r="N1434" s="474"/>
      <c r="O1434" s="99"/>
      <c r="P1434" s="99"/>
      <c r="Q1434" s="99"/>
      <c r="R1434" s="99"/>
      <c r="S1434" s="99"/>
      <c r="T1434" s="99"/>
      <c r="U1434" s="99"/>
      <c r="V1434" s="474"/>
      <c r="W1434" s="99"/>
      <c r="X1434" s="99"/>
      <c r="Y1434" s="99"/>
      <c r="Z1434" s="99"/>
      <c r="AA1434" s="99"/>
      <c r="AB1434" s="99"/>
      <c r="AC1434" s="235"/>
      <c r="AD1434" s="5"/>
    </row>
    <row r="1435" spans="1:31">
      <c r="A1435" s="1385"/>
      <c r="B1435" s="1387"/>
      <c r="C1435" s="11" t="s">
        <v>8</v>
      </c>
      <c r="D1435" s="11"/>
      <c r="E1435" s="205"/>
      <c r="F1435" s="205"/>
      <c r="G1435" s="205"/>
      <c r="H1435" s="543"/>
      <c r="I1435" s="205"/>
      <c r="J1435" s="205"/>
      <c r="K1435" s="205"/>
      <c r="L1435" s="205"/>
      <c r="M1435" s="205"/>
      <c r="N1435" s="543"/>
      <c r="O1435" s="205"/>
      <c r="P1435" s="205"/>
      <c r="Q1435" s="205"/>
      <c r="R1435" s="205"/>
      <c r="S1435" s="205"/>
      <c r="T1435" s="205"/>
      <c r="U1435" s="205"/>
      <c r="V1435" s="543"/>
      <c r="W1435" s="205"/>
      <c r="X1435" s="205"/>
      <c r="Y1435" s="205"/>
      <c r="Z1435" s="205"/>
      <c r="AA1435" s="205"/>
      <c r="AB1435" s="205"/>
      <c r="AC1435" s="210"/>
    </row>
    <row r="1436" spans="1:31" ht="13.5" thickBot="1">
      <c r="A1436" s="1386"/>
      <c r="B1436" s="1388"/>
      <c r="C1436" s="48" t="s">
        <v>16</v>
      </c>
      <c r="D1436" s="48"/>
      <c r="E1436" s="211"/>
      <c r="F1436" s="211"/>
      <c r="G1436" s="211"/>
      <c r="H1436" s="544"/>
      <c r="I1436" s="211"/>
      <c r="J1436" s="211"/>
      <c r="K1436" s="211"/>
      <c r="L1436" s="211"/>
      <c r="M1436" s="211"/>
      <c r="N1436" s="544"/>
      <c r="O1436" s="211"/>
      <c r="P1436" s="211"/>
      <c r="Q1436" s="211"/>
      <c r="R1436" s="211"/>
      <c r="S1436" s="211"/>
      <c r="T1436" s="211"/>
      <c r="U1436" s="211"/>
      <c r="V1436" s="544"/>
      <c r="W1436" s="211"/>
      <c r="X1436" s="211"/>
      <c r="Y1436" s="211"/>
      <c r="Z1436" s="211"/>
      <c r="AA1436" s="211"/>
      <c r="AB1436" s="211"/>
      <c r="AC1436" s="212"/>
    </row>
    <row r="1437" spans="1:31">
      <c r="A1437" s="56"/>
      <c r="B1437" s="51" t="s">
        <v>18</v>
      </c>
      <c r="C1437" s="10" t="s">
        <v>481</v>
      </c>
      <c r="D1437" s="10" t="s">
        <v>503</v>
      </c>
      <c r="E1437" s="264">
        <v>0.01</v>
      </c>
      <c r="F1437" s="264">
        <v>0.01</v>
      </c>
      <c r="G1437" s="264">
        <v>7.9999999999995457E-3</v>
      </c>
      <c r="H1437" s="499">
        <v>7.0000000000004546E-3</v>
      </c>
      <c r="I1437" s="264">
        <v>5.0000000000000001E-3</v>
      </c>
      <c r="J1437" s="264">
        <v>0.01</v>
      </c>
      <c r="K1437" s="264">
        <v>0.02</v>
      </c>
      <c r="L1437" s="264">
        <v>0.02</v>
      </c>
      <c r="M1437" s="264">
        <v>0.01</v>
      </c>
      <c r="N1437" s="499">
        <v>0.01</v>
      </c>
      <c r="O1437" s="264">
        <v>0.01</v>
      </c>
      <c r="P1437" s="264">
        <v>5.0000000000000001E-3</v>
      </c>
      <c r="Q1437" s="264">
        <v>5.0000000000000001E-3</v>
      </c>
      <c r="R1437" s="264">
        <v>5.0000000000000001E-3</v>
      </c>
      <c r="S1437" s="264">
        <v>5.0000000000000001E-3</v>
      </c>
      <c r="T1437" s="264">
        <v>5.0000000000000001E-3</v>
      </c>
      <c r="U1437" s="264">
        <v>5.0000000000000001E-3</v>
      </c>
      <c r="V1437" s="499">
        <v>2.9999999999995451E-3</v>
      </c>
      <c r="W1437" s="264">
        <v>3.0000000000006822E-3</v>
      </c>
      <c r="X1437" s="264">
        <v>3.9999999999997728E-3</v>
      </c>
      <c r="Y1437" s="264">
        <v>2.9999999999995451E-3</v>
      </c>
      <c r="Z1437" s="264">
        <v>3.0000000000006822E-3</v>
      </c>
      <c r="AA1437" s="264">
        <v>1.9999999999993179E-3</v>
      </c>
      <c r="AB1437" s="264">
        <v>2.000000000000455E-3</v>
      </c>
      <c r="AC1437" s="136">
        <f>SUM(E1437:AB1437)</f>
        <v>0.17</v>
      </c>
      <c r="AD1437" s="5"/>
    </row>
    <row r="1438" spans="1:31" ht="13.5" thickBot="1">
      <c r="A1438" s="57"/>
      <c r="B1438" s="53" t="s">
        <v>19</v>
      </c>
      <c r="C1438" s="47" t="s">
        <v>481</v>
      </c>
      <c r="D1438" s="47" t="s">
        <v>503</v>
      </c>
      <c r="E1438" s="318">
        <v>0</v>
      </c>
      <c r="F1438" s="318">
        <v>0</v>
      </c>
      <c r="G1438" s="318">
        <v>0</v>
      </c>
      <c r="H1438" s="516">
        <v>0</v>
      </c>
      <c r="I1438" s="318">
        <v>0</v>
      </c>
      <c r="J1438" s="318">
        <v>0</v>
      </c>
      <c r="K1438" s="318">
        <v>0</v>
      </c>
      <c r="L1438" s="318">
        <v>0</v>
      </c>
      <c r="M1438" s="318">
        <v>0</v>
      </c>
      <c r="N1438" s="516">
        <v>0</v>
      </c>
      <c r="O1438" s="318">
        <v>0</v>
      </c>
      <c r="P1438" s="318">
        <v>0</v>
      </c>
      <c r="Q1438" s="318">
        <v>0</v>
      </c>
      <c r="R1438" s="318">
        <v>0</v>
      </c>
      <c r="S1438" s="318">
        <v>0</v>
      </c>
      <c r="T1438" s="318">
        <v>0</v>
      </c>
      <c r="U1438" s="318">
        <v>0</v>
      </c>
      <c r="V1438" s="516">
        <v>0</v>
      </c>
      <c r="W1438" s="318">
        <v>0</v>
      </c>
      <c r="X1438" s="318">
        <v>0</v>
      </c>
      <c r="Y1438" s="318">
        <v>0</v>
      </c>
      <c r="Z1438" s="318">
        <v>0</v>
      </c>
      <c r="AA1438" s="318">
        <v>0</v>
      </c>
      <c r="AB1438" s="318">
        <v>0</v>
      </c>
      <c r="AC1438" s="134">
        <f>SUM(E1438:AB1438)</f>
        <v>0</v>
      </c>
      <c r="AD1438" s="5" t="s">
        <v>469</v>
      </c>
    </row>
    <row r="1439" spans="1:31" s="5" customFormat="1" ht="10.5" customHeight="1">
      <c r="A1439" s="1439" t="s">
        <v>152</v>
      </c>
      <c r="B1439" s="1440"/>
      <c r="C1439" s="69" t="s">
        <v>481</v>
      </c>
      <c r="D1439" s="69"/>
      <c r="E1439" s="124">
        <f>E1405+E1409+E1413+E1417+E1421+E1425+E1429+E1433</f>
        <v>0.11999999999989085</v>
      </c>
      <c r="F1439" s="124">
        <f t="shared" ref="F1439:AB1440" si="443">F1405+F1409+F1413+F1417+F1421+F1425+F1429+F1433</f>
        <v>0.12000000000030013</v>
      </c>
      <c r="G1439" s="124">
        <f t="shared" si="443"/>
        <v>0.16799999999930149</v>
      </c>
      <c r="H1439" s="495">
        <f t="shared" si="443"/>
        <v>0.16800000000052931</v>
      </c>
      <c r="I1439" s="124">
        <f t="shared" si="443"/>
        <v>0.16200000000012549</v>
      </c>
      <c r="J1439" s="124">
        <f t="shared" si="443"/>
        <v>0.14999999999972713</v>
      </c>
      <c r="K1439" s="124">
        <f t="shared" si="443"/>
        <v>0.18000000000038197</v>
      </c>
      <c r="L1439" s="124">
        <f t="shared" si="443"/>
        <v>0.20999999999939972</v>
      </c>
      <c r="M1439" s="124">
        <f t="shared" si="443"/>
        <v>0.17999999999997271</v>
      </c>
      <c r="N1439" s="495">
        <f t="shared" si="443"/>
        <v>0.19200000000064393</v>
      </c>
      <c r="O1439" s="124">
        <f t="shared" si="443"/>
        <v>0.14999999999986358</v>
      </c>
      <c r="P1439" s="124">
        <f t="shared" si="443"/>
        <v>0.16199999999985265</v>
      </c>
      <c r="Q1439" s="124">
        <f t="shared" si="443"/>
        <v>0.16799999999998363</v>
      </c>
      <c r="R1439" s="124">
        <f t="shared" si="443"/>
        <v>0.14999999999972713</v>
      </c>
      <c r="S1439" s="124">
        <f t="shared" si="443"/>
        <v>0.11399999999989632</v>
      </c>
      <c r="T1439" s="124">
        <f t="shared" si="443"/>
        <v>0.12600000000015824</v>
      </c>
      <c r="U1439" s="124">
        <f t="shared" si="443"/>
        <v>0.13800000000028376</v>
      </c>
      <c r="V1439" s="495">
        <f t="shared" si="443"/>
        <v>0.13200000000028922</v>
      </c>
      <c r="W1439" s="124">
        <f t="shared" si="443"/>
        <v>0.12599999999961256</v>
      </c>
      <c r="X1439" s="124">
        <f t="shared" si="443"/>
        <v>0.10199999999963438</v>
      </c>
      <c r="Y1439" s="124">
        <f t="shared" si="443"/>
        <v>0.10200000000072576</v>
      </c>
      <c r="Z1439" s="124">
        <f t="shared" si="443"/>
        <v>9.5999999999776264E-2</v>
      </c>
      <c r="AA1439" s="124">
        <f t="shared" si="443"/>
        <v>6.6000000000212819E-2</v>
      </c>
      <c r="AB1439" s="124">
        <f t="shared" si="443"/>
        <v>7.7999999999656205E-2</v>
      </c>
      <c r="AC1439" s="124">
        <f>AC1405+AC1409+AC1413+AC1417+AC1421+AC1425+AC1429+AC1433</f>
        <v>3.3599999999999461</v>
      </c>
    </row>
    <row r="1440" spans="1:31" s="5" customFormat="1" ht="10.5" customHeight="1" thickBot="1">
      <c r="A1440" s="1400"/>
      <c r="B1440" s="1401"/>
      <c r="C1440" s="47" t="s">
        <v>482</v>
      </c>
      <c r="D1440" s="47"/>
      <c r="E1440" s="138">
        <f>E1406+E1410+E1414+E1418+E1422+E1426+E1430+E1434</f>
        <v>0</v>
      </c>
      <c r="F1440" s="138">
        <f t="shared" si="443"/>
        <v>0</v>
      </c>
      <c r="G1440" s="138">
        <f t="shared" si="443"/>
        <v>0</v>
      </c>
      <c r="H1440" s="497">
        <f t="shared" si="443"/>
        <v>0</v>
      </c>
      <c r="I1440" s="138">
        <f t="shared" si="443"/>
        <v>0</v>
      </c>
      <c r="J1440" s="138">
        <f t="shared" si="443"/>
        <v>0</v>
      </c>
      <c r="K1440" s="138">
        <f t="shared" si="443"/>
        <v>0</v>
      </c>
      <c r="L1440" s="138">
        <f t="shared" si="443"/>
        <v>0</v>
      </c>
      <c r="M1440" s="138">
        <f t="shared" si="443"/>
        <v>0</v>
      </c>
      <c r="N1440" s="497">
        <f t="shared" si="443"/>
        <v>0</v>
      </c>
      <c r="O1440" s="138">
        <f t="shared" si="443"/>
        <v>0</v>
      </c>
      <c r="P1440" s="138">
        <f t="shared" si="443"/>
        <v>0</v>
      </c>
      <c r="Q1440" s="138">
        <f t="shared" si="443"/>
        <v>0</v>
      </c>
      <c r="R1440" s="138">
        <f t="shared" si="443"/>
        <v>0</v>
      </c>
      <c r="S1440" s="138">
        <f t="shared" si="443"/>
        <v>0</v>
      </c>
      <c r="T1440" s="138">
        <f t="shared" si="443"/>
        <v>0</v>
      </c>
      <c r="U1440" s="138">
        <f t="shared" si="443"/>
        <v>0</v>
      </c>
      <c r="V1440" s="497">
        <f t="shared" si="443"/>
        <v>0</v>
      </c>
      <c r="W1440" s="138">
        <f t="shared" si="443"/>
        <v>0</v>
      </c>
      <c r="X1440" s="138">
        <f t="shared" si="443"/>
        <v>0</v>
      </c>
      <c r="Y1440" s="138">
        <f t="shared" si="443"/>
        <v>0</v>
      </c>
      <c r="Z1440" s="138">
        <f t="shared" si="443"/>
        <v>0</v>
      </c>
      <c r="AA1440" s="138">
        <f t="shared" si="443"/>
        <v>0</v>
      </c>
      <c r="AB1440" s="138">
        <f t="shared" si="443"/>
        <v>0</v>
      </c>
      <c r="AC1440" s="138">
        <f>AC1406+AC1410+AC1414+AC1418+AC1422+AC1426+AC1430+AC1434</f>
        <v>0</v>
      </c>
    </row>
    <row r="1441" spans="1:29" s="5" customFormat="1" ht="10.5" customHeight="1">
      <c r="A1441" s="1337" t="s">
        <v>153</v>
      </c>
      <c r="B1441" s="1338"/>
      <c r="C1441" s="12" t="s">
        <v>481</v>
      </c>
      <c r="D1441" s="12"/>
      <c r="E1441" s="124">
        <f>E1389+E1394-E1439</f>
        <v>9.1440000001091343E-3</v>
      </c>
      <c r="F1441" s="124">
        <f t="shared" ref="F1441:AB1442" si="444">F1389+F1394-F1439</f>
        <v>8.9399999996998686E-3</v>
      </c>
      <c r="G1441" s="124">
        <f t="shared" si="444"/>
        <v>-3.9479999999301491E-2</v>
      </c>
      <c r="H1441" s="495">
        <f t="shared" si="444"/>
        <v>-4.0956000000529291E-2</v>
      </c>
      <c r="I1441" s="124">
        <f t="shared" si="444"/>
        <v>-3.3552000000125481E-2</v>
      </c>
      <c r="J1441" s="124">
        <f t="shared" si="444"/>
        <v>-2.1851999999727145E-2</v>
      </c>
      <c r="K1441" s="124">
        <f t="shared" si="444"/>
        <v>-5.4372000000381948E-2</v>
      </c>
      <c r="L1441" s="124">
        <f t="shared" si="444"/>
        <v>-8.4251999999399724E-2</v>
      </c>
      <c r="M1441" s="124">
        <f t="shared" si="444"/>
        <v>-3.5255999999972726E-2</v>
      </c>
      <c r="N1441" s="495">
        <f t="shared" si="444"/>
        <v>-4.9380000000643964E-2</v>
      </c>
      <c r="O1441" s="124">
        <f t="shared" si="444"/>
        <v>-1.0715999999863557E-2</v>
      </c>
      <c r="P1441" s="124">
        <f t="shared" si="444"/>
        <v>-2.836799999985265E-2</v>
      </c>
      <c r="Q1441" s="124">
        <f t="shared" si="444"/>
        <v>-4.2839999999983641E-2</v>
      </c>
      <c r="R1441" s="124">
        <f t="shared" si="444"/>
        <v>-2.239199999972713E-2</v>
      </c>
      <c r="S1441" s="124">
        <f t="shared" si="444"/>
        <v>1.9992000000103677E-2</v>
      </c>
      <c r="T1441" s="124">
        <f t="shared" si="444"/>
        <v>1.3523999999841746E-2</v>
      </c>
      <c r="U1441" s="124">
        <f t="shared" si="444"/>
        <v>-3.7320000002837583E-3</v>
      </c>
      <c r="V1441" s="495">
        <f t="shared" si="444"/>
        <v>-6.1080000002892154E-3</v>
      </c>
      <c r="W1441" s="124">
        <f t="shared" si="444"/>
        <v>-1.3199999996125616E-3</v>
      </c>
      <c r="X1441" s="124">
        <f t="shared" si="444"/>
        <v>2.2236000000365602E-2</v>
      </c>
      <c r="Y1441" s="124">
        <f t="shared" si="444"/>
        <v>2.1599999999274241E-2</v>
      </c>
      <c r="Z1441" s="124">
        <f t="shared" si="444"/>
        <v>2.9160000000223729E-2</v>
      </c>
      <c r="AA1441" s="124">
        <f t="shared" si="444"/>
        <v>6.0935999999787174E-2</v>
      </c>
      <c r="AB1441" s="124">
        <f t="shared" si="444"/>
        <v>4.8420000000343771E-2</v>
      </c>
      <c r="AC1441" s="124">
        <f>AC1389+AC1394-AC1439</f>
        <v>-0.24062399999994533</v>
      </c>
    </row>
    <row r="1442" spans="1:29" s="5" customFormat="1" ht="10.5" customHeight="1" thickBot="1">
      <c r="A1442" s="1339"/>
      <c r="B1442" s="1340"/>
      <c r="C1442" s="9" t="s">
        <v>482</v>
      </c>
      <c r="D1442" s="279"/>
      <c r="E1442" s="124">
        <f>E1390+E1395-E1440</f>
        <v>8.6844000000000005E-2</v>
      </c>
      <c r="F1442" s="124">
        <f t="shared" si="444"/>
        <v>8.751600000000001E-2</v>
      </c>
      <c r="G1442" s="124">
        <f t="shared" si="444"/>
        <v>8.7287999999999991E-2</v>
      </c>
      <c r="H1442" s="495">
        <f t="shared" si="444"/>
        <v>8.6328000000000002E-2</v>
      </c>
      <c r="I1442" s="124">
        <f t="shared" si="444"/>
        <v>8.7239999999999998E-2</v>
      </c>
      <c r="J1442" s="124">
        <f t="shared" si="444"/>
        <v>8.7228E-2</v>
      </c>
      <c r="K1442" s="124">
        <f t="shared" si="444"/>
        <v>8.4804000000000004E-2</v>
      </c>
      <c r="L1442" s="124">
        <f t="shared" si="444"/>
        <v>8.2680000000000003E-2</v>
      </c>
      <c r="M1442" s="124">
        <f t="shared" si="444"/>
        <v>9.1955999999999996E-2</v>
      </c>
      <c r="N1442" s="495">
        <f t="shared" si="444"/>
        <v>9.6864000000000006E-2</v>
      </c>
      <c r="O1442" s="124">
        <f t="shared" si="444"/>
        <v>9.3756000000000006E-2</v>
      </c>
      <c r="P1442" s="124">
        <f t="shared" si="444"/>
        <v>8.2415999999999989E-2</v>
      </c>
      <c r="Q1442" s="124">
        <f t="shared" si="444"/>
        <v>7.7651999999999999E-2</v>
      </c>
      <c r="R1442" s="124">
        <f t="shared" si="444"/>
        <v>7.7399999999999997E-2</v>
      </c>
      <c r="S1442" s="124">
        <f t="shared" si="444"/>
        <v>7.9511999999999999E-2</v>
      </c>
      <c r="T1442" s="124">
        <f t="shared" si="444"/>
        <v>8.7239999999999998E-2</v>
      </c>
      <c r="U1442" s="124">
        <f t="shared" si="444"/>
        <v>8.5752000000000009E-2</v>
      </c>
      <c r="V1442" s="495">
        <f t="shared" si="444"/>
        <v>8.2931999999999992E-2</v>
      </c>
      <c r="W1442" s="124">
        <f t="shared" si="444"/>
        <v>8.2547999999999996E-2</v>
      </c>
      <c r="X1442" s="124">
        <f t="shared" si="444"/>
        <v>8.3003999999999994E-2</v>
      </c>
      <c r="Y1442" s="124">
        <f t="shared" si="444"/>
        <v>8.2236000000000004E-2</v>
      </c>
      <c r="Z1442" s="124">
        <f t="shared" si="444"/>
        <v>8.3507999999999999E-2</v>
      </c>
      <c r="AA1442" s="124">
        <f t="shared" si="444"/>
        <v>8.5068000000000005E-2</v>
      </c>
      <c r="AB1442" s="124">
        <f t="shared" si="444"/>
        <v>8.4839999999999999E-2</v>
      </c>
      <c r="AC1442" s="124">
        <f>AC1390+AC1395-AC1440</f>
        <v>2.0466120000000001</v>
      </c>
    </row>
    <row r="1443" spans="1:29" s="32" customFormat="1" ht="10.5" customHeight="1">
      <c r="A1443" s="1376" t="s">
        <v>9</v>
      </c>
      <c r="B1443" s="1377"/>
      <c r="C1443" s="14" t="s">
        <v>481</v>
      </c>
      <c r="D1443" s="14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  <c r="W1443" s="20"/>
      <c r="X1443" s="20"/>
      <c r="Y1443" s="20"/>
      <c r="Z1443" s="20"/>
      <c r="AA1443" s="20"/>
      <c r="AB1443" s="20"/>
      <c r="AC1443" s="103"/>
    </row>
    <row r="1444" spans="1:29" s="32" customFormat="1" ht="12" customHeight="1" thickBot="1">
      <c r="A1444" s="1378"/>
      <c r="B1444" s="1379"/>
      <c r="C1444" s="15" t="s">
        <v>482</v>
      </c>
      <c r="D1444" s="15"/>
      <c r="E1444" s="104"/>
      <c r="F1444" s="104"/>
      <c r="G1444" s="104"/>
      <c r="H1444" s="104"/>
      <c r="I1444" s="104"/>
      <c r="J1444" s="104"/>
      <c r="K1444" s="104"/>
      <c r="L1444" s="104"/>
      <c r="M1444" s="104"/>
      <c r="N1444" s="104"/>
      <c r="O1444" s="104"/>
      <c r="P1444" s="104"/>
      <c r="Q1444" s="104"/>
      <c r="R1444" s="104"/>
      <c r="S1444" s="104"/>
      <c r="T1444" s="104"/>
      <c r="U1444" s="104"/>
      <c r="V1444" s="104"/>
      <c r="W1444" s="104"/>
      <c r="X1444" s="104"/>
      <c r="Y1444" s="104"/>
      <c r="Z1444" s="104"/>
      <c r="AA1444" s="104"/>
      <c r="AB1444" s="104"/>
      <c r="AC1444" s="105"/>
    </row>
    <row r="1445" spans="1:29" s="80" customFormat="1" ht="30" customHeight="1" thickBot="1">
      <c r="A1445" s="70"/>
      <c r="B1445" s="79"/>
      <c r="E1445" s="112"/>
      <c r="F1445" s="112"/>
      <c r="G1445" s="112"/>
      <c r="H1445" s="221"/>
      <c r="I1445" s="112"/>
      <c r="J1445" s="112"/>
      <c r="K1445" s="112"/>
      <c r="L1445" s="112"/>
      <c r="M1445" s="112"/>
      <c r="N1445" s="221"/>
      <c r="O1445" s="112"/>
      <c r="P1445" s="112"/>
      <c r="Q1445" s="112"/>
      <c r="R1445" s="112"/>
      <c r="S1445" s="112"/>
      <c r="T1445" s="112"/>
      <c r="U1445" s="112"/>
      <c r="V1445" s="221"/>
      <c r="W1445" s="112"/>
      <c r="X1445" s="112"/>
      <c r="Y1445" s="112"/>
      <c r="Z1445" s="112"/>
      <c r="AA1445" s="112"/>
      <c r="AB1445" s="112"/>
      <c r="AC1445" s="112"/>
    </row>
    <row r="1446" spans="1:29" s="5" customFormat="1" ht="28.5" customHeight="1">
      <c r="A1446" s="149" t="s">
        <v>17</v>
      </c>
      <c r="B1446" s="150" t="s">
        <v>5</v>
      </c>
      <c r="C1446" s="6" t="s">
        <v>14</v>
      </c>
      <c r="D1446" s="282" t="s">
        <v>495</v>
      </c>
      <c r="E1446" s="1323" t="s">
        <v>15</v>
      </c>
      <c r="F1446" s="1323"/>
      <c r="G1446" s="1323"/>
      <c r="H1446" s="1323"/>
      <c r="I1446" s="1323"/>
      <c r="J1446" s="1323"/>
      <c r="K1446" s="1323"/>
      <c r="L1446" s="1323"/>
      <c r="M1446" s="1323"/>
      <c r="N1446" s="1323"/>
      <c r="O1446" s="1323"/>
      <c r="P1446" s="1323"/>
      <c r="Q1446" s="1323"/>
      <c r="R1446" s="1323"/>
      <c r="S1446" s="1323"/>
      <c r="T1446" s="1323"/>
      <c r="U1446" s="1323"/>
      <c r="V1446" s="1323"/>
      <c r="W1446" s="1323"/>
      <c r="X1446" s="1323"/>
      <c r="Y1446" s="1323"/>
      <c r="Z1446" s="1323"/>
      <c r="AA1446" s="1323"/>
      <c r="AB1446" s="1323"/>
      <c r="AC1446" s="1324" t="s">
        <v>10</v>
      </c>
    </row>
    <row r="1447" spans="1:29" s="13" customFormat="1" ht="12.75" customHeight="1" thickBot="1">
      <c r="A1447" s="1326" t="s">
        <v>390</v>
      </c>
      <c r="B1447" s="1327"/>
      <c r="C1447" s="17"/>
      <c r="D1447" s="17"/>
      <c r="E1447" s="18">
        <v>1</v>
      </c>
      <c r="F1447" s="18">
        <v>2</v>
      </c>
      <c r="G1447" s="18">
        <v>3</v>
      </c>
      <c r="H1447" s="18">
        <v>4</v>
      </c>
      <c r="I1447" s="18">
        <v>5</v>
      </c>
      <c r="J1447" s="18">
        <v>6</v>
      </c>
      <c r="K1447" s="18">
        <v>7</v>
      </c>
      <c r="L1447" s="18">
        <v>8</v>
      </c>
      <c r="M1447" s="18">
        <v>9</v>
      </c>
      <c r="N1447" s="18">
        <v>10</v>
      </c>
      <c r="O1447" s="18">
        <v>11</v>
      </c>
      <c r="P1447" s="18">
        <v>12</v>
      </c>
      <c r="Q1447" s="18">
        <v>13</v>
      </c>
      <c r="R1447" s="18">
        <v>14</v>
      </c>
      <c r="S1447" s="18">
        <v>15</v>
      </c>
      <c r="T1447" s="18">
        <v>16</v>
      </c>
      <c r="U1447" s="18">
        <v>17</v>
      </c>
      <c r="V1447" s="18">
        <v>18</v>
      </c>
      <c r="W1447" s="18">
        <v>19</v>
      </c>
      <c r="X1447" s="18">
        <v>20</v>
      </c>
      <c r="Y1447" s="18">
        <v>21</v>
      </c>
      <c r="Z1447" s="18">
        <v>22</v>
      </c>
      <c r="AA1447" s="18">
        <v>23</v>
      </c>
      <c r="AB1447" s="18">
        <v>24</v>
      </c>
      <c r="AC1447" s="1325"/>
    </row>
    <row r="1448" spans="1:29" s="13" customFormat="1" ht="12.75" customHeight="1">
      <c r="A1448" s="19" t="s">
        <v>286</v>
      </c>
      <c r="B1448" s="20"/>
      <c r="C1448" s="21"/>
      <c r="D1448" s="21"/>
      <c r="E1448" s="20">
        <v>1</v>
      </c>
      <c r="F1448" s="20">
        <v>1</v>
      </c>
      <c r="G1448" s="20">
        <v>1</v>
      </c>
      <c r="H1448" s="20">
        <v>1</v>
      </c>
      <c r="I1448" s="20">
        <v>1</v>
      </c>
      <c r="J1448" s="20">
        <v>1</v>
      </c>
      <c r="K1448" s="20">
        <v>1</v>
      </c>
      <c r="L1448" s="20">
        <v>1</v>
      </c>
      <c r="M1448" s="20">
        <v>1</v>
      </c>
      <c r="N1448" s="20">
        <v>1</v>
      </c>
      <c r="O1448" s="20">
        <v>1</v>
      </c>
      <c r="P1448" s="20">
        <v>1</v>
      </c>
      <c r="Q1448" s="20">
        <v>1</v>
      </c>
      <c r="R1448" s="20">
        <v>1</v>
      </c>
      <c r="S1448" s="20">
        <v>1</v>
      </c>
      <c r="T1448" s="20">
        <v>1</v>
      </c>
      <c r="U1448" s="20">
        <v>1</v>
      </c>
      <c r="V1448" s="20">
        <v>1</v>
      </c>
      <c r="W1448" s="20">
        <v>1</v>
      </c>
      <c r="X1448" s="20">
        <v>1</v>
      </c>
      <c r="Y1448" s="20">
        <v>1</v>
      </c>
      <c r="Z1448" s="20">
        <v>1</v>
      </c>
      <c r="AA1448" s="20">
        <v>1</v>
      </c>
      <c r="AB1448" s="20">
        <v>1</v>
      </c>
      <c r="AC1448" s="22"/>
    </row>
    <row r="1449" spans="1:29" s="13" customFormat="1" ht="12.75" customHeight="1" thickBot="1">
      <c r="A1449" s="38" t="s">
        <v>287</v>
      </c>
      <c r="B1449" s="39"/>
      <c r="C1449" s="40"/>
      <c r="D1449" s="40"/>
      <c r="E1449" s="39">
        <v>1</v>
      </c>
      <c r="F1449" s="39">
        <v>1</v>
      </c>
      <c r="G1449" s="39">
        <v>1</v>
      </c>
      <c r="H1449" s="39">
        <v>1</v>
      </c>
      <c r="I1449" s="39">
        <v>1</v>
      </c>
      <c r="J1449" s="39">
        <v>1</v>
      </c>
      <c r="K1449" s="39">
        <v>1</v>
      </c>
      <c r="L1449" s="39">
        <v>1</v>
      </c>
      <c r="M1449" s="39">
        <v>1</v>
      </c>
      <c r="N1449" s="39">
        <v>1</v>
      </c>
      <c r="O1449" s="39">
        <v>1</v>
      </c>
      <c r="P1449" s="39">
        <v>1</v>
      </c>
      <c r="Q1449" s="39">
        <v>1</v>
      </c>
      <c r="R1449" s="39">
        <v>1</v>
      </c>
      <c r="S1449" s="39">
        <v>1</v>
      </c>
      <c r="T1449" s="39">
        <v>1</v>
      </c>
      <c r="U1449" s="39">
        <v>1</v>
      </c>
      <c r="V1449" s="39">
        <v>1</v>
      </c>
      <c r="W1449" s="39">
        <v>1</v>
      </c>
      <c r="X1449" s="39">
        <v>1</v>
      </c>
      <c r="Y1449" s="39">
        <v>1</v>
      </c>
      <c r="Z1449" s="39">
        <v>1</v>
      </c>
      <c r="AA1449" s="39">
        <v>1</v>
      </c>
      <c r="AB1449" s="39">
        <v>1</v>
      </c>
      <c r="AC1449" s="193"/>
    </row>
    <row r="1450" spans="1:29" s="5" customFormat="1" ht="11.25">
      <c r="A1450" s="1320" t="s">
        <v>100</v>
      </c>
      <c r="B1450" s="1317" t="s">
        <v>288</v>
      </c>
      <c r="C1450" s="10" t="s">
        <v>481</v>
      </c>
      <c r="D1450" s="10" t="s">
        <v>477</v>
      </c>
      <c r="E1450" s="264">
        <v>0.25925999999999999</v>
      </c>
      <c r="F1450" s="264">
        <v>0.26961000000000002</v>
      </c>
      <c r="G1450" s="264">
        <v>0.26891999999999999</v>
      </c>
      <c r="H1450" s="499">
        <v>0.26618999999999998</v>
      </c>
      <c r="I1450" s="264">
        <v>0.26069999999999999</v>
      </c>
      <c r="J1450" s="264">
        <v>0.27179999999999999</v>
      </c>
      <c r="K1450" s="264">
        <v>0.27675</v>
      </c>
      <c r="L1450" s="264">
        <v>0.28554000000000002</v>
      </c>
      <c r="M1450" s="264">
        <v>0.30051</v>
      </c>
      <c r="N1450" s="499">
        <v>0.29292000000000001</v>
      </c>
      <c r="O1450" s="264">
        <v>0.30249000000000004</v>
      </c>
      <c r="P1450" s="264">
        <v>0.28491000000000005</v>
      </c>
      <c r="Q1450" s="264">
        <v>0.27302999999999999</v>
      </c>
      <c r="R1450" s="264">
        <v>0.27222000000000002</v>
      </c>
      <c r="S1450" s="264">
        <v>0.27239999999999998</v>
      </c>
      <c r="T1450" s="264">
        <v>0.27956999999999999</v>
      </c>
      <c r="U1450" s="264">
        <v>0.26645999999999997</v>
      </c>
      <c r="V1450" s="499">
        <v>0.24414</v>
      </c>
      <c r="W1450" s="264">
        <v>0.27021000000000001</v>
      </c>
      <c r="X1450" s="264">
        <v>0.28511999999999998</v>
      </c>
      <c r="Y1450" s="264">
        <v>0.28773000000000004</v>
      </c>
      <c r="Z1450" s="264">
        <v>0.27758999999999995</v>
      </c>
      <c r="AA1450" s="264">
        <v>0.25889999999999996</v>
      </c>
      <c r="AB1450" s="264">
        <v>0.25889999999999996</v>
      </c>
      <c r="AC1450" s="136">
        <f>SUM(E1450:AB1450)</f>
        <v>6.585869999999999</v>
      </c>
    </row>
    <row r="1451" spans="1:29" s="5" customFormat="1" ht="11.25">
      <c r="A1451" s="1321"/>
      <c r="B1451" s="1318"/>
      <c r="C1451" s="11" t="s">
        <v>482</v>
      </c>
      <c r="D1451" s="11" t="s">
        <v>477</v>
      </c>
      <c r="E1451" s="284">
        <v>9.5610000000000001E-2</v>
      </c>
      <c r="F1451" s="284">
        <v>9.6959999999999991E-2</v>
      </c>
      <c r="G1451" s="284">
        <v>9.6810000000000007E-2</v>
      </c>
      <c r="H1451" s="502">
        <v>9.6120000000000011E-2</v>
      </c>
      <c r="I1451" s="284">
        <v>9.5549999999999996E-2</v>
      </c>
      <c r="J1451" s="284">
        <v>9.6840000000000009E-2</v>
      </c>
      <c r="K1451" s="284">
        <v>9.6269999999999994E-2</v>
      </c>
      <c r="L1451" s="284">
        <v>9.3900000000000011E-2</v>
      </c>
      <c r="M1451" s="284">
        <v>9.3030000000000002E-2</v>
      </c>
      <c r="N1451" s="502">
        <v>9.3959999999999988E-2</v>
      </c>
      <c r="O1451" s="284">
        <v>8.3909999999999998E-2</v>
      </c>
      <c r="P1451" s="284">
        <v>8.8680000000000009E-2</v>
      </c>
      <c r="Q1451" s="284">
        <v>8.3310000000000009E-2</v>
      </c>
      <c r="R1451" s="284">
        <v>8.2290000000000002E-2</v>
      </c>
      <c r="S1451" s="284">
        <v>8.337E-2</v>
      </c>
      <c r="T1451" s="284">
        <v>8.616E-2</v>
      </c>
      <c r="U1451" s="284">
        <v>8.8770000000000002E-2</v>
      </c>
      <c r="V1451" s="502">
        <v>8.6279999999999996E-2</v>
      </c>
      <c r="W1451" s="284">
        <v>8.9249999999999996E-2</v>
      </c>
      <c r="X1451" s="284">
        <v>9.6360000000000001E-2</v>
      </c>
      <c r="Y1451" s="284">
        <v>9.375E-2</v>
      </c>
      <c r="Z1451" s="284">
        <v>9.3299999999999994E-2</v>
      </c>
      <c r="AA1451" s="284">
        <v>9.2010000000000008E-2</v>
      </c>
      <c r="AB1451" s="284">
        <v>9.3480000000000008E-2</v>
      </c>
      <c r="AC1451" s="136">
        <f>SUM(E1451:AB1451)</f>
        <v>2.19597</v>
      </c>
    </row>
    <row r="1452" spans="1:29" s="5" customFormat="1" ht="11.25">
      <c r="A1452" s="1321"/>
      <c r="B1452" s="1318"/>
      <c r="C1452" s="11" t="s">
        <v>8</v>
      </c>
      <c r="D1452" s="11" t="s">
        <v>502</v>
      </c>
      <c r="E1452" s="125">
        <f t="shared" ref="E1452:AB1452" si="445">SQRT(E1450*E1450+E1451*E1451)*1000/(1.732*E1462)</f>
        <v>25.324218231043893</v>
      </c>
      <c r="F1452" s="125">
        <f t="shared" si="445"/>
        <v>26.257827457314015</v>
      </c>
      <c r="G1452" s="125">
        <f t="shared" si="445"/>
        <v>26.193672286873809</v>
      </c>
      <c r="H1452" s="473">
        <f t="shared" si="445"/>
        <v>25.936862462367102</v>
      </c>
      <c r="I1452" s="125">
        <f t="shared" si="445"/>
        <v>25.446184777530661</v>
      </c>
      <c r="J1452" s="125">
        <f t="shared" si="445"/>
        <v>26.443083559657605</v>
      </c>
      <c r="K1452" s="125">
        <f t="shared" si="445"/>
        <v>26.853639171013054</v>
      </c>
      <c r="L1452" s="125">
        <f t="shared" si="445"/>
        <v>27.547130484572829</v>
      </c>
      <c r="M1452" s="125">
        <f t="shared" si="445"/>
        <v>28.829907672611395</v>
      </c>
      <c r="N1452" s="473">
        <f t="shared" si="445"/>
        <v>28.192096810400599</v>
      </c>
      <c r="O1452" s="125">
        <f t="shared" si="445"/>
        <v>28.768700158555834</v>
      </c>
      <c r="P1452" s="125">
        <f t="shared" si="445"/>
        <v>27.346320305207588</v>
      </c>
      <c r="Q1452" s="125">
        <f t="shared" si="445"/>
        <v>26.160912894495734</v>
      </c>
      <c r="R1452" s="125">
        <f t="shared" si="445"/>
        <v>26.06271829353831</v>
      </c>
      <c r="S1452" s="125">
        <f t="shared" si="445"/>
        <v>26.107303901408489</v>
      </c>
      <c r="T1452" s="125">
        <f t="shared" si="445"/>
        <v>26.810513961032399</v>
      </c>
      <c r="U1452" s="125">
        <f t="shared" si="445"/>
        <v>25.739368597954641</v>
      </c>
      <c r="V1452" s="473">
        <f t="shared" si="445"/>
        <v>23.73047048110697</v>
      </c>
      <c r="W1452" s="125">
        <f t="shared" si="445"/>
        <v>26.079411395282836</v>
      </c>
      <c r="X1452" s="125">
        <f t="shared" si="445"/>
        <v>27.581921507654322</v>
      </c>
      <c r="Y1452" s="125">
        <f t="shared" si="445"/>
        <v>27.733598770921731</v>
      </c>
      <c r="Z1452" s="125">
        <f t="shared" si="445"/>
        <v>26.838406681004095</v>
      </c>
      <c r="AA1452" s="125">
        <f t="shared" si="445"/>
        <v>25.180874103501125</v>
      </c>
      <c r="AB1452" s="125">
        <f t="shared" si="445"/>
        <v>25.226306804027466</v>
      </c>
      <c r="AC1452" s="136"/>
    </row>
    <row r="1453" spans="1:29" s="5" customFormat="1" ht="12" thickBot="1">
      <c r="A1453" s="1321"/>
      <c r="B1453" s="1318"/>
      <c r="C1453" s="11" t="s">
        <v>16</v>
      </c>
      <c r="D1453" s="11"/>
      <c r="E1453" s="122">
        <f t="shared" ref="E1453:AB1453" si="446">E1451/E1450</f>
        <v>0.36878037491321453</v>
      </c>
      <c r="F1453" s="122">
        <f t="shared" si="446"/>
        <v>0.35963057750083449</v>
      </c>
      <c r="G1453" s="122">
        <f t="shared" si="446"/>
        <v>0.3599955377063811</v>
      </c>
      <c r="H1453" s="471">
        <f t="shared" si="446"/>
        <v>0.36109545813140997</v>
      </c>
      <c r="I1453" s="122">
        <f t="shared" si="446"/>
        <v>0.36651323360184118</v>
      </c>
      <c r="J1453" s="122">
        <f t="shared" si="446"/>
        <v>0.35629139072847688</v>
      </c>
      <c r="K1453" s="122">
        <f t="shared" si="446"/>
        <v>0.34785907859078591</v>
      </c>
      <c r="L1453" s="122">
        <f t="shared" si="446"/>
        <v>0.32885059886530787</v>
      </c>
      <c r="M1453" s="122">
        <f t="shared" si="446"/>
        <v>0.30957372466806432</v>
      </c>
      <c r="N1453" s="471">
        <f t="shared" si="446"/>
        <v>0.32077017615731251</v>
      </c>
      <c r="O1453" s="122">
        <f t="shared" si="446"/>
        <v>0.27739759992065849</v>
      </c>
      <c r="P1453" s="122">
        <f t="shared" si="446"/>
        <v>0.31125618616405176</v>
      </c>
      <c r="Q1453" s="122">
        <f t="shared" si="446"/>
        <v>0.30513130425228002</v>
      </c>
      <c r="R1453" s="122">
        <f t="shared" si="446"/>
        <v>0.30229226361031519</v>
      </c>
      <c r="S1453" s="122">
        <f t="shared" si="446"/>
        <v>0.30605726872246697</v>
      </c>
      <c r="T1453" s="122">
        <f t="shared" si="446"/>
        <v>0.30818757377401013</v>
      </c>
      <c r="U1453" s="122">
        <f t="shared" si="446"/>
        <v>0.33314568790812882</v>
      </c>
      <c r="V1453" s="471">
        <f t="shared" si="446"/>
        <v>0.35340378471368883</v>
      </c>
      <c r="W1453" s="122">
        <f t="shared" si="446"/>
        <v>0.33029865660042185</v>
      </c>
      <c r="X1453" s="122">
        <f t="shared" si="446"/>
        <v>0.33796296296296297</v>
      </c>
      <c r="Y1453" s="122">
        <f t="shared" si="446"/>
        <v>0.3258262954853508</v>
      </c>
      <c r="Z1453" s="122">
        <f t="shared" si="446"/>
        <v>0.33610720847292774</v>
      </c>
      <c r="AA1453" s="122">
        <f t="shared" si="446"/>
        <v>0.35538818076477413</v>
      </c>
      <c r="AB1453" s="122">
        <f t="shared" si="446"/>
        <v>0.36106604866743924</v>
      </c>
      <c r="AC1453" s="136">
        <f>AC1451/AC1450</f>
        <v>0.33343658468812781</v>
      </c>
    </row>
    <row r="1454" spans="1:29" s="5" customFormat="1" ht="11.25">
      <c r="A1454" s="1320" t="s">
        <v>94</v>
      </c>
      <c r="B1454" s="1317" t="s">
        <v>289</v>
      </c>
      <c r="C1454" s="10" t="s">
        <v>481</v>
      </c>
      <c r="D1454" s="10" t="s">
        <v>477</v>
      </c>
      <c r="E1454" s="264">
        <v>0.11486400000000001</v>
      </c>
      <c r="F1454" s="264">
        <v>0.11495999999999999</v>
      </c>
      <c r="G1454" s="264">
        <v>0.11347199999999999</v>
      </c>
      <c r="H1454" s="1188">
        <v>0.11371200000000001</v>
      </c>
      <c r="I1454" s="264">
        <v>0.11318399999999999</v>
      </c>
      <c r="J1454" s="264">
        <v>0.11712</v>
      </c>
      <c r="K1454" s="264">
        <v>0.112176</v>
      </c>
      <c r="L1454" s="264">
        <v>0.11131199999999999</v>
      </c>
      <c r="M1454" s="264">
        <v>0.11544</v>
      </c>
      <c r="N1454" s="1188">
        <v>0.113232</v>
      </c>
      <c r="O1454" s="264">
        <v>0.11275199999999999</v>
      </c>
      <c r="P1454" s="264">
        <v>0.10944</v>
      </c>
      <c r="Q1454" s="264">
        <v>0.114288</v>
      </c>
      <c r="R1454" s="264">
        <v>0.111072</v>
      </c>
      <c r="S1454" s="264">
        <v>0.11308799999999999</v>
      </c>
      <c r="T1454" s="264">
        <v>0.11433599999999999</v>
      </c>
      <c r="U1454" s="264">
        <v>0.11654399999999999</v>
      </c>
      <c r="V1454" s="1188">
        <v>0.114576</v>
      </c>
      <c r="W1454" s="264">
        <v>0.11486400000000001</v>
      </c>
      <c r="X1454" s="264">
        <v>0.11419199999999999</v>
      </c>
      <c r="Y1454" s="264">
        <v>0.115872</v>
      </c>
      <c r="Z1454" s="264">
        <v>0.11227200000000001</v>
      </c>
      <c r="AA1454" s="264">
        <v>0.11495999999999999</v>
      </c>
      <c r="AB1454" s="264">
        <v>0.11486400000000001</v>
      </c>
      <c r="AC1454" s="136">
        <f>SUM(E1454:AB1454)</f>
        <v>2.7325919999999995</v>
      </c>
    </row>
    <row r="1455" spans="1:29" s="5" customFormat="1" ht="11.25" customHeight="1">
      <c r="A1455" s="1343"/>
      <c r="B1455" s="1344"/>
      <c r="C1455" s="11" t="s">
        <v>482</v>
      </c>
      <c r="D1455" s="11" t="s">
        <v>477</v>
      </c>
      <c r="E1455" s="284">
        <v>7.3055999999999996E-2</v>
      </c>
      <c r="F1455" s="284">
        <v>7.2719999999999993E-2</v>
      </c>
      <c r="G1455" s="284">
        <v>7.4063999999999991E-2</v>
      </c>
      <c r="H1455" s="1187">
        <v>7.3968000000000006E-2</v>
      </c>
      <c r="I1455" s="284">
        <v>7.4400000000000008E-2</v>
      </c>
      <c r="J1455" s="284">
        <v>7.7904000000000001E-2</v>
      </c>
      <c r="K1455" s="284">
        <v>7.3055999999999996E-2</v>
      </c>
      <c r="L1455" s="284">
        <v>7.1615999999999999E-2</v>
      </c>
      <c r="M1455" s="284">
        <v>6.6383999999999999E-2</v>
      </c>
      <c r="N1455" s="1187">
        <v>6.1392000000000002E-2</v>
      </c>
      <c r="O1455" s="284">
        <v>5.9328000000000006E-2</v>
      </c>
      <c r="P1455" s="284">
        <v>6.3792000000000001E-2</v>
      </c>
      <c r="Q1455" s="284">
        <v>6.6816E-2</v>
      </c>
      <c r="R1455" s="284">
        <v>5.8847999999999998E-2</v>
      </c>
      <c r="S1455" s="284">
        <v>5.9232E-2</v>
      </c>
      <c r="T1455" s="284">
        <v>6.2016000000000002E-2</v>
      </c>
      <c r="U1455" s="284">
        <v>6.8064E-2</v>
      </c>
      <c r="V1455" s="1187">
        <v>7.1760000000000004E-2</v>
      </c>
      <c r="W1455" s="284">
        <v>7.1424000000000001E-2</v>
      </c>
      <c r="X1455" s="284">
        <v>7.2096000000000007E-2</v>
      </c>
      <c r="Y1455" s="284">
        <v>7.5600000000000001E-2</v>
      </c>
      <c r="Z1455" s="284">
        <v>7.1183999999999997E-2</v>
      </c>
      <c r="AA1455" s="284">
        <v>6.9552000000000003E-2</v>
      </c>
      <c r="AB1455" s="284">
        <v>6.9648000000000002E-2</v>
      </c>
      <c r="AC1455" s="136">
        <f>SUM(E1455:AB1455)</f>
        <v>1.6579199999999998</v>
      </c>
    </row>
    <row r="1456" spans="1:29" s="5" customFormat="1" ht="11.25" customHeight="1">
      <c r="A1456" s="1343"/>
      <c r="B1456" s="1344"/>
      <c r="C1456" s="11" t="s">
        <v>8</v>
      </c>
      <c r="D1456" s="11" t="s">
        <v>502</v>
      </c>
      <c r="E1456" s="125">
        <f t="shared" ref="E1456:AB1456" si="447">E1454*100</f>
        <v>11.486400000000001</v>
      </c>
      <c r="F1456" s="125">
        <f t="shared" si="447"/>
        <v>11.495999999999999</v>
      </c>
      <c r="G1456" s="125">
        <f t="shared" si="447"/>
        <v>11.347199999999999</v>
      </c>
      <c r="H1456" s="288">
        <f t="shared" si="447"/>
        <v>11.3712</v>
      </c>
      <c r="I1456" s="125">
        <f t="shared" si="447"/>
        <v>11.318399999999999</v>
      </c>
      <c r="J1456" s="125">
        <f t="shared" si="447"/>
        <v>11.712</v>
      </c>
      <c r="K1456" s="125">
        <f t="shared" si="447"/>
        <v>11.217599999999999</v>
      </c>
      <c r="L1456" s="125">
        <f t="shared" si="447"/>
        <v>11.1312</v>
      </c>
      <c r="M1456" s="125">
        <f t="shared" si="447"/>
        <v>11.544</v>
      </c>
      <c r="N1456" s="288">
        <f t="shared" si="447"/>
        <v>11.3232</v>
      </c>
      <c r="O1456" s="125">
        <f t="shared" si="447"/>
        <v>11.2752</v>
      </c>
      <c r="P1456" s="125">
        <f t="shared" si="447"/>
        <v>10.943999999999999</v>
      </c>
      <c r="Q1456" s="125">
        <f t="shared" si="447"/>
        <v>11.428800000000001</v>
      </c>
      <c r="R1456" s="125">
        <f t="shared" si="447"/>
        <v>11.107200000000001</v>
      </c>
      <c r="S1456" s="125">
        <f t="shared" si="447"/>
        <v>11.3088</v>
      </c>
      <c r="T1456" s="125">
        <f t="shared" si="447"/>
        <v>11.433599999999998</v>
      </c>
      <c r="U1456" s="125">
        <f t="shared" si="447"/>
        <v>11.654399999999999</v>
      </c>
      <c r="V1456" s="288">
        <f t="shared" si="447"/>
        <v>11.457599999999999</v>
      </c>
      <c r="W1456" s="125">
        <f t="shared" si="447"/>
        <v>11.486400000000001</v>
      </c>
      <c r="X1456" s="125">
        <f t="shared" si="447"/>
        <v>11.419199999999998</v>
      </c>
      <c r="Y1456" s="125">
        <f t="shared" si="447"/>
        <v>11.587200000000001</v>
      </c>
      <c r="Z1456" s="125">
        <f t="shared" si="447"/>
        <v>11.227200000000002</v>
      </c>
      <c r="AA1456" s="125">
        <f t="shared" si="447"/>
        <v>11.495999999999999</v>
      </c>
      <c r="AB1456" s="125">
        <f t="shared" si="447"/>
        <v>11.486400000000001</v>
      </c>
      <c r="AC1456" s="136"/>
    </row>
    <row r="1457" spans="1:31" s="5" customFormat="1" ht="11.25" customHeight="1" thickBot="1">
      <c r="A1457" s="1343"/>
      <c r="B1457" s="1344"/>
      <c r="C1457" s="11" t="s">
        <v>16</v>
      </c>
      <c r="D1457" s="11"/>
      <c r="E1457" s="122">
        <f t="shared" ref="E1457:AB1457" si="448">E1455/E1454</f>
        <v>0.63602173004596729</v>
      </c>
      <c r="F1457" s="122">
        <f t="shared" si="448"/>
        <v>0.63256784968684754</v>
      </c>
      <c r="G1457" s="122">
        <f t="shared" si="448"/>
        <v>0.65270727580372245</v>
      </c>
      <c r="H1457" s="471">
        <f t="shared" si="448"/>
        <v>0.65048543689320393</v>
      </c>
      <c r="I1457" s="122">
        <f t="shared" si="448"/>
        <v>0.65733672603901627</v>
      </c>
      <c r="J1457" s="122">
        <f t="shared" si="448"/>
        <v>0.66516393442622945</v>
      </c>
      <c r="K1457" s="122">
        <f t="shared" si="448"/>
        <v>0.6512623020967051</v>
      </c>
      <c r="L1457" s="122">
        <f t="shared" si="448"/>
        <v>0.6433807675722294</v>
      </c>
      <c r="M1457" s="122">
        <f t="shared" si="448"/>
        <v>0.57505197505197503</v>
      </c>
      <c r="N1457" s="471">
        <f t="shared" si="448"/>
        <v>0.54217888935989833</v>
      </c>
      <c r="O1457" s="122">
        <f t="shared" si="448"/>
        <v>0.52618135376756081</v>
      </c>
      <c r="P1457" s="122">
        <f t="shared" si="448"/>
        <v>0.58289473684210535</v>
      </c>
      <c r="Q1457" s="122">
        <f t="shared" si="448"/>
        <v>0.5846283074338513</v>
      </c>
      <c r="R1457" s="122">
        <f t="shared" si="448"/>
        <v>0.52981849611063092</v>
      </c>
      <c r="S1457" s="122">
        <f t="shared" si="448"/>
        <v>0.52376910016977929</v>
      </c>
      <c r="T1457" s="122">
        <f t="shared" si="448"/>
        <v>0.54240134340890012</v>
      </c>
      <c r="U1457" s="122">
        <f t="shared" si="448"/>
        <v>0.58401976935749589</v>
      </c>
      <c r="V1457" s="471">
        <f t="shared" si="448"/>
        <v>0.62630917469627156</v>
      </c>
      <c r="W1457" s="122">
        <f t="shared" si="448"/>
        <v>0.6218136230672795</v>
      </c>
      <c r="X1457" s="122">
        <f t="shared" si="448"/>
        <v>0.63135771332492652</v>
      </c>
      <c r="Y1457" s="122">
        <f t="shared" si="448"/>
        <v>0.65244407622203815</v>
      </c>
      <c r="Z1457" s="122">
        <f t="shared" si="448"/>
        <v>0.63403163745190239</v>
      </c>
      <c r="AA1457" s="122">
        <f t="shared" si="448"/>
        <v>0.60501043841336122</v>
      </c>
      <c r="AB1457" s="122">
        <f t="shared" si="448"/>
        <v>0.60635185959047222</v>
      </c>
      <c r="AC1457" s="136">
        <f>AC1455/AC1454</f>
        <v>0.60672065204026071</v>
      </c>
    </row>
    <row r="1458" spans="1:31" s="5" customFormat="1" ht="11.25">
      <c r="A1458" s="292" t="s">
        <v>515</v>
      </c>
      <c r="B1458" s="293"/>
      <c r="C1458" s="294"/>
      <c r="D1458" s="295"/>
      <c r="E1458" s="295">
        <f t="shared" ref="E1458:AB1458" si="449">E1450+E1454</f>
        <v>0.37412400000000001</v>
      </c>
      <c r="F1458" s="295">
        <f t="shared" si="449"/>
        <v>0.38457000000000002</v>
      </c>
      <c r="G1458" s="295">
        <f t="shared" si="449"/>
        <v>0.38239199999999995</v>
      </c>
      <c r="H1458" s="295">
        <f t="shared" si="449"/>
        <v>0.37990199999999996</v>
      </c>
      <c r="I1458" s="295">
        <f t="shared" si="449"/>
        <v>0.37388399999999999</v>
      </c>
      <c r="J1458" s="295">
        <f t="shared" si="449"/>
        <v>0.38891999999999999</v>
      </c>
      <c r="K1458" s="295">
        <f t="shared" si="449"/>
        <v>0.38892599999999999</v>
      </c>
      <c r="L1458" s="295">
        <f t="shared" si="449"/>
        <v>0.39685199999999998</v>
      </c>
      <c r="M1458" s="617">
        <f t="shared" si="449"/>
        <v>0.41594999999999999</v>
      </c>
      <c r="N1458" s="295">
        <f t="shared" si="449"/>
        <v>0.40615200000000001</v>
      </c>
      <c r="O1458" s="295">
        <f t="shared" si="449"/>
        <v>0.415242</v>
      </c>
      <c r="P1458" s="295">
        <f t="shared" si="449"/>
        <v>0.39435000000000003</v>
      </c>
      <c r="Q1458" s="295">
        <f t="shared" si="449"/>
        <v>0.387318</v>
      </c>
      <c r="R1458" s="295">
        <f t="shared" si="449"/>
        <v>0.38329200000000002</v>
      </c>
      <c r="S1458" s="295">
        <f t="shared" si="449"/>
        <v>0.38548799999999994</v>
      </c>
      <c r="T1458" s="295">
        <f t="shared" si="449"/>
        <v>0.39390599999999998</v>
      </c>
      <c r="U1458" s="295">
        <f t="shared" si="449"/>
        <v>0.38300399999999996</v>
      </c>
      <c r="V1458" s="295">
        <f t="shared" si="449"/>
        <v>0.35871599999999998</v>
      </c>
      <c r="W1458" s="295">
        <f t="shared" si="449"/>
        <v>0.38507400000000003</v>
      </c>
      <c r="X1458" s="295">
        <f t="shared" si="449"/>
        <v>0.399312</v>
      </c>
      <c r="Y1458" s="295">
        <f t="shared" si="449"/>
        <v>0.40360200000000002</v>
      </c>
      <c r="Z1458" s="295">
        <f t="shared" si="449"/>
        <v>0.38986199999999993</v>
      </c>
      <c r="AA1458" s="295">
        <f t="shared" si="449"/>
        <v>0.37385999999999997</v>
      </c>
      <c r="AB1458" s="295">
        <f t="shared" si="449"/>
        <v>0.37376399999999999</v>
      </c>
      <c r="AC1458" s="295"/>
    </row>
    <row r="1459" spans="1:31" s="5" customFormat="1" ht="11.25">
      <c r="A1459" s="297" t="s">
        <v>516</v>
      </c>
      <c r="B1459" s="298"/>
      <c r="C1459" s="299"/>
      <c r="D1459" s="300"/>
      <c r="E1459" s="307">
        <f t="shared" ref="E1459:AB1459" si="450">E1451+E1455</f>
        <v>0.16866599999999998</v>
      </c>
      <c r="F1459" s="307">
        <f t="shared" si="450"/>
        <v>0.16968</v>
      </c>
      <c r="G1459" s="307">
        <f t="shared" si="450"/>
        <v>0.170874</v>
      </c>
      <c r="H1459" s="307">
        <f t="shared" si="450"/>
        <v>0.17008800000000002</v>
      </c>
      <c r="I1459" s="307">
        <f t="shared" si="450"/>
        <v>0.16994999999999999</v>
      </c>
      <c r="J1459" s="307">
        <f t="shared" si="450"/>
        <v>0.17474400000000001</v>
      </c>
      <c r="K1459" s="307">
        <f t="shared" si="450"/>
        <v>0.16932599999999998</v>
      </c>
      <c r="L1459" s="307">
        <f t="shared" si="450"/>
        <v>0.165516</v>
      </c>
      <c r="M1459" s="620">
        <f t="shared" si="450"/>
        <v>0.159414</v>
      </c>
      <c r="N1459" s="307">
        <f t="shared" si="450"/>
        <v>0.15535199999999999</v>
      </c>
      <c r="O1459" s="307">
        <f t="shared" si="450"/>
        <v>0.143238</v>
      </c>
      <c r="P1459" s="307">
        <f t="shared" si="450"/>
        <v>0.152472</v>
      </c>
      <c r="Q1459" s="307">
        <f t="shared" si="450"/>
        <v>0.15012600000000001</v>
      </c>
      <c r="R1459" s="307">
        <f t="shared" si="450"/>
        <v>0.14113799999999999</v>
      </c>
      <c r="S1459" s="307">
        <f t="shared" si="450"/>
        <v>0.14260200000000001</v>
      </c>
      <c r="T1459" s="307">
        <f t="shared" si="450"/>
        <v>0.148176</v>
      </c>
      <c r="U1459" s="307">
        <f t="shared" si="450"/>
        <v>0.156834</v>
      </c>
      <c r="V1459" s="307">
        <f t="shared" si="450"/>
        <v>0.15804000000000001</v>
      </c>
      <c r="W1459" s="307">
        <f t="shared" si="450"/>
        <v>0.16067399999999998</v>
      </c>
      <c r="X1459" s="307">
        <f t="shared" si="450"/>
        <v>0.16845599999999999</v>
      </c>
      <c r="Y1459" s="307">
        <f t="shared" si="450"/>
        <v>0.16935</v>
      </c>
      <c r="Z1459" s="307">
        <f t="shared" si="450"/>
        <v>0.16448399999999999</v>
      </c>
      <c r="AA1459" s="307">
        <f t="shared" si="450"/>
        <v>0.16156200000000001</v>
      </c>
      <c r="AB1459" s="307">
        <f t="shared" si="450"/>
        <v>0.163128</v>
      </c>
      <c r="AC1459" s="307"/>
    </row>
    <row r="1460" spans="1:31" s="5" customFormat="1" ht="12" thickBot="1">
      <c r="A1460" s="302" t="s">
        <v>517</v>
      </c>
      <c r="B1460" s="303"/>
      <c r="C1460" s="304"/>
      <c r="D1460" s="305"/>
      <c r="E1460" s="305">
        <f t="shared" ref="E1460:AB1460" si="451">SQRT(E1458*E1458+E1459*E1459)</f>
        <v>0.41038638736195915</v>
      </c>
      <c r="F1460" s="305">
        <f t="shared" si="451"/>
        <v>0.42033960948261828</v>
      </c>
      <c r="G1460" s="305">
        <f t="shared" si="451"/>
        <v>0.4188335773788916</v>
      </c>
      <c r="H1460" s="305">
        <f t="shared" si="451"/>
        <v>0.41623966335273715</v>
      </c>
      <c r="I1460" s="305">
        <f t="shared" si="451"/>
        <v>0.41069727045111948</v>
      </c>
      <c r="J1460" s="305">
        <f t="shared" si="451"/>
        <v>0.42637334806012439</v>
      </c>
      <c r="K1460" s="305">
        <f t="shared" si="451"/>
        <v>0.42418713765506844</v>
      </c>
      <c r="L1460" s="305">
        <f t="shared" si="451"/>
        <v>0.42998494875983739</v>
      </c>
      <c r="M1460" s="619">
        <f t="shared" si="451"/>
        <v>0.44545170994845223</v>
      </c>
      <c r="N1460" s="305">
        <f t="shared" si="451"/>
        <v>0.43484904393133944</v>
      </c>
      <c r="O1460" s="305">
        <f t="shared" si="451"/>
        <v>0.43925282379058189</v>
      </c>
      <c r="P1460" s="305">
        <f t="shared" si="451"/>
        <v>0.42279975553919147</v>
      </c>
      <c r="Q1460" s="305">
        <f t="shared" si="451"/>
        <v>0.41539505172787028</v>
      </c>
      <c r="R1460" s="305">
        <f t="shared" si="451"/>
        <v>0.40845157890256711</v>
      </c>
      <c r="S1460" s="305">
        <f t="shared" si="451"/>
        <v>0.4110186474455873</v>
      </c>
      <c r="T1460" s="305">
        <f t="shared" si="451"/>
        <v>0.42085396969970473</v>
      </c>
      <c r="U1460" s="305">
        <f t="shared" si="451"/>
        <v>0.41387071359544148</v>
      </c>
      <c r="V1460" s="305">
        <f t="shared" si="451"/>
        <v>0.39198700266207809</v>
      </c>
      <c r="W1460" s="305">
        <f t="shared" si="451"/>
        <v>0.41725066776699116</v>
      </c>
      <c r="X1460" s="305">
        <f t="shared" si="451"/>
        <v>0.43339069819275078</v>
      </c>
      <c r="Y1460" s="305">
        <f t="shared" si="451"/>
        <v>0.43769166876238347</v>
      </c>
      <c r="Z1460" s="305">
        <f t="shared" si="451"/>
        <v>0.42313988857114376</v>
      </c>
      <c r="AA1460" s="305">
        <f t="shared" si="451"/>
        <v>0.40727580267430569</v>
      </c>
      <c r="AB1460" s="305">
        <f t="shared" si="451"/>
        <v>0.40781156442651301</v>
      </c>
      <c r="AC1460" s="306"/>
      <c r="AD1460" s="132">
        <f>MAX(E1460:AB1460)</f>
        <v>0.44545170994845223</v>
      </c>
    </row>
    <row r="1461" spans="1:31" s="13" customFormat="1" ht="14.25" customHeight="1" thickBot="1">
      <c r="A1461" s="153" t="s">
        <v>290</v>
      </c>
      <c r="B1461" s="154"/>
      <c r="C1461" s="155"/>
      <c r="D1461" s="155"/>
      <c r="E1461" s="3">
        <v>1</v>
      </c>
      <c r="F1461" s="3">
        <v>2</v>
      </c>
      <c r="G1461" s="3">
        <v>3</v>
      </c>
      <c r="H1461" s="3">
        <v>4</v>
      </c>
      <c r="I1461" s="3">
        <v>5</v>
      </c>
      <c r="J1461" s="3">
        <v>6</v>
      </c>
      <c r="K1461" s="3">
        <v>7</v>
      </c>
      <c r="L1461" s="3">
        <v>8</v>
      </c>
      <c r="M1461" s="3">
        <v>9</v>
      </c>
      <c r="N1461" s="3">
        <v>10</v>
      </c>
      <c r="O1461" s="3">
        <v>11</v>
      </c>
      <c r="P1461" s="3">
        <v>12</v>
      </c>
      <c r="Q1461" s="3">
        <v>13</v>
      </c>
      <c r="R1461" s="3">
        <v>14</v>
      </c>
      <c r="S1461" s="3">
        <v>15</v>
      </c>
      <c r="T1461" s="3">
        <v>16</v>
      </c>
      <c r="U1461" s="3">
        <v>17</v>
      </c>
      <c r="V1461" s="3">
        <v>18</v>
      </c>
      <c r="W1461" s="3">
        <v>19</v>
      </c>
      <c r="X1461" s="3">
        <v>20</v>
      </c>
      <c r="Y1461" s="3">
        <v>21</v>
      </c>
      <c r="Z1461" s="3">
        <v>22</v>
      </c>
      <c r="AA1461" s="3">
        <v>23</v>
      </c>
      <c r="AB1461" s="3">
        <v>24</v>
      </c>
      <c r="AC1461" s="156"/>
    </row>
    <row r="1462" spans="1:31" s="32" customFormat="1" ht="14.25" customHeight="1">
      <c r="A1462" s="28" t="s">
        <v>148</v>
      </c>
      <c r="B1462" s="475"/>
      <c r="C1462" s="476" t="s">
        <v>13</v>
      </c>
      <c r="D1462" s="476" t="s">
        <v>527</v>
      </c>
      <c r="E1462" s="481">
        <v>6.3</v>
      </c>
      <c r="F1462" s="481">
        <v>6.3</v>
      </c>
      <c r="G1462" s="481">
        <v>6.3</v>
      </c>
      <c r="H1462" s="481">
        <v>6.3</v>
      </c>
      <c r="I1462" s="481">
        <v>6.3</v>
      </c>
      <c r="J1462" s="481">
        <v>6.3</v>
      </c>
      <c r="K1462" s="481">
        <v>6.3</v>
      </c>
      <c r="L1462" s="481">
        <v>6.3</v>
      </c>
      <c r="M1462" s="481">
        <v>6.3</v>
      </c>
      <c r="N1462" s="481">
        <v>6.3</v>
      </c>
      <c r="O1462" s="481">
        <v>6.3</v>
      </c>
      <c r="P1462" s="481">
        <v>6.3</v>
      </c>
      <c r="Q1462" s="481">
        <v>6.3</v>
      </c>
      <c r="R1462" s="481">
        <v>6.3</v>
      </c>
      <c r="S1462" s="481">
        <v>6.3</v>
      </c>
      <c r="T1462" s="481">
        <v>6.3</v>
      </c>
      <c r="U1462" s="481">
        <v>6.3</v>
      </c>
      <c r="V1462" s="481">
        <v>6.3</v>
      </c>
      <c r="W1462" s="481">
        <v>6.3</v>
      </c>
      <c r="X1462" s="481">
        <v>6.3</v>
      </c>
      <c r="Y1462" s="481">
        <v>6.3</v>
      </c>
      <c r="Z1462" s="481">
        <v>6.3</v>
      </c>
      <c r="AA1462" s="481">
        <v>6.3</v>
      </c>
      <c r="AB1462" s="481">
        <v>6.3</v>
      </c>
      <c r="AC1462" s="478"/>
    </row>
    <row r="1463" spans="1:31" s="32" customFormat="1" ht="14.25" customHeight="1" thickBot="1">
      <c r="A1463" s="35" t="s">
        <v>149</v>
      </c>
      <c r="B1463" s="36"/>
      <c r="C1463" s="482" t="s">
        <v>13</v>
      </c>
      <c r="D1463" s="482" t="s">
        <v>527</v>
      </c>
      <c r="E1463" s="484">
        <v>6.3</v>
      </c>
      <c r="F1463" s="484">
        <v>6.3</v>
      </c>
      <c r="G1463" s="484">
        <v>6.3</v>
      </c>
      <c r="H1463" s="484">
        <v>6.3</v>
      </c>
      <c r="I1463" s="484">
        <v>6.3</v>
      </c>
      <c r="J1463" s="484">
        <v>6.3</v>
      </c>
      <c r="K1463" s="484">
        <v>6.3</v>
      </c>
      <c r="L1463" s="484">
        <v>6.3</v>
      </c>
      <c r="M1463" s="484">
        <v>6.3</v>
      </c>
      <c r="N1463" s="484">
        <v>6.3</v>
      </c>
      <c r="O1463" s="484">
        <v>6.3</v>
      </c>
      <c r="P1463" s="484">
        <v>6.3</v>
      </c>
      <c r="Q1463" s="484">
        <v>6.3</v>
      </c>
      <c r="R1463" s="484">
        <v>6.3</v>
      </c>
      <c r="S1463" s="484">
        <v>6.3</v>
      </c>
      <c r="T1463" s="484">
        <v>6.3</v>
      </c>
      <c r="U1463" s="484">
        <v>6.3</v>
      </c>
      <c r="V1463" s="484">
        <v>6.3</v>
      </c>
      <c r="W1463" s="484">
        <v>6.3</v>
      </c>
      <c r="X1463" s="484">
        <v>6.3</v>
      </c>
      <c r="Y1463" s="484">
        <v>6.3</v>
      </c>
      <c r="Z1463" s="484">
        <v>6.3</v>
      </c>
      <c r="AA1463" s="484">
        <v>6.3</v>
      </c>
      <c r="AB1463" s="484">
        <v>6.3</v>
      </c>
      <c r="AC1463" s="485"/>
    </row>
    <row r="1464" spans="1:31">
      <c r="A1464" s="1320" t="s">
        <v>109</v>
      </c>
      <c r="B1464" s="1317" t="s">
        <v>704</v>
      </c>
      <c r="C1464" s="10" t="s">
        <v>481</v>
      </c>
      <c r="D1464" s="10" t="s">
        <v>477</v>
      </c>
      <c r="E1464" s="264">
        <v>0.151416</v>
      </c>
      <c r="F1464" s="264">
        <v>0.16128000000000001</v>
      </c>
      <c r="G1464" s="264">
        <v>0.16056000000000001</v>
      </c>
      <c r="H1464" s="499">
        <v>0.15803999999999999</v>
      </c>
      <c r="I1464" s="264">
        <v>0.15249600000000002</v>
      </c>
      <c r="J1464" s="264">
        <v>0.16336799999999999</v>
      </c>
      <c r="K1464" s="264">
        <v>0.16847999999999999</v>
      </c>
      <c r="L1464" s="264">
        <v>0.17877600000000002</v>
      </c>
      <c r="M1464" s="264">
        <v>0.1764</v>
      </c>
      <c r="N1464" s="499">
        <v>0.18871199999999999</v>
      </c>
      <c r="O1464" s="264">
        <v>0.187056</v>
      </c>
      <c r="P1464" s="264">
        <v>0.177624</v>
      </c>
      <c r="Q1464" s="264">
        <v>0.181584</v>
      </c>
      <c r="R1464" s="264">
        <v>0.178704</v>
      </c>
      <c r="S1464" s="264">
        <v>0.18057599999999999</v>
      </c>
      <c r="T1464" s="264">
        <v>0.18612000000000001</v>
      </c>
      <c r="U1464" s="264">
        <v>0.16416</v>
      </c>
      <c r="V1464" s="499">
        <v>0.14255999999999999</v>
      </c>
      <c r="W1464" s="264">
        <v>0.168768</v>
      </c>
      <c r="X1464" s="264">
        <v>0.17884800000000001</v>
      </c>
      <c r="Y1464" s="264">
        <v>0.184392</v>
      </c>
      <c r="Z1464" s="264">
        <v>0.173952</v>
      </c>
      <c r="AA1464" s="264">
        <v>0.154728</v>
      </c>
      <c r="AB1464" s="264">
        <v>0.153864</v>
      </c>
      <c r="AC1464" s="136">
        <f>SUM(E1464:AB1464)</f>
        <v>4.0724639999999992</v>
      </c>
      <c r="AD1464" s="132">
        <f>MAX(E1464:AB1464)</f>
        <v>0.18871199999999999</v>
      </c>
      <c r="AE1464" s="132">
        <f>MIN(E1464:AB1464)</f>
        <v>0.14255999999999999</v>
      </c>
    </row>
    <row r="1465" spans="1:31">
      <c r="A1465" s="1385"/>
      <c r="B1465" s="1387"/>
      <c r="C1465" s="11" t="s">
        <v>482</v>
      </c>
      <c r="D1465" s="11" t="s">
        <v>477</v>
      </c>
      <c r="E1465" s="284">
        <v>5.1624000000000003E-2</v>
      </c>
      <c r="F1465" s="284">
        <v>5.2344000000000002E-2</v>
      </c>
      <c r="G1465" s="284">
        <v>5.2200000000000003E-2</v>
      </c>
      <c r="H1465" s="502">
        <v>5.1695999999999999E-2</v>
      </c>
      <c r="I1465" s="284">
        <v>5.1192000000000001E-2</v>
      </c>
      <c r="J1465" s="284">
        <v>5.2415999999999997E-2</v>
      </c>
      <c r="K1465" s="284">
        <v>5.2415999999999997E-2</v>
      </c>
      <c r="L1465" s="284">
        <v>5.2344000000000002E-2</v>
      </c>
      <c r="M1465" s="284">
        <v>5.1624000000000003E-2</v>
      </c>
      <c r="N1465" s="502">
        <v>5.4287999999999996E-2</v>
      </c>
      <c r="O1465" s="284">
        <v>5.0616000000000001E-2</v>
      </c>
      <c r="P1465" s="284">
        <v>4.9824E-2</v>
      </c>
      <c r="Q1465" s="284">
        <v>5.1119999999999999E-2</v>
      </c>
      <c r="R1465" s="284">
        <v>5.0183999999999999E-2</v>
      </c>
      <c r="S1465" s="284">
        <v>5.0688000000000004E-2</v>
      </c>
      <c r="T1465" s="284">
        <v>5.3136000000000003E-2</v>
      </c>
      <c r="U1465" s="284">
        <v>5.0328000000000005E-2</v>
      </c>
      <c r="V1465" s="502">
        <v>4.7952000000000002E-2</v>
      </c>
      <c r="W1465" s="284">
        <v>5.1048000000000003E-2</v>
      </c>
      <c r="X1465" s="284">
        <v>5.2415999999999997E-2</v>
      </c>
      <c r="Y1465" s="284">
        <v>5.5079999999999997E-2</v>
      </c>
      <c r="Z1465" s="284">
        <v>5.3567999999999998E-2</v>
      </c>
      <c r="AA1465" s="284">
        <v>5.0976E-2</v>
      </c>
      <c r="AB1465" s="284">
        <v>5.1552000000000001E-2</v>
      </c>
      <c r="AC1465" s="136">
        <f>SUM(E1465:AB1465)</f>
        <v>1.240632</v>
      </c>
    </row>
    <row r="1466" spans="1:31">
      <c r="A1466" s="1385"/>
      <c r="B1466" s="1387"/>
      <c r="C1466" s="11" t="s">
        <v>8</v>
      </c>
      <c r="D1466" s="11" t="s">
        <v>502</v>
      </c>
      <c r="E1466" s="125">
        <f>SQRT(E1464*E1464+E1465*E1465)*1000/(1.732*E1462)</f>
        <v>14.660957656884065</v>
      </c>
      <c r="F1466" s="125">
        <f t="shared" ref="F1466:AB1466" si="452">SQRT(F1464*F1464+F1465*F1465)*1000/(1.732*F1462)</f>
        <v>15.539571630325907</v>
      </c>
      <c r="G1466" s="125">
        <f t="shared" si="452"/>
        <v>15.472737629616679</v>
      </c>
      <c r="H1466" s="473">
        <f t="shared" si="452"/>
        <v>15.238850343051759</v>
      </c>
      <c r="I1466" s="125">
        <f t="shared" si="452"/>
        <v>14.742027069463983</v>
      </c>
      <c r="J1466" s="125">
        <f t="shared" si="452"/>
        <v>15.72370716581918</v>
      </c>
      <c r="K1466" s="125">
        <f t="shared" si="452"/>
        <v>16.170434225887306</v>
      </c>
      <c r="L1466" s="125">
        <f t="shared" si="452"/>
        <v>17.071866631755096</v>
      </c>
      <c r="M1466" s="125">
        <f t="shared" si="452"/>
        <v>16.844348757712179</v>
      </c>
      <c r="N1466" s="473">
        <f t="shared" si="452"/>
        <v>17.99603088209463</v>
      </c>
      <c r="O1466" s="125">
        <f t="shared" si="452"/>
        <v>17.759374868321107</v>
      </c>
      <c r="P1466" s="125">
        <f t="shared" si="452"/>
        <v>16.906739843837126</v>
      </c>
      <c r="Q1466" s="125">
        <f t="shared" si="452"/>
        <v>17.288255455417413</v>
      </c>
      <c r="R1466" s="125">
        <f t="shared" si="452"/>
        <v>17.010950204378503</v>
      </c>
      <c r="S1466" s="125">
        <f t="shared" si="452"/>
        <v>17.188609570098055</v>
      </c>
      <c r="T1466" s="125">
        <f t="shared" si="452"/>
        <v>17.738592234829468</v>
      </c>
      <c r="U1466" s="125">
        <f t="shared" si="452"/>
        <v>15.735687115940895</v>
      </c>
      <c r="V1466" s="473">
        <f t="shared" si="452"/>
        <v>13.784284903973482</v>
      </c>
      <c r="W1466" s="125">
        <f t="shared" si="452"/>
        <v>16.158896501205195</v>
      </c>
      <c r="X1466" s="125">
        <f t="shared" si="452"/>
        <v>17.080053980457652</v>
      </c>
      <c r="Y1466" s="125">
        <f t="shared" si="452"/>
        <v>17.636529976114588</v>
      </c>
      <c r="Z1466" s="125">
        <f t="shared" si="452"/>
        <v>16.68071280126183</v>
      </c>
      <c r="AA1466" s="125">
        <f t="shared" si="452"/>
        <v>14.929881077489672</v>
      </c>
      <c r="AB1466" s="125">
        <f t="shared" si="452"/>
        <v>14.871382202632599</v>
      </c>
      <c r="AC1466" s="136"/>
    </row>
    <row r="1467" spans="1:31" ht="13.5" thickBot="1">
      <c r="A1467" s="1386"/>
      <c r="B1467" s="1388"/>
      <c r="C1467" s="48" t="s">
        <v>16</v>
      </c>
      <c r="D1467" s="48"/>
      <c r="E1467" s="122">
        <f t="shared" ref="E1467:AB1467" si="453">E1465/E1464</f>
        <v>0.34094151212553497</v>
      </c>
      <c r="F1467" s="122">
        <f t="shared" si="453"/>
        <v>0.32455357142857144</v>
      </c>
      <c r="G1467" s="122">
        <f t="shared" si="453"/>
        <v>0.32511210762331838</v>
      </c>
      <c r="H1467" s="471">
        <f t="shared" si="453"/>
        <v>0.3271070615034169</v>
      </c>
      <c r="I1467" s="122">
        <f t="shared" si="453"/>
        <v>0.3356940509915014</v>
      </c>
      <c r="J1467" s="122">
        <f t="shared" si="453"/>
        <v>0.32084618774790657</v>
      </c>
      <c r="K1467" s="122">
        <f t="shared" si="453"/>
        <v>0.31111111111111112</v>
      </c>
      <c r="L1467" s="122">
        <f t="shared" si="453"/>
        <v>0.29279097865485298</v>
      </c>
      <c r="M1467" s="122">
        <f t="shared" si="453"/>
        <v>0.29265306122448981</v>
      </c>
      <c r="N1467" s="471">
        <f t="shared" si="453"/>
        <v>0.28767645936665392</v>
      </c>
      <c r="O1467" s="122">
        <f t="shared" si="453"/>
        <v>0.27059276366435719</v>
      </c>
      <c r="P1467" s="122">
        <f t="shared" si="453"/>
        <v>0.28050263477908388</v>
      </c>
      <c r="Q1467" s="122">
        <f t="shared" si="453"/>
        <v>0.28152260111022998</v>
      </c>
      <c r="R1467" s="122">
        <f t="shared" si="453"/>
        <v>0.28082191780821919</v>
      </c>
      <c r="S1467" s="122">
        <f t="shared" si="453"/>
        <v>0.28070175438596495</v>
      </c>
      <c r="T1467" s="122">
        <f t="shared" si="453"/>
        <v>0.28549323017408124</v>
      </c>
      <c r="U1467" s="122">
        <f t="shared" si="453"/>
        <v>0.30657894736842106</v>
      </c>
      <c r="V1467" s="471">
        <f t="shared" si="453"/>
        <v>0.33636363636363642</v>
      </c>
      <c r="W1467" s="122">
        <f t="shared" si="453"/>
        <v>0.30247440273037546</v>
      </c>
      <c r="X1467" s="122">
        <f t="shared" si="453"/>
        <v>0.29307568438003218</v>
      </c>
      <c r="Y1467" s="122">
        <f t="shared" si="453"/>
        <v>0.29871144084342049</v>
      </c>
      <c r="Z1467" s="122">
        <f t="shared" si="453"/>
        <v>0.30794701986754969</v>
      </c>
      <c r="AA1467" s="122">
        <f t="shared" si="453"/>
        <v>0.32945556072591903</v>
      </c>
      <c r="AB1467" s="122">
        <f t="shared" si="453"/>
        <v>0.33504913430042116</v>
      </c>
      <c r="AC1467" s="134">
        <f>AC1465/AC1464</f>
        <v>0.30463915703122241</v>
      </c>
    </row>
    <row r="1468" spans="1:31">
      <c r="A1468" s="1320" t="s">
        <v>110</v>
      </c>
      <c r="B1468" s="1317" t="s">
        <v>391</v>
      </c>
      <c r="C1468" s="10" t="s">
        <v>481</v>
      </c>
      <c r="D1468" s="10" t="s">
        <v>503</v>
      </c>
      <c r="E1468" s="264">
        <v>1.1999999999989085E-2</v>
      </c>
      <c r="F1468" s="264">
        <v>1.1999999999989085E-2</v>
      </c>
      <c r="G1468" s="264">
        <v>1.1999999999989085E-2</v>
      </c>
      <c r="H1468" s="499">
        <v>5.9999999999945427E-3</v>
      </c>
      <c r="I1468" s="264">
        <v>1.1999999999989085E-2</v>
      </c>
      <c r="J1468" s="264">
        <v>5.9999999999945427E-3</v>
      </c>
      <c r="K1468" s="264">
        <v>3.0000000000109137E-2</v>
      </c>
      <c r="L1468" s="264">
        <v>1.799999999998363E-2</v>
      </c>
      <c r="M1468" s="264">
        <v>2.3999999999978171E-2</v>
      </c>
      <c r="N1468" s="499">
        <v>1.799999999998363E-2</v>
      </c>
      <c r="O1468" s="264">
        <v>2.9999999999972715E-2</v>
      </c>
      <c r="P1468" s="264">
        <v>6.0000000000081849E-2</v>
      </c>
      <c r="Q1468" s="264">
        <v>4.1999999999961797E-2</v>
      </c>
      <c r="R1468" s="264">
        <v>4.7999999999956341E-2</v>
      </c>
      <c r="S1468" s="264">
        <v>2.9999999999972715E-2</v>
      </c>
      <c r="T1468" s="264">
        <v>4.8000000000092767E-2</v>
      </c>
      <c r="U1468" s="264">
        <v>4.1999999999961797E-2</v>
      </c>
      <c r="V1468" s="499">
        <v>2.9999999999972715E-2</v>
      </c>
      <c r="W1468" s="264">
        <v>2.3999999999978171E-2</v>
      </c>
      <c r="X1468" s="264">
        <v>2.4000000000114596E-2</v>
      </c>
      <c r="Y1468" s="264">
        <v>2.3999999999978171E-2</v>
      </c>
      <c r="Z1468" s="264">
        <v>1.799999999998363E-2</v>
      </c>
      <c r="AA1468" s="264">
        <v>1.1999999999989085E-2</v>
      </c>
      <c r="AB1468" s="264">
        <v>1.799999999998363E-2</v>
      </c>
      <c r="AC1468" s="136">
        <f>SUM(E1468:AB1468)</f>
        <v>0.59999999999999987</v>
      </c>
      <c r="AD1468" s="5"/>
    </row>
    <row r="1469" spans="1:31">
      <c r="A1469" s="1385"/>
      <c r="B1469" s="1387"/>
      <c r="C1469" s="11" t="s">
        <v>482</v>
      </c>
      <c r="D1469" s="69" t="s">
        <v>503</v>
      </c>
      <c r="E1469" s="124">
        <v>0</v>
      </c>
      <c r="F1469" s="124">
        <v>0</v>
      </c>
      <c r="G1469" s="124">
        <v>0</v>
      </c>
      <c r="H1469" s="502">
        <v>0</v>
      </c>
      <c r="I1469" s="124">
        <v>0</v>
      </c>
      <c r="J1469" s="124">
        <v>0</v>
      </c>
      <c r="K1469" s="124">
        <v>0</v>
      </c>
      <c r="L1469" s="124">
        <v>0</v>
      </c>
      <c r="M1469" s="124">
        <v>0</v>
      </c>
      <c r="N1469" s="502">
        <v>0</v>
      </c>
      <c r="O1469" s="124">
        <v>0</v>
      </c>
      <c r="P1469" s="124">
        <v>0</v>
      </c>
      <c r="Q1469" s="124">
        <v>0</v>
      </c>
      <c r="R1469" s="124">
        <v>0</v>
      </c>
      <c r="S1469" s="124">
        <v>0</v>
      </c>
      <c r="T1469" s="124">
        <v>0</v>
      </c>
      <c r="U1469" s="124">
        <v>0</v>
      </c>
      <c r="V1469" s="502">
        <v>0</v>
      </c>
      <c r="W1469" s="124">
        <v>0</v>
      </c>
      <c r="X1469" s="124">
        <v>0</v>
      </c>
      <c r="Y1469" s="124">
        <v>0</v>
      </c>
      <c r="Z1469" s="124">
        <v>0</v>
      </c>
      <c r="AA1469" s="124">
        <v>0</v>
      </c>
      <c r="AB1469" s="124">
        <v>0</v>
      </c>
      <c r="AC1469" s="136">
        <f>SUM(E1469:AB1469)</f>
        <v>0</v>
      </c>
      <c r="AD1469" s="5" t="s">
        <v>469</v>
      </c>
    </row>
    <row r="1470" spans="1:31">
      <c r="A1470" s="1385"/>
      <c r="B1470" s="1387"/>
      <c r="C1470" s="11" t="s">
        <v>8</v>
      </c>
      <c r="D1470" s="11" t="s">
        <v>502</v>
      </c>
      <c r="E1470" s="125">
        <f>SQRT(E1468*E1468+E1469*E1469)*1000/(1.732*E1462)</f>
        <v>1.0997470581756192</v>
      </c>
      <c r="F1470" s="125">
        <f t="shared" ref="F1470:AB1470" si="454">SQRT(F1468*F1468+F1469*F1469)*1000/(1.732*F1462)</f>
        <v>1.0997470581756192</v>
      </c>
      <c r="G1470" s="125">
        <f t="shared" si="454"/>
        <v>1.0997470581756192</v>
      </c>
      <c r="H1470" s="473">
        <f t="shared" si="454"/>
        <v>0.54987352908780962</v>
      </c>
      <c r="I1470" s="125">
        <f t="shared" si="454"/>
        <v>1.0997470581756192</v>
      </c>
      <c r="J1470" s="125">
        <f t="shared" si="454"/>
        <v>0.54987352908780962</v>
      </c>
      <c r="K1470" s="125">
        <f t="shared" si="454"/>
        <v>2.7493676454515503</v>
      </c>
      <c r="L1470" s="125">
        <f t="shared" si="454"/>
        <v>1.6496205872634286</v>
      </c>
      <c r="M1470" s="125">
        <f t="shared" si="454"/>
        <v>2.1994941163512385</v>
      </c>
      <c r="N1470" s="473">
        <f t="shared" si="454"/>
        <v>1.6496205872634286</v>
      </c>
      <c r="O1470" s="125">
        <f t="shared" si="454"/>
        <v>2.7493676454390479</v>
      </c>
      <c r="P1470" s="125">
        <f t="shared" si="454"/>
        <v>5.4987352908905978</v>
      </c>
      <c r="Q1470" s="125">
        <f t="shared" si="454"/>
        <v>3.8491147036146662</v>
      </c>
      <c r="R1470" s="125">
        <f t="shared" si="454"/>
        <v>4.398988232702477</v>
      </c>
      <c r="S1470" s="125">
        <f t="shared" si="454"/>
        <v>2.7493676454390479</v>
      </c>
      <c r="T1470" s="125">
        <f t="shared" si="454"/>
        <v>4.398988232714979</v>
      </c>
      <c r="U1470" s="125">
        <f t="shared" si="454"/>
        <v>3.8491147036146662</v>
      </c>
      <c r="V1470" s="473">
        <f t="shared" si="454"/>
        <v>2.7493676454390479</v>
      </c>
      <c r="W1470" s="125">
        <f t="shared" si="454"/>
        <v>2.1994941163512385</v>
      </c>
      <c r="X1470" s="125">
        <f t="shared" si="454"/>
        <v>2.1994941163637409</v>
      </c>
      <c r="Y1470" s="125">
        <f t="shared" si="454"/>
        <v>2.1994941163512385</v>
      </c>
      <c r="Z1470" s="125">
        <f t="shared" si="454"/>
        <v>1.6496205872634286</v>
      </c>
      <c r="AA1470" s="125">
        <f t="shared" si="454"/>
        <v>1.0997470581756192</v>
      </c>
      <c r="AB1470" s="125">
        <f t="shared" si="454"/>
        <v>1.6496205872634286</v>
      </c>
      <c r="AC1470" s="136"/>
      <c r="AD1470" s="5"/>
    </row>
    <row r="1471" spans="1:31" ht="13.5" thickBot="1">
      <c r="A1471" s="1386"/>
      <c r="B1471" s="1388"/>
      <c r="C1471" s="48" t="s">
        <v>16</v>
      </c>
      <c r="D1471" s="48"/>
      <c r="E1471" s="122">
        <f t="shared" ref="E1471:AB1471" si="455">E1469/E1468</f>
        <v>0</v>
      </c>
      <c r="F1471" s="122">
        <f t="shared" si="455"/>
        <v>0</v>
      </c>
      <c r="G1471" s="122">
        <f t="shared" si="455"/>
        <v>0</v>
      </c>
      <c r="H1471" s="471">
        <f t="shared" si="455"/>
        <v>0</v>
      </c>
      <c r="I1471" s="122">
        <f t="shared" si="455"/>
        <v>0</v>
      </c>
      <c r="J1471" s="122">
        <f t="shared" si="455"/>
        <v>0</v>
      </c>
      <c r="K1471" s="122">
        <f t="shared" si="455"/>
        <v>0</v>
      </c>
      <c r="L1471" s="122">
        <f t="shared" si="455"/>
        <v>0</v>
      </c>
      <c r="M1471" s="122">
        <f t="shared" si="455"/>
        <v>0</v>
      </c>
      <c r="N1471" s="471">
        <f t="shared" si="455"/>
        <v>0</v>
      </c>
      <c r="O1471" s="122">
        <f t="shared" si="455"/>
        <v>0</v>
      </c>
      <c r="P1471" s="122">
        <f t="shared" si="455"/>
        <v>0</v>
      </c>
      <c r="Q1471" s="122">
        <f t="shared" si="455"/>
        <v>0</v>
      </c>
      <c r="R1471" s="122">
        <f t="shared" si="455"/>
        <v>0</v>
      </c>
      <c r="S1471" s="122">
        <f t="shared" si="455"/>
        <v>0</v>
      </c>
      <c r="T1471" s="122">
        <f t="shared" si="455"/>
        <v>0</v>
      </c>
      <c r="U1471" s="122">
        <f t="shared" si="455"/>
        <v>0</v>
      </c>
      <c r="V1471" s="471">
        <f t="shared" si="455"/>
        <v>0</v>
      </c>
      <c r="W1471" s="122">
        <f t="shared" si="455"/>
        <v>0</v>
      </c>
      <c r="X1471" s="122">
        <f t="shared" si="455"/>
        <v>0</v>
      </c>
      <c r="Y1471" s="122">
        <f t="shared" si="455"/>
        <v>0</v>
      </c>
      <c r="Z1471" s="122">
        <f t="shared" si="455"/>
        <v>0</v>
      </c>
      <c r="AA1471" s="122">
        <f t="shared" si="455"/>
        <v>0</v>
      </c>
      <c r="AB1471" s="122">
        <f t="shared" si="455"/>
        <v>0</v>
      </c>
      <c r="AC1471" s="134">
        <f>AC1469/AC1468</f>
        <v>0</v>
      </c>
      <c r="AD1471" s="5"/>
    </row>
    <row r="1472" spans="1:31">
      <c r="A1472" s="1320" t="s">
        <v>119</v>
      </c>
      <c r="B1472" s="1317" t="s">
        <v>392</v>
      </c>
      <c r="C1472" s="10" t="s">
        <v>481</v>
      </c>
      <c r="D1472" s="10" t="s">
        <v>503</v>
      </c>
      <c r="E1472" s="121">
        <v>6.0000000000218275E-2</v>
      </c>
      <c r="F1472" s="121">
        <v>5.9999999999672579E-2</v>
      </c>
      <c r="G1472" s="121">
        <v>6.0000000000218275E-2</v>
      </c>
      <c r="H1472" s="470">
        <v>5.9999999999672579E-2</v>
      </c>
      <c r="I1472" s="121">
        <v>6.0000000000218275E-2</v>
      </c>
      <c r="J1472" s="121">
        <v>8.9999999999781713E-2</v>
      </c>
      <c r="K1472" s="121">
        <v>6.0000000000218275E-2</v>
      </c>
      <c r="L1472" s="121">
        <v>6.0000000000218275E-2</v>
      </c>
      <c r="M1472" s="121">
        <v>8.9999999999781713E-2</v>
      </c>
      <c r="N1472" s="470">
        <v>7.8000000000065475E-2</v>
      </c>
      <c r="O1472" s="121">
        <v>7.1999999999934519E-2</v>
      </c>
      <c r="P1472" s="121">
        <v>8.9999999999781713E-2</v>
      </c>
      <c r="Q1472" s="121">
        <v>9.0000000000327415E-2</v>
      </c>
      <c r="R1472" s="121">
        <v>8.9999999999781713E-2</v>
      </c>
      <c r="S1472" s="121">
        <v>9.0000000000327415E-2</v>
      </c>
      <c r="T1472" s="121">
        <v>5.9999999999672579E-2</v>
      </c>
      <c r="U1472" s="121">
        <v>9.0000000000327415E-2</v>
      </c>
      <c r="V1472" s="470">
        <v>8.3999999999650757E-2</v>
      </c>
      <c r="W1472" s="121">
        <v>9.5999999999912683E-2</v>
      </c>
      <c r="X1472" s="121">
        <v>9.0000000000327415E-2</v>
      </c>
      <c r="Y1472" s="121">
        <v>8.9999999999781713E-2</v>
      </c>
      <c r="Z1472" s="121">
        <v>6.0000000000218275E-2</v>
      </c>
      <c r="AA1472" s="121">
        <v>5.9999999999672579E-2</v>
      </c>
      <c r="AB1472" s="121">
        <v>6.0000000000218275E-2</v>
      </c>
      <c r="AC1472" s="136">
        <f>SUM(E1472:AB1472)</f>
        <v>1.7999999999999998</v>
      </c>
      <c r="AD1472" s="5"/>
    </row>
    <row r="1473" spans="1:30">
      <c r="A1473" s="1385"/>
      <c r="B1473" s="1387"/>
      <c r="C1473" s="11" t="s">
        <v>482</v>
      </c>
      <c r="D1473" s="69" t="s">
        <v>503</v>
      </c>
      <c r="E1473" s="93">
        <v>0</v>
      </c>
      <c r="F1473" s="93">
        <v>0</v>
      </c>
      <c r="G1473" s="93">
        <v>0</v>
      </c>
      <c r="H1473" s="474">
        <v>0</v>
      </c>
      <c r="I1473" s="93">
        <v>0</v>
      </c>
      <c r="J1473" s="93">
        <v>0</v>
      </c>
      <c r="K1473" s="93">
        <v>0</v>
      </c>
      <c r="L1473" s="93">
        <v>0</v>
      </c>
      <c r="M1473" s="93">
        <v>0</v>
      </c>
      <c r="N1473" s="474">
        <v>0</v>
      </c>
      <c r="O1473" s="93">
        <v>0</v>
      </c>
      <c r="P1473" s="93">
        <v>0</v>
      </c>
      <c r="Q1473" s="93">
        <v>0</v>
      </c>
      <c r="R1473" s="93">
        <v>0</v>
      </c>
      <c r="S1473" s="93">
        <v>0</v>
      </c>
      <c r="T1473" s="93">
        <v>0</v>
      </c>
      <c r="U1473" s="93">
        <v>0</v>
      </c>
      <c r="V1473" s="474">
        <v>0</v>
      </c>
      <c r="W1473" s="93">
        <v>0</v>
      </c>
      <c r="X1473" s="93">
        <v>0</v>
      </c>
      <c r="Y1473" s="93">
        <v>0</v>
      </c>
      <c r="Z1473" s="93">
        <v>0</v>
      </c>
      <c r="AA1473" s="93">
        <v>0</v>
      </c>
      <c r="AB1473" s="93">
        <v>0</v>
      </c>
      <c r="AC1473" s="136">
        <f>SUM(E1473:AB1473)</f>
        <v>0</v>
      </c>
      <c r="AD1473" s="5" t="s">
        <v>469</v>
      </c>
    </row>
    <row r="1474" spans="1:30">
      <c r="A1474" s="1385"/>
      <c r="B1474" s="1387"/>
      <c r="C1474" s="11" t="s">
        <v>8</v>
      </c>
      <c r="D1474" s="11" t="s">
        <v>502</v>
      </c>
      <c r="E1474" s="125">
        <f>SQRT(E1472*E1472+E1473*E1473)*1000/(1.732*E1462)</f>
        <v>5.4987352909031006</v>
      </c>
      <c r="F1474" s="125">
        <f t="shared" ref="F1474:AB1474" si="456">SQRT(F1472*F1472+F1473*F1473)*1000/(1.732*F1462)</f>
        <v>5.4987352908530909</v>
      </c>
      <c r="G1474" s="125">
        <f t="shared" si="456"/>
        <v>5.4987352909031006</v>
      </c>
      <c r="H1474" s="473">
        <f t="shared" si="456"/>
        <v>5.4987352908530909</v>
      </c>
      <c r="I1474" s="125">
        <f t="shared" si="456"/>
        <v>5.4987352909031006</v>
      </c>
      <c r="J1474" s="125">
        <f t="shared" si="456"/>
        <v>8.2481029363046403</v>
      </c>
      <c r="K1474" s="125">
        <f t="shared" si="456"/>
        <v>5.4987352909031006</v>
      </c>
      <c r="L1474" s="125">
        <f t="shared" si="456"/>
        <v>5.4987352909031006</v>
      </c>
      <c r="M1474" s="125">
        <f t="shared" si="456"/>
        <v>8.2481029363046403</v>
      </c>
      <c r="N1474" s="473">
        <f t="shared" si="456"/>
        <v>7.1483558781540264</v>
      </c>
      <c r="O1474" s="125">
        <f t="shared" si="456"/>
        <v>6.5984823490537146</v>
      </c>
      <c r="P1474" s="125">
        <f t="shared" si="456"/>
        <v>8.2481029363046403</v>
      </c>
      <c r="Q1474" s="125">
        <f t="shared" si="456"/>
        <v>8.2481029363546519</v>
      </c>
      <c r="R1474" s="125">
        <f t="shared" si="456"/>
        <v>8.2481029363046403</v>
      </c>
      <c r="S1474" s="125">
        <f t="shared" si="456"/>
        <v>8.2481029363546519</v>
      </c>
      <c r="T1474" s="125">
        <f t="shared" si="456"/>
        <v>5.4987352908530909</v>
      </c>
      <c r="U1474" s="125">
        <f t="shared" si="456"/>
        <v>8.2481029363546519</v>
      </c>
      <c r="V1474" s="473">
        <f t="shared" si="456"/>
        <v>7.6982294072043285</v>
      </c>
      <c r="W1474" s="125">
        <f t="shared" si="456"/>
        <v>8.7979764654049539</v>
      </c>
      <c r="X1474" s="125">
        <f t="shared" si="456"/>
        <v>8.2481029363546519</v>
      </c>
      <c r="Y1474" s="125">
        <f t="shared" si="456"/>
        <v>8.2481029363046403</v>
      </c>
      <c r="Z1474" s="125">
        <f t="shared" si="456"/>
        <v>5.4987352909031006</v>
      </c>
      <c r="AA1474" s="125">
        <f t="shared" si="456"/>
        <v>5.4987352908530909</v>
      </c>
      <c r="AB1474" s="125">
        <f t="shared" si="456"/>
        <v>5.4987352909031006</v>
      </c>
      <c r="AC1474" s="136"/>
      <c r="AD1474" s="5"/>
    </row>
    <row r="1475" spans="1:30" ht="13.5" thickBot="1">
      <c r="A1475" s="1386"/>
      <c r="B1475" s="1388"/>
      <c r="C1475" s="48" t="s">
        <v>16</v>
      </c>
      <c r="D1475" s="48"/>
      <c r="E1475" s="122">
        <f t="shared" ref="E1475:AB1475" si="457">E1473/E1472</f>
        <v>0</v>
      </c>
      <c r="F1475" s="122">
        <f t="shared" si="457"/>
        <v>0</v>
      </c>
      <c r="G1475" s="122">
        <f t="shared" si="457"/>
        <v>0</v>
      </c>
      <c r="H1475" s="471">
        <f t="shared" si="457"/>
        <v>0</v>
      </c>
      <c r="I1475" s="122">
        <f t="shared" si="457"/>
        <v>0</v>
      </c>
      <c r="J1475" s="122">
        <f t="shared" si="457"/>
        <v>0</v>
      </c>
      <c r="K1475" s="122">
        <f t="shared" si="457"/>
        <v>0</v>
      </c>
      <c r="L1475" s="122">
        <f t="shared" si="457"/>
        <v>0</v>
      </c>
      <c r="M1475" s="122">
        <f t="shared" si="457"/>
        <v>0</v>
      </c>
      <c r="N1475" s="471">
        <f t="shared" si="457"/>
        <v>0</v>
      </c>
      <c r="O1475" s="122">
        <f t="shared" si="457"/>
        <v>0</v>
      </c>
      <c r="P1475" s="122">
        <f t="shared" si="457"/>
        <v>0</v>
      </c>
      <c r="Q1475" s="122">
        <f t="shared" si="457"/>
        <v>0</v>
      </c>
      <c r="R1475" s="122">
        <f t="shared" si="457"/>
        <v>0</v>
      </c>
      <c r="S1475" s="122">
        <f t="shared" si="457"/>
        <v>0</v>
      </c>
      <c r="T1475" s="122">
        <f t="shared" si="457"/>
        <v>0</v>
      </c>
      <c r="U1475" s="122">
        <f t="shared" si="457"/>
        <v>0</v>
      </c>
      <c r="V1475" s="471">
        <f t="shared" si="457"/>
        <v>0</v>
      </c>
      <c r="W1475" s="122">
        <f t="shared" si="457"/>
        <v>0</v>
      </c>
      <c r="X1475" s="122">
        <f t="shared" si="457"/>
        <v>0</v>
      </c>
      <c r="Y1475" s="122">
        <f t="shared" si="457"/>
        <v>0</v>
      </c>
      <c r="Z1475" s="122">
        <f t="shared" si="457"/>
        <v>0</v>
      </c>
      <c r="AA1475" s="122">
        <f t="shared" si="457"/>
        <v>0</v>
      </c>
      <c r="AB1475" s="122">
        <f t="shared" si="457"/>
        <v>0</v>
      </c>
      <c r="AC1475" s="134">
        <f>AC1473/AC1472</f>
        <v>0</v>
      </c>
      <c r="AD1475" s="5"/>
    </row>
    <row r="1476" spans="1:30">
      <c r="A1476" s="1320" t="s">
        <v>99</v>
      </c>
      <c r="B1476" s="1317" t="s">
        <v>393</v>
      </c>
      <c r="C1476" s="10" t="s">
        <v>481</v>
      </c>
      <c r="D1476" s="10" t="s">
        <v>477</v>
      </c>
      <c r="E1476" s="264">
        <v>7.8095999999999999E-2</v>
      </c>
      <c r="F1476" s="264">
        <v>7.8144000000000005E-2</v>
      </c>
      <c r="G1476" s="264">
        <v>7.6943999999999999E-2</v>
      </c>
      <c r="H1476" s="499">
        <v>7.7616000000000004E-2</v>
      </c>
      <c r="I1476" s="264">
        <v>7.7231999999999995E-2</v>
      </c>
      <c r="J1476" s="264">
        <v>7.6896000000000006E-2</v>
      </c>
      <c r="K1476" s="264">
        <v>7.6511999999999997E-2</v>
      </c>
      <c r="L1476" s="264">
        <v>7.5695999999999999E-2</v>
      </c>
      <c r="M1476" s="264">
        <v>7.6608000000000009E-2</v>
      </c>
      <c r="N1476" s="499">
        <v>7.7663999999999997E-2</v>
      </c>
      <c r="O1476" s="264">
        <v>7.7280000000000001E-2</v>
      </c>
      <c r="P1476" s="264">
        <v>7.4256000000000003E-2</v>
      </c>
      <c r="Q1476" s="264">
        <v>7.6272000000000006E-2</v>
      </c>
      <c r="R1476" s="264">
        <v>7.6176000000000008E-2</v>
      </c>
      <c r="S1476" s="264">
        <v>7.6415999999999998E-2</v>
      </c>
      <c r="T1476" s="264">
        <v>7.6367999999999991E-2</v>
      </c>
      <c r="U1476" s="264">
        <v>7.7519999999999992E-2</v>
      </c>
      <c r="V1476" s="499">
        <v>7.776000000000001E-2</v>
      </c>
      <c r="W1476" s="264">
        <v>7.8191999999999998E-2</v>
      </c>
      <c r="X1476" s="264">
        <v>7.7519999999999992E-2</v>
      </c>
      <c r="Y1476" s="264">
        <v>7.4880000000000002E-2</v>
      </c>
      <c r="Z1476" s="264">
        <v>7.4880000000000002E-2</v>
      </c>
      <c r="AA1476" s="264">
        <v>7.7231999999999995E-2</v>
      </c>
      <c r="AB1476" s="264">
        <v>7.7663999999999997E-2</v>
      </c>
      <c r="AC1476" s="136">
        <f>SUM(E1476:AB1476)</f>
        <v>1.8438240000000001</v>
      </c>
      <c r="AD1476" s="5"/>
    </row>
    <row r="1477" spans="1:30">
      <c r="A1477" s="1385"/>
      <c r="B1477" s="1387"/>
      <c r="C1477" s="11" t="s">
        <v>482</v>
      </c>
      <c r="D1477" s="11" t="s">
        <v>477</v>
      </c>
      <c r="E1477" s="284">
        <v>2.1648000000000001E-2</v>
      </c>
      <c r="F1477" s="284">
        <v>2.1551999999999998E-2</v>
      </c>
      <c r="G1477" s="284">
        <v>2.1648000000000001E-2</v>
      </c>
      <c r="H1477" s="502">
        <v>2.1600000000000001E-2</v>
      </c>
      <c r="I1477" s="284">
        <v>2.1600000000000001E-2</v>
      </c>
      <c r="J1477" s="284">
        <v>2.1360000000000001E-2</v>
      </c>
      <c r="K1477" s="284">
        <v>2.1167999999999999E-2</v>
      </c>
      <c r="L1477" s="284">
        <v>2.0928000000000002E-2</v>
      </c>
      <c r="M1477" s="284">
        <v>2.1455999999999999E-2</v>
      </c>
      <c r="N1477" s="502">
        <v>2.1743999999999999E-2</v>
      </c>
      <c r="O1477" s="284">
        <v>2.1360000000000001E-2</v>
      </c>
      <c r="P1477" s="284">
        <v>2.1072E-2</v>
      </c>
      <c r="Q1477" s="284">
        <v>2.1408E-2</v>
      </c>
      <c r="R1477" s="284">
        <v>2.1263999999999998E-2</v>
      </c>
      <c r="S1477" s="284">
        <v>2.1216000000000002E-2</v>
      </c>
      <c r="T1477" s="284">
        <v>2.1792000000000002E-2</v>
      </c>
      <c r="U1477" s="284">
        <v>2.2367999999999999E-2</v>
      </c>
      <c r="V1477" s="502">
        <v>2.2224000000000001E-2</v>
      </c>
      <c r="W1477" s="284">
        <v>2.232E-2</v>
      </c>
      <c r="X1477" s="284">
        <v>2.2463999999999998E-2</v>
      </c>
      <c r="Y1477" s="284">
        <v>2.2128000000000002E-2</v>
      </c>
      <c r="Z1477" s="284">
        <v>2.2175999999999998E-2</v>
      </c>
      <c r="AA1477" s="284">
        <v>2.232E-2</v>
      </c>
      <c r="AB1477" s="284">
        <v>2.2272E-2</v>
      </c>
      <c r="AC1477" s="136">
        <f>SUM(E1477:AB1477)</f>
        <v>0.52108799999999988</v>
      </c>
      <c r="AD1477" s="5"/>
    </row>
    <row r="1478" spans="1:30">
      <c r="A1478" s="1385"/>
      <c r="B1478" s="1387"/>
      <c r="C1478" s="11" t="s">
        <v>8</v>
      </c>
      <c r="D1478" s="11" t="s">
        <v>502</v>
      </c>
      <c r="E1478" s="125">
        <f>SQRT(E1476*E1476+E1477*E1477)*1000/(1.732*E1463)</f>
        <v>7.4270373551912714</v>
      </c>
      <c r="F1478" s="125">
        <f t="shared" ref="F1478:AB1478" si="458">SQRT(F1476*F1476+F1477*F1477)*1000/(1.732*F1463)</f>
        <v>7.4289326098859974</v>
      </c>
      <c r="G1478" s="125">
        <f t="shared" si="458"/>
        <v>7.3253523327834973</v>
      </c>
      <c r="H1478" s="473">
        <f t="shared" si="458"/>
        <v>7.3834747195754398</v>
      </c>
      <c r="I1478" s="125">
        <f t="shared" si="458"/>
        <v>7.3495772539014359</v>
      </c>
      <c r="J1478" s="125">
        <f t="shared" si="458"/>
        <v>7.3140095045066635</v>
      </c>
      <c r="K1478" s="125">
        <f t="shared" si="458"/>
        <v>7.2753959261626271</v>
      </c>
      <c r="L1478" s="125">
        <f t="shared" si="458"/>
        <v>7.1974559191853116</v>
      </c>
      <c r="M1478" s="125">
        <f t="shared" si="458"/>
        <v>7.2909497688312168</v>
      </c>
      <c r="N1478" s="473">
        <f t="shared" si="458"/>
        <v>7.3912598288776277</v>
      </c>
      <c r="O1478" s="125">
        <f t="shared" si="458"/>
        <v>7.3479235728633698</v>
      </c>
      <c r="P1478" s="125">
        <f t="shared" si="458"/>
        <v>7.0739369154983498</v>
      </c>
      <c r="Q1478" s="125">
        <f t="shared" si="458"/>
        <v>7.2601126219536765</v>
      </c>
      <c r="R1478" s="125">
        <f t="shared" si="458"/>
        <v>7.2480830386630988</v>
      </c>
      <c r="S1478" s="125">
        <f t="shared" si="458"/>
        <v>7.2680924394508608</v>
      </c>
      <c r="T1478" s="125">
        <f t="shared" si="458"/>
        <v>7.2781615924053549</v>
      </c>
      <c r="U1478" s="125">
        <f t="shared" si="458"/>
        <v>7.3942019937986574</v>
      </c>
      <c r="V1478" s="473">
        <f t="shared" si="458"/>
        <v>7.4116999141927202</v>
      </c>
      <c r="W1478" s="125">
        <f t="shared" si="458"/>
        <v>7.4521846928343969</v>
      </c>
      <c r="X1478" s="125">
        <f t="shared" si="458"/>
        <v>7.3966459273898444</v>
      </c>
      <c r="Y1478" s="125">
        <f t="shared" si="458"/>
        <v>7.1557910388968704</v>
      </c>
      <c r="Z1478" s="125">
        <f t="shared" si="458"/>
        <v>7.1570389446560192</v>
      </c>
      <c r="AA1478" s="125">
        <f t="shared" si="458"/>
        <v>7.3676237433694709</v>
      </c>
      <c r="AB1478" s="125">
        <f t="shared" si="458"/>
        <v>7.4044524698437399</v>
      </c>
      <c r="AC1478" s="136"/>
      <c r="AD1478" s="5"/>
    </row>
    <row r="1479" spans="1:30" ht="13.5" thickBot="1">
      <c r="A1479" s="1386"/>
      <c r="B1479" s="1388"/>
      <c r="C1479" s="48" t="s">
        <v>16</v>
      </c>
      <c r="D1479" s="48"/>
      <c r="E1479" s="122">
        <f t="shared" ref="E1479:AB1479" si="459">E1477/E1476</f>
        <v>0.27719729563614015</v>
      </c>
      <c r="F1479" s="122">
        <f t="shared" si="459"/>
        <v>0.27579852579852576</v>
      </c>
      <c r="G1479" s="122">
        <f t="shared" si="459"/>
        <v>0.28134747348721151</v>
      </c>
      <c r="H1479" s="471">
        <f t="shared" si="459"/>
        <v>0.2782931354359926</v>
      </c>
      <c r="I1479" s="122">
        <f>I1477/I1476</f>
        <v>0.27967681789931637</v>
      </c>
      <c r="J1479" s="122">
        <f>J1477/J1476</f>
        <v>0.27777777777777779</v>
      </c>
      <c r="K1479" s="122">
        <f t="shared" si="459"/>
        <v>0.27666248431618568</v>
      </c>
      <c r="L1479" s="122">
        <f t="shared" si="459"/>
        <v>0.27647431832593533</v>
      </c>
      <c r="M1479" s="122">
        <f t="shared" si="459"/>
        <v>0.28007518796992475</v>
      </c>
      <c r="N1479" s="471">
        <f t="shared" si="459"/>
        <v>0.27997527812113721</v>
      </c>
      <c r="O1479" s="122">
        <f t="shared" si="459"/>
        <v>0.27639751552795033</v>
      </c>
      <c r="P1479" s="122">
        <f t="shared" si="459"/>
        <v>0.28377504848093082</v>
      </c>
      <c r="Q1479" s="122">
        <f t="shared" si="459"/>
        <v>0.28067967275015732</v>
      </c>
      <c r="R1479" s="122">
        <f t="shared" si="459"/>
        <v>0.27914303717706357</v>
      </c>
      <c r="S1479" s="122">
        <f t="shared" si="459"/>
        <v>0.27763819095477393</v>
      </c>
      <c r="T1479" s="122">
        <f t="shared" si="459"/>
        <v>0.28535512256442497</v>
      </c>
      <c r="U1479" s="122">
        <f t="shared" si="459"/>
        <v>0.28854489164086689</v>
      </c>
      <c r="V1479" s="471">
        <f t="shared" si="459"/>
        <v>0.28580246913580243</v>
      </c>
      <c r="W1479" s="122">
        <f t="shared" si="459"/>
        <v>0.28545119705340699</v>
      </c>
      <c r="X1479" s="122">
        <f t="shared" si="459"/>
        <v>0.28978328173374612</v>
      </c>
      <c r="Y1479" s="122">
        <f t="shared" si="459"/>
        <v>0.29551282051282052</v>
      </c>
      <c r="Z1479" s="122">
        <f t="shared" si="459"/>
        <v>0.2961538461538461</v>
      </c>
      <c r="AA1479" s="122">
        <f t="shared" si="459"/>
        <v>0.28899937849596025</v>
      </c>
      <c r="AB1479" s="122">
        <f t="shared" si="459"/>
        <v>0.28677379480840542</v>
      </c>
      <c r="AC1479" s="134">
        <f>AC1477/AC1476</f>
        <v>0.28261265717335271</v>
      </c>
      <c r="AD1479" s="5"/>
    </row>
    <row r="1480" spans="1:30">
      <c r="A1480" s="1320" t="s">
        <v>102</v>
      </c>
      <c r="B1480" s="1317" t="s">
        <v>392</v>
      </c>
      <c r="C1480" s="10" t="s">
        <v>481</v>
      </c>
      <c r="D1480" s="10" t="s">
        <v>503</v>
      </c>
      <c r="E1480" s="121">
        <v>6.0000000001309674E-3</v>
      </c>
      <c r="F1480" s="121">
        <v>6.0000000001309674E-3</v>
      </c>
      <c r="G1480" s="121">
        <v>6.0000000001309674E-3</v>
      </c>
      <c r="H1480" s="470">
        <v>0</v>
      </c>
      <c r="I1480" s="121">
        <v>0</v>
      </c>
      <c r="J1480" s="121">
        <v>5.9999999995852702E-3</v>
      </c>
      <c r="K1480" s="121">
        <v>6.0000000001309674E-3</v>
      </c>
      <c r="L1480" s="121">
        <v>6.0000000001309674E-3</v>
      </c>
      <c r="M1480" s="121">
        <v>0</v>
      </c>
      <c r="N1480" s="470">
        <v>6.0000000001309674E-3</v>
      </c>
      <c r="O1480" s="121">
        <v>0</v>
      </c>
      <c r="P1480" s="121">
        <v>5.9999999995852702E-3</v>
      </c>
      <c r="Q1480" s="121">
        <v>6.0000000001309674E-3</v>
      </c>
      <c r="R1480" s="121">
        <v>6.0000000001309674E-3</v>
      </c>
      <c r="S1480" s="121">
        <v>0</v>
      </c>
      <c r="T1480" s="121">
        <v>0</v>
      </c>
      <c r="U1480" s="121">
        <v>6.0000000000218275E-2</v>
      </c>
      <c r="V1480" s="470">
        <v>0</v>
      </c>
      <c r="W1480" s="121">
        <v>0</v>
      </c>
      <c r="X1480" s="121">
        <v>0</v>
      </c>
      <c r="Y1480" s="121">
        <v>2.9999999999563442E-2</v>
      </c>
      <c r="Z1480" s="121">
        <v>0</v>
      </c>
      <c r="AA1480" s="121">
        <v>0</v>
      </c>
      <c r="AB1480" s="121">
        <v>0</v>
      </c>
      <c r="AC1480" s="136">
        <f>SUM(E1480:AB1480)</f>
        <v>0.15</v>
      </c>
      <c r="AD1480" s="5"/>
    </row>
    <row r="1481" spans="1:30">
      <c r="A1481" s="1385"/>
      <c r="B1481" s="1387"/>
      <c r="C1481" s="11" t="s">
        <v>482</v>
      </c>
      <c r="D1481" s="69" t="s">
        <v>503</v>
      </c>
      <c r="E1481" s="93">
        <v>0</v>
      </c>
      <c r="F1481" s="93">
        <v>0</v>
      </c>
      <c r="G1481" s="93">
        <v>0</v>
      </c>
      <c r="H1481" s="474">
        <v>0</v>
      </c>
      <c r="I1481" s="93">
        <v>0</v>
      </c>
      <c r="J1481" s="93">
        <v>0</v>
      </c>
      <c r="K1481" s="93">
        <v>0</v>
      </c>
      <c r="L1481" s="93">
        <v>0</v>
      </c>
      <c r="M1481" s="93">
        <v>0</v>
      </c>
      <c r="N1481" s="474">
        <v>0</v>
      </c>
      <c r="O1481" s="93">
        <v>0</v>
      </c>
      <c r="P1481" s="93">
        <v>0</v>
      </c>
      <c r="Q1481" s="93">
        <v>0</v>
      </c>
      <c r="R1481" s="93">
        <v>0</v>
      </c>
      <c r="S1481" s="93">
        <v>0</v>
      </c>
      <c r="T1481" s="93">
        <v>0</v>
      </c>
      <c r="U1481" s="93">
        <v>0</v>
      </c>
      <c r="V1481" s="474">
        <v>0</v>
      </c>
      <c r="W1481" s="93">
        <v>0</v>
      </c>
      <c r="X1481" s="93">
        <v>0</v>
      </c>
      <c r="Y1481" s="93">
        <v>0</v>
      </c>
      <c r="Z1481" s="93">
        <v>0</v>
      </c>
      <c r="AA1481" s="93">
        <v>0</v>
      </c>
      <c r="AB1481" s="93">
        <v>0</v>
      </c>
      <c r="AC1481" s="136">
        <f>SUM(E1481:AB1481)</f>
        <v>0</v>
      </c>
      <c r="AD1481" s="5" t="s">
        <v>469</v>
      </c>
    </row>
    <row r="1482" spans="1:30">
      <c r="A1482" s="1385"/>
      <c r="B1482" s="1387"/>
      <c r="C1482" s="11" t="s">
        <v>8</v>
      </c>
      <c r="D1482" s="11" t="s">
        <v>502</v>
      </c>
      <c r="E1482" s="125">
        <f>SQRT(E1480*E1480+E1481*E1481)*1000/(1.732*E1463)</f>
        <v>0.54987352910031229</v>
      </c>
      <c r="F1482" s="125">
        <f t="shared" ref="F1482:AB1482" si="460">SQRT(F1480*F1480+F1481*F1481)*1000/(1.732*F1463)</f>
        <v>0.54987352910031229</v>
      </c>
      <c r="G1482" s="125">
        <f t="shared" si="460"/>
        <v>0.54987352910031229</v>
      </c>
      <c r="H1482" s="473">
        <f t="shared" si="460"/>
        <v>0</v>
      </c>
      <c r="I1482" s="125">
        <f t="shared" si="460"/>
        <v>0</v>
      </c>
      <c r="J1482" s="125">
        <f t="shared" si="460"/>
        <v>0.54987352905030151</v>
      </c>
      <c r="K1482" s="125">
        <f t="shared" si="460"/>
        <v>0.54987352910031229</v>
      </c>
      <c r="L1482" s="125">
        <f t="shared" si="460"/>
        <v>0.54987352910031229</v>
      </c>
      <c r="M1482" s="125">
        <f t="shared" si="460"/>
        <v>0</v>
      </c>
      <c r="N1482" s="473">
        <f t="shared" si="460"/>
        <v>0.54987352910031229</v>
      </c>
      <c r="O1482" s="125">
        <f t="shared" si="460"/>
        <v>0</v>
      </c>
      <c r="P1482" s="125">
        <f t="shared" si="460"/>
        <v>0.54987352905030151</v>
      </c>
      <c r="Q1482" s="125">
        <f t="shared" si="460"/>
        <v>0.54987352910031229</v>
      </c>
      <c r="R1482" s="125">
        <f t="shared" si="460"/>
        <v>0.54987352910031229</v>
      </c>
      <c r="S1482" s="125">
        <f t="shared" si="460"/>
        <v>0</v>
      </c>
      <c r="T1482" s="125">
        <f t="shared" si="460"/>
        <v>0</v>
      </c>
      <c r="U1482" s="125">
        <f t="shared" si="460"/>
        <v>5.4987352909031006</v>
      </c>
      <c r="V1482" s="473">
        <f t="shared" si="460"/>
        <v>0</v>
      </c>
      <c r="W1482" s="125">
        <f t="shared" si="460"/>
        <v>0</v>
      </c>
      <c r="X1482" s="125">
        <f t="shared" si="460"/>
        <v>0</v>
      </c>
      <c r="Y1482" s="125">
        <f t="shared" si="460"/>
        <v>2.7493676454015401</v>
      </c>
      <c r="Z1482" s="125">
        <f t="shared" si="460"/>
        <v>0</v>
      </c>
      <c r="AA1482" s="125">
        <f t="shared" si="460"/>
        <v>0</v>
      </c>
      <c r="AB1482" s="125">
        <f t="shared" si="460"/>
        <v>0</v>
      </c>
      <c r="AC1482" s="136"/>
    </row>
    <row r="1483" spans="1:30" ht="13.5" thickBot="1">
      <c r="A1483" s="1386"/>
      <c r="B1483" s="1388"/>
      <c r="C1483" s="48" t="s">
        <v>16</v>
      </c>
      <c r="D1483" s="48"/>
      <c r="E1483" s="122">
        <f t="shared" ref="E1483:AB1483" si="461">E1481/E1480</f>
        <v>0</v>
      </c>
      <c r="F1483" s="122">
        <f t="shared" si="461"/>
        <v>0</v>
      </c>
      <c r="G1483" s="122">
        <f t="shared" si="461"/>
        <v>0</v>
      </c>
      <c r="H1483" s="471" t="e">
        <f t="shared" si="461"/>
        <v>#DIV/0!</v>
      </c>
      <c r="I1483" s="122" t="e">
        <f t="shared" si="461"/>
        <v>#DIV/0!</v>
      </c>
      <c r="J1483" s="122">
        <f t="shared" si="461"/>
        <v>0</v>
      </c>
      <c r="K1483" s="122">
        <f t="shared" si="461"/>
        <v>0</v>
      </c>
      <c r="L1483" s="122">
        <f t="shared" si="461"/>
        <v>0</v>
      </c>
      <c r="M1483" s="122" t="e">
        <f t="shared" si="461"/>
        <v>#DIV/0!</v>
      </c>
      <c r="N1483" s="471">
        <f t="shared" si="461"/>
        <v>0</v>
      </c>
      <c r="O1483" s="122" t="e">
        <f t="shared" si="461"/>
        <v>#DIV/0!</v>
      </c>
      <c r="P1483" s="122">
        <f t="shared" si="461"/>
        <v>0</v>
      </c>
      <c r="Q1483" s="122">
        <f t="shared" si="461"/>
        <v>0</v>
      </c>
      <c r="R1483" s="122">
        <f t="shared" si="461"/>
        <v>0</v>
      </c>
      <c r="S1483" s="122" t="e">
        <f t="shared" si="461"/>
        <v>#DIV/0!</v>
      </c>
      <c r="T1483" s="122" t="e">
        <f t="shared" si="461"/>
        <v>#DIV/0!</v>
      </c>
      <c r="U1483" s="122">
        <f t="shared" si="461"/>
        <v>0</v>
      </c>
      <c r="V1483" s="471" t="e">
        <f t="shared" si="461"/>
        <v>#DIV/0!</v>
      </c>
      <c r="W1483" s="122" t="e">
        <f t="shared" si="461"/>
        <v>#DIV/0!</v>
      </c>
      <c r="X1483" s="122" t="e">
        <f t="shared" si="461"/>
        <v>#DIV/0!</v>
      </c>
      <c r="Y1483" s="122">
        <f t="shared" si="461"/>
        <v>0</v>
      </c>
      <c r="Z1483" s="122" t="e">
        <f t="shared" si="461"/>
        <v>#DIV/0!</v>
      </c>
      <c r="AA1483" s="122" t="e">
        <f t="shared" si="461"/>
        <v>#DIV/0!</v>
      </c>
      <c r="AB1483" s="122" t="e">
        <f t="shared" si="461"/>
        <v>#DIV/0!</v>
      </c>
      <c r="AC1483" s="134">
        <f>AC1481/AC1480</f>
        <v>0</v>
      </c>
    </row>
    <row r="1484" spans="1:30">
      <c r="A1484" s="1320" t="s">
        <v>111</v>
      </c>
      <c r="B1484" s="1317" t="s">
        <v>31</v>
      </c>
      <c r="C1484" s="10" t="s">
        <v>481</v>
      </c>
      <c r="D1484" s="10"/>
      <c r="E1484" s="206"/>
      <c r="F1484" s="206"/>
      <c r="G1484" s="206"/>
      <c r="H1484" s="542"/>
      <c r="I1484" s="206"/>
      <c r="J1484" s="206"/>
      <c r="K1484" s="206"/>
      <c r="L1484" s="206"/>
      <c r="M1484" s="206"/>
      <c r="N1484" s="542"/>
      <c r="O1484" s="206"/>
      <c r="P1484" s="206"/>
      <c r="Q1484" s="206"/>
      <c r="R1484" s="206"/>
      <c r="S1484" s="206"/>
      <c r="T1484" s="206"/>
      <c r="U1484" s="206"/>
      <c r="V1484" s="542"/>
      <c r="W1484" s="206"/>
      <c r="X1484" s="206"/>
      <c r="Y1484" s="206"/>
      <c r="Z1484" s="206"/>
      <c r="AA1484" s="206"/>
      <c r="AB1484" s="206"/>
      <c r="AC1484" s="209"/>
    </row>
    <row r="1485" spans="1:30">
      <c r="A1485" s="1385"/>
      <c r="B1485" s="1387"/>
      <c r="C1485" s="11" t="s">
        <v>482</v>
      </c>
      <c r="D1485" s="11"/>
      <c r="E1485" s="205"/>
      <c r="F1485" s="205"/>
      <c r="G1485" s="205"/>
      <c r="H1485" s="543"/>
      <c r="I1485" s="205"/>
      <c r="J1485" s="205"/>
      <c r="K1485" s="205"/>
      <c r="L1485" s="205"/>
      <c r="M1485" s="205"/>
      <c r="N1485" s="543"/>
      <c r="O1485" s="205"/>
      <c r="P1485" s="205"/>
      <c r="Q1485" s="205"/>
      <c r="R1485" s="205"/>
      <c r="S1485" s="205"/>
      <c r="T1485" s="205"/>
      <c r="U1485" s="205"/>
      <c r="V1485" s="543"/>
      <c r="W1485" s="205"/>
      <c r="X1485" s="205"/>
      <c r="Y1485" s="205"/>
      <c r="Z1485" s="205"/>
      <c r="AA1485" s="205"/>
      <c r="AB1485" s="205"/>
      <c r="AC1485" s="210"/>
    </row>
    <row r="1486" spans="1:30">
      <c r="A1486" s="1385"/>
      <c r="B1486" s="1387"/>
      <c r="C1486" s="11" t="s">
        <v>8</v>
      </c>
      <c r="D1486" s="11"/>
      <c r="E1486" s="205"/>
      <c r="F1486" s="205"/>
      <c r="G1486" s="205"/>
      <c r="H1486" s="543"/>
      <c r="I1486" s="205"/>
      <c r="J1486" s="205"/>
      <c r="K1486" s="205"/>
      <c r="L1486" s="205"/>
      <c r="M1486" s="205"/>
      <c r="N1486" s="543"/>
      <c r="O1486" s="205"/>
      <c r="P1486" s="205"/>
      <c r="Q1486" s="205"/>
      <c r="R1486" s="205"/>
      <c r="S1486" s="205"/>
      <c r="T1486" s="205"/>
      <c r="U1486" s="205"/>
      <c r="V1486" s="543"/>
      <c r="W1486" s="205"/>
      <c r="X1486" s="205"/>
      <c r="Y1486" s="205"/>
      <c r="Z1486" s="205"/>
      <c r="AA1486" s="205"/>
      <c r="AB1486" s="205"/>
      <c r="AC1486" s="210"/>
    </row>
    <row r="1487" spans="1:30" ht="13.5" thickBot="1">
      <c r="A1487" s="1386"/>
      <c r="B1487" s="1388"/>
      <c r="C1487" s="48" t="s">
        <v>16</v>
      </c>
      <c r="D1487" s="48"/>
      <c r="E1487" s="211"/>
      <c r="F1487" s="211"/>
      <c r="G1487" s="211"/>
      <c r="H1487" s="544"/>
      <c r="I1487" s="211"/>
      <c r="J1487" s="211"/>
      <c r="K1487" s="211"/>
      <c r="L1487" s="211"/>
      <c r="M1487" s="211"/>
      <c r="N1487" s="544"/>
      <c r="O1487" s="211"/>
      <c r="P1487" s="211"/>
      <c r="Q1487" s="211"/>
      <c r="R1487" s="211"/>
      <c r="S1487" s="211"/>
      <c r="T1487" s="211"/>
      <c r="U1487" s="211"/>
      <c r="V1487" s="544"/>
      <c r="W1487" s="211"/>
      <c r="X1487" s="211"/>
      <c r="Y1487" s="211"/>
      <c r="Z1487" s="211"/>
      <c r="AA1487" s="211"/>
      <c r="AB1487" s="211"/>
      <c r="AC1487" s="215"/>
    </row>
    <row r="1488" spans="1:30">
      <c r="A1488" s="1320" t="s">
        <v>103</v>
      </c>
      <c r="B1488" s="1317" t="s">
        <v>31</v>
      </c>
      <c r="C1488" s="10" t="s">
        <v>481</v>
      </c>
      <c r="D1488" s="10"/>
      <c r="E1488" s="206"/>
      <c r="F1488" s="206"/>
      <c r="G1488" s="206"/>
      <c r="H1488" s="542"/>
      <c r="I1488" s="206"/>
      <c r="J1488" s="206"/>
      <c r="K1488" s="206"/>
      <c r="L1488" s="206"/>
      <c r="M1488" s="206"/>
      <c r="N1488" s="542"/>
      <c r="O1488" s="206"/>
      <c r="P1488" s="206"/>
      <c r="Q1488" s="206"/>
      <c r="R1488" s="206"/>
      <c r="S1488" s="206"/>
      <c r="T1488" s="206"/>
      <c r="U1488" s="206"/>
      <c r="V1488" s="542"/>
      <c r="W1488" s="206"/>
      <c r="X1488" s="206"/>
      <c r="Y1488" s="206"/>
      <c r="Z1488" s="206"/>
      <c r="AA1488" s="206"/>
      <c r="AB1488" s="206"/>
      <c r="AC1488" s="209"/>
    </row>
    <row r="1489" spans="1:30">
      <c r="A1489" s="1385"/>
      <c r="B1489" s="1387"/>
      <c r="C1489" s="11" t="s">
        <v>482</v>
      </c>
      <c r="D1489" s="11"/>
      <c r="E1489" s="205"/>
      <c r="F1489" s="205"/>
      <c r="G1489" s="205"/>
      <c r="H1489" s="543"/>
      <c r="I1489" s="205"/>
      <c r="J1489" s="205"/>
      <c r="K1489" s="205"/>
      <c r="L1489" s="205"/>
      <c r="M1489" s="205"/>
      <c r="N1489" s="543"/>
      <c r="O1489" s="205"/>
      <c r="P1489" s="205"/>
      <c r="Q1489" s="205"/>
      <c r="R1489" s="205"/>
      <c r="S1489" s="205"/>
      <c r="T1489" s="205"/>
      <c r="U1489" s="205"/>
      <c r="V1489" s="543"/>
      <c r="W1489" s="205"/>
      <c r="X1489" s="205"/>
      <c r="Y1489" s="205"/>
      <c r="Z1489" s="205"/>
      <c r="AA1489" s="205"/>
      <c r="AB1489" s="205"/>
      <c r="AC1489" s="210"/>
    </row>
    <row r="1490" spans="1:30">
      <c r="A1490" s="1385"/>
      <c r="B1490" s="1387"/>
      <c r="C1490" s="11" t="s">
        <v>8</v>
      </c>
      <c r="D1490" s="11"/>
      <c r="E1490" s="205"/>
      <c r="F1490" s="205"/>
      <c r="G1490" s="205"/>
      <c r="H1490" s="543"/>
      <c r="I1490" s="205"/>
      <c r="J1490" s="205"/>
      <c r="K1490" s="205"/>
      <c r="L1490" s="205"/>
      <c r="M1490" s="205"/>
      <c r="N1490" s="543"/>
      <c r="O1490" s="205"/>
      <c r="P1490" s="205"/>
      <c r="Q1490" s="205"/>
      <c r="R1490" s="205"/>
      <c r="S1490" s="205"/>
      <c r="T1490" s="205"/>
      <c r="U1490" s="205"/>
      <c r="V1490" s="543"/>
      <c r="W1490" s="205"/>
      <c r="X1490" s="205"/>
      <c r="Y1490" s="205"/>
      <c r="Z1490" s="205"/>
      <c r="AA1490" s="205"/>
      <c r="AB1490" s="205"/>
      <c r="AC1490" s="210"/>
    </row>
    <row r="1491" spans="1:30" ht="13.5" thickBot="1">
      <c r="A1491" s="1393"/>
      <c r="B1491" s="1398"/>
      <c r="C1491" s="47" t="s">
        <v>16</v>
      </c>
      <c r="D1491" s="47"/>
      <c r="E1491" s="207"/>
      <c r="F1491" s="207"/>
      <c r="G1491" s="207"/>
      <c r="H1491" s="539"/>
      <c r="I1491" s="207"/>
      <c r="J1491" s="207"/>
      <c r="K1491" s="207"/>
      <c r="L1491" s="207"/>
      <c r="M1491" s="207"/>
      <c r="N1491" s="539"/>
      <c r="O1491" s="207"/>
      <c r="P1491" s="207"/>
      <c r="Q1491" s="207"/>
      <c r="R1491" s="207"/>
      <c r="S1491" s="207"/>
      <c r="T1491" s="207"/>
      <c r="U1491" s="207"/>
      <c r="V1491" s="539"/>
      <c r="W1491" s="207"/>
      <c r="X1491" s="207"/>
      <c r="Y1491" s="207"/>
      <c r="Z1491" s="207"/>
      <c r="AA1491" s="207"/>
      <c r="AB1491" s="207"/>
      <c r="AC1491" s="212"/>
    </row>
    <row r="1492" spans="1:30">
      <c r="A1492" s="1330" t="s">
        <v>121</v>
      </c>
      <c r="B1492" s="1331" t="s">
        <v>394</v>
      </c>
      <c r="C1492" s="69" t="s">
        <v>481</v>
      </c>
      <c r="D1492" s="10" t="s">
        <v>503</v>
      </c>
      <c r="E1492" s="91">
        <v>0</v>
      </c>
      <c r="F1492" s="91">
        <v>0</v>
      </c>
      <c r="G1492" s="91">
        <v>0</v>
      </c>
      <c r="H1492" s="469">
        <v>0</v>
      </c>
      <c r="I1492" s="91">
        <v>0</v>
      </c>
      <c r="J1492" s="91">
        <v>0</v>
      </c>
      <c r="K1492" s="91">
        <v>0</v>
      </c>
      <c r="L1492" s="91">
        <v>0</v>
      </c>
      <c r="M1492" s="91">
        <v>0</v>
      </c>
      <c r="N1492" s="469">
        <v>0</v>
      </c>
      <c r="O1492" s="91">
        <v>0</v>
      </c>
      <c r="P1492" s="91">
        <v>0</v>
      </c>
      <c r="Q1492" s="91">
        <v>0</v>
      </c>
      <c r="R1492" s="91">
        <v>0</v>
      </c>
      <c r="S1492" s="91">
        <v>0</v>
      </c>
      <c r="T1492" s="91">
        <v>0</v>
      </c>
      <c r="U1492" s="91">
        <v>0</v>
      </c>
      <c r="V1492" s="469">
        <v>0</v>
      </c>
      <c r="W1492" s="91">
        <v>0</v>
      </c>
      <c r="X1492" s="91">
        <v>0</v>
      </c>
      <c r="Y1492" s="91">
        <v>0</v>
      </c>
      <c r="Z1492" s="91">
        <v>0</v>
      </c>
      <c r="AA1492" s="91">
        <v>0</v>
      </c>
      <c r="AB1492" s="91">
        <v>0</v>
      </c>
      <c r="AC1492" s="136">
        <f>SUM(E1492:AB1492)</f>
        <v>0</v>
      </c>
      <c r="AD1492" s="5" t="s">
        <v>469</v>
      </c>
    </row>
    <row r="1493" spans="1:30">
      <c r="A1493" s="1385"/>
      <c r="B1493" s="1387"/>
      <c r="C1493" s="11" t="s">
        <v>482</v>
      </c>
      <c r="D1493" s="11" t="s">
        <v>464</v>
      </c>
      <c r="E1493" s="93"/>
      <c r="F1493" s="93"/>
      <c r="G1493" s="93"/>
      <c r="H1493" s="474"/>
      <c r="I1493" s="93"/>
      <c r="J1493" s="93"/>
      <c r="K1493" s="93"/>
      <c r="L1493" s="93"/>
      <c r="M1493" s="93"/>
      <c r="N1493" s="474"/>
      <c r="O1493" s="93"/>
      <c r="P1493" s="93"/>
      <c r="Q1493" s="93"/>
      <c r="R1493" s="93"/>
      <c r="S1493" s="93"/>
      <c r="T1493" s="93"/>
      <c r="U1493" s="93"/>
      <c r="V1493" s="474"/>
      <c r="W1493" s="93"/>
      <c r="X1493" s="93"/>
      <c r="Y1493" s="93"/>
      <c r="Z1493" s="93"/>
      <c r="AA1493" s="93"/>
      <c r="AB1493" s="93"/>
      <c r="AC1493" s="136">
        <f>SUM(E1493:AB1493)</f>
        <v>0</v>
      </c>
      <c r="AD1493" s="5"/>
    </row>
    <row r="1494" spans="1:30">
      <c r="A1494" s="1385"/>
      <c r="B1494" s="1387"/>
      <c r="C1494" s="11" t="s">
        <v>8</v>
      </c>
      <c r="D1494" s="11" t="s">
        <v>502</v>
      </c>
      <c r="E1494" s="125">
        <f>SQRT(E1492*E1492+E1493*E1493)*1000/(1.732*E1463)</f>
        <v>0</v>
      </c>
      <c r="F1494" s="125">
        <f t="shared" ref="F1494:AB1494" si="462">SQRT(F1492*F1492+F1493*F1493)*1000/(1.732*F1463)</f>
        <v>0</v>
      </c>
      <c r="G1494" s="125">
        <f t="shared" si="462"/>
        <v>0</v>
      </c>
      <c r="H1494" s="473">
        <f t="shared" si="462"/>
        <v>0</v>
      </c>
      <c r="I1494" s="125">
        <f t="shared" si="462"/>
        <v>0</v>
      </c>
      <c r="J1494" s="125">
        <f t="shared" si="462"/>
        <v>0</v>
      </c>
      <c r="K1494" s="125">
        <f t="shared" si="462"/>
        <v>0</v>
      </c>
      <c r="L1494" s="125">
        <f t="shared" si="462"/>
        <v>0</v>
      </c>
      <c r="M1494" s="125">
        <f t="shared" si="462"/>
        <v>0</v>
      </c>
      <c r="N1494" s="473">
        <f t="shared" si="462"/>
        <v>0</v>
      </c>
      <c r="O1494" s="125">
        <f t="shared" si="462"/>
        <v>0</v>
      </c>
      <c r="P1494" s="125">
        <f t="shared" si="462"/>
        <v>0</v>
      </c>
      <c r="Q1494" s="125">
        <f t="shared" si="462"/>
        <v>0</v>
      </c>
      <c r="R1494" s="125">
        <f t="shared" si="462"/>
        <v>0</v>
      </c>
      <c r="S1494" s="125">
        <f t="shared" si="462"/>
        <v>0</v>
      </c>
      <c r="T1494" s="125">
        <f t="shared" si="462"/>
        <v>0</v>
      </c>
      <c r="U1494" s="125">
        <f t="shared" si="462"/>
        <v>0</v>
      </c>
      <c r="V1494" s="473">
        <f t="shared" si="462"/>
        <v>0</v>
      </c>
      <c r="W1494" s="125">
        <f t="shared" si="462"/>
        <v>0</v>
      </c>
      <c r="X1494" s="125">
        <f t="shared" si="462"/>
        <v>0</v>
      </c>
      <c r="Y1494" s="125">
        <f t="shared" si="462"/>
        <v>0</v>
      </c>
      <c r="Z1494" s="125">
        <f t="shared" si="462"/>
        <v>0</v>
      </c>
      <c r="AA1494" s="125">
        <f t="shared" si="462"/>
        <v>0</v>
      </c>
      <c r="AB1494" s="125">
        <f t="shared" si="462"/>
        <v>0</v>
      </c>
      <c r="AC1494" s="136"/>
      <c r="AD1494" s="5"/>
    </row>
    <row r="1495" spans="1:30" ht="13.5" thickBot="1">
      <c r="A1495" s="1386"/>
      <c r="B1495" s="1388"/>
      <c r="C1495" s="48" t="s">
        <v>16</v>
      </c>
      <c r="D1495" s="48"/>
      <c r="E1495" s="122" t="e">
        <f t="shared" ref="E1495:AB1495" si="463">E1493/E1492</f>
        <v>#DIV/0!</v>
      </c>
      <c r="F1495" s="122" t="e">
        <f t="shared" si="463"/>
        <v>#DIV/0!</v>
      </c>
      <c r="G1495" s="122" t="e">
        <f t="shared" si="463"/>
        <v>#DIV/0!</v>
      </c>
      <c r="H1495" s="471" t="e">
        <f t="shared" si="463"/>
        <v>#DIV/0!</v>
      </c>
      <c r="I1495" s="122" t="e">
        <f t="shared" si="463"/>
        <v>#DIV/0!</v>
      </c>
      <c r="J1495" s="122" t="e">
        <f t="shared" si="463"/>
        <v>#DIV/0!</v>
      </c>
      <c r="K1495" s="122" t="e">
        <f t="shared" si="463"/>
        <v>#DIV/0!</v>
      </c>
      <c r="L1495" s="122" t="e">
        <f t="shared" si="463"/>
        <v>#DIV/0!</v>
      </c>
      <c r="M1495" s="122" t="e">
        <f t="shared" si="463"/>
        <v>#DIV/0!</v>
      </c>
      <c r="N1495" s="471" t="e">
        <f t="shared" si="463"/>
        <v>#DIV/0!</v>
      </c>
      <c r="O1495" s="122" t="e">
        <f t="shared" si="463"/>
        <v>#DIV/0!</v>
      </c>
      <c r="P1495" s="122" t="e">
        <f t="shared" si="463"/>
        <v>#DIV/0!</v>
      </c>
      <c r="Q1495" s="122" t="e">
        <f t="shared" si="463"/>
        <v>#DIV/0!</v>
      </c>
      <c r="R1495" s="122" t="e">
        <f t="shared" si="463"/>
        <v>#DIV/0!</v>
      </c>
      <c r="S1495" s="122" t="e">
        <f t="shared" si="463"/>
        <v>#DIV/0!</v>
      </c>
      <c r="T1495" s="122" t="e">
        <f t="shared" si="463"/>
        <v>#DIV/0!</v>
      </c>
      <c r="U1495" s="122" t="e">
        <f t="shared" si="463"/>
        <v>#DIV/0!</v>
      </c>
      <c r="V1495" s="471" t="e">
        <f t="shared" si="463"/>
        <v>#DIV/0!</v>
      </c>
      <c r="W1495" s="122" t="e">
        <f t="shared" si="463"/>
        <v>#DIV/0!</v>
      </c>
      <c r="X1495" s="122" t="e">
        <f t="shared" si="463"/>
        <v>#DIV/0!</v>
      </c>
      <c r="Y1495" s="122" t="e">
        <f t="shared" si="463"/>
        <v>#DIV/0!</v>
      </c>
      <c r="Z1495" s="122" t="e">
        <f t="shared" si="463"/>
        <v>#DIV/0!</v>
      </c>
      <c r="AA1495" s="122" t="e">
        <f t="shared" si="463"/>
        <v>#DIV/0!</v>
      </c>
      <c r="AB1495" s="122" t="e">
        <f t="shared" si="463"/>
        <v>#DIV/0!</v>
      </c>
      <c r="AC1495" s="134" t="e">
        <f>AC1493/AC1492</f>
        <v>#DIV/0!</v>
      </c>
      <c r="AD1495" s="5"/>
    </row>
    <row r="1496" spans="1:30">
      <c r="A1496" s="177"/>
      <c r="B1496" s="51" t="s">
        <v>18</v>
      </c>
      <c r="C1496" s="10" t="s">
        <v>481</v>
      </c>
      <c r="D1496" s="10" t="s">
        <v>503</v>
      </c>
      <c r="E1496" s="91">
        <v>0</v>
      </c>
      <c r="F1496" s="91">
        <v>0</v>
      </c>
      <c r="G1496" s="91">
        <v>0</v>
      </c>
      <c r="H1496" s="469">
        <v>0</v>
      </c>
      <c r="I1496" s="91">
        <v>0</v>
      </c>
      <c r="J1496" s="91">
        <v>0</v>
      </c>
      <c r="K1496" s="91">
        <v>0</v>
      </c>
      <c r="L1496" s="91">
        <v>0</v>
      </c>
      <c r="M1496" s="91">
        <v>0</v>
      </c>
      <c r="N1496" s="469">
        <v>0</v>
      </c>
      <c r="O1496" s="91">
        <v>0</v>
      </c>
      <c r="P1496" s="91">
        <v>0</v>
      </c>
      <c r="Q1496" s="91">
        <v>0</v>
      </c>
      <c r="R1496" s="91">
        <v>0</v>
      </c>
      <c r="S1496" s="91">
        <v>0</v>
      </c>
      <c r="T1496" s="91">
        <v>0</v>
      </c>
      <c r="U1496" s="91">
        <v>0</v>
      </c>
      <c r="V1496" s="469">
        <v>0</v>
      </c>
      <c r="W1496" s="91">
        <v>0</v>
      </c>
      <c r="X1496" s="91">
        <v>0</v>
      </c>
      <c r="Y1496" s="91">
        <v>0</v>
      </c>
      <c r="Z1496" s="91">
        <v>0</v>
      </c>
      <c r="AA1496" s="91">
        <v>0</v>
      </c>
      <c r="AB1496" s="91">
        <v>0</v>
      </c>
      <c r="AC1496" s="136">
        <f>SUM(E1496:AB1496)</f>
        <v>0</v>
      </c>
      <c r="AD1496" s="5" t="s">
        <v>469</v>
      </c>
    </row>
    <row r="1497" spans="1:30" ht="13.5" thickBot="1">
      <c r="A1497" s="179"/>
      <c r="B1497" s="53" t="s">
        <v>19</v>
      </c>
      <c r="C1497" s="47" t="s">
        <v>481</v>
      </c>
      <c r="D1497" s="47" t="s">
        <v>503</v>
      </c>
      <c r="E1497" s="318">
        <v>0</v>
      </c>
      <c r="F1497" s="318">
        <v>0</v>
      </c>
      <c r="G1497" s="318">
        <v>0</v>
      </c>
      <c r="H1497" s="516">
        <v>0.01</v>
      </c>
      <c r="I1497" s="318">
        <v>0</v>
      </c>
      <c r="J1497" s="318">
        <v>0.01</v>
      </c>
      <c r="K1497" s="318">
        <v>0</v>
      </c>
      <c r="L1497" s="318">
        <v>0</v>
      </c>
      <c r="M1497" s="318">
        <v>0.01</v>
      </c>
      <c r="N1497" s="516">
        <v>0</v>
      </c>
      <c r="O1497" s="318">
        <v>0.01</v>
      </c>
      <c r="P1497" s="318">
        <v>0</v>
      </c>
      <c r="Q1497" s="318">
        <v>0.01</v>
      </c>
      <c r="R1497" s="318">
        <v>0.01</v>
      </c>
      <c r="S1497" s="318">
        <v>0.01</v>
      </c>
      <c r="T1497" s="318">
        <v>0.01</v>
      </c>
      <c r="U1497" s="318">
        <v>0</v>
      </c>
      <c r="V1497" s="516">
        <v>0.01</v>
      </c>
      <c r="W1497" s="318">
        <v>0.01</v>
      </c>
      <c r="X1497" s="318">
        <v>0</v>
      </c>
      <c r="Y1497" s="318">
        <v>0.01</v>
      </c>
      <c r="Z1497" s="318">
        <v>0</v>
      </c>
      <c r="AA1497" s="318">
        <v>0.01</v>
      </c>
      <c r="AB1497" s="318">
        <v>0</v>
      </c>
      <c r="AC1497" s="134">
        <f>SUM(E1497:AB1497)</f>
        <v>0.11999999999999998</v>
      </c>
      <c r="AD1497" s="5"/>
    </row>
    <row r="1498" spans="1:30" s="5" customFormat="1" ht="10.5" customHeight="1">
      <c r="A1498" s="1439" t="s">
        <v>152</v>
      </c>
      <c r="B1498" s="1440"/>
      <c r="C1498" s="69" t="s">
        <v>481</v>
      </c>
      <c r="D1498" s="69"/>
      <c r="E1498" s="124">
        <f>E1464+E1468+E1472+E1476+E1480+E1484+E1488+E1492</f>
        <v>0.30751200000033829</v>
      </c>
      <c r="F1498" s="124">
        <f t="shared" ref="F1498:AB1499" si="464">F1464+F1468+F1472+F1476+F1480+F1484+F1488+F1492</f>
        <v>0.31742399999979259</v>
      </c>
      <c r="G1498" s="124">
        <f t="shared" si="464"/>
        <v>0.31550400000033829</v>
      </c>
      <c r="H1498" s="495">
        <f t="shared" si="464"/>
        <v>0.30165599999966713</v>
      </c>
      <c r="I1498" s="124">
        <f t="shared" si="464"/>
        <v>0.30172800000020739</v>
      </c>
      <c r="J1498" s="124">
        <f t="shared" si="464"/>
        <v>0.34226399999936152</v>
      </c>
      <c r="K1498" s="124">
        <f t="shared" si="464"/>
        <v>0.34099200000045832</v>
      </c>
      <c r="L1498" s="124">
        <f t="shared" si="464"/>
        <v>0.3384720000003329</v>
      </c>
      <c r="M1498" s="124">
        <f t="shared" si="464"/>
        <v>0.36700799999975992</v>
      </c>
      <c r="N1498" s="495">
        <f t="shared" si="464"/>
        <v>0.36837600000018006</v>
      </c>
      <c r="O1498" s="124">
        <f t="shared" si="464"/>
        <v>0.36633599999990724</v>
      </c>
      <c r="P1498" s="124">
        <f t="shared" si="464"/>
        <v>0.40787999999944885</v>
      </c>
      <c r="Q1498" s="124">
        <f t="shared" si="464"/>
        <v>0.39585600000042015</v>
      </c>
      <c r="R1498" s="124">
        <f t="shared" si="464"/>
        <v>0.39887999999986901</v>
      </c>
      <c r="S1498" s="124">
        <f t="shared" si="464"/>
        <v>0.37699200000030009</v>
      </c>
      <c r="T1498" s="124">
        <f t="shared" si="464"/>
        <v>0.37048799999976534</v>
      </c>
      <c r="U1498" s="124">
        <f t="shared" si="464"/>
        <v>0.43368000000050744</v>
      </c>
      <c r="V1498" s="495">
        <f t="shared" si="464"/>
        <v>0.33431999999962347</v>
      </c>
      <c r="W1498" s="124">
        <f t="shared" si="464"/>
        <v>0.36695999999989087</v>
      </c>
      <c r="X1498" s="124">
        <f t="shared" si="464"/>
        <v>0.37036800000044201</v>
      </c>
      <c r="Y1498" s="124">
        <f t="shared" si="464"/>
        <v>0.40327199999932334</v>
      </c>
      <c r="Z1498" s="124">
        <f t="shared" si="464"/>
        <v>0.32683200000020191</v>
      </c>
      <c r="AA1498" s="124">
        <f t="shared" si="464"/>
        <v>0.30395999999966161</v>
      </c>
      <c r="AB1498" s="124">
        <f t="shared" si="464"/>
        <v>0.30952800000020192</v>
      </c>
      <c r="AC1498" s="124">
        <f>AC1464+AC1468+AC1472+AC1476+AC1480+AC1484+AC1488+AC1492</f>
        <v>8.4662879999999987</v>
      </c>
    </row>
    <row r="1499" spans="1:30" s="5" customFormat="1" ht="10.5" customHeight="1" thickBot="1">
      <c r="A1499" s="1400"/>
      <c r="B1499" s="1401"/>
      <c r="C1499" s="47" t="s">
        <v>482</v>
      </c>
      <c r="D1499" s="47"/>
      <c r="E1499" s="138">
        <f>E1465+E1469+E1473+E1477+E1481+E1485+E1489+E1493</f>
        <v>7.3272000000000004E-2</v>
      </c>
      <c r="F1499" s="138">
        <f t="shared" si="464"/>
        <v>7.3896000000000003E-2</v>
      </c>
      <c r="G1499" s="138">
        <f t="shared" si="464"/>
        <v>7.3847999999999997E-2</v>
      </c>
      <c r="H1499" s="497">
        <f t="shared" si="464"/>
        <v>7.3296E-2</v>
      </c>
      <c r="I1499" s="138">
        <f t="shared" si="464"/>
        <v>7.2791999999999996E-2</v>
      </c>
      <c r="J1499" s="138">
        <f t="shared" si="464"/>
        <v>7.3775999999999994E-2</v>
      </c>
      <c r="K1499" s="138">
        <f t="shared" si="464"/>
        <v>7.3583999999999997E-2</v>
      </c>
      <c r="L1499" s="138">
        <f t="shared" si="464"/>
        <v>7.3272000000000004E-2</v>
      </c>
      <c r="M1499" s="138">
        <f t="shared" si="464"/>
        <v>7.3080000000000006E-2</v>
      </c>
      <c r="N1499" s="497">
        <f t="shared" si="464"/>
        <v>7.6031999999999988E-2</v>
      </c>
      <c r="O1499" s="138">
        <f t="shared" si="464"/>
        <v>7.1975999999999998E-2</v>
      </c>
      <c r="P1499" s="138">
        <f t="shared" si="464"/>
        <v>7.0896000000000001E-2</v>
      </c>
      <c r="Q1499" s="138">
        <f t="shared" si="464"/>
        <v>7.2527999999999995E-2</v>
      </c>
      <c r="R1499" s="138">
        <f t="shared" si="464"/>
        <v>7.1447999999999998E-2</v>
      </c>
      <c r="S1499" s="138">
        <f t="shared" si="464"/>
        <v>7.190400000000001E-2</v>
      </c>
      <c r="T1499" s="138">
        <f t="shared" si="464"/>
        <v>7.4928000000000008E-2</v>
      </c>
      <c r="U1499" s="138">
        <f t="shared" si="464"/>
        <v>7.2696000000000011E-2</v>
      </c>
      <c r="V1499" s="497">
        <f t="shared" si="464"/>
        <v>7.0176000000000002E-2</v>
      </c>
      <c r="W1499" s="138">
        <f t="shared" si="464"/>
        <v>7.3368000000000003E-2</v>
      </c>
      <c r="X1499" s="138">
        <f t="shared" si="464"/>
        <v>7.4880000000000002E-2</v>
      </c>
      <c r="Y1499" s="138">
        <f t="shared" si="464"/>
        <v>7.7207999999999999E-2</v>
      </c>
      <c r="Z1499" s="138">
        <f t="shared" si="464"/>
        <v>7.5743999999999992E-2</v>
      </c>
      <c r="AA1499" s="138">
        <f t="shared" si="464"/>
        <v>7.3296E-2</v>
      </c>
      <c r="AB1499" s="138">
        <f t="shared" si="464"/>
        <v>7.3824000000000001E-2</v>
      </c>
      <c r="AC1499" s="138">
        <f>AC1465+AC1469+AC1473+AC1477+AC1481+AC1485+AC1489+AC1493</f>
        <v>1.76172</v>
      </c>
    </row>
    <row r="1500" spans="1:30" s="5" customFormat="1" ht="10.5" customHeight="1">
      <c r="A1500" s="1337" t="s">
        <v>153</v>
      </c>
      <c r="B1500" s="1338"/>
      <c r="C1500" s="12" t="s">
        <v>481</v>
      </c>
      <c r="D1500" s="12"/>
      <c r="E1500" s="124">
        <f t="shared" ref="E1500:AC1500" si="465">E1450+E1454-E1498</f>
        <v>6.661199999966172E-2</v>
      </c>
      <c r="F1500" s="124">
        <f t="shared" si="465"/>
        <v>6.7146000000207429E-2</v>
      </c>
      <c r="G1500" s="124">
        <f t="shared" si="465"/>
        <v>6.6887999999661663E-2</v>
      </c>
      <c r="H1500" s="495">
        <f t="shared" si="465"/>
        <v>7.8246000000332827E-2</v>
      </c>
      <c r="I1500" s="124">
        <f t="shared" si="465"/>
        <v>7.2155999999792608E-2</v>
      </c>
      <c r="J1500" s="124">
        <f t="shared" si="465"/>
        <v>4.6656000000638465E-2</v>
      </c>
      <c r="K1500" s="124">
        <f t="shared" si="465"/>
        <v>4.7933999999541677E-2</v>
      </c>
      <c r="L1500" s="124">
        <f t="shared" si="465"/>
        <v>5.8379999999667087E-2</v>
      </c>
      <c r="M1500" s="124">
        <f t="shared" si="465"/>
        <v>4.8942000000240071E-2</v>
      </c>
      <c r="N1500" s="495">
        <f t="shared" si="465"/>
        <v>3.7775999999819954E-2</v>
      </c>
      <c r="O1500" s="124">
        <f t="shared" si="465"/>
        <v>4.8906000000092764E-2</v>
      </c>
      <c r="P1500" s="124">
        <f t="shared" si="465"/>
        <v>-1.3529999999448816E-2</v>
      </c>
      <c r="Q1500" s="124">
        <f t="shared" si="465"/>
        <v>-8.5380000004201539E-3</v>
      </c>
      <c r="R1500" s="124">
        <f t="shared" si="465"/>
        <v>-1.5587999999868984E-2</v>
      </c>
      <c r="S1500" s="124">
        <f t="shared" si="465"/>
        <v>8.4959999996998548E-3</v>
      </c>
      <c r="T1500" s="124">
        <f t="shared" si="465"/>
        <v>2.341800000023464E-2</v>
      </c>
      <c r="U1500" s="124">
        <f t="shared" si="465"/>
        <v>-5.0676000000507482E-2</v>
      </c>
      <c r="V1500" s="495">
        <f t="shared" si="465"/>
        <v>2.4396000000376505E-2</v>
      </c>
      <c r="W1500" s="124">
        <f t="shared" si="465"/>
        <v>1.8114000000109154E-2</v>
      </c>
      <c r="X1500" s="124">
        <f t="shared" si="465"/>
        <v>2.894399999955799E-2</v>
      </c>
      <c r="Y1500" s="124">
        <f t="shared" si="465"/>
        <v>3.300000006766779E-4</v>
      </c>
      <c r="Z1500" s="124">
        <f t="shared" si="465"/>
        <v>6.3029999999798025E-2</v>
      </c>
      <c r="AA1500" s="124">
        <f t="shared" si="465"/>
        <v>6.9900000000338358E-2</v>
      </c>
      <c r="AB1500" s="124">
        <f t="shared" si="465"/>
        <v>6.4235999999798066E-2</v>
      </c>
      <c r="AC1500" s="124">
        <f t="shared" si="465"/>
        <v>0.85217399999999977</v>
      </c>
    </row>
    <row r="1501" spans="1:30" s="5" customFormat="1" ht="10.5" customHeight="1" thickBot="1">
      <c r="A1501" s="1339"/>
      <c r="B1501" s="1340"/>
      <c r="C1501" s="9" t="s">
        <v>482</v>
      </c>
      <c r="D1501" s="279"/>
      <c r="E1501" s="124">
        <f t="shared" ref="E1501:AC1501" si="466">E1451+E1455-E1499</f>
        <v>9.5393999999999979E-2</v>
      </c>
      <c r="F1501" s="124">
        <f t="shared" si="466"/>
        <v>9.5783999999999994E-2</v>
      </c>
      <c r="G1501" s="124">
        <f t="shared" si="466"/>
        <v>9.7026000000000001E-2</v>
      </c>
      <c r="H1501" s="495">
        <f t="shared" si="466"/>
        <v>9.6792000000000017E-2</v>
      </c>
      <c r="I1501" s="124">
        <f t="shared" si="466"/>
        <v>9.7157999999999994E-2</v>
      </c>
      <c r="J1501" s="124">
        <f t="shared" si="466"/>
        <v>0.10096800000000002</v>
      </c>
      <c r="K1501" s="124">
        <f t="shared" si="466"/>
        <v>9.574199999999998E-2</v>
      </c>
      <c r="L1501" s="124">
        <f t="shared" si="466"/>
        <v>9.2243999999999993E-2</v>
      </c>
      <c r="M1501" s="124">
        <f t="shared" si="466"/>
        <v>8.6333999999999994E-2</v>
      </c>
      <c r="N1501" s="495">
        <f t="shared" si="466"/>
        <v>7.9320000000000002E-2</v>
      </c>
      <c r="O1501" s="124">
        <f t="shared" si="466"/>
        <v>7.1262000000000006E-2</v>
      </c>
      <c r="P1501" s="124">
        <f t="shared" si="466"/>
        <v>8.1575999999999996E-2</v>
      </c>
      <c r="Q1501" s="124">
        <f t="shared" si="466"/>
        <v>7.7598000000000014E-2</v>
      </c>
      <c r="R1501" s="124">
        <f t="shared" si="466"/>
        <v>6.9689999999999988E-2</v>
      </c>
      <c r="S1501" s="124">
        <f t="shared" si="466"/>
        <v>7.0697999999999997E-2</v>
      </c>
      <c r="T1501" s="124">
        <f t="shared" si="466"/>
        <v>7.3247999999999994E-2</v>
      </c>
      <c r="U1501" s="124">
        <f t="shared" si="466"/>
        <v>8.4137999999999991E-2</v>
      </c>
      <c r="V1501" s="495">
        <f t="shared" si="466"/>
        <v>8.7864000000000012E-2</v>
      </c>
      <c r="W1501" s="124">
        <f t="shared" si="466"/>
        <v>8.7305999999999981E-2</v>
      </c>
      <c r="X1501" s="124">
        <f t="shared" si="466"/>
        <v>9.3575999999999993E-2</v>
      </c>
      <c r="Y1501" s="124">
        <f t="shared" si="466"/>
        <v>9.2142000000000002E-2</v>
      </c>
      <c r="Z1501" s="124">
        <f t="shared" si="466"/>
        <v>8.8739999999999999E-2</v>
      </c>
      <c r="AA1501" s="124">
        <f t="shared" si="466"/>
        <v>8.8266000000000011E-2</v>
      </c>
      <c r="AB1501" s="124">
        <f t="shared" si="466"/>
        <v>8.9303999999999994E-2</v>
      </c>
      <c r="AC1501" s="124">
        <f t="shared" si="466"/>
        <v>2.0921699999999999</v>
      </c>
    </row>
    <row r="1502" spans="1:30" s="32" customFormat="1" ht="10.5" customHeight="1">
      <c r="A1502" s="1376" t="s">
        <v>9</v>
      </c>
      <c r="B1502" s="1377"/>
      <c r="C1502" s="14" t="s">
        <v>481</v>
      </c>
      <c r="D1502" s="14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  <c r="W1502" s="20"/>
      <c r="X1502" s="20"/>
      <c r="Y1502" s="20"/>
      <c r="Z1502" s="20"/>
      <c r="AA1502" s="20"/>
      <c r="AB1502" s="20"/>
      <c r="AC1502" s="103"/>
    </row>
    <row r="1503" spans="1:30" s="32" customFormat="1" ht="12" customHeight="1" thickBot="1">
      <c r="A1503" s="1378"/>
      <c r="B1503" s="1379"/>
      <c r="C1503" s="15" t="s">
        <v>482</v>
      </c>
      <c r="D1503" s="15"/>
      <c r="E1503" s="104"/>
      <c r="F1503" s="104"/>
      <c r="G1503" s="104"/>
      <c r="H1503" s="104"/>
      <c r="I1503" s="104"/>
      <c r="J1503" s="104"/>
      <c r="K1503" s="104"/>
      <c r="L1503" s="104"/>
      <c r="M1503" s="104"/>
      <c r="N1503" s="104"/>
      <c r="O1503" s="104"/>
      <c r="P1503" s="104"/>
      <c r="Q1503" s="104"/>
      <c r="R1503" s="104"/>
      <c r="S1503" s="104"/>
      <c r="T1503" s="104"/>
      <c r="U1503" s="104"/>
      <c r="V1503" s="104"/>
      <c r="W1503" s="104"/>
      <c r="X1503" s="104"/>
      <c r="Y1503" s="104"/>
      <c r="Z1503" s="104"/>
      <c r="AA1503" s="104"/>
      <c r="AB1503" s="104"/>
      <c r="AC1503" s="105"/>
    </row>
    <row r="1504" spans="1:30" s="175" customFormat="1" ht="30" customHeight="1" thickBot="1">
      <c r="A1504" s="70"/>
      <c r="B1504" s="79"/>
      <c r="E1504" s="221"/>
      <c r="F1504" s="221"/>
      <c r="G1504" s="221"/>
      <c r="H1504" s="221"/>
      <c r="I1504" s="221"/>
      <c r="J1504" s="221"/>
      <c r="K1504" s="221"/>
      <c r="L1504" s="221"/>
      <c r="M1504" s="221"/>
      <c r="N1504" s="221"/>
      <c r="O1504" s="221"/>
      <c r="P1504" s="221"/>
      <c r="Q1504" s="221"/>
      <c r="R1504" s="221"/>
      <c r="S1504" s="221"/>
      <c r="T1504" s="221"/>
      <c r="U1504" s="221"/>
      <c r="V1504" s="221"/>
      <c r="W1504" s="221"/>
      <c r="X1504" s="221"/>
      <c r="Y1504" s="221"/>
      <c r="Z1504" s="221"/>
      <c r="AA1504" s="221"/>
      <c r="AB1504" s="221"/>
      <c r="AC1504" s="221"/>
    </row>
    <row r="1505" spans="1:30" s="5" customFormat="1" ht="28.5" customHeight="1">
      <c r="A1505" s="149" t="s">
        <v>17</v>
      </c>
      <c r="B1505" s="150" t="s">
        <v>5</v>
      </c>
      <c r="C1505" s="6" t="s">
        <v>14</v>
      </c>
      <c r="D1505" s="282" t="s">
        <v>495</v>
      </c>
      <c r="E1505" s="1323" t="s">
        <v>15</v>
      </c>
      <c r="F1505" s="1323"/>
      <c r="G1505" s="1323"/>
      <c r="H1505" s="1323"/>
      <c r="I1505" s="1323"/>
      <c r="J1505" s="1323"/>
      <c r="K1505" s="1323"/>
      <c r="L1505" s="1323"/>
      <c r="M1505" s="1323"/>
      <c r="N1505" s="1323"/>
      <c r="O1505" s="1323"/>
      <c r="P1505" s="1323"/>
      <c r="Q1505" s="1323"/>
      <c r="R1505" s="1323"/>
      <c r="S1505" s="1323"/>
      <c r="T1505" s="1323"/>
      <c r="U1505" s="1323"/>
      <c r="V1505" s="1323"/>
      <c r="W1505" s="1323"/>
      <c r="X1505" s="1323"/>
      <c r="Y1505" s="1323"/>
      <c r="Z1505" s="1323"/>
      <c r="AA1505" s="1323"/>
      <c r="AB1505" s="1323"/>
      <c r="AC1505" s="1324" t="s">
        <v>10</v>
      </c>
    </row>
    <row r="1506" spans="1:30" s="13" customFormat="1" ht="12.75" customHeight="1" thickBot="1">
      <c r="A1506" s="1326" t="s">
        <v>395</v>
      </c>
      <c r="B1506" s="1327"/>
      <c r="C1506" s="17"/>
      <c r="D1506" s="17"/>
      <c r="E1506" s="18">
        <v>1</v>
      </c>
      <c r="F1506" s="18">
        <v>2</v>
      </c>
      <c r="G1506" s="18">
        <v>3</v>
      </c>
      <c r="H1506" s="18">
        <v>4</v>
      </c>
      <c r="I1506" s="18">
        <v>5</v>
      </c>
      <c r="J1506" s="18">
        <v>6</v>
      </c>
      <c r="K1506" s="18">
        <v>7</v>
      </c>
      <c r="L1506" s="18">
        <v>8</v>
      </c>
      <c r="M1506" s="18">
        <v>9</v>
      </c>
      <c r="N1506" s="18">
        <v>10</v>
      </c>
      <c r="O1506" s="18">
        <v>11</v>
      </c>
      <c r="P1506" s="18">
        <v>12</v>
      </c>
      <c r="Q1506" s="18">
        <v>13</v>
      </c>
      <c r="R1506" s="18">
        <v>14</v>
      </c>
      <c r="S1506" s="18">
        <v>15</v>
      </c>
      <c r="T1506" s="18">
        <v>16</v>
      </c>
      <c r="U1506" s="18">
        <v>17</v>
      </c>
      <c r="V1506" s="18">
        <v>18</v>
      </c>
      <c r="W1506" s="18">
        <v>19</v>
      </c>
      <c r="X1506" s="18">
        <v>20</v>
      </c>
      <c r="Y1506" s="18">
        <v>21</v>
      </c>
      <c r="Z1506" s="18">
        <v>22</v>
      </c>
      <c r="AA1506" s="18">
        <v>23</v>
      </c>
      <c r="AB1506" s="18">
        <v>24</v>
      </c>
      <c r="AC1506" s="1325"/>
    </row>
    <row r="1507" spans="1:30" s="13" customFormat="1" ht="12.75" customHeight="1">
      <c r="A1507" s="19" t="s">
        <v>286</v>
      </c>
      <c r="B1507" s="20"/>
      <c r="C1507" s="21"/>
      <c r="D1507" s="21"/>
      <c r="E1507" s="20">
        <v>5</v>
      </c>
      <c r="F1507" s="20">
        <v>5</v>
      </c>
      <c r="G1507" s="20">
        <v>5</v>
      </c>
      <c r="H1507" s="20">
        <v>5</v>
      </c>
      <c r="I1507" s="20">
        <v>5</v>
      </c>
      <c r="J1507" s="20">
        <v>5</v>
      </c>
      <c r="K1507" s="20">
        <v>5</v>
      </c>
      <c r="L1507" s="20">
        <v>5</v>
      </c>
      <c r="M1507" s="20">
        <v>5</v>
      </c>
      <c r="N1507" s="20">
        <v>5</v>
      </c>
      <c r="O1507" s="20">
        <v>5</v>
      </c>
      <c r="P1507" s="20">
        <v>5</v>
      </c>
      <c r="Q1507" s="20">
        <v>5</v>
      </c>
      <c r="R1507" s="20">
        <v>5</v>
      </c>
      <c r="S1507" s="20">
        <v>5</v>
      </c>
      <c r="T1507" s="20">
        <v>5</v>
      </c>
      <c r="U1507" s="20">
        <v>5</v>
      </c>
      <c r="V1507" s="20">
        <v>5</v>
      </c>
      <c r="W1507" s="20">
        <v>5</v>
      </c>
      <c r="X1507" s="20">
        <v>5</v>
      </c>
      <c r="Y1507" s="20">
        <v>5</v>
      </c>
      <c r="Z1507" s="20">
        <v>5</v>
      </c>
      <c r="AA1507" s="20">
        <v>5</v>
      </c>
      <c r="AB1507" s="20">
        <v>5</v>
      </c>
      <c r="AC1507" s="22"/>
    </row>
    <row r="1508" spans="1:30" s="13" customFormat="1" ht="12.75" customHeight="1" thickBot="1">
      <c r="A1508" s="38" t="s">
        <v>287</v>
      </c>
      <c r="B1508" s="39"/>
      <c r="C1508" s="40"/>
      <c r="D1508" s="40"/>
      <c r="E1508" s="39">
        <v>3</v>
      </c>
      <c r="F1508" s="39">
        <v>3</v>
      </c>
      <c r="G1508" s="39">
        <v>3</v>
      </c>
      <c r="H1508" s="39">
        <v>3</v>
      </c>
      <c r="I1508" s="39">
        <v>3</v>
      </c>
      <c r="J1508" s="39">
        <v>3</v>
      </c>
      <c r="K1508" s="39">
        <v>3</v>
      </c>
      <c r="L1508" s="39">
        <v>3</v>
      </c>
      <c r="M1508" s="39">
        <v>3</v>
      </c>
      <c r="N1508" s="39">
        <v>3</v>
      </c>
      <c r="O1508" s="39">
        <v>3</v>
      </c>
      <c r="P1508" s="39">
        <v>3</v>
      </c>
      <c r="Q1508" s="39">
        <v>3</v>
      </c>
      <c r="R1508" s="39">
        <v>3</v>
      </c>
      <c r="S1508" s="39">
        <v>3</v>
      </c>
      <c r="T1508" s="39">
        <v>3</v>
      </c>
      <c r="U1508" s="39">
        <v>3</v>
      </c>
      <c r="V1508" s="39">
        <v>3</v>
      </c>
      <c r="W1508" s="39">
        <v>3</v>
      </c>
      <c r="X1508" s="39">
        <v>3</v>
      </c>
      <c r="Y1508" s="39">
        <v>3</v>
      </c>
      <c r="Z1508" s="39">
        <v>3</v>
      </c>
      <c r="AA1508" s="39">
        <v>3</v>
      </c>
      <c r="AB1508" s="39">
        <v>3</v>
      </c>
      <c r="AC1508" s="193"/>
    </row>
    <row r="1509" spans="1:30" s="5" customFormat="1" ht="11.25">
      <c r="A1509" s="1320" t="s">
        <v>108</v>
      </c>
      <c r="B1509" s="1317" t="s">
        <v>288</v>
      </c>
      <c r="C1509" s="10" t="s">
        <v>481</v>
      </c>
      <c r="D1509" s="10" t="s">
        <v>477</v>
      </c>
      <c r="E1509" s="264">
        <v>0.13008</v>
      </c>
      <c r="F1509" s="264">
        <v>0.12984000000000001</v>
      </c>
      <c r="G1509" s="264">
        <v>0.12990000000000002</v>
      </c>
      <c r="H1509" s="499">
        <v>0.13302</v>
      </c>
      <c r="I1509" s="264">
        <v>0.13031999999999999</v>
      </c>
      <c r="J1509" s="264">
        <v>0.12323999999999999</v>
      </c>
      <c r="K1509" s="264">
        <v>0.12924000000000002</v>
      </c>
      <c r="L1509" s="264">
        <v>0.13008</v>
      </c>
      <c r="M1509" s="264">
        <v>0.13308</v>
      </c>
      <c r="N1509" s="499">
        <v>0.12198000000000001</v>
      </c>
      <c r="O1509" s="264">
        <v>0.14430000000000001</v>
      </c>
      <c r="P1509" s="264">
        <v>0.11921999999999999</v>
      </c>
      <c r="Q1509" s="264">
        <v>0.12042</v>
      </c>
      <c r="R1509" s="264">
        <v>0.12426000000000001</v>
      </c>
      <c r="S1509" s="264">
        <v>0.11957999999999999</v>
      </c>
      <c r="T1509" s="264">
        <v>0.13013999999999998</v>
      </c>
      <c r="U1509" s="264">
        <v>0.12978000000000001</v>
      </c>
      <c r="V1509" s="499">
        <v>0.13386000000000001</v>
      </c>
      <c r="W1509" s="264">
        <v>0.12912000000000001</v>
      </c>
      <c r="X1509" s="264">
        <v>0.12959999999999999</v>
      </c>
      <c r="Y1509" s="264">
        <v>0.13374</v>
      </c>
      <c r="Z1509" s="264">
        <v>0.13134000000000001</v>
      </c>
      <c r="AA1509" s="264">
        <v>0.1338</v>
      </c>
      <c r="AB1509" s="264">
        <v>0.12996000000000002</v>
      </c>
      <c r="AC1509" s="136">
        <f>SUM(E1509:AB1509)</f>
        <v>3.0999000000000003</v>
      </c>
    </row>
    <row r="1510" spans="1:30" s="5" customFormat="1" ht="11.25">
      <c r="A1510" s="1321"/>
      <c r="B1510" s="1318"/>
      <c r="C1510" s="11" t="s">
        <v>482</v>
      </c>
      <c r="D1510" s="11" t="s">
        <v>477</v>
      </c>
      <c r="E1510" s="284">
        <v>0.11706</v>
      </c>
      <c r="F1510" s="284">
        <v>0.11766</v>
      </c>
      <c r="G1510" s="284">
        <v>0.11766</v>
      </c>
      <c r="H1510" s="502">
        <v>0.11934</v>
      </c>
      <c r="I1510" s="284">
        <v>0.11957999999999999</v>
      </c>
      <c r="J1510" s="284">
        <v>0.11700000000000001</v>
      </c>
      <c r="K1510" s="284">
        <v>0.11663999999999999</v>
      </c>
      <c r="L1510" s="284">
        <v>0.11292000000000001</v>
      </c>
      <c r="M1510" s="284">
        <v>0.11195999999999999</v>
      </c>
      <c r="N1510" s="502">
        <v>0.10452</v>
      </c>
      <c r="O1510" s="284">
        <v>8.1780000000000005E-2</v>
      </c>
      <c r="P1510" s="284">
        <v>0.10493999999999999</v>
      </c>
      <c r="Q1510" s="284">
        <v>0.10758</v>
      </c>
      <c r="R1510" s="284">
        <v>0.10836</v>
      </c>
      <c r="S1510" s="284">
        <v>0.10529999999999999</v>
      </c>
      <c r="T1510" s="284">
        <v>0.11514000000000001</v>
      </c>
      <c r="U1510" s="284">
        <v>0.11544</v>
      </c>
      <c r="V1510" s="502">
        <v>0.11904000000000001</v>
      </c>
      <c r="W1510" s="284">
        <v>0.11604</v>
      </c>
      <c r="X1510" s="284">
        <v>0.11652</v>
      </c>
      <c r="Y1510" s="284">
        <v>0.1191</v>
      </c>
      <c r="Z1510" s="284">
        <v>0.11831999999999999</v>
      </c>
      <c r="AA1510" s="284">
        <v>0.12048</v>
      </c>
      <c r="AB1510" s="284">
        <v>0.12006</v>
      </c>
      <c r="AC1510" s="136">
        <f>SUM(E1510:AB1510)</f>
        <v>2.7224400000000002</v>
      </c>
    </row>
    <row r="1511" spans="1:30" s="5" customFormat="1" ht="11.25">
      <c r="A1511" s="1321"/>
      <c r="B1511" s="1318"/>
      <c r="C1511" s="11" t="s">
        <v>8</v>
      </c>
      <c r="D1511" s="11" t="s">
        <v>502</v>
      </c>
      <c r="E1511" s="125">
        <f t="shared" ref="E1511:AB1511" si="467">SQRT(E1509*E1509+E1510*E1510)*1000/(1.732*E1521)</f>
        <v>16.296349014272913</v>
      </c>
      <c r="F1511" s="125">
        <f t="shared" si="467"/>
        <v>16.317209395939162</v>
      </c>
      <c r="G1511" s="125">
        <f t="shared" si="467"/>
        <v>16.321350154883017</v>
      </c>
      <c r="H1511" s="473">
        <f t="shared" si="467"/>
        <v>16.641907479096414</v>
      </c>
      <c r="I1511" s="125">
        <f t="shared" si="467"/>
        <v>16.470712652693017</v>
      </c>
      <c r="J1511" s="125">
        <f t="shared" si="467"/>
        <v>15.824762222445132</v>
      </c>
      <c r="K1511" s="125">
        <f t="shared" si="467"/>
        <v>16.212056575484404</v>
      </c>
      <c r="L1511" s="125">
        <f t="shared" si="467"/>
        <v>16.041016204259197</v>
      </c>
      <c r="M1511" s="125">
        <f t="shared" si="467"/>
        <v>16.195321438479159</v>
      </c>
      <c r="N1511" s="473">
        <f t="shared" si="467"/>
        <v>14.958917233425346</v>
      </c>
      <c r="O1511" s="125">
        <f t="shared" si="467"/>
        <v>15.445761918231147</v>
      </c>
      <c r="P1511" s="125">
        <f t="shared" si="467"/>
        <v>14.790504918239902</v>
      </c>
      <c r="Q1511" s="125">
        <f t="shared" si="467"/>
        <v>15.037230530501542</v>
      </c>
      <c r="R1511" s="125">
        <f t="shared" si="467"/>
        <v>15.353401937767449</v>
      </c>
      <c r="S1511" s="125">
        <f t="shared" si="467"/>
        <v>14.837820182962458</v>
      </c>
      <c r="T1511" s="125">
        <f t="shared" si="467"/>
        <v>16.181476743331341</v>
      </c>
      <c r="U1511" s="125">
        <f t="shared" si="467"/>
        <v>16.17493790741047</v>
      </c>
      <c r="V1511" s="473">
        <f t="shared" si="467"/>
        <v>16.681636669190688</v>
      </c>
      <c r="W1511" s="125">
        <f t="shared" si="467"/>
        <v>16.16636114621069</v>
      </c>
      <c r="X1511" s="125">
        <f t="shared" si="467"/>
        <v>16.229486209045884</v>
      </c>
      <c r="Y1511" s="125">
        <f t="shared" si="467"/>
        <v>16.677003182305441</v>
      </c>
      <c r="Z1511" s="125">
        <f t="shared" si="467"/>
        <v>16.462059573321042</v>
      </c>
      <c r="AA1511" s="125">
        <f t="shared" si="467"/>
        <v>16.766895734660896</v>
      </c>
      <c r="AB1511" s="125">
        <f t="shared" si="467"/>
        <v>16.476326001257274</v>
      </c>
      <c r="AC1511" s="136"/>
    </row>
    <row r="1512" spans="1:30" s="5" customFormat="1" ht="12" thickBot="1">
      <c r="A1512" s="1321"/>
      <c r="B1512" s="1318"/>
      <c r="C1512" s="11" t="s">
        <v>16</v>
      </c>
      <c r="D1512" s="11"/>
      <c r="E1512" s="122">
        <f t="shared" ref="E1512:AB1512" si="468">E1510/E1509</f>
        <v>0.89990774907749072</v>
      </c>
      <c r="F1512" s="122">
        <f t="shared" si="468"/>
        <v>0.90619223659889092</v>
      </c>
      <c r="G1512" s="122">
        <f t="shared" si="468"/>
        <v>0.90577367205542714</v>
      </c>
      <c r="H1512" s="471">
        <f t="shared" si="468"/>
        <v>0.89715832205683355</v>
      </c>
      <c r="I1512" s="122">
        <f t="shared" si="468"/>
        <v>0.91758747697974219</v>
      </c>
      <c r="J1512" s="122">
        <f t="shared" si="468"/>
        <v>0.94936708860759511</v>
      </c>
      <c r="K1512" s="122">
        <f t="shared" si="468"/>
        <v>0.90250696378830064</v>
      </c>
      <c r="L1512" s="122">
        <f t="shared" si="468"/>
        <v>0.86808118081180818</v>
      </c>
      <c r="M1512" s="122">
        <f t="shared" si="468"/>
        <v>0.84129846708746614</v>
      </c>
      <c r="N1512" s="471">
        <f t="shared" si="468"/>
        <v>0.85686178061977369</v>
      </c>
      <c r="O1512" s="122">
        <f t="shared" si="468"/>
        <v>0.56673596673596671</v>
      </c>
      <c r="P1512" s="122">
        <f t="shared" si="468"/>
        <v>0.88022143935581276</v>
      </c>
      <c r="Q1512" s="122">
        <f t="shared" si="468"/>
        <v>0.89337319382162428</v>
      </c>
      <c r="R1512" s="122">
        <f t="shared" si="468"/>
        <v>0.87204249154997582</v>
      </c>
      <c r="S1512" s="122">
        <f t="shared" si="468"/>
        <v>0.88058203712995486</v>
      </c>
      <c r="T1512" s="122">
        <f t="shared" si="468"/>
        <v>0.88473951129552808</v>
      </c>
      <c r="U1512" s="122">
        <f t="shared" si="468"/>
        <v>0.88950531668978272</v>
      </c>
      <c r="V1512" s="471">
        <f t="shared" si="468"/>
        <v>0.88928731510533399</v>
      </c>
      <c r="W1512" s="122">
        <f t="shared" si="468"/>
        <v>0.89869888475836424</v>
      </c>
      <c r="X1512" s="122">
        <f t="shared" si="468"/>
        <v>0.89907407407407414</v>
      </c>
      <c r="Y1512" s="122">
        <f t="shared" si="468"/>
        <v>0.89053387169134135</v>
      </c>
      <c r="Z1512" s="122">
        <f t="shared" si="468"/>
        <v>0.90086797624486059</v>
      </c>
      <c r="AA1512" s="122">
        <f t="shared" si="468"/>
        <v>0.90044843049327361</v>
      </c>
      <c r="AB1512" s="122">
        <f t="shared" si="468"/>
        <v>0.92382271468144028</v>
      </c>
      <c r="AC1512" s="136">
        <f>AC1510/AC1509</f>
        <v>0.87823478176715375</v>
      </c>
    </row>
    <row r="1513" spans="1:30" s="5" customFormat="1" ht="11.25">
      <c r="A1513" s="1320" t="s">
        <v>101</v>
      </c>
      <c r="B1513" s="1317" t="s">
        <v>289</v>
      </c>
      <c r="C1513" s="10" t="s">
        <v>481</v>
      </c>
      <c r="D1513" s="10" t="s">
        <v>477</v>
      </c>
      <c r="E1513" s="264">
        <v>2.8920000000000001E-2</v>
      </c>
      <c r="F1513" s="264">
        <v>2.9100000000000001E-2</v>
      </c>
      <c r="G1513" s="264">
        <v>2.8559999999999999E-2</v>
      </c>
      <c r="H1513" s="499">
        <v>2.8379999999999999E-2</v>
      </c>
      <c r="I1513" s="264">
        <v>2.8500000000000001E-2</v>
      </c>
      <c r="J1513" s="264">
        <v>2.8500000000000001E-2</v>
      </c>
      <c r="K1513" s="264">
        <v>2.862E-2</v>
      </c>
      <c r="L1513" s="264">
        <v>2.9159999999999998E-2</v>
      </c>
      <c r="M1513" s="264">
        <v>3.108E-2</v>
      </c>
      <c r="N1513" s="499">
        <v>2.9520000000000001E-2</v>
      </c>
      <c r="O1513" s="264">
        <v>1.26E-2</v>
      </c>
      <c r="P1513" s="264">
        <v>2.9159999999999998E-2</v>
      </c>
      <c r="Q1513" s="264">
        <v>2.844E-2</v>
      </c>
      <c r="R1513" s="264">
        <v>2.8680000000000001E-2</v>
      </c>
      <c r="S1513" s="264">
        <v>2.8920000000000001E-2</v>
      </c>
      <c r="T1513" s="264">
        <v>3.0120000000000001E-2</v>
      </c>
      <c r="U1513" s="264">
        <v>3.252E-2</v>
      </c>
      <c r="V1513" s="499">
        <v>3.0719999999999997E-2</v>
      </c>
      <c r="W1513" s="264">
        <v>3.066E-2</v>
      </c>
      <c r="X1513" s="264">
        <v>3.1440000000000003E-2</v>
      </c>
      <c r="Y1513" s="264">
        <v>3.1199999999999999E-2</v>
      </c>
      <c r="Z1513" s="264">
        <v>3.0600000000000002E-2</v>
      </c>
      <c r="AA1513" s="264">
        <v>3.0539999999999998E-2</v>
      </c>
      <c r="AB1513" s="264">
        <v>3.0420000000000003E-2</v>
      </c>
      <c r="AC1513" s="136">
        <f>SUM(E1513:AB1513)</f>
        <v>0.69635999999999998</v>
      </c>
    </row>
    <row r="1514" spans="1:30" s="5" customFormat="1" ht="11.25" customHeight="1">
      <c r="A1514" s="1343"/>
      <c r="B1514" s="1344"/>
      <c r="C1514" s="11" t="s">
        <v>482</v>
      </c>
      <c r="D1514" s="11" t="s">
        <v>477</v>
      </c>
      <c r="E1514" s="93">
        <v>0</v>
      </c>
      <c r="F1514" s="93">
        <v>0</v>
      </c>
      <c r="G1514" s="93">
        <v>0</v>
      </c>
      <c r="H1514" s="474">
        <v>0</v>
      </c>
      <c r="I1514" s="93">
        <v>0</v>
      </c>
      <c r="J1514" s="93">
        <v>0</v>
      </c>
      <c r="K1514" s="93">
        <v>0</v>
      </c>
      <c r="L1514" s="93">
        <v>0</v>
      </c>
      <c r="M1514" s="93">
        <v>0</v>
      </c>
      <c r="N1514" s="474">
        <v>0</v>
      </c>
      <c r="O1514" s="93">
        <v>0</v>
      </c>
      <c r="P1514" s="93">
        <v>0</v>
      </c>
      <c r="Q1514" s="93">
        <v>0</v>
      </c>
      <c r="R1514" s="93">
        <v>0</v>
      </c>
      <c r="S1514" s="93">
        <v>0</v>
      </c>
      <c r="T1514" s="93">
        <v>0</v>
      </c>
      <c r="U1514" s="93">
        <v>0</v>
      </c>
      <c r="V1514" s="474">
        <v>0</v>
      </c>
      <c r="W1514" s="93">
        <v>0</v>
      </c>
      <c r="X1514" s="93">
        <v>0</v>
      </c>
      <c r="Y1514" s="93">
        <v>0</v>
      </c>
      <c r="Z1514" s="93">
        <v>0</v>
      </c>
      <c r="AA1514" s="93">
        <v>0</v>
      </c>
      <c r="AB1514" s="93">
        <v>0</v>
      </c>
      <c r="AC1514" s="136">
        <f>SUM(E1514:AB1514)</f>
        <v>0</v>
      </c>
    </row>
    <row r="1515" spans="1:30" s="5" customFormat="1" ht="11.25" customHeight="1">
      <c r="A1515" s="1343"/>
      <c r="B1515" s="1344"/>
      <c r="C1515" s="11" t="s">
        <v>8</v>
      </c>
      <c r="D1515" s="11" t="s">
        <v>502</v>
      </c>
      <c r="E1515" s="125">
        <f t="shared" ref="E1515:AB1515" si="469">SQRT(E1513*E1513+E1514*E1514)*1000/(1.732*E1522)</f>
        <v>2.6931386426283246</v>
      </c>
      <c r="F1515" s="125">
        <f t="shared" si="469"/>
        <v>2.7099009163376295</v>
      </c>
      <c r="G1515" s="125">
        <f t="shared" si="469"/>
        <v>2.6596140952097143</v>
      </c>
      <c r="H1515" s="473">
        <f t="shared" si="469"/>
        <v>2.6428518215004098</v>
      </c>
      <c r="I1515" s="125">
        <f t="shared" si="469"/>
        <v>2.6540266706399462</v>
      </c>
      <c r="J1515" s="125">
        <f t="shared" si="469"/>
        <v>2.6540266706399462</v>
      </c>
      <c r="K1515" s="125">
        <f t="shared" si="469"/>
        <v>2.6652015197794832</v>
      </c>
      <c r="L1515" s="125">
        <f t="shared" si="469"/>
        <v>2.7154883409073975</v>
      </c>
      <c r="M1515" s="125">
        <f t="shared" si="469"/>
        <v>2.8942859271399834</v>
      </c>
      <c r="N1515" s="473">
        <f t="shared" si="469"/>
        <v>2.7490128883260074</v>
      </c>
      <c r="O1515" s="125">
        <f t="shared" si="469"/>
        <v>1.1733591596513446</v>
      </c>
      <c r="P1515" s="125">
        <f t="shared" si="469"/>
        <v>2.7154883409073975</v>
      </c>
      <c r="Q1515" s="125">
        <f t="shared" si="469"/>
        <v>2.6484392460701782</v>
      </c>
      <c r="R1515" s="125">
        <f t="shared" si="469"/>
        <v>2.6707889443492512</v>
      </c>
      <c r="S1515" s="125">
        <f t="shared" si="469"/>
        <v>2.6931386426283246</v>
      </c>
      <c r="T1515" s="125">
        <f t="shared" si="469"/>
        <v>2.8048871340236907</v>
      </c>
      <c r="U1515" s="125">
        <f t="shared" si="469"/>
        <v>3.028384116814423</v>
      </c>
      <c r="V1515" s="473">
        <f t="shared" si="469"/>
        <v>2.8607613797213736</v>
      </c>
      <c r="W1515" s="125">
        <f t="shared" si="469"/>
        <v>2.8551739551516055</v>
      </c>
      <c r="X1515" s="125">
        <f t="shared" si="469"/>
        <v>2.9278104745585933</v>
      </c>
      <c r="Y1515" s="125">
        <f t="shared" si="469"/>
        <v>2.9054607762795199</v>
      </c>
      <c r="Z1515" s="125">
        <f t="shared" si="469"/>
        <v>2.8495865305818371</v>
      </c>
      <c r="AA1515" s="125">
        <f t="shared" si="469"/>
        <v>2.8439991060120686</v>
      </c>
      <c r="AB1515" s="125">
        <f t="shared" si="469"/>
        <v>2.8328242568725321</v>
      </c>
      <c r="AC1515" s="136"/>
    </row>
    <row r="1516" spans="1:30" s="5" customFormat="1" ht="11.25" customHeight="1" thickBot="1">
      <c r="A1516" s="1343"/>
      <c r="B1516" s="1344"/>
      <c r="C1516" s="11" t="s">
        <v>16</v>
      </c>
      <c r="D1516" s="11"/>
      <c r="E1516" s="122">
        <f t="shared" ref="E1516:AB1516" si="470">E1514/E1513</f>
        <v>0</v>
      </c>
      <c r="F1516" s="122">
        <f t="shared" si="470"/>
        <v>0</v>
      </c>
      <c r="G1516" s="122">
        <f t="shared" si="470"/>
        <v>0</v>
      </c>
      <c r="H1516" s="471">
        <f t="shared" si="470"/>
        <v>0</v>
      </c>
      <c r="I1516" s="122">
        <f t="shared" si="470"/>
        <v>0</v>
      </c>
      <c r="J1516" s="122">
        <f t="shared" si="470"/>
        <v>0</v>
      </c>
      <c r="K1516" s="122">
        <f t="shared" si="470"/>
        <v>0</v>
      </c>
      <c r="L1516" s="122">
        <f t="shared" si="470"/>
        <v>0</v>
      </c>
      <c r="M1516" s="122">
        <f t="shared" si="470"/>
        <v>0</v>
      </c>
      <c r="N1516" s="471">
        <f t="shared" si="470"/>
        <v>0</v>
      </c>
      <c r="O1516" s="122">
        <f t="shared" si="470"/>
        <v>0</v>
      </c>
      <c r="P1516" s="122">
        <f t="shared" si="470"/>
        <v>0</v>
      </c>
      <c r="Q1516" s="122">
        <f t="shared" si="470"/>
        <v>0</v>
      </c>
      <c r="R1516" s="122">
        <f t="shared" si="470"/>
        <v>0</v>
      </c>
      <c r="S1516" s="122">
        <f t="shared" si="470"/>
        <v>0</v>
      </c>
      <c r="T1516" s="122">
        <f t="shared" si="470"/>
        <v>0</v>
      </c>
      <c r="U1516" s="122">
        <f t="shared" si="470"/>
        <v>0</v>
      </c>
      <c r="V1516" s="471">
        <f t="shared" si="470"/>
        <v>0</v>
      </c>
      <c r="W1516" s="122">
        <f t="shared" si="470"/>
        <v>0</v>
      </c>
      <c r="X1516" s="122">
        <f t="shared" si="470"/>
        <v>0</v>
      </c>
      <c r="Y1516" s="122">
        <f t="shared" si="470"/>
        <v>0</v>
      </c>
      <c r="Z1516" s="122">
        <f t="shared" si="470"/>
        <v>0</v>
      </c>
      <c r="AA1516" s="122">
        <f t="shared" si="470"/>
        <v>0</v>
      </c>
      <c r="AB1516" s="122">
        <f t="shared" si="470"/>
        <v>0</v>
      </c>
      <c r="AC1516" s="136">
        <f>AC1514/AC1513</f>
        <v>0</v>
      </c>
    </row>
    <row r="1517" spans="1:30" s="5" customFormat="1" ht="11.25">
      <c r="A1517" s="292" t="s">
        <v>515</v>
      </c>
      <c r="B1517" s="293"/>
      <c r="C1517" s="294"/>
      <c r="D1517" s="295"/>
      <c r="E1517" s="295">
        <f t="shared" ref="E1517:AB1517" si="471">E1509+E1513</f>
        <v>0.159</v>
      </c>
      <c r="F1517" s="295">
        <f t="shared" si="471"/>
        <v>0.15894000000000003</v>
      </c>
      <c r="G1517" s="295">
        <f t="shared" si="471"/>
        <v>0.15846000000000002</v>
      </c>
      <c r="H1517" s="295">
        <f t="shared" si="471"/>
        <v>0.16139999999999999</v>
      </c>
      <c r="I1517" s="295">
        <f t="shared" si="471"/>
        <v>0.15881999999999999</v>
      </c>
      <c r="J1517" s="295">
        <f t="shared" si="471"/>
        <v>0.15173999999999999</v>
      </c>
      <c r="K1517" s="295">
        <f t="shared" si="471"/>
        <v>0.15786000000000003</v>
      </c>
      <c r="L1517" s="295">
        <f t="shared" si="471"/>
        <v>0.15923999999999999</v>
      </c>
      <c r="M1517" s="295">
        <f t="shared" si="471"/>
        <v>0.16416</v>
      </c>
      <c r="N1517" s="295">
        <f t="shared" si="471"/>
        <v>0.1515</v>
      </c>
      <c r="O1517" s="295">
        <f t="shared" si="471"/>
        <v>0.15690000000000001</v>
      </c>
      <c r="P1517" s="295">
        <f t="shared" si="471"/>
        <v>0.14837999999999998</v>
      </c>
      <c r="Q1517" s="295">
        <f t="shared" si="471"/>
        <v>0.14885999999999999</v>
      </c>
      <c r="R1517" s="295">
        <f t="shared" si="471"/>
        <v>0.15294000000000002</v>
      </c>
      <c r="S1517" s="295">
        <f t="shared" si="471"/>
        <v>0.14849999999999999</v>
      </c>
      <c r="T1517" s="617">
        <f t="shared" si="471"/>
        <v>0.16025999999999999</v>
      </c>
      <c r="U1517" s="295">
        <f t="shared" si="471"/>
        <v>0.1623</v>
      </c>
      <c r="V1517" s="295">
        <f t="shared" si="471"/>
        <v>0.16458</v>
      </c>
      <c r="W1517" s="295">
        <f t="shared" si="471"/>
        <v>0.15978000000000001</v>
      </c>
      <c r="X1517" s="295">
        <f t="shared" si="471"/>
        <v>0.16103999999999999</v>
      </c>
      <c r="Y1517" s="295">
        <f t="shared" si="471"/>
        <v>0.16494</v>
      </c>
      <c r="Z1517" s="295">
        <f t="shared" si="471"/>
        <v>0.16194000000000003</v>
      </c>
      <c r="AA1517" s="295">
        <f t="shared" si="471"/>
        <v>0.16433999999999999</v>
      </c>
      <c r="AB1517" s="295">
        <f t="shared" si="471"/>
        <v>0.16038000000000002</v>
      </c>
      <c r="AC1517" s="295"/>
    </row>
    <row r="1518" spans="1:30" s="5" customFormat="1" ht="11.25">
      <c r="A1518" s="297" t="s">
        <v>516</v>
      </c>
      <c r="B1518" s="298"/>
      <c r="C1518" s="299"/>
      <c r="D1518" s="300"/>
      <c r="E1518" s="307">
        <f t="shared" ref="E1518:AB1518" si="472">E1510+E1514</f>
        <v>0.11706</v>
      </c>
      <c r="F1518" s="307">
        <f t="shared" si="472"/>
        <v>0.11766</v>
      </c>
      <c r="G1518" s="307">
        <f t="shared" si="472"/>
        <v>0.11766</v>
      </c>
      <c r="H1518" s="307">
        <f t="shared" si="472"/>
        <v>0.11934</v>
      </c>
      <c r="I1518" s="307">
        <f t="shared" si="472"/>
        <v>0.11957999999999999</v>
      </c>
      <c r="J1518" s="307">
        <f t="shared" si="472"/>
        <v>0.11700000000000001</v>
      </c>
      <c r="K1518" s="307">
        <f t="shared" si="472"/>
        <v>0.11663999999999999</v>
      </c>
      <c r="L1518" s="307">
        <f t="shared" si="472"/>
        <v>0.11292000000000001</v>
      </c>
      <c r="M1518" s="307">
        <f t="shared" si="472"/>
        <v>0.11195999999999999</v>
      </c>
      <c r="N1518" s="307">
        <f t="shared" si="472"/>
        <v>0.10452</v>
      </c>
      <c r="O1518" s="307">
        <f t="shared" si="472"/>
        <v>8.1780000000000005E-2</v>
      </c>
      <c r="P1518" s="307">
        <f t="shared" si="472"/>
        <v>0.10493999999999999</v>
      </c>
      <c r="Q1518" s="307">
        <f t="shared" si="472"/>
        <v>0.10758</v>
      </c>
      <c r="R1518" s="307">
        <f t="shared" si="472"/>
        <v>0.10836</v>
      </c>
      <c r="S1518" s="307">
        <f t="shared" si="472"/>
        <v>0.10529999999999999</v>
      </c>
      <c r="T1518" s="620">
        <f t="shared" si="472"/>
        <v>0.11514000000000001</v>
      </c>
      <c r="U1518" s="307">
        <f t="shared" si="472"/>
        <v>0.11544</v>
      </c>
      <c r="V1518" s="307">
        <f t="shared" si="472"/>
        <v>0.11904000000000001</v>
      </c>
      <c r="W1518" s="307">
        <f t="shared" si="472"/>
        <v>0.11604</v>
      </c>
      <c r="X1518" s="307">
        <f t="shared" si="472"/>
        <v>0.11652</v>
      </c>
      <c r="Y1518" s="307">
        <f t="shared" si="472"/>
        <v>0.1191</v>
      </c>
      <c r="Z1518" s="307">
        <f t="shared" si="472"/>
        <v>0.11831999999999999</v>
      </c>
      <c r="AA1518" s="307">
        <f t="shared" si="472"/>
        <v>0.12048</v>
      </c>
      <c r="AB1518" s="307">
        <f t="shared" si="472"/>
        <v>0.12006</v>
      </c>
      <c r="AC1518" s="307"/>
    </row>
    <row r="1519" spans="1:30" s="5" customFormat="1" ht="12" thickBot="1">
      <c r="A1519" s="302" t="s">
        <v>517</v>
      </c>
      <c r="B1519" s="303"/>
      <c r="C1519" s="304"/>
      <c r="D1519" s="305"/>
      <c r="E1519" s="305">
        <f t="shared" ref="E1519:AB1519" si="473">SQRT(E1517*E1517+E1518*E1518)</f>
        <v>0.19744377326216192</v>
      </c>
      <c r="F1519" s="305">
        <f t="shared" si="473"/>
        <v>0.19775186269666339</v>
      </c>
      <c r="G1519" s="305">
        <f t="shared" si="473"/>
        <v>0.1973662767546675</v>
      </c>
      <c r="H1519" s="305">
        <f t="shared" si="473"/>
        <v>0.20072866163057032</v>
      </c>
      <c r="I1519" s="305">
        <f t="shared" si="473"/>
        <v>0.19880434804098224</v>
      </c>
      <c r="J1519" s="305">
        <f t="shared" si="473"/>
        <v>0.19160904884686422</v>
      </c>
      <c r="K1519" s="305">
        <f t="shared" si="473"/>
        <v>0.19627702157919558</v>
      </c>
      <c r="L1519" s="305">
        <f t="shared" si="473"/>
        <v>0.19521348314089371</v>
      </c>
      <c r="M1519" s="305">
        <f t="shared" si="473"/>
        <v>0.1987046733219931</v>
      </c>
      <c r="N1519" s="305">
        <f t="shared" si="473"/>
        <v>0.184056188160029</v>
      </c>
      <c r="O1519" s="305">
        <f t="shared" si="473"/>
        <v>0.17693382491767934</v>
      </c>
      <c r="P1519" s="305">
        <f t="shared" si="473"/>
        <v>0.18173890062394454</v>
      </c>
      <c r="Q1519" s="305">
        <f t="shared" si="473"/>
        <v>0.18366479248892531</v>
      </c>
      <c r="R1519" s="305">
        <f t="shared" si="473"/>
        <v>0.18743674452998807</v>
      </c>
      <c r="S1519" s="305">
        <f t="shared" si="473"/>
        <v>0.18204488457520579</v>
      </c>
      <c r="T1519" s="619">
        <f t="shared" si="473"/>
        <v>0.19733344166663694</v>
      </c>
      <c r="U1519" s="305">
        <f t="shared" si="473"/>
        <v>0.19916747626055817</v>
      </c>
      <c r="V1519" s="305">
        <f t="shared" si="473"/>
        <v>0.20311843343232047</v>
      </c>
      <c r="W1519" s="305">
        <f t="shared" si="473"/>
        <v>0.19747133969262476</v>
      </c>
      <c r="X1519" s="305">
        <f t="shared" si="473"/>
        <v>0.1987732175118167</v>
      </c>
      <c r="Y1519" s="305">
        <f t="shared" si="473"/>
        <v>0.20344535777451397</v>
      </c>
      <c r="Z1519" s="305">
        <f t="shared" si="473"/>
        <v>0.20055968189045376</v>
      </c>
      <c r="AA1519" s="305">
        <f t="shared" si="473"/>
        <v>0.20377209328070417</v>
      </c>
      <c r="AB1519" s="305">
        <f t="shared" si="473"/>
        <v>0.20034008086251739</v>
      </c>
      <c r="AC1519" s="306"/>
      <c r="AD1519" s="132">
        <f>MAX(E1519:AB1519)</f>
        <v>0.20377209328070417</v>
      </c>
    </row>
    <row r="1520" spans="1:30" s="13" customFormat="1" ht="14.25" customHeight="1" thickBot="1">
      <c r="A1520" s="153" t="s">
        <v>290</v>
      </c>
      <c r="B1520" s="154"/>
      <c r="C1520" s="155"/>
      <c r="D1520" s="155"/>
      <c r="E1520" s="3">
        <v>1</v>
      </c>
      <c r="F1520" s="3">
        <v>2</v>
      </c>
      <c r="G1520" s="3">
        <v>3</v>
      </c>
      <c r="H1520" s="3">
        <v>4</v>
      </c>
      <c r="I1520" s="3">
        <v>5</v>
      </c>
      <c r="J1520" s="3">
        <v>6</v>
      </c>
      <c r="K1520" s="3">
        <v>7</v>
      </c>
      <c r="L1520" s="3">
        <v>8</v>
      </c>
      <c r="M1520" s="3">
        <v>9</v>
      </c>
      <c r="N1520" s="3">
        <v>10</v>
      </c>
      <c r="O1520" s="3">
        <v>11</v>
      </c>
      <c r="P1520" s="3">
        <v>12</v>
      </c>
      <c r="Q1520" s="3">
        <v>13</v>
      </c>
      <c r="R1520" s="3">
        <v>14</v>
      </c>
      <c r="S1520" s="3">
        <v>15</v>
      </c>
      <c r="T1520" s="3">
        <v>16</v>
      </c>
      <c r="U1520" s="3">
        <v>17</v>
      </c>
      <c r="V1520" s="3">
        <v>18</v>
      </c>
      <c r="W1520" s="3">
        <v>19</v>
      </c>
      <c r="X1520" s="3">
        <v>20</v>
      </c>
      <c r="Y1520" s="3">
        <v>21</v>
      </c>
      <c r="Z1520" s="3">
        <v>22</v>
      </c>
      <c r="AA1520" s="3">
        <v>23</v>
      </c>
      <c r="AB1520" s="3">
        <v>24</v>
      </c>
      <c r="AC1520" s="156"/>
    </row>
    <row r="1521" spans="1:30" s="32" customFormat="1" ht="14.25" customHeight="1">
      <c r="A1521" s="28" t="s">
        <v>148</v>
      </c>
      <c r="B1521" s="475"/>
      <c r="C1521" s="476" t="s">
        <v>13</v>
      </c>
      <c r="D1521" s="476" t="s">
        <v>527</v>
      </c>
      <c r="E1521" s="481">
        <v>6.2</v>
      </c>
      <c r="F1521" s="481">
        <v>6.2</v>
      </c>
      <c r="G1521" s="481">
        <v>6.2</v>
      </c>
      <c r="H1521" s="481">
        <v>6.2</v>
      </c>
      <c r="I1521" s="481">
        <v>6.2</v>
      </c>
      <c r="J1521" s="481">
        <v>6.2</v>
      </c>
      <c r="K1521" s="481">
        <v>6.2</v>
      </c>
      <c r="L1521" s="481">
        <v>6.2</v>
      </c>
      <c r="M1521" s="481">
        <v>6.2</v>
      </c>
      <c r="N1521" s="481">
        <v>6.2</v>
      </c>
      <c r="O1521" s="481">
        <v>6.2</v>
      </c>
      <c r="P1521" s="481">
        <v>6.2</v>
      </c>
      <c r="Q1521" s="481">
        <v>6.2</v>
      </c>
      <c r="R1521" s="481">
        <v>6.2</v>
      </c>
      <c r="S1521" s="481">
        <v>6.2</v>
      </c>
      <c r="T1521" s="481">
        <v>6.2</v>
      </c>
      <c r="U1521" s="481">
        <v>6.2</v>
      </c>
      <c r="V1521" s="481">
        <v>6.2</v>
      </c>
      <c r="W1521" s="481">
        <v>6.2</v>
      </c>
      <c r="X1521" s="481">
        <v>6.2</v>
      </c>
      <c r="Y1521" s="481">
        <v>6.2</v>
      </c>
      <c r="Z1521" s="481">
        <v>6.2</v>
      </c>
      <c r="AA1521" s="481">
        <v>6.2</v>
      </c>
      <c r="AB1521" s="481">
        <v>6.2</v>
      </c>
      <c r="AC1521" s="478"/>
    </row>
    <row r="1522" spans="1:30" s="32" customFormat="1" ht="14.25" customHeight="1" thickBot="1">
      <c r="A1522" s="35" t="s">
        <v>149</v>
      </c>
      <c r="B1522" s="36"/>
      <c r="C1522" s="482" t="s">
        <v>13</v>
      </c>
      <c r="D1522" s="482" t="s">
        <v>527</v>
      </c>
      <c r="E1522" s="484">
        <v>6.2</v>
      </c>
      <c r="F1522" s="484">
        <v>6.2</v>
      </c>
      <c r="G1522" s="484">
        <v>6.2</v>
      </c>
      <c r="H1522" s="484">
        <v>6.2</v>
      </c>
      <c r="I1522" s="484">
        <v>6.2</v>
      </c>
      <c r="J1522" s="484">
        <v>6.2</v>
      </c>
      <c r="K1522" s="484">
        <v>6.2</v>
      </c>
      <c r="L1522" s="484">
        <v>6.2</v>
      </c>
      <c r="M1522" s="484">
        <v>6.2</v>
      </c>
      <c r="N1522" s="484">
        <v>6.2</v>
      </c>
      <c r="O1522" s="484">
        <v>6.2</v>
      </c>
      <c r="P1522" s="484">
        <v>6.2</v>
      </c>
      <c r="Q1522" s="484">
        <v>6.2</v>
      </c>
      <c r="R1522" s="484">
        <v>6.2</v>
      </c>
      <c r="S1522" s="484">
        <v>6.2</v>
      </c>
      <c r="T1522" s="484">
        <v>6.2</v>
      </c>
      <c r="U1522" s="484">
        <v>6.2</v>
      </c>
      <c r="V1522" s="484">
        <v>6.2</v>
      </c>
      <c r="W1522" s="484">
        <v>6.2</v>
      </c>
      <c r="X1522" s="484">
        <v>6.2</v>
      </c>
      <c r="Y1522" s="484">
        <v>6.2</v>
      </c>
      <c r="Z1522" s="484">
        <v>6.2</v>
      </c>
      <c r="AA1522" s="484">
        <v>6.2</v>
      </c>
      <c r="AB1522" s="484">
        <v>6.2</v>
      </c>
      <c r="AC1522" s="485"/>
    </row>
    <row r="1523" spans="1:30">
      <c r="A1523" s="1320" t="s">
        <v>122</v>
      </c>
      <c r="B1523" s="1317" t="s">
        <v>396</v>
      </c>
      <c r="C1523" s="10" t="s">
        <v>481</v>
      </c>
      <c r="D1523" s="10" t="s">
        <v>503</v>
      </c>
      <c r="E1523" s="121">
        <v>0.04</v>
      </c>
      <c r="F1523" s="121">
        <v>0.05</v>
      </c>
      <c r="G1523" s="121">
        <v>0.05</v>
      </c>
      <c r="H1523" s="470">
        <v>3.599999999996726E-2</v>
      </c>
      <c r="I1523" s="121">
        <v>5.999999999994543E-2</v>
      </c>
      <c r="J1523" s="121">
        <v>5.4000000000087311E-2</v>
      </c>
      <c r="K1523" s="121">
        <v>5.999999999994543E-2</v>
      </c>
      <c r="L1523" s="121">
        <v>6.60000000000764E-2</v>
      </c>
      <c r="M1523" s="121">
        <v>6.6599999999925788E-2</v>
      </c>
      <c r="N1523" s="470">
        <v>0.08</v>
      </c>
      <c r="O1523" s="121">
        <v>7.0000000000000007E-2</v>
      </c>
      <c r="P1523" s="121">
        <v>0.08</v>
      </c>
      <c r="Q1523" s="121">
        <v>7.0000000000000007E-2</v>
      </c>
      <c r="R1523" s="121">
        <v>0.08</v>
      </c>
      <c r="S1523" s="121">
        <v>7.0000000000000007E-2</v>
      </c>
      <c r="T1523" s="121">
        <v>7.0000000000000007E-2</v>
      </c>
      <c r="U1523" s="121">
        <v>0.08</v>
      </c>
      <c r="V1523" s="470">
        <v>0.1</v>
      </c>
      <c r="W1523" s="121">
        <v>0.08</v>
      </c>
      <c r="X1523" s="121">
        <v>7.0000000000000007E-2</v>
      </c>
      <c r="Y1523" s="121">
        <v>7.0000000000000007E-2</v>
      </c>
      <c r="Z1523" s="121">
        <v>0.06</v>
      </c>
      <c r="AA1523" s="121">
        <v>0.05</v>
      </c>
      <c r="AB1523" s="121">
        <v>0.04</v>
      </c>
      <c r="AC1523" s="136">
        <f>SUM(E1523:AB1523)</f>
        <v>1.552599999999948</v>
      </c>
      <c r="AD1523" s="5"/>
    </row>
    <row r="1524" spans="1:30">
      <c r="A1524" s="1385"/>
      <c r="B1524" s="1387"/>
      <c r="C1524" s="11" t="s">
        <v>482</v>
      </c>
      <c r="D1524" s="69" t="s">
        <v>503</v>
      </c>
      <c r="E1524" s="122">
        <v>0.02</v>
      </c>
      <c r="F1524" s="122">
        <v>0.03</v>
      </c>
      <c r="G1524" s="122">
        <v>0.03</v>
      </c>
      <c r="H1524" s="471">
        <v>0.02</v>
      </c>
      <c r="I1524" s="122">
        <v>0.04</v>
      </c>
      <c r="J1524" s="122">
        <v>0.04</v>
      </c>
      <c r="K1524" s="122">
        <v>0.03</v>
      </c>
      <c r="L1524" s="122">
        <v>0.04</v>
      </c>
      <c r="M1524" s="122">
        <v>0.05</v>
      </c>
      <c r="N1524" s="471">
        <v>4.2000000000098223E-2</v>
      </c>
      <c r="O1524" s="122">
        <v>5.999999999994543E-2</v>
      </c>
      <c r="P1524" s="122">
        <v>1.8000000000120052E-2</v>
      </c>
      <c r="Q1524" s="122">
        <v>5.999999999994543E-2</v>
      </c>
      <c r="R1524" s="122">
        <v>0.05</v>
      </c>
      <c r="S1524" s="122">
        <v>9.0000000000054564E-2</v>
      </c>
      <c r="T1524" s="122">
        <v>0.08</v>
      </c>
      <c r="U1524" s="122">
        <v>7.0000000000000007E-2</v>
      </c>
      <c r="V1524" s="471">
        <v>5.999999999994543E-2</v>
      </c>
      <c r="W1524" s="122">
        <v>0.05</v>
      </c>
      <c r="X1524" s="122">
        <v>0.05</v>
      </c>
      <c r="Y1524" s="122">
        <v>0.04</v>
      </c>
      <c r="Z1524" s="122">
        <v>0.04</v>
      </c>
      <c r="AA1524" s="122">
        <v>0.03</v>
      </c>
      <c r="AB1524" s="122">
        <v>0.02</v>
      </c>
      <c r="AC1524" s="136">
        <f>SUM(E1524:AB1524)</f>
        <v>1.0600000000001093</v>
      </c>
      <c r="AD1524" s="5"/>
    </row>
    <row r="1525" spans="1:30">
      <c r="A1525" s="1385"/>
      <c r="B1525" s="1387"/>
      <c r="C1525" s="11" t="s">
        <v>8</v>
      </c>
      <c r="D1525" s="11" t="s">
        <v>502</v>
      </c>
      <c r="E1525" s="125">
        <f>SQRT(E1523*E1523+E1524*E1524)*1000/(1.732*E1521)</f>
        <v>4.164620385718151</v>
      </c>
      <c r="F1525" s="125">
        <f t="shared" ref="F1525:AB1525" si="474">SQRT(F1523*F1523+F1524*F1524)*1000/(1.732*F1521)</f>
        <v>5.4300006470659508</v>
      </c>
      <c r="G1525" s="125">
        <f t="shared" si="474"/>
        <v>5.4300006470659508</v>
      </c>
      <c r="H1525" s="473">
        <f t="shared" si="474"/>
        <v>3.8350704540638625</v>
      </c>
      <c r="I1525" s="125">
        <f t="shared" si="474"/>
        <v>6.7152485946914231</v>
      </c>
      <c r="J1525" s="125">
        <f t="shared" si="474"/>
        <v>6.2580263787636836</v>
      </c>
      <c r="K1525" s="125">
        <f t="shared" si="474"/>
        <v>6.2469305785726821</v>
      </c>
      <c r="L1525" s="125">
        <f t="shared" si="474"/>
        <v>7.1868365423493517</v>
      </c>
      <c r="M1525" s="125">
        <f t="shared" si="474"/>
        <v>7.7553461973932842</v>
      </c>
      <c r="N1525" s="473">
        <f t="shared" si="474"/>
        <v>8.4141823721092344</v>
      </c>
      <c r="O1525" s="125">
        <f t="shared" si="474"/>
        <v>8.5855848704549427</v>
      </c>
      <c r="P1525" s="125">
        <f t="shared" si="474"/>
        <v>7.6361469120191421</v>
      </c>
      <c r="Q1525" s="125">
        <f t="shared" si="474"/>
        <v>8.5855848704549427</v>
      </c>
      <c r="R1525" s="125">
        <f t="shared" si="474"/>
        <v>8.7852763279972841</v>
      </c>
      <c r="S1525" s="125">
        <f t="shared" si="474"/>
        <v>10.617740306745594</v>
      </c>
      <c r="T1525" s="125">
        <f t="shared" si="474"/>
        <v>9.8991896490488802</v>
      </c>
      <c r="U1525" s="125">
        <f t="shared" si="474"/>
        <v>9.8991896490488802</v>
      </c>
      <c r="V1525" s="473">
        <f t="shared" si="474"/>
        <v>10.860001294129287</v>
      </c>
      <c r="W1525" s="125">
        <f t="shared" si="474"/>
        <v>8.7852763279972841</v>
      </c>
      <c r="X1525" s="125">
        <f t="shared" si="474"/>
        <v>8.0108072590354489</v>
      </c>
      <c r="Y1525" s="125">
        <f t="shared" si="474"/>
        <v>7.507876171774706</v>
      </c>
      <c r="Z1525" s="125">
        <f t="shared" si="474"/>
        <v>6.7152485946956517</v>
      </c>
      <c r="AA1525" s="125">
        <f t="shared" si="474"/>
        <v>5.4300006470659508</v>
      </c>
      <c r="AB1525" s="125">
        <f t="shared" si="474"/>
        <v>4.164620385718151</v>
      </c>
      <c r="AC1525" s="136"/>
      <c r="AD1525" s="5"/>
    </row>
    <row r="1526" spans="1:30" ht="13.5" thickBot="1">
      <c r="A1526" s="1386"/>
      <c r="B1526" s="1388"/>
      <c r="C1526" s="48" t="s">
        <v>16</v>
      </c>
      <c r="D1526" s="48"/>
      <c r="E1526" s="122">
        <f t="shared" ref="E1526:AB1526" si="475">E1524/E1523</f>
        <v>0.5</v>
      </c>
      <c r="F1526" s="122">
        <f t="shared" si="475"/>
        <v>0.6</v>
      </c>
      <c r="G1526" s="122">
        <f t="shared" si="475"/>
        <v>0.6</v>
      </c>
      <c r="H1526" s="471">
        <f t="shared" si="475"/>
        <v>0.55555555555606084</v>
      </c>
      <c r="I1526" s="122">
        <f t="shared" si="475"/>
        <v>0.66666666666727303</v>
      </c>
      <c r="J1526" s="122">
        <f t="shared" si="475"/>
        <v>0.7407407407395431</v>
      </c>
      <c r="K1526" s="122">
        <f t="shared" si="475"/>
        <v>0.50000000000045475</v>
      </c>
      <c r="L1526" s="122">
        <f t="shared" si="475"/>
        <v>0.60606060605990453</v>
      </c>
      <c r="M1526" s="122">
        <f t="shared" si="475"/>
        <v>0.75075075075158737</v>
      </c>
      <c r="N1526" s="471">
        <f t="shared" si="475"/>
        <v>0.52500000000122782</v>
      </c>
      <c r="O1526" s="122">
        <f t="shared" si="475"/>
        <v>0.8571428571420775</v>
      </c>
      <c r="P1526" s="122">
        <f t="shared" si="475"/>
        <v>0.22500000000150064</v>
      </c>
      <c r="Q1526" s="122">
        <f t="shared" si="475"/>
        <v>0.8571428571420775</v>
      </c>
      <c r="R1526" s="122">
        <f t="shared" si="475"/>
        <v>0.625</v>
      </c>
      <c r="S1526" s="122">
        <f t="shared" si="475"/>
        <v>1.2857142857150652</v>
      </c>
      <c r="T1526" s="122">
        <f t="shared" si="475"/>
        <v>1.1428571428571428</v>
      </c>
      <c r="U1526" s="122">
        <f t="shared" si="475"/>
        <v>0.87500000000000011</v>
      </c>
      <c r="V1526" s="471">
        <f t="shared" si="475"/>
        <v>0.5999999999994543</v>
      </c>
      <c r="W1526" s="122">
        <f t="shared" si="475"/>
        <v>0.625</v>
      </c>
      <c r="X1526" s="122">
        <f t="shared" si="475"/>
        <v>0.7142857142857143</v>
      </c>
      <c r="Y1526" s="122">
        <f t="shared" si="475"/>
        <v>0.5714285714285714</v>
      </c>
      <c r="Z1526" s="122">
        <f t="shared" si="475"/>
        <v>0.66666666666666674</v>
      </c>
      <c r="AA1526" s="122">
        <f t="shared" si="475"/>
        <v>0.6</v>
      </c>
      <c r="AB1526" s="122">
        <f t="shared" si="475"/>
        <v>0.5</v>
      </c>
      <c r="AC1526" s="138">
        <f>AC1524/AC1523</f>
        <v>0.6827257503543378</v>
      </c>
      <c r="AD1526" s="5"/>
    </row>
    <row r="1527" spans="1:30">
      <c r="A1527" s="1320" t="s">
        <v>110</v>
      </c>
      <c r="B1527" s="1317" t="s">
        <v>397</v>
      </c>
      <c r="C1527" s="10" t="s">
        <v>481</v>
      </c>
      <c r="D1527" s="10" t="s">
        <v>503</v>
      </c>
      <c r="E1527" s="121">
        <v>0.01</v>
      </c>
      <c r="F1527" s="121">
        <v>0.02</v>
      </c>
      <c r="G1527" s="121">
        <v>1.1999999999989085E-2</v>
      </c>
      <c r="H1527" s="470">
        <v>1.1999999999989085E-2</v>
      </c>
      <c r="I1527" s="121">
        <v>0.02</v>
      </c>
      <c r="J1527" s="121">
        <v>1.1999999999989085E-2</v>
      </c>
      <c r="K1527" s="121">
        <v>1.1999999999989085E-2</v>
      </c>
      <c r="L1527" s="121">
        <v>0.02</v>
      </c>
      <c r="M1527" s="121">
        <v>0.02</v>
      </c>
      <c r="N1527" s="470">
        <v>0.02</v>
      </c>
      <c r="O1527" s="121">
        <v>1.1999999999989085E-2</v>
      </c>
      <c r="P1527" s="121">
        <v>1.1999999999989085E-2</v>
      </c>
      <c r="Q1527" s="121">
        <v>1.1999999999989085E-2</v>
      </c>
      <c r="R1527" s="121">
        <v>0.02</v>
      </c>
      <c r="S1527" s="121">
        <v>0.02</v>
      </c>
      <c r="T1527" s="121">
        <v>1.1999999999989085E-2</v>
      </c>
      <c r="U1527" s="121">
        <v>1.799999999998363E-2</v>
      </c>
      <c r="V1527" s="470">
        <v>0.02</v>
      </c>
      <c r="W1527" s="121">
        <v>0.02</v>
      </c>
      <c r="X1527" s="121">
        <v>1.1999999999989085E-2</v>
      </c>
      <c r="Y1527" s="121">
        <v>1.1999999999989085E-2</v>
      </c>
      <c r="Z1527" s="121">
        <v>0.02</v>
      </c>
      <c r="AA1527" s="121">
        <v>1.1999999999989085E-2</v>
      </c>
      <c r="AB1527" s="121">
        <v>1.1999999999989085E-2</v>
      </c>
      <c r="AC1527" s="136">
        <f>SUM(E1527:AB1527)</f>
        <v>0.37199999999985262</v>
      </c>
      <c r="AD1527" s="5"/>
    </row>
    <row r="1528" spans="1:30">
      <c r="A1528" s="1385"/>
      <c r="B1528" s="1387"/>
      <c r="C1528" s="11" t="s">
        <v>482</v>
      </c>
      <c r="D1528" s="69" t="s">
        <v>503</v>
      </c>
      <c r="E1528" s="122">
        <v>0</v>
      </c>
      <c r="F1528" s="122">
        <v>0</v>
      </c>
      <c r="G1528" s="122">
        <v>1.1999999999989085E-2</v>
      </c>
      <c r="H1528" s="471">
        <v>1.1999999999989085E-2</v>
      </c>
      <c r="I1528" s="122">
        <v>1.1999999999989085E-2</v>
      </c>
      <c r="J1528" s="122">
        <v>1.1999999999989085E-2</v>
      </c>
      <c r="K1528" s="122">
        <v>3.0000000000654837E-3</v>
      </c>
      <c r="L1528" s="122">
        <v>2.9999999999290594E-3</v>
      </c>
      <c r="M1528" s="122">
        <v>1.1999999999989085E-2</v>
      </c>
      <c r="N1528" s="471">
        <v>1.2000000000125509E-2</v>
      </c>
      <c r="O1528" s="122">
        <v>1.1999999999989085E-2</v>
      </c>
      <c r="P1528" s="122">
        <v>0</v>
      </c>
      <c r="Q1528" s="122">
        <v>0</v>
      </c>
      <c r="R1528" s="122">
        <v>0</v>
      </c>
      <c r="S1528" s="122">
        <v>0</v>
      </c>
      <c r="T1528" s="122">
        <v>5.9999999999945427E-3</v>
      </c>
      <c r="U1528" s="122">
        <v>5.9999999999945427E-3</v>
      </c>
      <c r="V1528" s="471">
        <v>1.1999999999989085E-2</v>
      </c>
      <c r="W1528" s="122">
        <v>0</v>
      </c>
      <c r="X1528" s="122">
        <v>5.9999999999945427E-3</v>
      </c>
      <c r="Y1528" s="122">
        <v>0</v>
      </c>
      <c r="Z1528" s="122">
        <v>0</v>
      </c>
      <c r="AA1528" s="122">
        <v>5.9999999999945427E-3</v>
      </c>
      <c r="AB1528" s="122">
        <v>5.9999999999945427E-3</v>
      </c>
      <c r="AC1528" s="136">
        <f>SUM(E1528:AB1528)</f>
        <v>0.13200000000001635</v>
      </c>
      <c r="AD1528" s="5"/>
    </row>
    <row r="1529" spans="1:30">
      <c r="A1529" s="1385"/>
      <c r="B1529" s="1387"/>
      <c r="C1529" s="11" t="s">
        <v>8</v>
      </c>
      <c r="D1529" s="11" t="s">
        <v>502</v>
      </c>
      <c r="E1529" s="125">
        <f>SQRT(E1527*E1527+E1528*E1528)*1000/(1.732*E1521)</f>
        <v>0.93123742829471801</v>
      </c>
      <c r="F1529" s="125">
        <f t="shared" ref="F1529:AB1529" si="476">SQRT(F1527*F1527+F1528*F1528)*1000/(1.732*F1521)</f>
        <v>1.862474856589436</v>
      </c>
      <c r="G1529" s="125">
        <f t="shared" si="476"/>
        <v>1.580362321059162</v>
      </c>
      <c r="H1529" s="473">
        <f t="shared" si="476"/>
        <v>1.580362321059162</v>
      </c>
      <c r="I1529" s="125">
        <f t="shared" si="476"/>
        <v>2.1720002588258573</v>
      </c>
      <c r="J1529" s="125">
        <f t="shared" si="476"/>
        <v>1.580362321059162</v>
      </c>
      <c r="K1529" s="125">
        <f t="shared" si="476"/>
        <v>1.1518770838167953</v>
      </c>
      <c r="L1529" s="125">
        <f t="shared" si="476"/>
        <v>1.8833111465531327</v>
      </c>
      <c r="M1529" s="125">
        <f t="shared" si="476"/>
        <v>2.1720002588258573</v>
      </c>
      <c r="N1529" s="473">
        <f t="shared" si="476"/>
        <v>2.1720002588323934</v>
      </c>
      <c r="O1529" s="125">
        <f t="shared" si="476"/>
        <v>1.580362321059162</v>
      </c>
      <c r="P1529" s="125">
        <f t="shared" si="476"/>
        <v>1.1174849139526453</v>
      </c>
      <c r="Q1529" s="125">
        <f t="shared" si="476"/>
        <v>1.1174849139526453</v>
      </c>
      <c r="R1529" s="125">
        <f t="shared" si="476"/>
        <v>1.862474856589436</v>
      </c>
      <c r="S1529" s="125">
        <f t="shared" si="476"/>
        <v>1.862474856589436</v>
      </c>
      <c r="T1529" s="125">
        <f t="shared" si="476"/>
        <v>1.2493861157143089</v>
      </c>
      <c r="U1529" s="125">
        <f t="shared" si="476"/>
        <v>1.7668987894838171</v>
      </c>
      <c r="V1529" s="473">
        <f t="shared" si="476"/>
        <v>2.1720002588258573</v>
      </c>
      <c r="W1529" s="125">
        <f t="shared" si="476"/>
        <v>1.862474856589436</v>
      </c>
      <c r="X1529" s="125">
        <f t="shared" si="476"/>
        <v>1.2493861157143089</v>
      </c>
      <c r="Y1529" s="125">
        <f t="shared" si="476"/>
        <v>1.1174849139526453</v>
      </c>
      <c r="Z1529" s="125">
        <f t="shared" si="476"/>
        <v>1.862474856589436</v>
      </c>
      <c r="AA1529" s="125">
        <f t="shared" si="476"/>
        <v>1.2493861157143089</v>
      </c>
      <c r="AB1529" s="125">
        <f t="shared" si="476"/>
        <v>1.2493861157143089</v>
      </c>
      <c r="AC1529" s="136"/>
      <c r="AD1529" s="5"/>
    </row>
    <row r="1530" spans="1:30" ht="13.5" thickBot="1">
      <c r="A1530" s="1386"/>
      <c r="B1530" s="1388"/>
      <c r="C1530" s="48" t="s">
        <v>16</v>
      </c>
      <c r="D1530" s="48"/>
      <c r="E1530" s="122">
        <f t="shared" ref="E1530:AB1530" si="477">E1528/E1527</f>
        <v>0</v>
      </c>
      <c r="F1530" s="122">
        <f t="shared" si="477"/>
        <v>0</v>
      </c>
      <c r="G1530" s="122">
        <f t="shared" si="477"/>
        <v>1</v>
      </c>
      <c r="H1530" s="471">
        <f t="shared" si="477"/>
        <v>1</v>
      </c>
      <c r="I1530" s="122">
        <f t="shared" si="477"/>
        <v>0.5999999999994543</v>
      </c>
      <c r="J1530" s="122">
        <f t="shared" si="477"/>
        <v>1</v>
      </c>
      <c r="K1530" s="122">
        <f t="shared" si="477"/>
        <v>0.25000000000568434</v>
      </c>
      <c r="L1530" s="122">
        <f t="shared" si="477"/>
        <v>0.14999999999645297</v>
      </c>
      <c r="M1530" s="122">
        <f t="shared" si="477"/>
        <v>0.5999999999994543</v>
      </c>
      <c r="N1530" s="471">
        <f t="shared" si="477"/>
        <v>0.6000000000062754</v>
      </c>
      <c r="O1530" s="122">
        <f t="shared" si="477"/>
        <v>1</v>
      </c>
      <c r="P1530" s="122">
        <f t="shared" si="477"/>
        <v>0</v>
      </c>
      <c r="Q1530" s="122">
        <f t="shared" si="477"/>
        <v>0</v>
      </c>
      <c r="R1530" s="122">
        <f t="shared" si="477"/>
        <v>0</v>
      </c>
      <c r="S1530" s="122">
        <f t="shared" si="477"/>
        <v>0</v>
      </c>
      <c r="T1530" s="122">
        <f t="shared" si="477"/>
        <v>0.5</v>
      </c>
      <c r="U1530" s="122">
        <f t="shared" si="477"/>
        <v>0.33333333333333331</v>
      </c>
      <c r="V1530" s="471">
        <f t="shared" si="477"/>
        <v>0.5999999999994543</v>
      </c>
      <c r="W1530" s="122">
        <f t="shared" si="477"/>
        <v>0</v>
      </c>
      <c r="X1530" s="122">
        <f t="shared" si="477"/>
        <v>0.5</v>
      </c>
      <c r="Y1530" s="122">
        <f t="shared" si="477"/>
        <v>0</v>
      </c>
      <c r="Z1530" s="122">
        <f t="shared" si="477"/>
        <v>0</v>
      </c>
      <c r="AA1530" s="122">
        <f t="shared" si="477"/>
        <v>0.5</v>
      </c>
      <c r="AB1530" s="122">
        <f t="shared" si="477"/>
        <v>0.5</v>
      </c>
      <c r="AC1530" s="134">
        <f>AC1528/AC1527</f>
        <v>0.35483870967760389</v>
      </c>
      <c r="AD1530" s="5"/>
    </row>
    <row r="1531" spans="1:30" ht="12.75" customHeight="1">
      <c r="A1531" s="1320" t="s">
        <v>118</v>
      </c>
      <c r="B1531" s="1314" t="s">
        <v>705</v>
      </c>
      <c r="C1531" s="10" t="s">
        <v>481</v>
      </c>
      <c r="D1531" s="10" t="s">
        <v>503</v>
      </c>
      <c r="E1531" s="121">
        <v>0.03</v>
      </c>
      <c r="F1531" s="121">
        <v>0.04</v>
      </c>
      <c r="G1531" s="121">
        <v>0.04</v>
      </c>
      <c r="H1531" s="470">
        <v>4.4999999999959073E-2</v>
      </c>
      <c r="I1531" s="121">
        <v>0.04</v>
      </c>
      <c r="J1531" s="121">
        <v>0.04</v>
      </c>
      <c r="K1531" s="121">
        <v>0.06</v>
      </c>
      <c r="L1531" s="121">
        <v>3.6000000000069581E-2</v>
      </c>
      <c r="M1531" s="121">
        <v>0.05</v>
      </c>
      <c r="N1531" s="470">
        <v>0.06</v>
      </c>
      <c r="O1531" s="121">
        <v>3.6000000000069581E-2</v>
      </c>
      <c r="P1531" s="121">
        <v>0.06</v>
      </c>
      <c r="Q1531" s="121">
        <v>0.06</v>
      </c>
      <c r="R1531" s="121">
        <v>0.06</v>
      </c>
      <c r="S1531" s="121">
        <v>0.05</v>
      </c>
      <c r="T1531" s="121">
        <v>3.6000000000069581E-2</v>
      </c>
      <c r="U1531" s="121">
        <v>4.4999999999959073E-2</v>
      </c>
      <c r="V1531" s="470">
        <v>0.06</v>
      </c>
      <c r="W1531" s="121">
        <v>4.5000000000061394E-2</v>
      </c>
      <c r="X1531" s="121">
        <v>0.06</v>
      </c>
      <c r="Y1531" s="121">
        <v>0.05</v>
      </c>
      <c r="Z1531" s="121">
        <v>0.05</v>
      </c>
      <c r="AA1531" s="121">
        <v>0.04</v>
      </c>
      <c r="AB1531" s="121">
        <v>0.03</v>
      </c>
      <c r="AC1531" s="136">
        <f>SUM(E1531:AB1531)</f>
        <v>1.1230000000001887</v>
      </c>
      <c r="AD1531" s="5"/>
    </row>
    <row r="1532" spans="1:30">
      <c r="A1532" s="1385"/>
      <c r="B1532" s="1387"/>
      <c r="C1532" s="11" t="s">
        <v>482</v>
      </c>
      <c r="D1532" s="11" t="s">
        <v>464</v>
      </c>
      <c r="E1532" s="205"/>
      <c r="F1532" s="205"/>
      <c r="G1532" s="205"/>
      <c r="H1532" s="543"/>
      <c r="I1532" s="205"/>
      <c r="J1532" s="205"/>
      <c r="K1532" s="205"/>
      <c r="L1532" s="205"/>
      <c r="M1532" s="205"/>
      <c r="N1532" s="543"/>
      <c r="O1532" s="205"/>
      <c r="P1532" s="205"/>
      <c r="Q1532" s="205"/>
      <c r="R1532" s="205"/>
      <c r="S1532" s="205"/>
      <c r="T1532" s="205"/>
      <c r="U1532" s="205"/>
      <c r="V1532" s="543"/>
      <c r="W1532" s="205"/>
      <c r="X1532" s="205"/>
      <c r="Y1532" s="205"/>
      <c r="Z1532" s="205"/>
      <c r="AA1532" s="205"/>
      <c r="AB1532" s="205"/>
      <c r="AC1532" s="210"/>
      <c r="AD1532" s="5"/>
    </row>
    <row r="1533" spans="1:30">
      <c r="A1533" s="1385"/>
      <c r="B1533" s="1387"/>
      <c r="C1533" s="11" t="s">
        <v>8</v>
      </c>
      <c r="D1533" s="11" t="s">
        <v>502</v>
      </c>
      <c r="E1533" s="125">
        <f>SQRT(E1531*E1531+E1532*E1532)*1000/(1.732*E1521)</f>
        <v>2.7937122848841538</v>
      </c>
      <c r="F1533" s="125">
        <f t="shared" ref="F1533:AB1533" si="478">SQRT(F1531*F1531+F1532*F1532)*1000/(1.732*F1521)</f>
        <v>3.724949713178872</v>
      </c>
      <c r="G1533" s="125">
        <f t="shared" si="478"/>
        <v>3.724949713178872</v>
      </c>
      <c r="H1533" s="473">
        <f t="shared" si="478"/>
        <v>4.19056842732242</v>
      </c>
      <c r="I1533" s="125">
        <f t="shared" si="478"/>
        <v>3.724949713178872</v>
      </c>
      <c r="J1533" s="125">
        <f t="shared" si="478"/>
        <v>3.724949713178872</v>
      </c>
      <c r="K1533" s="125">
        <f t="shared" si="478"/>
        <v>5.5874245697683076</v>
      </c>
      <c r="L1533" s="125">
        <f t="shared" si="478"/>
        <v>3.3524547418674646</v>
      </c>
      <c r="M1533" s="125">
        <f t="shared" si="478"/>
        <v>4.6561871414735903</v>
      </c>
      <c r="N1533" s="473">
        <f t="shared" si="478"/>
        <v>5.5874245697683076</v>
      </c>
      <c r="O1533" s="125">
        <f t="shared" si="478"/>
        <v>3.3524547418674646</v>
      </c>
      <c r="P1533" s="125">
        <f t="shared" si="478"/>
        <v>5.5874245697683076</v>
      </c>
      <c r="Q1533" s="125">
        <f t="shared" si="478"/>
        <v>5.5874245697683076</v>
      </c>
      <c r="R1533" s="125">
        <f t="shared" si="478"/>
        <v>5.5874245697683076</v>
      </c>
      <c r="S1533" s="125">
        <f t="shared" si="478"/>
        <v>4.6561871414735903</v>
      </c>
      <c r="T1533" s="125">
        <f t="shared" si="478"/>
        <v>3.3524547418674646</v>
      </c>
      <c r="U1533" s="125">
        <f t="shared" si="478"/>
        <v>4.19056842732242</v>
      </c>
      <c r="V1533" s="473">
        <f t="shared" si="478"/>
        <v>5.5874245697683076</v>
      </c>
      <c r="W1533" s="125">
        <f t="shared" si="478"/>
        <v>4.1905684273319475</v>
      </c>
      <c r="X1533" s="125">
        <f t="shared" si="478"/>
        <v>5.5874245697683076</v>
      </c>
      <c r="Y1533" s="125">
        <f t="shared" si="478"/>
        <v>4.6561871414735903</v>
      </c>
      <c r="Z1533" s="125">
        <f t="shared" si="478"/>
        <v>4.6561871414735903</v>
      </c>
      <c r="AA1533" s="125">
        <f t="shared" si="478"/>
        <v>3.724949713178872</v>
      </c>
      <c r="AB1533" s="125">
        <f t="shared" si="478"/>
        <v>2.7937122848841538</v>
      </c>
      <c r="AC1533" s="136"/>
      <c r="AD1533" s="5"/>
    </row>
    <row r="1534" spans="1:30" ht="13.5" thickBot="1">
      <c r="A1534" s="1386"/>
      <c r="B1534" s="1388"/>
      <c r="C1534" s="48" t="s">
        <v>16</v>
      </c>
      <c r="D1534" s="48"/>
      <c r="E1534" s="122">
        <f t="shared" ref="E1534:AB1534" si="479">E1532/E1531</f>
        <v>0</v>
      </c>
      <c r="F1534" s="122">
        <f t="shared" si="479"/>
        <v>0</v>
      </c>
      <c r="G1534" s="122">
        <f t="shared" si="479"/>
        <v>0</v>
      </c>
      <c r="H1534" s="471">
        <f t="shared" si="479"/>
        <v>0</v>
      </c>
      <c r="I1534" s="122">
        <f t="shared" si="479"/>
        <v>0</v>
      </c>
      <c r="J1534" s="122">
        <f t="shared" si="479"/>
        <v>0</v>
      </c>
      <c r="K1534" s="122">
        <f t="shared" si="479"/>
        <v>0</v>
      </c>
      <c r="L1534" s="122">
        <f t="shared" si="479"/>
        <v>0</v>
      </c>
      <c r="M1534" s="122">
        <f t="shared" si="479"/>
        <v>0</v>
      </c>
      <c r="N1534" s="471">
        <f t="shared" si="479"/>
        <v>0</v>
      </c>
      <c r="O1534" s="122">
        <f t="shared" si="479"/>
        <v>0</v>
      </c>
      <c r="P1534" s="122">
        <f t="shared" si="479"/>
        <v>0</v>
      </c>
      <c r="Q1534" s="122">
        <f t="shared" si="479"/>
        <v>0</v>
      </c>
      <c r="R1534" s="122">
        <f t="shared" si="479"/>
        <v>0</v>
      </c>
      <c r="S1534" s="122">
        <f t="shared" si="479"/>
        <v>0</v>
      </c>
      <c r="T1534" s="122">
        <f t="shared" si="479"/>
        <v>0</v>
      </c>
      <c r="U1534" s="122">
        <f t="shared" si="479"/>
        <v>0</v>
      </c>
      <c r="V1534" s="471">
        <f t="shared" si="479"/>
        <v>0</v>
      </c>
      <c r="W1534" s="122">
        <f t="shared" si="479"/>
        <v>0</v>
      </c>
      <c r="X1534" s="122">
        <f t="shared" si="479"/>
        <v>0</v>
      </c>
      <c r="Y1534" s="122">
        <f t="shared" si="479"/>
        <v>0</v>
      </c>
      <c r="Z1534" s="122">
        <f t="shared" si="479"/>
        <v>0</v>
      </c>
      <c r="AA1534" s="122">
        <f t="shared" si="479"/>
        <v>0</v>
      </c>
      <c r="AB1534" s="122">
        <f t="shared" si="479"/>
        <v>0</v>
      </c>
      <c r="AC1534" s="134">
        <f>AC1532/AC1531</f>
        <v>0</v>
      </c>
      <c r="AD1534" s="5"/>
    </row>
    <row r="1535" spans="1:30">
      <c r="A1535" s="1320" t="s">
        <v>119</v>
      </c>
      <c r="B1535" s="1317"/>
      <c r="C1535" s="10" t="s">
        <v>481</v>
      </c>
      <c r="D1535" s="10"/>
      <c r="E1535" s="91"/>
      <c r="F1535" s="91"/>
      <c r="G1535" s="91"/>
      <c r="H1535" s="469"/>
      <c r="I1535" s="91"/>
      <c r="J1535" s="91"/>
      <c r="K1535" s="91"/>
      <c r="L1535" s="91"/>
      <c r="M1535" s="91"/>
      <c r="N1535" s="469"/>
      <c r="O1535" s="91"/>
      <c r="P1535" s="91"/>
      <c r="Q1535" s="91"/>
      <c r="R1535" s="91"/>
      <c r="S1535" s="91"/>
      <c r="T1535" s="91"/>
      <c r="U1535" s="91"/>
      <c r="V1535" s="469"/>
      <c r="W1535" s="91"/>
      <c r="X1535" s="91"/>
      <c r="Y1535" s="91"/>
      <c r="Z1535" s="91"/>
      <c r="AA1535" s="91"/>
      <c r="AB1535" s="91"/>
      <c r="AC1535" s="136"/>
      <c r="AD1535" s="5"/>
    </row>
    <row r="1536" spans="1:30">
      <c r="A1536" s="1385"/>
      <c r="B1536" s="1387"/>
      <c r="C1536" s="11" t="s">
        <v>482</v>
      </c>
      <c r="D1536" s="11"/>
      <c r="E1536" s="93"/>
      <c r="F1536" s="93"/>
      <c r="G1536" s="93"/>
      <c r="H1536" s="474"/>
      <c r="I1536" s="93"/>
      <c r="J1536" s="93"/>
      <c r="K1536" s="93"/>
      <c r="L1536" s="93"/>
      <c r="M1536" s="93"/>
      <c r="N1536" s="474"/>
      <c r="O1536" s="93"/>
      <c r="P1536" s="93"/>
      <c r="Q1536" s="93"/>
      <c r="R1536" s="93"/>
      <c r="S1536" s="93"/>
      <c r="T1536" s="93"/>
      <c r="U1536" s="93"/>
      <c r="V1536" s="474"/>
      <c r="W1536" s="93"/>
      <c r="X1536" s="93"/>
      <c r="Y1536" s="93"/>
      <c r="Z1536" s="93"/>
      <c r="AA1536" s="93"/>
      <c r="AB1536" s="93"/>
      <c r="AC1536" s="136"/>
      <c r="AD1536" s="5"/>
    </row>
    <row r="1537" spans="1:30">
      <c r="A1537" s="1385"/>
      <c r="B1537" s="1387"/>
      <c r="C1537" s="11" t="s">
        <v>8</v>
      </c>
      <c r="D1537" s="11"/>
      <c r="E1537" s="125"/>
      <c r="F1537" s="125"/>
      <c r="G1537" s="125"/>
      <c r="H1537" s="473"/>
      <c r="I1537" s="125"/>
      <c r="J1537" s="125"/>
      <c r="K1537" s="125"/>
      <c r="L1537" s="125"/>
      <c r="M1537" s="125"/>
      <c r="N1537" s="473"/>
      <c r="O1537" s="125"/>
      <c r="P1537" s="125"/>
      <c r="Q1537" s="125"/>
      <c r="R1537" s="125"/>
      <c r="S1537" s="125"/>
      <c r="T1537" s="125"/>
      <c r="U1537" s="125"/>
      <c r="V1537" s="473"/>
      <c r="W1537" s="125"/>
      <c r="X1537" s="125"/>
      <c r="Y1537" s="125"/>
      <c r="Z1537" s="125"/>
      <c r="AA1537" s="125"/>
      <c r="AB1537" s="125"/>
      <c r="AC1537" s="136"/>
      <c r="AD1537" s="5"/>
    </row>
    <row r="1538" spans="1:30" ht="13.5" thickBot="1">
      <c r="A1538" s="1386"/>
      <c r="B1538" s="1388"/>
      <c r="C1538" s="48" t="s">
        <v>16</v>
      </c>
      <c r="D1538" s="48"/>
      <c r="E1538" s="122"/>
      <c r="F1538" s="122"/>
      <c r="G1538" s="122"/>
      <c r="H1538" s="471"/>
      <c r="I1538" s="122"/>
      <c r="J1538" s="122"/>
      <c r="K1538" s="122"/>
      <c r="L1538" s="122"/>
      <c r="M1538" s="122"/>
      <c r="N1538" s="471"/>
      <c r="O1538" s="122"/>
      <c r="P1538" s="122"/>
      <c r="Q1538" s="122"/>
      <c r="R1538" s="122"/>
      <c r="S1538" s="122"/>
      <c r="T1538" s="122"/>
      <c r="U1538" s="122"/>
      <c r="V1538" s="471"/>
      <c r="W1538" s="122"/>
      <c r="X1538" s="122"/>
      <c r="Y1538" s="122"/>
      <c r="Z1538" s="122"/>
      <c r="AA1538" s="122"/>
      <c r="AB1538" s="122"/>
      <c r="AC1538" s="134"/>
      <c r="AD1538" s="5"/>
    </row>
    <row r="1539" spans="1:30">
      <c r="A1539" s="1320" t="s">
        <v>123</v>
      </c>
      <c r="B1539" s="1317"/>
      <c r="C1539" s="10" t="s">
        <v>481</v>
      </c>
      <c r="D1539" s="10"/>
      <c r="E1539" s="91"/>
      <c r="F1539" s="91"/>
      <c r="G1539" s="91"/>
      <c r="H1539" s="469"/>
      <c r="I1539" s="91"/>
      <c r="J1539" s="91"/>
      <c r="K1539" s="91"/>
      <c r="L1539" s="91"/>
      <c r="M1539" s="91"/>
      <c r="N1539" s="469"/>
      <c r="O1539" s="91"/>
      <c r="P1539" s="91"/>
      <c r="Q1539" s="91"/>
      <c r="R1539" s="91"/>
      <c r="S1539" s="91"/>
      <c r="T1539" s="91"/>
      <c r="U1539" s="91"/>
      <c r="V1539" s="469"/>
      <c r="W1539" s="91"/>
      <c r="X1539" s="91"/>
      <c r="Y1539" s="91"/>
      <c r="Z1539" s="91"/>
      <c r="AA1539" s="91"/>
      <c r="AB1539" s="91"/>
      <c r="AC1539" s="136"/>
      <c r="AD1539" s="5"/>
    </row>
    <row r="1540" spans="1:30">
      <c r="A1540" s="1385"/>
      <c r="B1540" s="1387"/>
      <c r="C1540" s="11" t="s">
        <v>482</v>
      </c>
      <c r="D1540" s="11"/>
      <c r="E1540" s="93"/>
      <c r="F1540" s="93"/>
      <c r="G1540" s="93"/>
      <c r="H1540" s="474"/>
      <c r="I1540" s="93"/>
      <c r="J1540" s="93"/>
      <c r="K1540" s="93"/>
      <c r="L1540" s="93"/>
      <c r="M1540" s="93"/>
      <c r="N1540" s="474"/>
      <c r="O1540" s="93"/>
      <c r="P1540" s="93"/>
      <c r="Q1540" s="93"/>
      <c r="R1540" s="93"/>
      <c r="S1540" s="93"/>
      <c r="T1540" s="93"/>
      <c r="U1540" s="93"/>
      <c r="V1540" s="474"/>
      <c r="W1540" s="93"/>
      <c r="X1540" s="93"/>
      <c r="Y1540" s="93"/>
      <c r="Z1540" s="93"/>
      <c r="AA1540" s="93"/>
      <c r="AB1540" s="93"/>
      <c r="AC1540" s="136"/>
      <c r="AD1540" s="5"/>
    </row>
    <row r="1541" spans="1:30">
      <c r="A1541" s="1385"/>
      <c r="B1541" s="1387"/>
      <c r="C1541" s="11" t="s">
        <v>8</v>
      </c>
      <c r="D1541" s="11"/>
      <c r="E1541" s="125"/>
      <c r="F1541" s="125"/>
      <c r="G1541" s="125"/>
      <c r="H1541" s="473"/>
      <c r="I1541" s="125"/>
      <c r="J1541" s="125"/>
      <c r="K1541" s="125"/>
      <c r="L1541" s="125"/>
      <c r="M1541" s="125"/>
      <c r="N1541" s="473"/>
      <c r="O1541" s="125"/>
      <c r="P1541" s="125"/>
      <c r="Q1541" s="125"/>
      <c r="R1541" s="125"/>
      <c r="S1541" s="125"/>
      <c r="T1541" s="125"/>
      <c r="U1541" s="125"/>
      <c r="V1541" s="473"/>
      <c r="W1541" s="125"/>
      <c r="X1541" s="125"/>
      <c r="Y1541" s="125"/>
      <c r="Z1541" s="125"/>
      <c r="AA1541" s="125"/>
      <c r="AB1541" s="125"/>
      <c r="AC1541" s="136"/>
      <c r="AD1541" s="5"/>
    </row>
    <row r="1542" spans="1:30" ht="13.5" thickBot="1">
      <c r="A1542" s="1386"/>
      <c r="B1542" s="1388"/>
      <c r="C1542" s="48" t="s">
        <v>16</v>
      </c>
      <c r="D1542" s="48"/>
      <c r="E1542" s="122"/>
      <c r="F1542" s="122"/>
      <c r="G1542" s="122"/>
      <c r="H1542" s="471"/>
      <c r="I1542" s="122"/>
      <c r="J1542" s="122"/>
      <c r="K1542" s="122"/>
      <c r="L1542" s="122"/>
      <c r="M1542" s="122"/>
      <c r="N1542" s="471"/>
      <c r="O1542" s="122"/>
      <c r="P1542" s="122"/>
      <c r="Q1542" s="122"/>
      <c r="R1542" s="122"/>
      <c r="S1542" s="122"/>
      <c r="T1542" s="122"/>
      <c r="U1542" s="122"/>
      <c r="V1542" s="471"/>
      <c r="W1542" s="122"/>
      <c r="X1542" s="122"/>
      <c r="Y1542" s="122"/>
      <c r="Z1542" s="122"/>
      <c r="AA1542" s="122"/>
      <c r="AB1542" s="122"/>
      <c r="AC1542" s="134"/>
      <c r="AD1542" s="5"/>
    </row>
    <row r="1543" spans="1:30">
      <c r="A1543" s="1320" t="s">
        <v>102</v>
      </c>
      <c r="B1543" s="1317" t="s">
        <v>388</v>
      </c>
      <c r="C1543" s="10" t="s">
        <v>481</v>
      </c>
      <c r="D1543" s="10" t="s">
        <v>503</v>
      </c>
      <c r="E1543" s="264">
        <v>5.999999999994543E-2</v>
      </c>
      <c r="F1543" s="264">
        <v>5.999999999994543E-2</v>
      </c>
      <c r="G1543" s="264">
        <v>7.8000000000065475E-2</v>
      </c>
      <c r="H1543" s="499">
        <v>5.4000000000087311E-2</v>
      </c>
      <c r="I1543" s="264">
        <v>4.7999999999956341E-2</v>
      </c>
      <c r="J1543" s="264">
        <v>4.7999999999956341E-2</v>
      </c>
      <c r="K1543" s="264">
        <v>4.2000000000098223E-2</v>
      </c>
      <c r="L1543" s="264">
        <v>7.1999999999934519E-2</v>
      </c>
      <c r="M1543" s="264">
        <v>6.60000000000764E-2</v>
      </c>
      <c r="N1543" s="499">
        <v>6.5999999999803549E-2</v>
      </c>
      <c r="O1543" s="264">
        <v>6.60000000000764E-2</v>
      </c>
      <c r="P1543" s="264">
        <v>7.8000000000065475E-2</v>
      </c>
      <c r="Q1543" s="264">
        <v>7.1999999999934519E-2</v>
      </c>
      <c r="R1543" s="264">
        <v>6.60000000000764E-2</v>
      </c>
      <c r="S1543" s="264">
        <v>5.4000000000087311E-2</v>
      </c>
      <c r="T1543" s="264">
        <v>4.7999999999956341E-2</v>
      </c>
      <c r="U1543" s="264">
        <v>4.1999999999825378E-2</v>
      </c>
      <c r="V1543" s="499">
        <v>3.6000000000240104E-2</v>
      </c>
      <c r="W1543" s="264">
        <v>3.599999999996726E-2</v>
      </c>
      <c r="X1543" s="264">
        <v>2.999999999983629E-2</v>
      </c>
      <c r="Y1543" s="264">
        <v>3.0000000000109137E-2</v>
      </c>
      <c r="Z1543" s="264">
        <v>1.7999999999847204E-2</v>
      </c>
      <c r="AA1543" s="264">
        <v>1.1999999999989085E-2</v>
      </c>
      <c r="AB1543" s="264">
        <v>1.8000000000120052E-2</v>
      </c>
      <c r="AC1543" s="136">
        <f>SUM(E1543:AB1543)</f>
        <v>1.2000000000000002</v>
      </c>
      <c r="AD1543" s="5"/>
    </row>
    <row r="1544" spans="1:30">
      <c r="A1544" s="1385"/>
      <c r="B1544" s="1387"/>
      <c r="C1544" s="11" t="s">
        <v>482</v>
      </c>
      <c r="D1544" s="69" t="s">
        <v>503</v>
      </c>
      <c r="E1544" s="93">
        <v>0</v>
      </c>
      <c r="F1544" s="93">
        <v>0</v>
      </c>
      <c r="G1544" s="93">
        <v>0</v>
      </c>
      <c r="H1544" s="474">
        <v>0</v>
      </c>
      <c r="I1544" s="93">
        <v>0</v>
      </c>
      <c r="J1544" s="93">
        <v>0</v>
      </c>
      <c r="K1544" s="93">
        <v>0</v>
      </c>
      <c r="L1544" s="93">
        <v>0</v>
      </c>
      <c r="M1544" s="93">
        <v>0</v>
      </c>
      <c r="N1544" s="474">
        <v>0</v>
      </c>
      <c r="O1544" s="93">
        <v>0</v>
      </c>
      <c r="P1544" s="93">
        <v>0</v>
      </c>
      <c r="Q1544" s="93">
        <v>0</v>
      </c>
      <c r="R1544" s="93">
        <v>0</v>
      </c>
      <c r="S1544" s="93">
        <v>0</v>
      </c>
      <c r="T1544" s="93">
        <v>0</v>
      </c>
      <c r="U1544" s="93">
        <v>0</v>
      </c>
      <c r="V1544" s="474">
        <v>0</v>
      </c>
      <c r="W1544" s="93">
        <v>0</v>
      </c>
      <c r="X1544" s="93">
        <v>0</v>
      </c>
      <c r="Y1544" s="93">
        <v>0</v>
      </c>
      <c r="Z1544" s="93">
        <v>0</v>
      </c>
      <c r="AA1544" s="93">
        <v>0</v>
      </c>
      <c r="AB1544" s="93">
        <v>0</v>
      </c>
      <c r="AC1544" s="136">
        <f>SUM(E1544:AB1544)</f>
        <v>0</v>
      </c>
      <c r="AD1544" s="5" t="s">
        <v>469</v>
      </c>
    </row>
    <row r="1545" spans="1:30">
      <c r="A1545" s="1385"/>
      <c r="B1545" s="1387"/>
      <c r="C1545" s="11" t="s">
        <v>8</v>
      </c>
      <c r="D1545" s="11" t="s">
        <v>502</v>
      </c>
      <c r="E1545" s="125">
        <f>SQRT(E1543*E1543+E1544*E1544)*1000/(1.732*E1522)</f>
        <v>5.5874245697632263</v>
      </c>
      <c r="F1545" s="125">
        <f t="shared" ref="F1545:AB1545" si="480">SQRT(F1543*F1543+F1544*F1544)*1000/(1.732*F1522)</f>
        <v>5.5874245697632263</v>
      </c>
      <c r="G1545" s="125">
        <f t="shared" si="480"/>
        <v>7.2636519407048974</v>
      </c>
      <c r="H1545" s="473">
        <f t="shared" si="480"/>
        <v>5.0286821127996078</v>
      </c>
      <c r="I1545" s="125">
        <f t="shared" si="480"/>
        <v>4.4699396558105811</v>
      </c>
      <c r="J1545" s="125">
        <f t="shared" si="480"/>
        <v>4.4699396558105811</v>
      </c>
      <c r="K1545" s="125">
        <f t="shared" si="480"/>
        <v>3.9111971988469625</v>
      </c>
      <c r="L1545" s="125">
        <f t="shared" si="480"/>
        <v>6.7049094837158716</v>
      </c>
      <c r="M1545" s="125">
        <f t="shared" si="480"/>
        <v>6.146167026752253</v>
      </c>
      <c r="N1545" s="473">
        <f t="shared" si="480"/>
        <v>6.1461670267268449</v>
      </c>
      <c r="O1545" s="125">
        <f t="shared" si="480"/>
        <v>6.146167026752253</v>
      </c>
      <c r="P1545" s="125">
        <f t="shared" si="480"/>
        <v>7.2636519407048974</v>
      </c>
      <c r="Q1545" s="125">
        <f t="shared" si="480"/>
        <v>6.7049094837158716</v>
      </c>
      <c r="R1545" s="125">
        <f t="shared" si="480"/>
        <v>6.146167026752253</v>
      </c>
      <c r="S1545" s="125">
        <f t="shared" si="480"/>
        <v>5.0286821127996078</v>
      </c>
      <c r="T1545" s="125">
        <f t="shared" si="480"/>
        <v>4.4699396558105811</v>
      </c>
      <c r="U1545" s="125">
        <f t="shared" si="480"/>
        <v>3.9111971988215539</v>
      </c>
      <c r="V1545" s="473">
        <f t="shared" si="480"/>
        <v>3.3524547418833444</v>
      </c>
      <c r="W1545" s="125">
        <f t="shared" si="480"/>
        <v>3.3524547418579358</v>
      </c>
      <c r="X1545" s="125">
        <f t="shared" si="480"/>
        <v>2.7937122848689087</v>
      </c>
      <c r="Y1545" s="125">
        <f t="shared" si="480"/>
        <v>2.7937122848943172</v>
      </c>
      <c r="Z1545" s="125">
        <f t="shared" si="480"/>
        <v>1.6762273709162636</v>
      </c>
      <c r="AA1545" s="125">
        <f t="shared" si="480"/>
        <v>1.1174849139526453</v>
      </c>
      <c r="AB1545" s="125">
        <f t="shared" si="480"/>
        <v>1.6762273709416722</v>
      </c>
      <c r="AC1545" s="136"/>
    </row>
    <row r="1546" spans="1:30" ht="13.5" thickBot="1">
      <c r="A1546" s="1386"/>
      <c r="B1546" s="1388"/>
      <c r="C1546" s="48" t="s">
        <v>16</v>
      </c>
      <c r="D1546" s="48"/>
      <c r="E1546" s="122">
        <f t="shared" ref="E1546:AB1546" si="481">E1544/E1543</f>
        <v>0</v>
      </c>
      <c r="F1546" s="122">
        <f t="shared" si="481"/>
        <v>0</v>
      </c>
      <c r="G1546" s="122">
        <f t="shared" si="481"/>
        <v>0</v>
      </c>
      <c r="H1546" s="471">
        <f t="shared" si="481"/>
        <v>0</v>
      </c>
      <c r="I1546" s="122">
        <f t="shared" si="481"/>
        <v>0</v>
      </c>
      <c r="J1546" s="122">
        <f t="shared" si="481"/>
        <v>0</v>
      </c>
      <c r="K1546" s="122">
        <f t="shared" si="481"/>
        <v>0</v>
      </c>
      <c r="L1546" s="122">
        <f t="shared" si="481"/>
        <v>0</v>
      </c>
      <c r="M1546" s="122">
        <f t="shared" si="481"/>
        <v>0</v>
      </c>
      <c r="N1546" s="471">
        <f t="shared" si="481"/>
        <v>0</v>
      </c>
      <c r="O1546" s="122">
        <f t="shared" si="481"/>
        <v>0</v>
      </c>
      <c r="P1546" s="122">
        <f t="shared" si="481"/>
        <v>0</v>
      </c>
      <c r="Q1546" s="122">
        <f t="shared" si="481"/>
        <v>0</v>
      </c>
      <c r="R1546" s="122">
        <f t="shared" si="481"/>
        <v>0</v>
      </c>
      <c r="S1546" s="122">
        <f t="shared" si="481"/>
        <v>0</v>
      </c>
      <c r="T1546" s="122">
        <f t="shared" si="481"/>
        <v>0</v>
      </c>
      <c r="U1546" s="122">
        <f t="shared" si="481"/>
        <v>0</v>
      </c>
      <c r="V1546" s="471">
        <f t="shared" si="481"/>
        <v>0</v>
      </c>
      <c r="W1546" s="122">
        <f t="shared" si="481"/>
        <v>0</v>
      </c>
      <c r="X1546" s="122">
        <f t="shared" si="481"/>
        <v>0</v>
      </c>
      <c r="Y1546" s="122">
        <f t="shared" si="481"/>
        <v>0</v>
      </c>
      <c r="Z1546" s="122">
        <f t="shared" si="481"/>
        <v>0</v>
      </c>
      <c r="AA1546" s="122">
        <f t="shared" si="481"/>
        <v>0</v>
      </c>
      <c r="AB1546" s="122">
        <f t="shared" si="481"/>
        <v>0</v>
      </c>
      <c r="AC1546" s="134">
        <f>AC1544/AC1543</f>
        <v>0</v>
      </c>
    </row>
    <row r="1547" spans="1:30" ht="12.75" customHeight="1">
      <c r="A1547" s="1320" t="s">
        <v>120</v>
      </c>
      <c r="B1547" s="1314" t="s">
        <v>706</v>
      </c>
      <c r="C1547" s="10" t="s">
        <v>481</v>
      </c>
      <c r="D1547" s="10" t="s">
        <v>503</v>
      </c>
      <c r="E1547" s="264">
        <v>0</v>
      </c>
      <c r="F1547" s="264">
        <v>0</v>
      </c>
      <c r="G1547" s="264">
        <v>0</v>
      </c>
      <c r="H1547" s="499">
        <v>0</v>
      </c>
      <c r="I1547" s="264">
        <v>0</v>
      </c>
      <c r="J1547" s="264">
        <v>0</v>
      </c>
      <c r="K1547" s="264">
        <v>0</v>
      </c>
      <c r="L1547" s="264">
        <v>0</v>
      </c>
      <c r="M1547" s="264">
        <v>0</v>
      </c>
      <c r="N1547" s="499">
        <v>0</v>
      </c>
      <c r="O1547" s="264">
        <v>0</v>
      </c>
      <c r="P1547" s="264">
        <v>0</v>
      </c>
      <c r="Q1547" s="264">
        <v>0</v>
      </c>
      <c r="R1547" s="264">
        <v>0</v>
      </c>
      <c r="S1547" s="264">
        <v>0</v>
      </c>
      <c r="T1547" s="264">
        <v>0</v>
      </c>
      <c r="U1547" s="264">
        <v>0</v>
      </c>
      <c r="V1547" s="499">
        <v>0</v>
      </c>
      <c r="W1547" s="264">
        <v>0</v>
      </c>
      <c r="X1547" s="264">
        <v>0</v>
      </c>
      <c r="Y1547" s="264">
        <v>0</v>
      </c>
      <c r="Z1547" s="264">
        <v>0</v>
      </c>
      <c r="AA1547" s="264">
        <v>0</v>
      </c>
      <c r="AB1547" s="264">
        <v>0</v>
      </c>
      <c r="AC1547" s="136">
        <f>SUM(E1547:AB1547)</f>
        <v>0</v>
      </c>
      <c r="AD1547" s="5" t="s">
        <v>469</v>
      </c>
    </row>
    <row r="1548" spans="1:30">
      <c r="A1548" s="1385"/>
      <c r="B1548" s="1387"/>
      <c r="C1548" s="11" t="s">
        <v>482</v>
      </c>
      <c r="D1548" s="11" t="s">
        <v>464</v>
      </c>
      <c r="E1548" s="205"/>
      <c r="F1548" s="205"/>
      <c r="G1548" s="205"/>
      <c r="H1548" s="543"/>
      <c r="I1548" s="205"/>
      <c r="J1548" s="205"/>
      <c r="K1548" s="205"/>
      <c r="L1548" s="205"/>
      <c r="M1548" s="205"/>
      <c r="N1548" s="543"/>
      <c r="O1548" s="205"/>
      <c r="P1548" s="205"/>
      <c r="Q1548" s="205"/>
      <c r="R1548" s="205"/>
      <c r="S1548" s="205"/>
      <c r="T1548" s="205"/>
      <c r="U1548" s="205"/>
      <c r="V1548" s="543"/>
      <c r="W1548" s="205"/>
      <c r="X1548" s="205"/>
      <c r="Y1548" s="205"/>
      <c r="Z1548" s="205"/>
      <c r="AA1548" s="205"/>
      <c r="AB1548" s="205"/>
      <c r="AC1548" s="136">
        <f>SUM(E1548:AB1548)</f>
        <v>0</v>
      </c>
    </row>
    <row r="1549" spans="1:30">
      <c r="A1549" s="1385"/>
      <c r="B1549" s="1387"/>
      <c r="C1549" s="11" t="s">
        <v>8</v>
      </c>
      <c r="D1549" s="11" t="s">
        <v>502</v>
      </c>
      <c r="E1549" s="125">
        <f>SQRT(E1547*E1547+E1548*E1548)*1000/(1.732*E1522)</f>
        <v>0</v>
      </c>
      <c r="F1549" s="125">
        <f t="shared" ref="F1549:AB1549" si="482">SQRT(F1547*F1547+F1548*F1548)*1000/(1.732*F1522)</f>
        <v>0</v>
      </c>
      <c r="G1549" s="125">
        <f t="shared" si="482"/>
        <v>0</v>
      </c>
      <c r="H1549" s="473">
        <f t="shared" si="482"/>
        <v>0</v>
      </c>
      <c r="I1549" s="125">
        <f t="shared" si="482"/>
        <v>0</v>
      </c>
      <c r="J1549" s="125">
        <f t="shared" si="482"/>
        <v>0</v>
      </c>
      <c r="K1549" s="125">
        <f t="shared" si="482"/>
        <v>0</v>
      </c>
      <c r="L1549" s="125">
        <f t="shared" si="482"/>
        <v>0</v>
      </c>
      <c r="M1549" s="125">
        <f t="shared" si="482"/>
        <v>0</v>
      </c>
      <c r="N1549" s="473">
        <f t="shared" si="482"/>
        <v>0</v>
      </c>
      <c r="O1549" s="125">
        <f t="shared" si="482"/>
        <v>0</v>
      </c>
      <c r="P1549" s="125">
        <f t="shared" si="482"/>
        <v>0</v>
      </c>
      <c r="Q1549" s="125">
        <f t="shared" si="482"/>
        <v>0</v>
      </c>
      <c r="R1549" s="125">
        <f t="shared" si="482"/>
        <v>0</v>
      </c>
      <c r="S1549" s="125">
        <f t="shared" si="482"/>
        <v>0</v>
      </c>
      <c r="T1549" s="125">
        <f t="shared" si="482"/>
        <v>0</v>
      </c>
      <c r="U1549" s="125">
        <f t="shared" si="482"/>
        <v>0</v>
      </c>
      <c r="V1549" s="473">
        <f t="shared" si="482"/>
        <v>0</v>
      </c>
      <c r="W1549" s="125">
        <f t="shared" si="482"/>
        <v>0</v>
      </c>
      <c r="X1549" s="125">
        <f t="shared" si="482"/>
        <v>0</v>
      </c>
      <c r="Y1549" s="125">
        <f t="shared" si="482"/>
        <v>0</v>
      </c>
      <c r="Z1549" s="125">
        <f t="shared" si="482"/>
        <v>0</v>
      </c>
      <c r="AA1549" s="125">
        <f t="shared" si="482"/>
        <v>0</v>
      </c>
      <c r="AB1549" s="125">
        <f t="shared" si="482"/>
        <v>0</v>
      </c>
      <c r="AC1549" s="136"/>
    </row>
    <row r="1550" spans="1:30" ht="13.5" thickBot="1">
      <c r="A1550" s="1393"/>
      <c r="B1550" s="1398"/>
      <c r="C1550" s="47" t="s">
        <v>16</v>
      </c>
      <c r="D1550" s="47"/>
      <c r="E1550" s="122" t="e">
        <f t="shared" ref="E1550:AB1550" si="483">E1548/E1547</f>
        <v>#DIV/0!</v>
      </c>
      <c r="F1550" s="122" t="e">
        <f t="shared" si="483"/>
        <v>#DIV/0!</v>
      </c>
      <c r="G1550" s="122" t="e">
        <f t="shared" si="483"/>
        <v>#DIV/0!</v>
      </c>
      <c r="H1550" s="471" t="e">
        <f t="shared" si="483"/>
        <v>#DIV/0!</v>
      </c>
      <c r="I1550" s="122" t="e">
        <f t="shared" si="483"/>
        <v>#DIV/0!</v>
      </c>
      <c r="J1550" s="122" t="e">
        <f t="shared" si="483"/>
        <v>#DIV/0!</v>
      </c>
      <c r="K1550" s="122" t="e">
        <f t="shared" si="483"/>
        <v>#DIV/0!</v>
      </c>
      <c r="L1550" s="122" t="e">
        <f t="shared" si="483"/>
        <v>#DIV/0!</v>
      </c>
      <c r="M1550" s="122" t="e">
        <f t="shared" si="483"/>
        <v>#DIV/0!</v>
      </c>
      <c r="N1550" s="471" t="e">
        <f t="shared" si="483"/>
        <v>#DIV/0!</v>
      </c>
      <c r="O1550" s="122" t="e">
        <f t="shared" si="483"/>
        <v>#DIV/0!</v>
      </c>
      <c r="P1550" s="122" t="e">
        <f t="shared" si="483"/>
        <v>#DIV/0!</v>
      </c>
      <c r="Q1550" s="122" t="e">
        <f t="shared" si="483"/>
        <v>#DIV/0!</v>
      </c>
      <c r="R1550" s="122" t="e">
        <f t="shared" si="483"/>
        <v>#DIV/0!</v>
      </c>
      <c r="S1550" s="122" t="e">
        <f t="shared" si="483"/>
        <v>#DIV/0!</v>
      </c>
      <c r="T1550" s="122" t="e">
        <f t="shared" si="483"/>
        <v>#DIV/0!</v>
      </c>
      <c r="U1550" s="122" t="e">
        <f t="shared" si="483"/>
        <v>#DIV/0!</v>
      </c>
      <c r="V1550" s="471" t="e">
        <f t="shared" si="483"/>
        <v>#DIV/0!</v>
      </c>
      <c r="W1550" s="122" t="e">
        <f t="shared" si="483"/>
        <v>#DIV/0!</v>
      </c>
      <c r="X1550" s="122" t="e">
        <f t="shared" si="483"/>
        <v>#DIV/0!</v>
      </c>
      <c r="Y1550" s="122" t="e">
        <f t="shared" si="483"/>
        <v>#DIV/0!</v>
      </c>
      <c r="Z1550" s="122" t="e">
        <f t="shared" si="483"/>
        <v>#DIV/0!</v>
      </c>
      <c r="AA1550" s="122" t="e">
        <f t="shared" si="483"/>
        <v>#DIV/0!</v>
      </c>
      <c r="AB1550" s="122" t="e">
        <f t="shared" si="483"/>
        <v>#DIV/0!</v>
      </c>
      <c r="AC1550" s="134" t="e">
        <f>AC1548/AC1547</f>
        <v>#DIV/0!</v>
      </c>
    </row>
    <row r="1551" spans="1:30">
      <c r="A1551" s="71"/>
      <c r="B1551" s="180" t="s">
        <v>18</v>
      </c>
      <c r="C1551" s="10" t="s">
        <v>481</v>
      </c>
      <c r="D1551" s="10" t="s">
        <v>503</v>
      </c>
      <c r="E1551" s="264">
        <v>9.0000000000054568E-3</v>
      </c>
      <c r="F1551" s="264">
        <v>9.0000000000054568E-3</v>
      </c>
      <c r="G1551" s="264">
        <v>0.01</v>
      </c>
      <c r="H1551" s="499">
        <v>1.0999999999994544E-2</v>
      </c>
      <c r="I1551" s="264">
        <v>0.01</v>
      </c>
      <c r="J1551" s="264">
        <v>0.01</v>
      </c>
      <c r="K1551" s="264">
        <v>0.01</v>
      </c>
      <c r="L1551" s="264">
        <v>8.0000000000018199E-3</v>
      </c>
      <c r="M1551" s="264">
        <v>8.0000000000018199E-3</v>
      </c>
      <c r="N1551" s="499">
        <v>3.0000000000018189E-3</v>
      </c>
      <c r="O1551" s="264">
        <v>0.01</v>
      </c>
      <c r="P1551" s="264">
        <v>0.01</v>
      </c>
      <c r="Q1551" s="264">
        <v>0.01</v>
      </c>
      <c r="R1551" s="264">
        <v>0.01</v>
      </c>
      <c r="S1551" s="264">
        <v>3.9999999999963624E-3</v>
      </c>
      <c r="T1551" s="264">
        <v>3.9999999999963624E-3</v>
      </c>
      <c r="U1551" s="264">
        <v>3.9999999999963624E-3</v>
      </c>
      <c r="V1551" s="499">
        <v>0.01</v>
      </c>
      <c r="W1551" s="264">
        <v>8.0000000000018199E-3</v>
      </c>
      <c r="X1551" s="264">
        <v>8.0000000000018199E-3</v>
      </c>
      <c r="Y1551" s="264">
        <v>6.0000000000036378E-3</v>
      </c>
      <c r="Z1551" s="264">
        <v>6.0000000000036378E-3</v>
      </c>
      <c r="AA1551" s="264">
        <v>5.0000000000000001E-3</v>
      </c>
      <c r="AB1551" s="264">
        <v>5.0000000000000001E-3</v>
      </c>
      <c r="AC1551" s="136">
        <f>SUM(E1551:AB1551)</f>
        <v>0.18800000000001094</v>
      </c>
      <c r="AD1551" s="5"/>
    </row>
    <row r="1552" spans="1:30" ht="13.5" thickBot="1">
      <c r="A1552" s="181"/>
      <c r="B1552" s="182" t="s">
        <v>19</v>
      </c>
      <c r="C1552" s="225" t="s">
        <v>481</v>
      </c>
      <c r="D1552" s="225" t="s">
        <v>503</v>
      </c>
      <c r="E1552" s="95">
        <v>0</v>
      </c>
      <c r="F1552" s="95">
        <v>0</v>
      </c>
      <c r="G1552" s="95">
        <v>0</v>
      </c>
      <c r="H1552" s="496">
        <v>0</v>
      </c>
      <c r="I1552" s="95">
        <v>0</v>
      </c>
      <c r="J1552" s="95">
        <v>0</v>
      </c>
      <c r="K1552" s="95">
        <v>0</v>
      </c>
      <c r="L1552" s="95">
        <v>0</v>
      </c>
      <c r="M1552" s="95">
        <v>0</v>
      </c>
      <c r="N1552" s="496">
        <v>0</v>
      </c>
      <c r="O1552" s="95">
        <v>0</v>
      </c>
      <c r="P1552" s="95">
        <v>0</v>
      </c>
      <c r="Q1552" s="95">
        <v>0</v>
      </c>
      <c r="R1552" s="95">
        <v>0</v>
      </c>
      <c r="S1552" s="95">
        <v>0</v>
      </c>
      <c r="T1552" s="95">
        <v>0</v>
      </c>
      <c r="U1552" s="95">
        <v>0</v>
      </c>
      <c r="V1552" s="496">
        <v>0</v>
      </c>
      <c r="W1552" s="95">
        <v>0</v>
      </c>
      <c r="X1552" s="95">
        <v>0</v>
      </c>
      <c r="Y1552" s="95">
        <v>0</v>
      </c>
      <c r="Z1552" s="95">
        <v>0</v>
      </c>
      <c r="AA1552" s="95">
        <v>0</v>
      </c>
      <c r="AB1552" s="95">
        <v>0</v>
      </c>
      <c r="AC1552" s="134">
        <f>SUM(E1552:AB1552)</f>
        <v>0</v>
      </c>
      <c r="AD1552" s="5" t="s">
        <v>469</v>
      </c>
    </row>
    <row r="1553" spans="1:29" s="5" customFormat="1" ht="10.5" customHeight="1">
      <c r="A1553" s="1439" t="s">
        <v>152</v>
      </c>
      <c r="B1553" s="1440"/>
      <c r="C1553" s="69" t="s">
        <v>481</v>
      </c>
      <c r="D1553" s="69"/>
      <c r="E1553" s="124">
        <f>E1523+E1527+E1531+E1535+E1539+E1543+E1547</f>
        <v>0.13999999999994545</v>
      </c>
      <c r="F1553" s="124">
        <f t="shared" ref="F1553:AB1554" si="484">F1523+F1527+F1531+F1535+F1539+F1543+F1547</f>
        <v>0.16999999999994544</v>
      </c>
      <c r="G1553" s="124">
        <f t="shared" si="484"/>
        <v>0.18000000000005456</v>
      </c>
      <c r="H1553" s="495">
        <f t="shared" si="484"/>
        <v>0.14700000000000274</v>
      </c>
      <c r="I1553" s="124">
        <f t="shared" si="484"/>
        <v>0.16799999999990178</v>
      </c>
      <c r="J1553" s="124">
        <f t="shared" si="484"/>
        <v>0.15400000000003272</v>
      </c>
      <c r="K1553" s="124">
        <f t="shared" si="484"/>
        <v>0.17400000000003274</v>
      </c>
      <c r="L1553" s="124">
        <f t="shared" si="484"/>
        <v>0.1940000000000805</v>
      </c>
      <c r="M1553" s="124">
        <f t="shared" si="484"/>
        <v>0.20260000000000217</v>
      </c>
      <c r="N1553" s="495">
        <f t="shared" si="484"/>
        <v>0.22599999999980355</v>
      </c>
      <c r="O1553" s="124">
        <f t="shared" si="484"/>
        <v>0.18400000000013506</v>
      </c>
      <c r="P1553" s="124">
        <f t="shared" si="484"/>
        <v>0.23000000000005455</v>
      </c>
      <c r="Q1553" s="124">
        <f t="shared" si="484"/>
        <v>0.21399999999992358</v>
      </c>
      <c r="R1553" s="124">
        <f t="shared" si="484"/>
        <v>0.22600000000007642</v>
      </c>
      <c r="S1553" s="124">
        <f t="shared" si="484"/>
        <v>0.19400000000008732</v>
      </c>
      <c r="T1553" s="124">
        <f t="shared" si="484"/>
        <v>0.16600000000001502</v>
      </c>
      <c r="U1553" s="124">
        <f t="shared" si="484"/>
        <v>0.18499999999976807</v>
      </c>
      <c r="V1553" s="495">
        <f t="shared" si="484"/>
        <v>0.21600000000024011</v>
      </c>
      <c r="W1553" s="124">
        <f t="shared" si="484"/>
        <v>0.18100000000002867</v>
      </c>
      <c r="X1553" s="124">
        <f t="shared" si="484"/>
        <v>0.17199999999982538</v>
      </c>
      <c r="Y1553" s="124">
        <f t="shared" si="484"/>
        <v>0.16200000000009823</v>
      </c>
      <c r="Z1553" s="124">
        <f t="shared" si="484"/>
        <v>0.1479999999998472</v>
      </c>
      <c r="AA1553" s="124">
        <f t="shared" si="484"/>
        <v>0.11399999999997819</v>
      </c>
      <c r="AB1553" s="124">
        <f t="shared" si="484"/>
        <v>0.10000000000010914</v>
      </c>
      <c r="AC1553" s="124">
        <f>AC1523+AC1527+AC1531+AC1535+AC1539+AC1543+AC1547</f>
        <v>4.2475999999999896</v>
      </c>
    </row>
    <row r="1554" spans="1:29" s="5" customFormat="1" ht="10.5" customHeight="1" thickBot="1">
      <c r="A1554" s="1400"/>
      <c r="B1554" s="1401"/>
      <c r="C1554" s="47" t="s">
        <v>482</v>
      </c>
      <c r="D1554" s="47"/>
      <c r="E1554" s="138">
        <f>E1524+E1528+E1532+E1536+E1540+E1544+E1548</f>
        <v>0.02</v>
      </c>
      <c r="F1554" s="138">
        <f t="shared" si="484"/>
        <v>0.03</v>
      </c>
      <c r="G1554" s="138">
        <f t="shared" si="484"/>
        <v>4.1999999999989088E-2</v>
      </c>
      <c r="H1554" s="497">
        <f t="shared" si="484"/>
        <v>3.1999999999989086E-2</v>
      </c>
      <c r="I1554" s="138">
        <f t="shared" si="484"/>
        <v>5.1999999999989083E-2</v>
      </c>
      <c r="J1554" s="138">
        <f t="shared" si="484"/>
        <v>5.1999999999989083E-2</v>
      </c>
      <c r="K1554" s="138">
        <f t="shared" si="484"/>
        <v>3.3000000000065484E-2</v>
      </c>
      <c r="L1554" s="138">
        <f t="shared" si="484"/>
        <v>4.299999999992906E-2</v>
      </c>
      <c r="M1554" s="138">
        <f t="shared" si="484"/>
        <v>6.1999999999989092E-2</v>
      </c>
      <c r="N1554" s="497">
        <f t="shared" si="484"/>
        <v>5.400000000022373E-2</v>
      </c>
      <c r="O1554" s="138">
        <f t="shared" si="484"/>
        <v>7.1999999999934519E-2</v>
      </c>
      <c r="P1554" s="138">
        <f t="shared" si="484"/>
        <v>1.8000000000120052E-2</v>
      </c>
      <c r="Q1554" s="138">
        <f t="shared" si="484"/>
        <v>5.999999999994543E-2</v>
      </c>
      <c r="R1554" s="138">
        <f t="shared" si="484"/>
        <v>0.05</v>
      </c>
      <c r="S1554" s="138">
        <f t="shared" si="484"/>
        <v>9.0000000000054564E-2</v>
      </c>
      <c r="T1554" s="138">
        <f t="shared" si="484"/>
        <v>8.5999999999994539E-2</v>
      </c>
      <c r="U1554" s="138">
        <f t="shared" si="484"/>
        <v>7.5999999999994544E-2</v>
      </c>
      <c r="V1554" s="497">
        <f t="shared" si="484"/>
        <v>7.1999999999934519E-2</v>
      </c>
      <c r="W1554" s="138">
        <f t="shared" si="484"/>
        <v>0.05</v>
      </c>
      <c r="X1554" s="138">
        <f t="shared" si="484"/>
        <v>5.5999999999994547E-2</v>
      </c>
      <c r="Y1554" s="138">
        <f t="shared" si="484"/>
        <v>0.04</v>
      </c>
      <c r="Z1554" s="138">
        <f t="shared" si="484"/>
        <v>0.04</v>
      </c>
      <c r="AA1554" s="138">
        <f t="shared" si="484"/>
        <v>3.5999999999994543E-2</v>
      </c>
      <c r="AB1554" s="138">
        <f t="shared" si="484"/>
        <v>2.5999999999994541E-2</v>
      </c>
      <c r="AC1554" s="138">
        <f>AC1524+AC1528+AC1532+AC1536+AC1540+AC1544+AC1548</f>
        <v>1.1920000000001256</v>
      </c>
    </row>
    <row r="1555" spans="1:29" s="5" customFormat="1" ht="10.5" customHeight="1">
      <c r="A1555" s="1337" t="s">
        <v>153</v>
      </c>
      <c r="B1555" s="1338"/>
      <c r="C1555" s="12" t="s">
        <v>481</v>
      </c>
      <c r="D1555" s="12"/>
      <c r="E1555" s="124">
        <f t="shared" ref="E1555:AC1555" si="485">E1509+E1513-E1553</f>
        <v>1.9000000000054557E-2</v>
      </c>
      <c r="F1555" s="124">
        <f t="shared" si="485"/>
        <v>-1.1059999999945419E-2</v>
      </c>
      <c r="G1555" s="124">
        <f t="shared" si="485"/>
        <v>-2.1540000000054543E-2</v>
      </c>
      <c r="H1555" s="495">
        <f t="shared" si="485"/>
        <v>1.4399999999997248E-2</v>
      </c>
      <c r="I1555" s="124">
        <f t="shared" si="485"/>
        <v>-9.1799999999017945E-3</v>
      </c>
      <c r="J1555" s="124">
        <f t="shared" si="485"/>
        <v>-2.2600000000327358E-3</v>
      </c>
      <c r="K1555" s="124">
        <f t="shared" si="485"/>
        <v>-1.6140000000032712E-2</v>
      </c>
      <c r="L1555" s="124">
        <f t="shared" si="485"/>
        <v>-3.4760000000080504E-2</v>
      </c>
      <c r="M1555" s="124">
        <f t="shared" si="485"/>
        <v>-3.8440000000002167E-2</v>
      </c>
      <c r="N1555" s="495">
        <f t="shared" si="485"/>
        <v>-7.4499999999803557E-2</v>
      </c>
      <c r="O1555" s="124">
        <f t="shared" si="485"/>
        <v>-2.7100000000135044E-2</v>
      </c>
      <c r="P1555" s="124">
        <f t="shared" si="485"/>
        <v>-8.1620000000054566E-2</v>
      </c>
      <c r="Q1555" s="124">
        <f t="shared" si="485"/>
        <v>-6.5139999999923592E-2</v>
      </c>
      <c r="R1555" s="124">
        <f t="shared" si="485"/>
        <v>-7.3060000000076397E-2</v>
      </c>
      <c r="S1555" s="124">
        <f t="shared" si="485"/>
        <v>-4.5500000000087332E-2</v>
      </c>
      <c r="T1555" s="124">
        <f t="shared" si="485"/>
        <v>-5.7400000000150386E-3</v>
      </c>
      <c r="U1555" s="124">
        <f t="shared" si="485"/>
        <v>-2.2699999999768072E-2</v>
      </c>
      <c r="V1555" s="495">
        <f t="shared" si="485"/>
        <v>-5.1420000000240107E-2</v>
      </c>
      <c r="W1555" s="124">
        <f t="shared" si="485"/>
        <v>-2.122000000002866E-2</v>
      </c>
      <c r="X1555" s="124">
        <f t="shared" si="485"/>
        <v>-1.0959999999825387E-2</v>
      </c>
      <c r="Y1555" s="124">
        <f t="shared" si="485"/>
        <v>2.9399999999017712E-3</v>
      </c>
      <c r="Z1555" s="124">
        <f t="shared" si="485"/>
        <v>1.394000000015283E-2</v>
      </c>
      <c r="AA1555" s="124">
        <f t="shared" si="485"/>
        <v>5.0340000000021798E-2</v>
      </c>
      <c r="AB1555" s="124">
        <f t="shared" si="485"/>
        <v>6.0379999999890882E-2</v>
      </c>
      <c r="AC1555" s="124">
        <f t="shared" si="485"/>
        <v>-0.45133999999998942</v>
      </c>
    </row>
    <row r="1556" spans="1:29" s="5" customFormat="1" ht="10.5" customHeight="1" thickBot="1">
      <c r="A1556" s="1339"/>
      <c r="B1556" s="1340"/>
      <c r="C1556" s="9" t="s">
        <v>482</v>
      </c>
      <c r="D1556" s="279"/>
      <c r="E1556" s="124">
        <f t="shared" ref="E1556:AC1556" si="486">E1510+E1514-E1554</f>
        <v>9.7059999999999994E-2</v>
      </c>
      <c r="F1556" s="124">
        <f t="shared" si="486"/>
        <v>8.7660000000000002E-2</v>
      </c>
      <c r="G1556" s="124">
        <f t="shared" si="486"/>
        <v>7.5660000000010913E-2</v>
      </c>
      <c r="H1556" s="495">
        <f t="shared" si="486"/>
        <v>8.7340000000010909E-2</v>
      </c>
      <c r="I1556" s="124">
        <f t="shared" si="486"/>
        <v>6.7580000000010909E-2</v>
      </c>
      <c r="J1556" s="124">
        <f t="shared" si="486"/>
        <v>6.5000000000010924E-2</v>
      </c>
      <c r="K1556" s="124">
        <f t="shared" si="486"/>
        <v>8.3639999999934517E-2</v>
      </c>
      <c r="L1556" s="124">
        <f t="shared" si="486"/>
        <v>6.9920000000070953E-2</v>
      </c>
      <c r="M1556" s="124">
        <f t="shared" si="486"/>
        <v>4.9960000000010898E-2</v>
      </c>
      <c r="N1556" s="495">
        <f t="shared" si="486"/>
        <v>5.0519999999776272E-2</v>
      </c>
      <c r="O1556" s="124">
        <f t="shared" si="486"/>
        <v>9.7800000000654863E-3</v>
      </c>
      <c r="P1556" s="124">
        <f t="shared" si="486"/>
        <v>8.6939999999879947E-2</v>
      </c>
      <c r="Q1556" s="124">
        <f t="shared" si="486"/>
        <v>4.7580000000054565E-2</v>
      </c>
      <c r="R1556" s="124">
        <f t="shared" si="486"/>
        <v>5.8359999999999995E-2</v>
      </c>
      <c r="S1556" s="124">
        <f t="shared" si="486"/>
        <v>1.5299999999945427E-2</v>
      </c>
      <c r="T1556" s="124">
        <f t="shared" si="486"/>
        <v>2.9140000000005467E-2</v>
      </c>
      <c r="U1556" s="124">
        <f t="shared" si="486"/>
        <v>3.9440000000005457E-2</v>
      </c>
      <c r="V1556" s="495">
        <f t="shared" si="486"/>
        <v>4.7040000000065488E-2</v>
      </c>
      <c r="W1556" s="124">
        <f t="shared" si="486"/>
        <v>6.6040000000000001E-2</v>
      </c>
      <c r="X1556" s="124">
        <f t="shared" si="486"/>
        <v>6.0520000000005451E-2</v>
      </c>
      <c r="Y1556" s="124">
        <f t="shared" si="486"/>
        <v>7.9100000000000004E-2</v>
      </c>
      <c r="Z1556" s="124">
        <f t="shared" si="486"/>
        <v>7.8320000000000001E-2</v>
      </c>
      <c r="AA1556" s="124">
        <f t="shared" si="486"/>
        <v>8.4480000000005467E-2</v>
      </c>
      <c r="AB1556" s="124">
        <f t="shared" si="486"/>
        <v>9.4060000000005459E-2</v>
      </c>
      <c r="AC1556" s="124">
        <f t="shared" si="486"/>
        <v>1.5304399999998746</v>
      </c>
    </row>
    <row r="1557" spans="1:29" s="32" customFormat="1" ht="10.5" customHeight="1">
      <c r="A1557" s="1376" t="s">
        <v>9</v>
      </c>
      <c r="B1557" s="1377"/>
      <c r="C1557" s="14" t="s">
        <v>481</v>
      </c>
      <c r="D1557" s="14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  <c r="W1557" s="20"/>
      <c r="X1557" s="20"/>
      <c r="Y1557" s="20"/>
      <c r="Z1557" s="20"/>
      <c r="AA1557" s="20"/>
      <c r="AB1557" s="20"/>
      <c r="AC1557" s="103"/>
    </row>
    <row r="1558" spans="1:29" s="32" customFormat="1" ht="12" customHeight="1" thickBot="1">
      <c r="A1558" s="1378"/>
      <c r="B1558" s="1379"/>
      <c r="C1558" s="15" t="s">
        <v>482</v>
      </c>
      <c r="D1558" s="15"/>
      <c r="E1558" s="104"/>
      <c r="F1558" s="104"/>
      <c r="G1558" s="104"/>
      <c r="H1558" s="104"/>
      <c r="I1558" s="104"/>
      <c r="J1558" s="104"/>
      <c r="K1558" s="104"/>
      <c r="L1558" s="104"/>
      <c r="M1558" s="104"/>
      <c r="N1558" s="104"/>
      <c r="O1558" s="104"/>
      <c r="P1558" s="104"/>
      <c r="Q1558" s="104"/>
      <c r="R1558" s="104"/>
      <c r="S1558" s="104"/>
      <c r="T1558" s="104"/>
      <c r="U1558" s="104"/>
      <c r="V1558" s="104"/>
      <c r="W1558" s="104"/>
      <c r="X1558" s="104"/>
      <c r="Y1558" s="104"/>
      <c r="Z1558" s="104"/>
      <c r="AA1558" s="104"/>
      <c r="AB1558" s="104"/>
      <c r="AC1558" s="105"/>
    </row>
    <row r="1559" spans="1:29" s="80" customFormat="1" ht="30" customHeight="1" thickBot="1">
      <c r="A1559" s="70"/>
      <c r="B1559" s="79"/>
      <c r="E1559" s="112"/>
      <c r="F1559" s="112"/>
      <c r="G1559" s="112"/>
      <c r="H1559" s="221"/>
      <c r="I1559" s="112"/>
      <c r="J1559" s="112"/>
      <c r="K1559" s="112"/>
      <c r="L1559" s="112"/>
      <c r="M1559" s="112"/>
      <c r="N1559" s="221"/>
      <c r="O1559" s="112"/>
      <c r="P1559" s="112"/>
      <c r="Q1559" s="112"/>
      <c r="R1559" s="112"/>
      <c r="S1559" s="112"/>
      <c r="T1559" s="112"/>
      <c r="U1559" s="112"/>
      <c r="V1559" s="221"/>
      <c r="W1559" s="112"/>
      <c r="X1559" s="112"/>
      <c r="Y1559" s="112"/>
      <c r="Z1559" s="112"/>
      <c r="AA1559" s="112"/>
      <c r="AB1559" s="112"/>
      <c r="AC1559" s="112"/>
    </row>
    <row r="1560" spans="1:29" s="5" customFormat="1" ht="28.5" customHeight="1">
      <c r="A1560" s="149" t="s">
        <v>17</v>
      </c>
      <c r="B1560" s="150" t="s">
        <v>5</v>
      </c>
      <c r="C1560" s="6" t="s">
        <v>14</v>
      </c>
      <c r="D1560" s="282" t="s">
        <v>495</v>
      </c>
      <c r="E1560" s="1323" t="s">
        <v>15</v>
      </c>
      <c r="F1560" s="1323"/>
      <c r="G1560" s="1323"/>
      <c r="H1560" s="1323"/>
      <c r="I1560" s="1323"/>
      <c r="J1560" s="1323"/>
      <c r="K1560" s="1323"/>
      <c r="L1560" s="1323"/>
      <c r="M1560" s="1323"/>
      <c r="N1560" s="1323"/>
      <c r="O1560" s="1323"/>
      <c r="P1560" s="1323"/>
      <c r="Q1560" s="1323"/>
      <c r="R1560" s="1323"/>
      <c r="S1560" s="1323"/>
      <c r="T1560" s="1323"/>
      <c r="U1560" s="1323"/>
      <c r="V1560" s="1323"/>
      <c r="W1560" s="1323"/>
      <c r="X1560" s="1323"/>
      <c r="Y1560" s="1323"/>
      <c r="Z1560" s="1323"/>
      <c r="AA1560" s="1323"/>
      <c r="AB1560" s="1323"/>
      <c r="AC1560" s="1324" t="s">
        <v>10</v>
      </c>
    </row>
    <row r="1561" spans="1:29" s="13" customFormat="1" ht="12.75" customHeight="1" thickBot="1">
      <c r="A1561" s="1326" t="s">
        <v>398</v>
      </c>
      <c r="B1561" s="1327"/>
      <c r="C1561" s="17"/>
      <c r="D1561" s="17"/>
      <c r="E1561" s="18">
        <v>1</v>
      </c>
      <c r="F1561" s="18">
        <v>2</v>
      </c>
      <c r="G1561" s="18">
        <v>3</v>
      </c>
      <c r="H1561" s="18">
        <v>4</v>
      </c>
      <c r="I1561" s="18">
        <v>5</v>
      </c>
      <c r="J1561" s="18">
        <v>6</v>
      </c>
      <c r="K1561" s="18">
        <v>7</v>
      </c>
      <c r="L1561" s="18">
        <v>8</v>
      </c>
      <c r="M1561" s="18">
        <v>9</v>
      </c>
      <c r="N1561" s="18">
        <v>10</v>
      </c>
      <c r="O1561" s="18">
        <v>11</v>
      </c>
      <c r="P1561" s="18">
        <v>12</v>
      </c>
      <c r="Q1561" s="18">
        <v>13</v>
      </c>
      <c r="R1561" s="18">
        <v>14</v>
      </c>
      <c r="S1561" s="18">
        <v>15</v>
      </c>
      <c r="T1561" s="18">
        <v>16</v>
      </c>
      <c r="U1561" s="18">
        <v>17</v>
      </c>
      <c r="V1561" s="18">
        <v>18</v>
      </c>
      <c r="W1561" s="18">
        <v>19</v>
      </c>
      <c r="X1561" s="18">
        <v>20</v>
      </c>
      <c r="Y1561" s="18">
        <v>21</v>
      </c>
      <c r="Z1561" s="18">
        <v>22</v>
      </c>
      <c r="AA1561" s="18">
        <v>23</v>
      </c>
      <c r="AB1561" s="18">
        <v>24</v>
      </c>
      <c r="AC1561" s="1325"/>
    </row>
    <row r="1562" spans="1:29" s="13" customFormat="1" ht="12.75" customHeight="1">
      <c r="A1562" s="19" t="s">
        <v>6</v>
      </c>
      <c r="B1562" s="20"/>
      <c r="C1562" s="21"/>
      <c r="D1562" s="21"/>
      <c r="E1562" s="20">
        <v>1</v>
      </c>
      <c r="F1562" s="20">
        <v>1</v>
      </c>
      <c r="G1562" s="20">
        <v>1</v>
      </c>
      <c r="H1562" s="20">
        <v>1</v>
      </c>
      <c r="I1562" s="20">
        <v>1</v>
      </c>
      <c r="J1562" s="20">
        <v>1</v>
      </c>
      <c r="K1562" s="20">
        <v>1</v>
      </c>
      <c r="L1562" s="20">
        <v>1</v>
      </c>
      <c r="M1562" s="20">
        <v>1</v>
      </c>
      <c r="N1562" s="20">
        <v>1</v>
      </c>
      <c r="O1562" s="20">
        <v>1</v>
      </c>
      <c r="P1562" s="20">
        <v>1</v>
      </c>
      <c r="Q1562" s="20">
        <v>1</v>
      </c>
      <c r="R1562" s="20">
        <v>1</v>
      </c>
      <c r="S1562" s="20">
        <v>1</v>
      </c>
      <c r="T1562" s="20">
        <v>1</v>
      </c>
      <c r="U1562" s="20">
        <v>1</v>
      </c>
      <c r="V1562" s="20">
        <v>1</v>
      </c>
      <c r="W1562" s="20">
        <v>1</v>
      </c>
      <c r="X1562" s="20">
        <v>1</v>
      </c>
      <c r="Y1562" s="20">
        <v>1</v>
      </c>
      <c r="Z1562" s="20">
        <v>1</v>
      </c>
      <c r="AA1562" s="20">
        <v>1</v>
      </c>
      <c r="AB1562" s="20">
        <v>1</v>
      </c>
      <c r="AC1562" s="22"/>
    </row>
    <row r="1563" spans="1:29" s="13" customFormat="1" ht="12.75" customHeight="1" thickBot="1">
      <c r="A1563" s="38" t="s">
        <v>287</v>
      </c>
      <c r="B1563" s="39"/>
      <c r="C1563" s="40"/>
      <c r="D1563" s="40"/>
      <c r="E1563" s="39">
        <v>5</v>
      </c>
      <c r="F1563" s="39">
        <v>5</v>
      </c>
      <c r="G1563" s="39">
        <v>5</v>
      </c>
      <c r="H1563" s="39">
        <v>5</v>
      </c>
      <c r="I1563" s="39">
        <v>5</v>
      </c>
      <c r="J1563" s="39">
        <v>5</v>
      </c>
      <c r="K1563" s="39">
        <v>5</v>
      </c>
      <c r="L1563" s="39">
        <v>5</v>
      </c>
      <c r="M1563" s="39">
        <v>5</v>
      </c>
      <c r="N1563" s="39">
        <v>5</v>
      </c>
      <c r="O1563" s="39">
        <v>5</v>
      </c>
      <c r="P1563" s="39">
        <v>5</v>
      </c>
      <c r="Q1563" s="39">
        <v>5</v>
      </c>
      <c r="R1563" s="39">
        <v>5</v>
      </c>
      <c r="S1563" s="39">
        <v>5</v>
      </c>
      <c r="T1563" s="39">
        <v>5</v>
      </c>
      <c r="U1563" s="39">
        <v>5</v>
      </c>
      <c r="V1563" s="39">
        <v>5</v>
      </c>
      <c r="W1563" s="39">
        <v>5</v>
      </c>
      <c r="X1563" s="39">
        <v>5</v>
      </c>
      <c r="Y1563" s="39">
        <v>5</v>
      </c>
      <c r="Z1563" s="39">
        <v>5</v>
      </c>
      <c r="AA1563" s="39">
        <v>5</v>
      </c>
      <c r="AB1563" s="39">
        <v>5</v>
      </c>
      <c r="AC1563" s="193"/>
    </row>
    <row r="1564" spans="1:29" s="5" customFormat="1" ht="11.25">
      <c r="A1564" s="1320" t="s">
        <v>108</v>
      </c>
      <c r="B1564" s="1317" t="s">
        <v>288</v>
      </c>
      <c r="C1564" s="10" t="s">
        <v>481</v>
      </c>
      <c r="D1564" s="10" t="s">
        <v>477</v>
      </c>
      <c r="E1564" s="264">
        <v>6.5099999999999991E-2</v>
      </c>
      <c r="F1564" s="264">
        <v>6.5099999999999991E-2</v>
      </c>
      <c r="G1564" s="264">
        <v>6.6239999999999993E-2</v>
      </c>
      <c r="H1564" s="499">
        <v>6.4019999999999994E-2</v>
      </c>
      <c r="I1564" s="264">
        <v>6.4140000000000003E-2</v>
      </c>
      <c r="J1564" s="264">
        <v>6.6360000000000002E-2</v>
      </c>
      <c r="K1564" s="264">
        <v>6.4799999999999996E-2</v>
      </c>
      <c r="L1564" s="264">
        <v>6.3299999999999995E-2</v>
      </c>
      <c r="M1564" s="264">
        <v>6.6780000000000006E-2</v>
      </c>
      <c r="N1564" s="499">
        <v>6.4019999999999994E-2</v>
      </c>
      <c r="O1564" s="264">
        <v>6.1200000000000004E-2</v>
      </c>
      <c r="P1564" s="264">
        <v>5.8439999999999999E-2</v>
      </c>
      <c r="Q1564" s="264">
        <v>5.9760000000000001E-2</v>
      </c>
      <c r="R1564" s="264">
        <v>5.8439999999999999E-2</v>
      </c>
      <c r="S1564" s="264">
        <v>5.8680000000000003E-2</v>
      </c>
      <c r="T1564" s="264">
        <v>6.3840000000000008E-2</v>
      </c>
      <c r="U1564" s="264">
        <v>6.7799999999999999E-2</v>
      </c>
      <c r="V1564" s="499">
        <v>6.4739999999999992E-2</v>
      </c>
      <c r="W1564" s="264">
        <v>6.4920000000000005E-2</v>
      </c>
      <c r="X1564" s="264">
        <v>6.4920000000000005E-2</v>
      </c>
      <c r="Y1564" s="264">
        <v>6.7080000000000001E-2</v>
      </c>
      <c r="Z1564" s="264">
        <v>6.3719999999999999E-2</v>
      </c>
      <c r="AA1564" s="264">
        <v>6.3719999999999999E-2</v>
      </c>
      <c r="AB1564" s="264">
        <v>6.6180000000000003E-2</v>
      </c>
      <c r="AC1564" s="136">
        <f>SUM(E1564:AB1564)</f>
        <v>1.5333000000000001</v>
      </c>
    </row>
    <row r="1565" spans="1:29" s="5" customFormat="1" ht="11.25">
      <c r="A1565" s="1321"/>
      <c r="B1565" s="1318"/>
      <c r="C1565" s="11" t="s">
        <v>482</v>
      </c>
      <c r="D1565" s="11" t="s">
        <v>477</v>
      </c>
      <c r="E1565" s="284">
        <v>5.0099999999999999E-2</v>
      </c>
      <c r="F1565" s="284">
        <v>5.0700000000000002E-2</v>
      </c>
      <c r="G1565" s="284">
        <v>5.1840000000000004E-2</v>
      </c>
      <c r="H1565" s="502">
        <v>5.0340000000000003E-2</v>
      </c>
      <c r="I1565" s="284">
        <v>5.0459999999999998E-2</v>
      </c>
      <c r="J1565" s="284">
        <v>5.2319999999999998E-2</v>
      </c>
      <c r="K1565" s="284">
        <v>5.0819999999999997E-2</v>
      </c>
      <c r="L1565" s="284">
        <v>4.8240000000000005E-2</v>
      </c>
      <c r="M1565" s="284">
        <v>4.6619999999999995E-2</v>
      </c>
      <c r="N1565" s="502">
        <v>4.6619999999999995E-2</v>
      </c>
      <c r="O1565" s="284">
        <v>4.7700000000000006E-2</v>
      </c>
      <c r="P1565" s="284">
        <v>4.2540000000000001E-2</v>
      </c>
      <c r="Q1565" s="284">
        <v>4.4880000000000003E-2</v>
      </c>
      <c r="R1565" s="284">
        <v>4.2900000000000001E-2</v>
      </c>
      <c r="S1565" s="284">
        <v>4.2959999999999998E-2</v>
      </c>
      <c r="T1565" s="284">
        <v>4.7219999999999998E-2</v>
      </c>
      <c r="U1565" s="284">
        <v>4.9680000000000002E-2</v>
      </c>
      <c r="V1565" s="502">
        <v>4.9259999999999998E-2</v>
      </c>
      <c r="W1565" s="284">
        <v>4.9140000000000003E-2</v>
      </c>
      <c r="X1565" s="284">
        <v>4.9500000000000002E-2</v>
      </c>
      <c r="Y1565" s="284">
        <v>5.076E-2</v>
      </c>
      <c r="Z1565" s="284">
        <v>4.9860000000000002E-2</v>
      </c>
      <c r="AA1565" s="284">
        <v>5.0639999999999998E-2</v>
      </c>
      <c r="AB1565" s="284">
        <v>5.262E-2</v>
      </c>
      <c r="AC1565" s="136">
        <f>SUM(E1565:AB1565)</f>
        <v>1.1677200000000001</v>
      </c>
    </row>
    <row r="1566" spans="1:29" s="5" customFormat="1" ht="11.25">
      <c r="A1566" s="1321"/>
      <c r="B1566" s="1318"/>
      <c r="C1566" s="11" t="s">
        <v>8</v>
      </c>
      <c r="D1566" s="11" t="s">
        <v>502</v>
      </c>
      <c r="E1566" s="125">
        <f t="shared" ref="E1566:AB1566" si="487">SQRT(E1564*E1564+E1565*E1565)*1000/(1.732*E1576)</f>
        <v>7.6497739743091246</v>
      </c>
      <c r="F1566" s="125">
        <f t="shared" si="487"/>
        <v>7.6839785477212983</v>
      </c>
      <c r="G1566" s="125">
        <f t="shared" si="487"/>
        <v>7.8329873678666226</v>
      </c>
      <c r="H1566" s="473">
        <f t="shared" si="487"/>
        <v>7.5841133337492463</v>
      </c>
      <c r="I1566" s="125">
        <f t="shared" si="487"/>
        <v>7.5998053171402429</v>
      </c>
      <c r="J1566" s="125">
        <f t="shared" si="487"/>
        <v>7.744476253917723</v>
      </c>
      <c r="K1566" s="125">
        <f t="shared" si="487"/>
        <v>7.5471198538612851</v>
      </c>
      <c r="L1566" s="125">
        <f t="shared" si="487"/>
        <v>7.2937381412002926</v>
      </c>
      <c r="M1566" s="125">
        <f t="shared" si="487"/>
        <v>7.4639088273405587</v>
      </c>
      <c r="N1566" s="473">
        <f t="shared" si="487"/>
        <v>7.2579514945877266</v>
      </c>
      <c r="O1566" s="125">
        <f t="shared" si="487"/>
        <v>7.1110894019434499</v>
      </c>
      <c r="P1566" s="125">
        <f t="shared" si="487"/>
        <v>6.6244517194030621</v>
      </c>
      <c r="Q1566" s="125">
        <f t="shared" si="487"/>
        <v>6.8492260909725982</v>
      </c>
      <c r="R1566" s="125">
        <f t="shared" si="487"/>
        <v>6.6439218639254456</v>
      </c>
      <c r="S1566" s="125">
        <f t="shared" si="487"/>
        <v>6.6649117749300641</v>
      </c>
      <c r="T1566" s="125">
        <f t="shared" si="487"/>
        <v>7.277187164018903</v>
      </c>
      <c r="U1566" s="125">
        <f t="shared" si="487"/>
        <v>7.7031060263701114</v>
      </c>
      <c r="V1566" s="473">
        <f t="shared" si="487"/>
        <v>7.4553644866135729</v>
      </c>
      <c r="W1566" s="125">
        <f t="shared" si="487"/>
        <v>7.4618567276439807</v>
      </c>
      <c r="X1566" s="125">
        <f t="shared" si="487"/>
        <v>7.4818149277875809</v>
      </c>
      <c r="Y1566" s="125">
        <f t="shared" si="487"/>
        <v>7.7092974746669247</v>
      </c>
      <c r="Z1566" s="125">
        <f t="shared" si="487"/>
        <v>7.4149482042236903</v>
      </c>
      <c r="AA1566" s="125">
        <f t="shared" si="487"/>
        <v>7.4592122725323877</v>
      </c>
      <c r="AB1566" s="125">
        <f t="shared" si="487"/>
        <v>7.8735872891008594</v>
      </c>
      <c r="AC1566" s="136"/>
    </row>
    <row r="1567" spans="1:29" s="5" customFormat="1" ht="12" thickBot="1">
      <c r="A1567" s="1321"/>
      <c r="B1567" s="1318"/>
      <c r="C1567" s="11" t="s">
        <v>16</v>
      </c>
      <c r="D1567" s="11"/>
      <c r="E1567" s="122">
        <f t="shared" ref="E1567:AB1567" si="488">E1565/E1564</f>
        <v>0.76958525345622131</v>
      </c>
      <c r="F1567" s="122">
        <f t="shared" si="488"/>
        <v>0.77880184331797253</v>
      </c>
      <c r="G1567" s="122">
        <f t="shared" si="488"/>
        <v>0.78260869565217406</v>
      </c>
      <c r="H1567" s="471">
        <f t="shared" si="488"/>
        <v>0.78631677600749783</v>
      </c>
      <c r="I1567" s="122">
        <f t="shared" si="488"/>
        <v>0.78671655753040215</v>
      </c>
      <c r="J1567" s="122">
        <f t="shared" si="488"/>
        <v>0.78842676311030735</v>
      </c>
      <c r="K1567" s="122">
        <f t="shared" si="488"/>
        <v>0.78425925925925921</v>
      </c>
      <c r="L1567" s="122">
        <f t="shared" si="488"/>
        <v>0.76208530805687213</v>
      </c>
      <c r="M1567" s="122">
        <f t="shared" si="488"/>
        <v>0.69811320754716966</v>
      </c>
      <c r="N1567" s="471">
        <f t="shared" si="488"/>
        <v>0.72820993439550141</v>
      </c>
      <c r="O1567" s="122">
        <f t="shared" si="488"/>
        <v>0.77941176470588236</v>
      </c>
      <c r="P1567" s="122">
        <f t="shared" si="488"/>
        <v>0.72792607802874743</v>
      </c>
      <c r="Q1567" s="122">
        <f t="shared" si="488"/>
        <v>0.75100401606425704</v>
      </c>
      <c r="R1567" s="122">
        <f t="shared" si="488"/>
        <v>0.73408624229979469</v>
      </c>
      <c r="S1567" s="122">
        <f t="shared" si="488"/>
        <v>0.73210633946830261</v>
      </c>
      <c r="T1567" s="122">
        <f t="shared" si="488"/>
        <v>0.73966165413533824</v>
      </c>
      <c r="U1567" s="122">
        <f t="shared" si="488"/>
        <v>0.73274336283185848</v>
      </c>
      <c r="V1567" s="471">
        <f t="shared" si="488"/>
        <v>0.76088971269694172</v>
      </c>
      <c r="W1567" s="122">
        <f t="shared" si="488"/>
        <v>0.75693160813308691</v>
      </c>
      <c r="X1567" s="122">
        <f t="shared" si="488"/>
        <v>0.76247689463955637</v>
      </c>
      <c r="Y1567" s="122">
        <f t="shared" si="488"/>
        <v>0.75670840787119853</v>
      </c>
      <c r="Z1567" s="122">
        <f t="shared" si="488"/>
        <v>0.78248587570621475</v>
      </c>
      <c r="AA1567" s="122">
        <f t="shared" si="488"/>
        <v>0.79472693032015063</v>
      </c>
      <c r="AB1567" s="122">
        <f t="shared" si="488"/>
        <v>0.79510426110607435</v>
      </c>
      <c r="AC1567" s="136">
        <f>AC1565/AC1564</f>
        <v>0.76157307767560167</v>
      </c>
    </row>
    <row r="1568" spans="1:29" s="5" customFormat="1" ht="11.25">
      <c r="A1568" s="1320" t="s">
        <v>101</v>
      </c>
      <c r="B1568" s="1317" t="s">
        <v>289</v>
      </c>
      <c r="C1568" s="10" t="s">
        <v>481</v>
      </c>
      <c r="D1568" s="10" t="s">
        <v>477</v>
      </c>
      <c r="E1568" s="264">
        <v>0.10368000000000001</v>
      </c>
      <c r="F1568" s="264">
        <v>0.1038</v>
      </c>
      <c r="G1568" s="264">
        <v>0.10385999999999999</v>
      </c>
      <c r="H1568" s="499">
        <v>0.1038</v>
      </c>
      <c r="I1568" s="264">
        <v>0.10368000000000001</v>
      </c>
      <c r="J1568" s="264">
        <v>0.10349999999999999</v>
      </c>
      <c r="K1568" s="264">
        <v>0.10332</v>
      </c>
      <c r="L1568" s="264">
        <v>0.1023</v>
      </c>
      <c r="M1568" s="264">
        <v>0.105</v>
      </c>
      <c r="N1568" s="499">
        <v>0.10464</v>
      </c>
      <c r="O1568" s="264">
        <v>0.10428</v>
      </c>
      <c r="P1568" s="264">
        <v>0.1038</v>
      </c>
      <c r="Q1568" s="264">
        <v>0.10374</v>
      </c>
      <c r="R1568" s="264">
        <v>0.10416</v>
      </c>
      <c r="S1568" s="264">
        <v>0.10416</v>
      </c>
      <c r="T1568" s="264">
        <v>0.10529999999999999</v>
      </c>
      <c r="U1568" s="264">
        <v>0.10428</v>
      </c>
      <c r="V1568" s="499">
        <v>0.1026</v>
      </c>
      <c r="W1568" s="264">
        <v>0.10656</v>
      </c>
      <c r="X1568" s="264">
        <v>0.10565999999999999</v>
      </c>
      <c r="Y1568" s="264">
        <v>0.10440000000000001</v>
      </c>
      <c r="Z1568" s="264">
        <v>0.10464</v>
      </c>
      <c r="AA1568" s="264">
        <v>0.10416</v>
      </c>
      <c r="AB1568" s="264">
        <v>0.10385999999999999</v>
      </c>
      <c r="AC1568" s="136">
        <f>SUM(E1568:AB1568)</f>
        <v>2.4991799999999995</v>
      </c>
    </row>
    <row r="1569" spans="1:30" s="5" customFormat="1" ht="11.25" customHeight="1">
      <c r="A1569" s="1343"/>
      <c r="B1569" s="1344"/>
      <c r="C1569" s="11" t="s">
        <v>482</v>
      </c>
      <c r="D1569" s="11" t="s">
        <v>477</v>
      </c>
      <c r="E1569" s="284">
        <v>3.4860000000000002E-2</v>
      </c>
      <c r="F1569" s="284">
        <v>3.5279999999999999E-2</v>
      </c>
      <c r="G1569" s="284">
        <v>3.5220000000000001E-2</v>
      </c>
      <c r="H1569" s="502">
        <v>3.5099999999999999E-2</v>
      </c>
      <c r="I1569" s="284">
        <v>3.5099999999999999E-2</v>
      </c>
      <c r="J1569" s="284">
        <v>3.492E-2</v>
      </c>
      <c r="K1569" s="284">
        <v>3.4439999999999998E-2</v>
      </c>
      <c r="L1569" s="284">
        <v>3.2640000000000002E-2</v>
      </c>
      <c r="M1569" s="284">
        <v>3.2399999999999998E-2</v>
      </c>
      <c r="N1569" s="502">
        <v>3.2579999999999998E-2</v>
      </c>
      <c r="O1569" s="284">
        <v>3.2460000000000003E-2</v>
      </c>
      <c r="P1569" s="284">
        <v>3.2340000000000001E-2</v>
      </c>
      <c r="Q1569" s="284">
        <v>3.2939999999999997E-2</v>
      </c>
      <c r="R1569" s="284">
        <v>3.2399999999999998E-2</v>
      </c>
      <c r="S1569" s="284">
        <v>3.3479999999999996E-2</v>
      </c>
      <c r="T1569" s="284">
        <v>3.4680000000000002E-2</v>
      </c>
      <c r="U1569" s="284">
        <v>3.4500000000000003E-2</v>
      </c>
      <c r="V1569" s="502">
        <v>3.456E-2</v>
      </c>
      <c r="W1569" s="284">
        <v>4.0799999999999996E-2</v>
      </c>
      <c r="X1569" s="284">
        <v>3.7740000000000003E-2</v>
      </c>
      <c r="Y1569" s="284">
        <v>3.4680000000000002E-2</v>
      </c>
      <c r="Z1569" s="284">
        <v>3.5099999999999999E-2</v>
      </c>
      <c r="AA1569" s="284">
        <v>3.6539999999999996E-2</v>
      </c>
      <c r="AB1569" s="284">
        <v>3.798E-2</v>
      </c>
      <c r="AC1569" s="136">
        <f>SUM(E1569:AB1569)</f>
        <v>0.83274000000000004</v>
      </c>
    </row>
    <row r="1570" spans="1:30" s="5" customFormat="1" ht="11.25" customHeight="1">
      <c r="A1570" s="1343"/>
      <c r="B1570" s="1344"/>
      <c r="C1570" s="11" t="s">
        <v>8</v>
      </c>
      <c r="D1570" s="11" t="s">
        <v>502</v>
      </c>
      <c r="E1570" s="125">
        <f t="shared" ref="E1570:AB1570" si="489">SQRT(E1568*E1568+E1569*E1569)*1000/(1.732*E1577)</f>
        <v>10.186206001136703</v>
      </c>
      <c r="F1570" s="125">
        <f t="shared" si="489"/>
        <v>10.209317955155237</v>
      </c>
      <c r="G1570" s="125">
        <f t="shared" si="489"/>
        <v>10.21281256362375</v>
      </c>
      <c r="H1570" s="473">
        <f t="shared" si="489"/>
        <v>10.203936120236738</v>
      </c>
      <c r="I1570" s="125">
        <f t="shared" si="489"/>
        <v>10.193350753061093</v>
      </c>
      <c r="J1570" s="125">
        <f t="shared" si="489"/>
        <v>10.010642036847555</v>
      </c>
      <c r="K1570" s="125">
        <f t="shared" si="489"/>
        <v>9.981014939715438</v>
      </c>
      <c r="L1570" s="125">
        <f t="shared" si="489"/>
        <v>9.8409865572180166</v>
      </c>
      <c r="M1570" s="125">
        <f t="shared" si="489"/>
        <v>10.070494962786462</v>
      </c>
      <c r="N1570" s="473">
        <f t="shared" si="489"/>
        <v>10.043865613632761</v>
      </c>
      <c r="O1570" s="125">
        <f t="shared" si="489"/>
        <v>10.009095475313691</v>
      </c>
      <c r="P1570" s="125">
        <f t="shared" si="489"/>
        <v>9.9638251793470189</v>
      </c>
      <c r="Q1570" s="125">
        <f t="shared" si="489"/>
        <v>9.9750786576843353</v>
      </c>
      <c r="R1570" s="125">
        <f t="shared" si="489"/>
        <v>9.9969608716322984</v>
      </c>
      <c r="S1570" s="125">
        <f t="shared" si="489"/>
        <v>10.026804712755636</v>
      </c>
      <c r="T1570" s="125">
        <f t="shared" si="489"/>
        <v>10.160182395423217</v>
      </c>
      <c r="U1570" s="125">
        <f t="shared" si="489"/>
        <v>10.066244107177511</v>
      </c>
      <c r="V1570" s="473">
        <f t="shared" si="489"/>
        <v>9.921943313236099</v>
      </c>
      <c r="W1570" s="125">
        <f t="shared" si="489"/>
        <v>10.457108429276383</v>
      </c>
      <c r="X1570" s="125">
        <f t="shared" si="489"/>
        <v>10.282432097438885</v>
      </c>
      <c r="Y1570" s="125">
        <f t="shared" si="489"/>
        <v>10.081873799078457</v>
      </c>
      <c r="Z1570" s="125">
        <f t="shared" si="489"/>
        <v>10.114924688550165</v>
      </c>
      <c r="AA1570" s="125">
        <f t="shared" si="489"/>
        <v>10.116144231095058</v>
      </c>
      <c r="AB1570" s="125">
        <f t="shared" si="489"/>
        <v>10.29823132015345</v>
      </c>
      <c r="AC1570" s="136"/>
    </row>
    <row r="1571" spans="1:30" s="5" customFormat="1" ht="11.25" customHeight="1" thickBot="1">
      <c r="A1571" s="1343"/>
      <c r="B1571" s="1344"/>
      <c r="C1571" s="11" t="s">
        <v>16</v>
      </c>
      <c r="D1571" s="11"/>
      <c r="E1571" s="122">
        <f t="shared" ref="E1571:AB1571" si="490">E1569/E1568</f>
        <v>0.33622685185185186</v>
      </c>
      <c r="F1571" s="122">
        <f t="shared" si="490"/>
        <v>0.33988439306358381</v>
      </c>
      <c r="G1571" s="122">
        <f t="shared" si="490"/>
        <v>0.3391103408434431</v>
      </c>
      <c r="H1571" s="471">
        <f t="shared" si="490"/>
        <v>0.33815028901734101</v>
      </c>
      <c r="I1571" s="122">
        <f t="shared" si="490"/>
        <v>0.33854166666666663</v>
      </c>
      <c r="J1571" s="122">
        <f t="shared" si="490"/>
        <v>0.3373913043478261</v>
      </c>
      <c r="K1571" s="122">
        <f t="shared" si="490"/>
        <v>0.33333333333333331</v>
      </c>
      <c r="L1571" s="122">
        <f t="shared" si="490"/>
        <v>0.31906158357771264</v>
      </c>
      <c r="M1571" s="122">
        <f t="shared" si="490"/>
        <v>0.30857142857142855</v>
      </c>
      <c r="N1571" s="471">
        <f t="shared" si="490"/>
        <v>0.31135321100917429</v>
      </c>
      <c r="O1571" s="122">
        <f t="shared" si="490"/>
        <v>0.31127733026467208</v>
      </c>
      <c r="P1571" s="122">
        <f t="shared" si="490"/>
        <v>0.31156069364161848</v>
      </c>
      <c r="Q1571" s="122">
        <f t="shared" si="490"/>
        <v>0.31752458068247541</v>
      </c>
      <c r="R1571" s="122">
        <f t="shared" si="490"/>
        <v>0.31105990783410137</v>
      </c>
      <c r="S1571" s="122">
        <f t="shared" si="490"/>
        <v>0.3214285714285714</v>
      </c>
      <c r="T1571" s="122">
        <f t="shared" si="490"/>
        <v>0.32934472934472941</v>
      </c>
      <c r="U1571" s="122">
        <f t="shared" si="490"/>
        <v>0.33084004602991951</v>
      </c>
      <c r="V1571" s="471">
        <f t="shared" si="490"/>
        <v>0.33684210526315789</v>
      </c>
      <c r="W1571" s="122">
        <f t="shared" si="490"/>
        <v>0.38288288288288286</v>
      </c>
      <c r="X1571" s="122">
        <f t="shared" si="490"/>
        <v>0.35718341851220903</v>
      </c>
      <c r="Y1571" s="122">
        <f t="shared" si="490"/>
        <v>0.33218390804597703</v>
      </c>
      <c r="Z1571" s="122">
        <f t="shared" si="490"/>
        <v>0.33543577981651379</v>
      </c>
      <c r="AA1571" s="122">
        <f t="shared" si="490"/>
        <v>0.35080645161290319</v>
      </c>
      <c r="AB1571" s="122">
        <f t="shared" si="490"/>
        <v>0.36568457538994803</v>
      </c>
      <c r="AC1571" s="136">
        <f>AC1569/AC1568</f>
        <v>0.33320529133555815</v>
      </c>
    </row>
    <row r="1572" spans="1:30" s="5" customFormat="1" ht="11.25">
      <c r="A1572" s="292" t="s">
        <v>515</v>
      </c>
      <c r="B1572" s="293"/>
      <c r="C1572" s="294"/>
      <c r="D1572" s="295"/>
      <c r="E1572" s="295">
        <f t="shared" ref="E1572:AB1572" si="491">E1564+E1568</f>
        <v>0.16877999999999999</v>
      </c>
      <c r="F1572" s="295">
        <f t="shared" si="491"/>
        <v>0.16889999999999999</v>
      </c>
      <c r="G1572" s="295">
        <f t="shared" si="491"/>
        <v>0.17009999999999997</v>
      </c>
      <c r="H1572" s="295">
        <f t="shared" si="491"/>
        <v>0.16782</v>
      </c>
      <c r="I1572" s="295">
        <f t="shared" si="491"/>
        <v>0.16782000000000002</v>
      </c>
      <c r="J1572" s="295">
        <f t="shared" si="491"/>
        <v>0.16986000000000001</v>
      </c>
      <c r="K1572" s="295">
        <f t="shared" si="491"/>
        <v>0.16811999999999999</v>
      </c>
      <c r="L1572" s="295">
        <f t="shared" si="491"/>
        <v>0.1656</v>
      </c>
      <c r="M1572" s="295">
        <f t="shared" si="491"/>
        <v>0.17177999999999999</v>
      </c>
      <c r="N1572" s="295">
        <f t="shared" si="491"/>
        <v>0.16865999999999998</v>
      </c>
      <c r="O1572" s="295">
        <f t="shared" si="491"/>
        <v>0.16548000000000002</v>
      </c>
      <c r="P1572" s="295">
        <f t="shared" si="491"/>
        <v>0.16224</v>
      </c>
      <c r="Q1572" s="295">
        <f t="shared" si="491"/>
        <v>0.16350000000000001</v>
      </c>
      <c r="R1572" s="295">
        <f t="shared" si="491"/>
        <v>0.16259999999999999</v>
      </c>
      <c r="S1572" s="295">
        <f t="shared" si="491"/>
        <v>0.16284000000000001</v>
      </c>
      <c r="T1572" s="295">
        <f t="shared" si="491"/>
        <v>0.16914000000000001</v>
      </c>
      <c r="U1572" s="295">
        <f t="shared" si="491"/>
        <v>0.17208000000000001</v>
      </c>
      <c r="V1572" s="617">
        <f t="shared" si="491"/>
        <v>0.16733999999999999</v>
      </c>
      <c r="W1572" s="295">
        <f t="shared" si="491"/>
        <v>0.17148000000000002</v>
      </c>
      <c r="X1572" s="295">
        <f t="shared" si="491"/>
        <v>0.17058000000000001</v>
      </c>
      <c r="Y1572" s="295">
        <f t="shared" si="491"/>
        <v>0.17148000000000002</v>
      </c>
      <c r="Z1572" s="295">
        <f t="shared" si="491"/>
        <v>0.16836000000000001</v>
      </c>
      <c r="AA1572" s="295">
        <f t="shared" si="491"/>
        <v>0.16788</v>
      </c>
      <c r="AB1572" s="295">
        <f t="shared" si="491"/>
        <v>0.17004</v>
      </c>
      <c r="AC1572" s="295"/>
    </row>
    <row r="1573" spans="1:30" s="5" customFormat="1" ht="11.25">
      <c r="A1573" s="297" t="s">
        <v>516</v>
      </c>
      <c r="B1573" s="298"/>
      <c r="C1573" s="299"/>
      <c r="D1573" s="300"/>
      <c r="E1573" s="307">
        <f t="shared" ref="E1573:AB1573" si="492">E1565+E1569</f>
        <v>8.4960000000000008E-2</v>
      </c>
      <c r="F1573" s="307">
        <f t="shared" si="492"/>
        <v>8.5980000000000001E-2</v>
      </c>
      <c r="G1573" s="307">
        <f t="shared" si="492"/>
        <v>8.7059999999999998E-2</v>
      </c>
      <c r="H1573" s="307">
        <f t="shared" si="492"/>
        <v>8.5440000000000002E-2</v>
      </c>
      <c r="I1573" s="307">
        <f t="shared" si="492"/>
        <v>8.5559999999999997E-2</v>
      </c>
      <c r="J1573" s="307">
        <f t="shared" si="492"/>
        <v>8.7239999999999998E-2</v>
      </c>
      <c r="K1573" s="307">
        <f t="shared" si="492"/>
        <v>8.5260000000000002E-2</v>
      </c>
      <c r="L1573" s="307">
        <f t="shared" si="492"/>
        <v>8.0880000000000007E-2</v>
      </c>
      <c r="M1573" s="307">
        <f t="shared" si="492"/>
        <v>7.9019999999999993E-2</v>
      </c>
      <c r="N1573" s="307">
        <f t="shared" si="492"/>
        <v>7.9199999999999993E-2</v>
      </c>
      <c r="O1573" s="307">
        <f t="shared" si="492"/>
        <v>8.0160000000000009E-2</v>
      </c>
      <c r="P1573" s="307">
        <f t="shared" si="492"/>
        <v>7.4880000000000002E-2</v>
      </c>
      <c r="Q1573" s="307">
        <f t="shared" si="492"/>
        <v>7.782E-2</v>
      </c>
      <c r="R1573" s="307">
        <f t="shared" si="492"/>
        <v>7.5300000000000006E-2</v>
      </c>
      <c r="S1573" s="307">
        <f t="shared" si="492"/>
        <v>7.6439999999999994E-2</v>
      </c>
      <c r="T1573" s="307">
        <f t="shared" si="492"/>
        <v>8.1900000000000001E-2</v>
      </c>
      <c r="U1573" s="307">
        <f t="shared" si="492"/>
        <v>8.4180000000000005E-2</v>
      </c>
      <c r="V1573" s="620">
        <f t="shared" si="492"/>
        <v>8.3820000000000006E-2</v>
      </c>
      <c r="W1573" s="307">
        <f t="shared" si="492"/>
        <v>8.9939999999999992E-2</v>
      </c>
      <c r="X1573" s="307">
        <f t="shared" si="492"/>
        <v>8.7240000000000012E-2</v>
      </c>
      <c r="Y1573" s="300">
        <f t="shared" si="492"/>
        <v>8.5440000000000002E-2</v>
      </c>
      <c r="Z1573" s="307">
        <f t="shared" si="492"/>
        <v>8.4960000000000008E-2</v>
      </c>
      <c r="AA1573" s="307">
        <f t="shared" si="492"/>
        <v>8.7179999999999994E-2</v>
      </c>
      <c r="AB1573" s="307">
        <f t="shared" si="492"/>
        <v>9.06E-2</v>
      </c>
      <c r="AC1573" s="307"/>
    </row>
    <row r="1574" spans="1:30" s="5" customFormat="1" ht="12" thickBot="1">
      <c r="A1574" s="302" t="s">
        <v>517</v>
      </c>
      <c r="B1574" s="303"/>
      <c r="C1574" s="304"/>
      <c r="D1574" s="305"/>
      <c r="E1574" s="305">
        <f t="shared" ref="E1574:AB1574" si="493">SQRT(E1572*E1572+E1573*E1573)</f>
        <v>0.18895737614605046</v>
      </c>
      <c r="F1574" s="305">
        <f t="shared" si="493"/>
        <v>0.18952511812422118</v>
      </c>
      <c r="G1574" s="305">
        <f t="shared" si="493"/>
        <v>0.19108493818195091</v>
      </c>
      <c r="H1574" s="305">
        <f t="shared" si="493"/>
        <v>0.18831767309522493</v>
      </c>
      <c r="I1574" s="305">
        <f t="shared" si="493"/>
        <v>0.18837214762273113</v>
      </c>
      <c r="J1574" s="305">
        <f t="shared" si="493"/>
        <v>0.19095349486196897</v>
      </c>
      <c r="K1574" s="305">
        <f t="shared" si="493"/>
        <v>0.18850358617278345</v>
      </c>
      <c r="L1574" s="305">
        <f t="shared" si="493"/>
        <v>0.18429577965867802</v>
      </c>
      <c r="M1574" s="305">
        <f t="shared" si="493"/>
        <v>0.18908339112677242</v>
      </c>
      <c r="N1574" s="305">
        <f t="shared" si="493"/>
        <v>0.18632991064238719</v>
      </c>
      <c r="O1574" s="305">
        <f t="shared" si="493"/>
        <v>0.18387293438676616</v>
      </c>
      <c r="P1574" s="305">
        <f t="shared" si="493"/>
        <v>0.17868640686968887</v>
      </c>
      <c r="Q1574" s="305">
        <f t="shared" si="493"/>
        <v>0.18107512915914212</v>
      </c>
      <c r="R1574" s="305">
        <f t="shared" si="493"/>
        <v>0.17918942491118164</v>
      </c>
      <c r="S1574" s="305">
        <f t="shared" si="493"/>
        <v>0.1798886855808336</v>
      </c>
      <c r="T1574" s="305">
        <f t="shared" si="493"/>
        <v>0.18792538306466214</v>
      </c>
      <c r="U1574" s="305">
        <f t="shared" si="493"/>
        <v>0.19156669543529745</v>
      </c>
      <c r="V1574" s="619">
        <f t="shared" si="493"/>
        <v>0.18715893780420959</v>
      </c>
      <c r="W1574" s="305">
        <f t="shared" si="493"/>
        <v>0.19363520857530017</v>
      </c>
      <c r="X1574" s="305">
        <f t="shared" si="493"/>
        <v>0.19159424312854498</v>
      </c>
      <c r="Y1574" s="341">
        <f t="shared" si="493"/>
        <v>0.19158649221696192</v>
      </c>
      <c r="Z1574" s="305">
        <f t="shared" si="493"/>
        <v>0.18858231942576167</v>
      </c>
      <c r="AA1574" s="305">
        <f t="shared" si="493"/>
        <v>0.18916671694566145</v>
      </c>
      <c r="AB1574" s="305">
        <f t="shared" si="493"/>
        <v>0.19267060388133939</v>
      </c>
      <c r="AC1574" s="306"/>
      <c r="AD1574" s="132">
        <f>MAX(E1574:AB1574)</f>
        <v>0.19363520857530017</v>
      </c>
    </row>
    <row r="1575" spans="1:30" s="13" customFormat="1" ht="14.25" customHeight="1" thickBot="1">
      <c r="A1575" s="153" t="s">
        <v>290</v>
      </c>
      <c r="B1575" s="154"/>
      <c r="C1575" s="155"/>
      <c r="D1575" s="155"/>
      <c r="E1575" s="3">
        <v>1</v>
      </c>
      <c r="F1575" s="3">
        <v>2</v>
      </c>
      <c r="G1575" s="3">
        <v>3</v>
      </c>
      <c r="H1575" s="3">
        <v>4</v>
      </c>
      <c r="I1575" s="3">
        <v>5</v>
      </c>
      <c r="J1575" s="3">
        <v>6</v>
      </c>
      <c r="K1575" s="3">
        <v>7</v>
      </c>
      <c r="L1575" s="3">
        <v>8</v>
      </c>
      <c r="M1575" s="3">
        <v>9</v>
      </c>
      <c r="N1575" s="3">
        <v>10</v>
      </c>
      <c r="O1575" s="3">
        <v>11</v>
      </c>
      <c r="P1575" s="3">
        <v>12</v>
      </c>
      <c r="Q1575" s="3">
        <v>13</v>
      </c>
      <c r="R1575" s="3">
        <v>14</v>
      </c>
      <c r="S1575" s="3">
        <v>15</v>
      </c>
      <c r="T1575" s="3">
        <v>16</v>
      </c>
      <c r="U1575" s="3">
        <v>17</v>
      </c>
      <c r="V1575" s="3">
        <v>18</v>
      </c>
      <c r="W1575" s="3">
        <v>19</v>
      </c>
      <c r="X1575" s="3">
        <v>20</v>
      </c>
      <c r="Y1575" s="3">
        <v>21</v>
      </c>
      <c r="Z1575" s="3">
        <v>22</v>
      </c>
      <c r="AA1575" s="3">
        <v>23</v>
      </c>
      <c r="AB1575" s="3">
        <v>24</v>
      </c>
      <c r="AC1575" s="156"/>
    </row>
    <row r="1576" spans="1:30" s="32" customFormat="1" ht="14.25" customHeight="1">
      <c r="A1576" s="28" t="s">
        <v>148</v>
      </c>
      <c r="B1576" s="475"/>
      <c r="C1576" s="476" t="s">
        <v>13</v>
      </c>
      <c r="D1576" s="476" t="s">
        <v>527</v>
      </c>
      <c r="E1576" s="481">
        <v>6.2</v>
      </c>
      <c r="F1576" s="481">
        <v>6.2</v>
      </c>
      <c r="G1576" s="481">
        <v>6.2</v>
      </c>
      <c r="H1576" s="481">
        <v>6.2</v>
      </c>
      <c r="I1576" s="481">
        <v>6.2</v>
      </c>
      <c r="J1576" s="481">
        <v>6.3</v>
      </c>
      <c r="K1576" s="481">
        <v>6.3</v>
      </c>
      <c r="L1576" s="481">
        <v>6.3</v>
      </c>
      <c r="M1576" s="481">
        <v>6.3</v>
      </c>
      <c r="N1576" s="481">
        <v>6.3</v>
      </c>
      <c r="O1576" s="481">
        <v>6.3</v>
      </c>
      <c r="P1576" s="481">
        <v>6.3</v>
      </c>
      <c r="Q1576" s="481">
        <v>6.3</v>
      </c>
      <c r="R1576" s="481">
        <v>6.3</v>
      </c>
      <c r="S1576" s="481">
        <v>6.3</v>
      </c>
      <c r="T1576" s="481">
        <v>6.3</v>
      </c>
      <c r="U1576" s="481">
        <v>6.3</v>
      </c>
      <c r="V1576" s="481">
        <v>6.3</v>
      </c>
      <c r="W1576" s="481">
        <v>6.3</v>
      </c>
      <c r="X1576" s="481">
        <v>6.3</v>
      </c>
      <c r="Y1576" s="481">
        <v>6.3</v>
      </c>
      <c r="Z1576" s="481">
        <v>6.3</v>
      </c>
      <c r="AA1576" s="481">
        <v>6.3</v>
      </c>
      <c r="AB1576" s="481">
        <v>6.2</v>
      </c>
      <c r="AC1576" s="478"/>
    </row>
    <row r="1577" spans="1:30" s="32" customFormat="1" ht="14.25" customHeight="1" thickBot="1">
      <c r="A1577" s="35" t="s">
        <v>149</v>
      </c>
      <c r="B1577" s="36"/>
      <c r="C1577" s="482" t="s">
        <v>13</v>
      </c>
      <c r="D1577" s="482" t="s">
        <v>527</v>
      </c>
      <c r="E1577" s="484">
        <v>6.2</v>
      </c>
      <c r="F1577" s="484">
        <v>6.2</v>
      </c>
      <c r="G1577" s="484">
        <v>6.2</v>
      </c>
      <c r="H1577" s="484">
        <v>6.2</v>
      </c>
      <c r="I1577" s="484">
        <v>6.2</v>
      </c>
      <c r="J1577" s="484">
        <v>6.3</v>
      </c>
      <c r="K1577" s="484">
        <v>6.3</v>
      </c>
      <c r="L1577" s="484">
        <v>6.3</v>
      </c>
      <c r="M1577" s="484">
        <v>6.3</v>
      </c>
      <c r="N1577" s="484">
        <v>6.3</v>
      </c>
      <c r="O1577" s="484">
        <v>6.3</v>
      </c>
      <c r="P1577" s="484">
        <v>6.3</v>
      </c>
      <c r="Q1577" s="484">
        <v>6.3</v>
      </c>
      <c r="R1577" s="484">
        <v>6.3</v>
      </c>
      <c r="S1577" s="484">
        <v>6.3</v>
      </c>
      <c r="T1577" s="484">
        <v>6.3</v>
      </c>
      <c r="U1577" s="484">
        <v>6.3</v>
      </c>
      <c r="V1577" s="484">
        <v>6.3</v>
      </c>
      <c r="W1577" s="484">
        <v>6.3</v>
      </c>
      <c r="X1577" s="484">
        <v>6.3</v>
      </c>
      <c r="Y1577" s="484">
        <v>6.3</v>
      </c>
      <c r="Z1577" s="484">
        <v>6.3</v>
      </c>
      <c r="AA1577" s="484">
        <v>6.3</v>
      </c>
      <c r="AB1577" s="484">
        <v>6.2</v>
      </c>
      <c r="AC1577" s="485"/>
    </row>
    <row r="1578" spans="1:30" ht="12.75" customHeight="1">
      <c r="A1578" s="1320" t="s">
        <v>122</v>
      </c>
      <c r="B1578" s="1314" t="s">
        <v>707</v>
      </c>
      <c r="C1578" s="10" t="s">
        <v>481</v>
      </c>
      <c r="D1578" s="10" t="s">
        <v>503</v>
      </c>
      <c r="E1578" s="264">
        <v>2.5000000000000001E-2</v>
      </c>
      <c r="F1578" s="264">
        <v>0.02</v>
      </c>
      <c r="G1578" s="264">
        <v>2.1000000000000001E-2</v>
      </c>
      <c r="H1578" s="499">
        <v>2.1999999999999999E-2</v>
      </c>
      <c r="I1578" s="264">
        <v>0.02</v>
      </c>
      <c r="J1578" s="264">
        <v>0.02</v>
      </c>
      <c r="K1578" s="264">
        <v>2.5000000000000001E-2</v>
      </c>
      <c r="L1578" s="264">
        <v>2.5999999999999999E-2</v>
      </c>
      <c r="M1578" s="264">
        <v>2.4E-2</v>
      </c>
      <c r="N1578" s="499">
        <v>2.5000000000000001E-2</v>
      </c>
      <c r="O1578" s="264">
        <f t="shared" ref="O1578:Z1578" si="494">O1564*0.419</f>
        <v>2.56428E-2</v>
      </c>
      <c r="P1578" s="264">
        <f t="shared" si="494"/>
        <v>2.4486359999999999E-2</v>
      </c>
      <c r="Q1578" s="264">
        <f t="shared" si="494"/>
        <v>2.503944E-2</v>
      </c>
      <c r="R1578" s="264">
        <f t="shared" si="494"/>
        <v>2.4486359999999999E-2</v>
      </c>
      <c r="S1578" s="264">
        <f t="shared" si="494"/>
        <v>2.4586920000000002E-2</v>
      </c>
      <c r="T1578" s="264">
        <f t="shared" si="494"/>
        <v>2.6748960000000002E-2</v>
      </c>
      <c r="U1578" s="264">
        <f t="shared" si="494"/>
        <v>2.8408199999999998E-2</v>
      </c>
      <c r="V1578" s="499">
        <f t="shared" si="494"/>
        <v>2.7126059999999997E-2</v>
      </c>
      <c r="W1578" s="264">
        <v>2.5000000000000001E-2</v>
      </c>
      <c r="X1578" s="264">
        <v>2.5000000000000001E-2</v>
      </c>
      <c r="Y1578" s="264">
        <v>2.5000000000000001E-2</v>
      </c>
      <c r="Z1578" s="264">
        <f t="shared" si="494"/>
        <v>2.6698679999999999E-2</v>
      </c>
      <c r="AA1578" s="264">
        <v>0.2</v>
      </c>
      <c r="AB1578" s="264">
        <v>0.02</v>
      </c>
      <c r="AC1578" s="136">
        <f>SUM(E1578:AB1578)</f>
        <v>0.75622378000000001</v>
      </c>
      <c r="AD1578" s="5"/>
    </row>
    <row r="1579" spans="1:30">
      <c r="A1579" s="1385"/>
      <c r="B1579" s="1387"/>
      <c r="C1579" s="11" t="s">
        <v>482</v>
      </c>
      <c r="D1579" s="11" t="s">
        <v>464</v>
      </c>
      <c r="E1579" s="93"/>
      <c r="F1579" s="93"/>
      <c r="G1579" s="93"/>
      <c r="H1579" s="474"/>
      <c r="I1579" s="93"/>
      <c r="J1579" s="93"/>
      <c r="K1579" s="93"/>
      <c r="L1579" s="93"/>
      <c r="M1579" s="93"/>
      <c r="N1579" s="474"/>
      <c r="O1579" s="93"/>
      <c r="P1579" s="93"/>
      <c r="Q1579" s="93"/>
      <c r="R1579" s="93"/>
      <c r="S1579" s="93"/>
      <c r="T1579" s="93"/>
      <c r="U1579" s="93"/>
      <c r="V1579" s="474"/>
      <c r="W1579" s="93"/>
      <c r="X1579" s="93"/>
      <c r="Y1579" s="93"/>
      <c r="Z1579" s="93"/>
      <c r="AA1579" s="93"/>
      <c r="AB1579" s="93"/>
      <c r="AC1579" s="136">
        <f>SUM(E1579:AB1579)</f>
        <v>0</v>
      </c>
      <c r="AD1579" s="5"/>
    </row>
    <row r="1580" spans="1:30">
      <c r="A1580" s="1385"/>
      <c r="B1580" s="1387"/>
      <c r="C1580" s="11" t="s">
        <v>8</v>
      </c>
      <c r="D1580" s="11" t="s">
        <v>502</v>
      </c>
      <c r="E1580" s="125">
        <f>SQRT(E1578*E1578+E1579*E1579)*1000/(1.732*E1576)</f>
        <v>2.3280935707367951</v>
      </c>
      <c r="F1580" s="125">
        <f t="shared" ref="F1580:AB1580" si="495">SQRT(F1578*F1578+F1579*F1579)*1000/(1.732*F1576)</f>
        <v>1.862474856589436</v>
      </c>
      <c r="G1580" s="125">
        <f t="shared" si="495"/>
        <v>1.9555985994189078</v>
      </c>
      <c r="H1580" s="473">
        <f t="shared" si="495"/>
        <v>2.0487223422483796</v>
      </c>
      <c r="I1580" s="125">
        <f t="shared" si="495"/>
        <v>1.862474856589436</v>
      </c>
      <c r="J1580" s="125">
        <f t="shared" si="495"/>
        <v>1.832911763627699</v>
      </c>
      <c r="K1580" s="125">
        <f t="shared" si="495"/>
        <v>2.2911397045346238</v>
      </c>
      <c r="L1580" s="125">
        <f t="shared" si="495"/>
        <v>2.3827852927160085</v>
      </c>
      <c r="M1580" s="125">
        <f t="shared" si="495"/>
        <v>2.1994941163532387</v>
      </c>
      <c r="N1580" s="473">
        <f t="shared" si="495"/>
        <v>2.2911397045346238</v>
      </c>
      <c r="O1580" s="125">
        <f t="shared" si="495"/>
        <v>2.3500494886176182</v>
      </c>
      <c r="P1580" s="125">
        <f t="shared" si="495"/>
        <v>2.244066864621137</v>
      </c>
      <c r="Q1580" s="125">
        <f t="shared" si="495"/>
        <v>2.2947542065324975</v>
      </c>
      <c r="R1580" s="125">
        <f t="shared" si="495"/>
        <v>2.244066864621137</v>
      </c>
      <c r="S1580" s="125">
        <f t="shared" si="495"/>
        <v>2.2532827449686574</v>
      </c>
      <c r="T1580" s="125">
        <f t="shared" si="495"/>
        <v>2.4514241724403392</v>
      </c>
      <c r="U1580" s="125">
        <f t="shared" si="495"/>
        <v>2.6034861981744197</v>
      </c>
      <c r="V1580" s="473">
        <f t="shared" si="495"/>
        <v>2.4859837237435385</v>
      </c>
      <c r="W1580" s="125">
        <f t="shared" si="495"/>
        <v>2.2911397045346238</v>
      </c>
      <c r="X1580" s="125">
        <f t="shared" si="495"/>
        <v>2.2911397045346238</v>
      </c>
      <c r="Y1580" s="125">
        <f t="shared" si="495"/>
        <v>2.2911397045346238</v>
      </c>
      <c r="Z1580" s="125">
        <f t="shared" si="495"/>
        <v>2.4468162322665785</v>
      </c>
      <c r="AA1580" s="125">
        <f t="shared" si="495"/>
        <v>18.32911763627699</v>
      </c>
      <c r="AB1580" s="125">
        <f t="shared" si="495"/>
        <v>1.862474856589436</v>
      </c>
      <c r="AC1580" s="136"/>
      <c r="AD1580" s="5"/>
    </row>
    <row r="1581" spans="1:30" ht="13.5" thickBot="1">
      <c r="A1581" s="1386"/>
      <c r="B1581" s="1388"/>
      <c r="C1581" s="48" t="s">
        <v>16</v>
      </c>
      <c r="D1581" s="48"/>
      <c r="E1581" s="122">
        <f t="shared" ref="E1581:AB1581" si="496">E1579/E1578</f>
        <v>0</v>
      </c>
      <c r="F1581" s="122">
        <f t="shared" si="496"/>
        <v>0</v>
      </c>
      <c r="G1581" s="122">
        <f t="shared" si="496"/>
        <v>0</v>
      </c>
      <c r="H1581" s="471">
        <f t="shared" si="496"/>
        <v>0</v>
      </c>
      <c r="I1581" s="122">
        <f t="shared" si="496"/>
        <v>0</v>
      </c>
      <c r="J1581" s="122">
        <f t="shared" si="496"/>
        <v>0</v>
      </c>
      <c r="K1581" s="122">
        <f t="shared" si="496"/>
        <v>0</v>
      </c>
      <c r="L1581" s="122">
        <f t="shared" si="496"/>
        <v>0</v>
      </c>
      <c r="M1581" s="122">
        <f t="shared" si="496"/>
        <v>0</v>
      </c>
      <c r="N1581" s="471">
        <f t="shared" si="496"/>
        <v>0</v>
      </c>
      <c r="O1581" s="122">
        <f t="shared" si="496"/>
        <v>0</v>
      </c>
      <c r="P1581" s="122">
        <f t="shared" si="496"/>
        <v>0</v>
      </c>
      <c r="Q1581" s="122">
        <f t="shared" si="496"/>
        <v>0</v>
      </c>
      <c r="R1581" s="122">
        <f t="shared" si="496"/>
        <v>0</v>
      </c>
      <c r="S1581" s="122">
        <f t="shared" si="496"/>
        <v>0</v>
      </c>
      <c r="T1581" s="122">
        <f t="shared" si="496"/>
        <v>0</v>
      </c>
      <c r="U1581" s="122">
        <f t="shared" si="496"/>
        <v>0</v>
      </c>
      <c r="V1581" s="471">
        <f t="shared" si="496"/>
        <v>0</v>
      </c>
      <c r="W1581" s="122">
        <f t="shared" si="496"/>
        <v>0</v>
      </c>
      <c r="X1581" s="122">
        <f t="shared" si="496"/>
        <v>0</v>
      </c>
      <c r="Y1581" s="122">
        <f t="shared" si="496"/>
        <v>0</v>
      </c>
      <c r="Z1581" s="122">
        <f t="shared" si="496"/>
        <v>0</v>
      </c>
      <c r="AA1581" s="122">
        <f t="shared" si="496"/>
        <v>0</v>
      </c>
      <c r="AB1581" s="122">
        <f t="shared" si="496"/>
        <v>0</v>
      </c>
      <c r="AC1581" s="134">
        <f>AC1579/AC1578</f>
        <v>0</v>
      </c>
      <c r="AD1581" s="5"/>
    </row>
    <row r="1582" spans="1:30">
      <c r="A1582" s="1320" t="s">
        <v>110</v>
      </c>
      <c r="B1582" s="1317" t="s">
        <v>388</v>
      </c>
      <c r="C1582" s="10" t="s">
        <v>481</v>
      </c>
      <c r="D1582" s="10" t="s">
        <v>503</v>
      </c>
      <c r="E1582" s="264">
        <f>E1564*0.5</f>
        <v>3.2549999999999996E-2</v>
      </c>
      <c r="F1582" s="264">
        <f t="shared" ref="F1582:AB1582" si="497">F1564*0.5</f>
        <v>3.2549999999999996E-2</v>
      </c>
      <c r="G1582" s="264">
        <f t="shared" si="497"/>
        <v>3.3119999999999997E-2</v>
      </c>
      <c r="H1582" s="499">
        <f t="shared" si="497"/>
        <v>3.2009999999999997E-2</v>
      </c>
      <c r="I1582" s="264">
        <f t="shared" si="497"/>
        <v>3.2070000000000001E-2</v>
      </c>
      <c r="J1582" s="264">
        <f t="shared" si="497"/>
        <v>3.3180000000000001E-2</v>
      </c>
      <c r="K1582" s="264">
        <f t="shared" si="497"/>
        <v>3.2399999999999998E-2</v>
      </c>
      <c r="L1582" s="264">
        <f t="shared" si="497"/>
        <v>3.1649999999999998E-2</v>
      </c>
      <c r="M1582" s="264">
        <f t="shared" si="497"/>
        <v>3.3390000000000003E-2</v>
      </c>
      <c r="N1582" s="499">
        <f t="shared" si="497"/>
        <v>3.2009999999999997E-2</v>
      </c>
      <c r="O1582" s="264">
        <f t="shared" si="497"/>
        <v>3.0600000000000002E-2</v>
      </c>
      <c r="P1582" s="264">
        <f t="shared" si="497"/>
        <v>2.9219999999999999E-2</v>
      </c>
      <c r="Q1582" s="264">
        <f t="shared" si="497"/>
        <v>2.988E-2</v>
      </c>
      <c r="R1582" s="264">
        <f t="shared" si="497"/>
        <v>2.9219999999999999E-2</v>
      </c>
      <c r="S1582" s="264">
        <f t="shared" si="497"/>
        <v>2.9340000000000001E-2</v>
      </c>
      <c r="T1582" s="264">
        <f t="shared" si="497"/>
        <v>3.1920000000000004E-2</v>
      </c>
      <c r="U1582" s="264">
        <f t="shared" si="497"/>
        <v>3.39E-2</v>
      </c>
      <c r="V1582" s="499">
        <f t="shared" si="497"/>
        <v>3.2369999999999996E-2</v>
      </c>
      <c r="W1582" s="264">
        <f t="shared" si="497"/>
        <v>3.2460000000000003E-2</v>
      </c>
      <c r="X1582" s="264">
        <f t="shared" si="497"/>
        <v>3.2460000000000003E-2</v>
      </c>
      <c r="Y1582" s="264">
        <f t="shared" si="497"/>
        <v>3.354E-2</v>
      </c>
      <c r="Z1582" s="264">
        <f t="shared" si="497"/>
        <v>3.1859999999999999E-2</v>
      </c>
      <c r="AA1582" s="264">
        <f t="shared" si="497"/>
        <v>3.1859999999999999E-2</v>
      </c>
      <c r="AB1582" s="264">
        <f t="shared" si="497"/>
        <v>3.3090000000000001E-2</v>
      </c>
      <c r="AC1582" s="133">
        <f>SUM(E1582:AB1582)</f>
        <v>0.76665000000000005</v>
      </c>
      <c r="AD1582" s="5"/>
    </row>
    <row r="1583" spans="1:30">
      <c r="A1583" s="1385"/>
      <c r="B1583" s="1387"/>
      <c r="C1583" s="11" t="s">
        <v>482</v>
      </c>
      <c r="D1583" s="69" t="s">
        <v>503</v>
      </c>
      <c r="E1583" s="93">
        <v>0</v>
      </c>
      <c r="F1583" s="93">
        <v>0</v>
      </c>
      <c r="G1583" s="93">
        <v>0</v>
      </c>
      <c r="H1583" s="474">
        <v>0</v>
      </c>
      <c r="I1583" s="93">
        <v>0</v>
      </c>
      <c r="J1583" s="93">
        <v>0</v>
      </c>
      <c r="K1583" s="93">
        <v>0</v>
      </c>
      <c r="L1583" s="93">
        <v>0</v>
      </c>
      <c r="M1583" s="93">
        <v>0</v>
      </c>
      <c r="N1583" s="474">
        <v>0</v>
      </c>
      <c r="O1583" s="93">
        <v>0</v>
      </c>
      <c r="P1583" s="93">
        <v>0</v>
      </c>
      <c r="Q1583" s="93">
        <v>0</v>
      </c>
      <c r="R1583" s="93">
        <v>0</v>
      </c>
      <c r="S1583" s="93">
        <v>0</v>
      </c>
      <c r="T1583" s="93">
        <v>0</v>
      </c>
      <c r="U1583" s="93">
        <v>0</v>
      </c>
      <c r="V1583" s="474">
        <v>0</v>
      </c>
      <c r="W1583" s="93">
        <v>0</v>
      </c>
      <c r="X1583" s="93">
        <v>0</v>
      </c>
      <c r="Y1583" s="93">
        <v>0</v>
      </c>
      <c r="Z1583" s="93">
        <v>0</v>
      </c>
      <c r="AA1583" s="93">
        <v>0</v>
      </c>
      <c r="AB1583" s="93">
        <v>0</v>
      </c>
      <c r="AC1583" s="136">
        <f>SUM(E1583:AB1583)</f>
        <v>0</v>
      </c>
      <c r="AD1583" s="5" t="s">
        <v>469</v>
      </c>
    </row>
    <row r="1584" spans="1:30">
      <c r="A1584" s="1385"/>
      <c r="B1584" s="1387"/>
      <c r="C1584" s="11" t="s">
        <v>8</v>
      </c>
      <c r="D1584" s="11" t="s">
        <v>502</v>
      </c>
      <c r="E1584" s="125">
        <f>SQRT(E1582*E1582+E1583*E1583)*1000/(1.732*E1576)</f>
        <v>3.031177829099307</v>
      </c>
      <c r="F1584" s="125">
        <f t="shared" ref="F1584:AB1584" si="498">SQRT(F1582*F1582+F1583*F1583)*1000/(1.732*F1576)</f>
        <v>3.031177829099307</v>
      </c>
      <c r="G1584" s="125">
        <f t="shared" si="498"/>
        <v>3.0842583625121058</v>
      </c>
      <c r="H1584" s="473">
        <f t="shared" si="498"/>
        <v>2.9808910079713922</v>
      </c>
      <c r="I1584" s="125">
        <f t="shared" si="498"/>
        <v>2.9864784325411606</v>
      </c>
      <c r="J1584" s="125">
        <f t="shared" si="498"/>
        <v>3.0408006158583527</v>
      </c>
      <c r="K1584" s="125">
        <f t="shared" si="498"/>
        <v>2.9693170570768723</v>
      </c>
      <c r="L1584" s="125">
        <f t="shared" si="498"/>
        <v>2.9005828659408337</v>
      </c>
      <c r="M1584" s="125">
        <f t="shared" si="498"/>
        <v>3.0600461893764437</v>
      </c>
      <c r="N1584" s="473">
        <f t="shared" si="498"/>
        <v>2.9335752776861321</v>
      </c>
      <c r="O1584" s="125">
        <f t="shared" si="498"/>
        <v>2.8043549983503797</v>
      </c>
      <c r="P1584" s="125">
        <f t="shared" si="498"/>
        <v>2.6778840866600682</v>
      </c>
      <c r="Q1584" s="125">
        <f t="shared" si="498"/>
        <v>2.738370174859782</v>
      </c>
      <c r="R1584" s="125">
        <f t="shared" si="498"/>
        <v>2.6778840866600682</v>
      </c>
      <c r="S1584" s="125">
        <f t="shared" si="498"/>
        <v>2.6888815572418343</v>
      </c>
      <c r="T1584" s="125">
        <f t="shared" si="498"/>
        <v>2.9253271747498082</v>
      </c>
      <c r="U1584" s="125">
        <f t="shared" si="498"/>
        <v>3.1067854393489496</v>
      </c>
      <c r="V1584" s="473">
        <f t="shared" si="498"/>
        <v>2.9665676894314306</v>
      </c>
      <c r="W1584" s="125">
        <f t="shared" si="498"/>
        <v>2.9748157923677554</v>
      </c>
      <c r="X1584" s="125">
        <f t="shared" si="498"/>
        <v>2.9748157923677554</v>
      </c>
      <c r="Y1584" s="125">
        <f t="shared" si="498"/>
        <v>3.0737930276036511</v>
      </c>
      <c r="Z1584" s="125">
        <f t="shared" si="498"/>
        <v>2.9198284394589242</v>
      </c>
      <c r="AA1584" s="125">
        <f t="shared" si="498"/>
        <v>2.9198284394589242</v>
      </c>
      <c r="AB1584" s="125">
        <f t="shared" si="498"/>
        <v>3.0814646502272223</v>
      </c>
      <c r="AC1584" s="136"/>
      <c r="AD1584" s="5"/>
    </row>
    <row r="1585" spans="1:30" ht="13.5" thickBot="1">
      <c r="A1585" s="1386"/>
      <c r="B1585" s="1388"/>
      <c r="C1585" s="48" t="s">
        <v>16</v>
      </c>
      <c r="D1585" s="48"/>
      <c r="E1585" s="122">
        <f t="shared" ref="E1585:AB1585" si="499">E1583/E1582</f>
        <v>0</v>
      </c>
      <c r="F1585" s="122">
        <f t="shared" si="499"/>
        <v>0</v>
      </c>
      <c r="G1585" s="122">
        <f t="shared" si="499"/>
        <v>0</v>
      </c>
      <c r="H1585" s="471">
        <f t="shared" si="499"/>
        <v>0</v>
      </c>
      <c r="I1585" s="122">
        <f t="shared" si="499"/>
        <v>0</v>
      </c>
      <c r="J1585" s="122">
        <f t="shared" si="499"/>
        <v>0</v>
      </c>
      <c r="K1585" s="122">
        <f t="shared" si="499"/>
        <v>0</v>
      </c>
      <c r="L1585" s="122">
        <f t="shared" si="499"/>
        <v>0</v>
      </c>
      <c r="M1585" s="122">
        <f t="shared" si="499"/>
        <v>0</v>
      </c>
      <c r="N1585" s="471">
        <f t="shared" si="499"/>
        <v>0</v>
      </c>
      <c r="O1585" s="122">
        <f t="shared" si="499"/>
        <v>0</v>
      </c>
      <c r="P1585" s="122">
        <f t="shared" si="499"/>
        <v>0</v>
      </c>
      <c r="Q1585" s="122">
        <f t="shared" si="499"/>
        <v>0</v>
      </c>
      <c r="R1585" s="122">
        <f t="shared" si="499"/>
        <v>0</v>
      </c>
      <c r="S1585" s="122">
        <f t="shared" si="499"/>
        <v>0</v>
      </c>
      <c r="T1585" s="122">
        <f t="shared" si="499"/>
        <v>0</v>
      </c>
      <c r="U1585" s="122">
        <f t="shared" si="499"/>
        <v>0</v>
      </c>
      <c r="V1585" s="471">
        <f t="shared" si="499"/>
        <v>0</v>
      </c>
      <c r="W1585" s="122">
        <f t="shared" si="499"/>
        <v>0</v>
      </c>
      <c r="X1585" s="122">
        <f t="shared" si="499"/>
        <v>0</v>
      </c>
      <c r="Y1585" s="122">
        <f t="shared" si="499"/>
        <v>0</v>
      </c>
      <c r="Z1585" s="122">
        <f t="shared" si="499"/>
        <v>0</v>
      </c>
      <c r="AA1585" s="122">
        <f t="shared" si="499"/>
        <v>0</v>
      </c>
      <c r="AB1585" s="122">
        <f t="shared" si="499"/>
        <v>0</v>
      </c>
      <c r="AC1585" s="134">
        <f>AC1583/AC1582</f>
        <v>0</v>
      </c>
      <c r="AD1585" s="5"/>
    </row>
    <row r="1586" spans="1:30">
      <c r="A1586" s="1320" t="s">
        <v>118</v>
      </c>
      <c r="B1586" s="1317" t="s">
        <v>396</v>
      </c>
      <c r="C1586" s="10" t="s">
        <v>481</v>
      </c>
      <c r="D1586" s="10" t="s">
        <v>503</v>
      </c>
      <c r="E1586" s="356">
        <f>E1564*0.017</f>
        <v>1.1067E-3</v>
      </c>
      <c r="F1586" s="356">
        <f t="shared" ref="F1586:AB1586" si="500">F1564*0.017</f>
        <v>1.1067E-3</v>
      </c>
      <c r="G1586" s="356">
        <f t="shared" si="500"/>
        <v>1.12608E-3</v>
      </c>
      <c r="H1586" s="499">
        <f t="shared" si="500"/>
        <v>1.0883399999999999E-3</v>
      </c>
      <c r="I1586" s="356">
        <f t="shared" si="500"/>
        <v>1.0903800000000002E-3</v>
      </c>
      <c r="J1586" s="356">
        <f t="shared" si="500"/>
        <v>1.12812E-3</v>
      </c>
      <c r="K1586" s="356">
        <f t="shared" si="500"/>
        <v>1.1016000000000001E-3</v>
      </c>
      <c r="L1586" s="356">
        <f t="shared" si="500"/>
        <v>1.0761E-3</v>
      </c>
      <c r="M1586" s="356">
        <f t="shared" si="500"/>
        <v>1.1352600000000001E-3</v>
      </c>
      <c r="N1586" s="499">
        <f t="shared" si="500"/>
        <v>1.0883399999999999E-3</v>
      </c>
      <c r="O1586" s="356">
        <f t="shared" si="500"/>
        <v>1.0404000000000001E-3</v>
      </c>
      <c r="P1586" s="356">
        <f t="shared" si="500"/>
        <v>9.9348000000000014E-4</v>
      </c>
      <c r="Q1586" s="356">
        <f t="shared" si="500"/>
        <v>1.01592E-3</v>
      </c>
      <c r="R1586" s="356">
        <f t="shared" si="500"/>
        <v>9.9348000000000014E-4</v>
      </c>
      <c r="S1586" s="356">
        <f t="shared" si="500"/>
        <v>9.975600000000002E-4</v>
      </c>
      <c r="T1586" s="356">
        <f t="shared" si="500"/>
        <v>1.0852800000000003E-3</v>
      </c>
      <c r="U1586" s="356">
        <f t="shared" si="500"/>
        <v>1.1526000000000002E-3</v>
      </c>
      <c r="V1586" s="499">
        <f t="shared" si="500"/>
        <v>1.1005799999999999E-3</v>
      </c>
      <c r="W1586" s="356">
        <f t="shared" si="500"/>
        <v>1.1036400000000001E-3</v>
      </c>
      <c r="X1586" s="356">
        <f t="shared" si="500"/>
        <v>1.1036400000000001E-3</v>
      </c>
      <c r="Y1586" s="356">
        <f t="shared" si="500"/>
        <v>1.1403600000000002E-3</v>
      </c>
      <c r="Z1586" s="356">
        <f t="shared" si="500"/>
        <v>1.0832400000000001E-3</v>
      </c>
      <c r="AA1586" s="356">
        <f t="shared" si="500"/>
        <v>1.0832400000000001E-3</v>
      </c>
      <c r="AB1586" s="356">
        <f t="shared" si="500"/>
        <v>1.1250600000000002E-3</v>
      </c>
      <c r="AC1586" s="136">
        <f>SUM(E1586:AB1586)</f>
        <v>2.6066100000000002E-2</v>
      </c>
      <c r="AD1586" s="5"/>
    </row>
    <row r="1587" spans="1:30">
      <c r="A1587" s="1385"/>
      <c r="B1587" s="1387"/>
      <c r="C1587" s="11" t="s">
        <v>482</v>
      </c>
      <c r="D1587" s="69" t="s">
        <v>503</v>
      </c>
      <c r="E1587" s="122">
        <v>0</v>
      </c>
      <c r="F1587" s="122">
        <v>0</v>
      </c>
      <c r="G1587" s="122">
        <v>0</v>
      </c>
      <c r="H1587" s="474">
        <v>0</v>
      </c>
      <c r="I1587" s="122">
        <v>0</v>
      </c>
      <c r="J1587" s="122">
        <v>0</v>
      </c>
      <c r="K1587" s="122">
        <v>0</v>
      </c>
      <c r="L1587" s="122">
        <v>0</v>
      </c>
      <c r="M1587" s="122">
        <v>0</v>
      </c>
      <c r="N1587" s="474">
        <v>0</v>
      </c>
      <c r="O1587" s="122">
        <v>0</v>
      </c>
      <c r="P1587" s="122">
        <v>0</v>
      </c>
      <c r="Q1587" s="122">
        <v>0</v>
      </c>
      <c r="R1587" s="122">
        <v>0</v>
      </c>
      <c r="S1587" s="122">
        <v>0</v>
      </c>
      <c r="T1587" s="122">
        <v>0</v>
      </c>
      <c r="U1587" s="122">
        <v>0</v>
      </c>
      <c r="V1587" s="474">
        <v>0</v>
      </c>
      <c r="W1587" s="122">
        <v>0</v>
      </c>
      <c r="X1587" s="122">
        <v>0</v>
      </c>
      <c r="Y1587" s="122">
        <v>0</v>
      </c>
      <c r="Z1587" s="122">
        <v>0</v>
      </c>
      <c r="AA1587" s="122">
        <v>0</v>
      </c>
      <c r="AB1587" s="122">
        <v>0</v>
      </c>
      <c r="AC1587" s="136">
        <f>SUM(E1587:AB1587)</f>
        <v>0</v>
      </c>
      <c r="AD1587" s="5" t="s">
        <v>469</v>
      </c>
    </row>
    <row r="1588" spans="1:30">
      <c r="A1588" s="1385"/>
      <c r="B1588" s="1387"/>
      <c r="C1588" s="11" t="s">
        <v>8</v>
      </c>
      <c r="D1588" s="11" t="s">
        <v>502</v>
      </c>
      <c r="E1588" s="125">
        <f>SQRT(E1586*E1586+E1587*E1587)*1000/(1.732*E1576)</f>
        <v>0.10306004618937645</v>
      </c>
      <c r="F1588" s="125">
        <f t="shared" ref="F1588:AB1588" si="501">SQRT(F1586*F1586+F1587*F1587)*1000/(1.732*F1576)</f>
        <v>0.10306004618937645</v>
      </c>
      <c r="G1588" s="125">
        <f t="shared" si="501"/>
        <v>0.1048647843254116</v>
      </c>
      <c r="H1588" s="473">
        <f t="shared" si="501"/>
        <v>0.10135029427102732</v>
      </c>
      <c r="I1588" s="125">
        <f t="shared" si="501"/>
        <v>0.10154026670639947</v>
      </c>
      <c r="J1588" s="125">
        <f t="shared" si="501"/>
        <v>0.10338722093918398</v>
      </c>
      <c r="K1588" s="125">
        <f t="shared" si="501"/>
        <v>0.10095677994061367</v>
      </c>
      <c r="L1588" s="125">
        <f t="shared" si="501"/>
        <v>9.8619817441988347E-2</v>
      </c>
      <c r="M1588" s="125">
        <f t="shared" si="501"/>
        <v>0.10404157043879909</v>
      </c>
      <c r="N1588" s="473">
        <f t="shared" si="501"/>
        <v>9.9741559441328481E-2</v>
      </c>
      <c r="O1588" s="125">
        <f t="shared" si="501"/>
        <v>9.5348069943912914E-2</v>
      </c>
      <c r="P1588" s="125">
        <f t="shared" si="501"/>
        <v>9.1048058946442328E-2</v>
      </c>
      <c r="Q1588" s="125">
        <f t="shared" si="501"/>
        <v>9.310458594523259E-2</v>
      </c>
      <c r="R1588" s="125">
        <f t="shared" si="501"/>
        <v>9.1048058946442328E-2</v>
      </c>
      <c r="S1588" s="125">
        <f t="shared" si="501"/>
        <v>9.1421972946222396E-2</v>
      </c>
      <c r="T1588" s="125">
        <f t="shared" si="501"/>
        <v>9.9461123941493479E-2</v>
      </c>
      <c r="U1588" s="125">
        <f t="shared" si="501"/>
        <v>0.10563070493786429</v>
      </c>
      <c r="V1588" s="473">
        <f t="shared" si="501"/>
        <v>0.10086330144066864</v>
      </c>
      <c r="W1588" s="125">
        <f t="shared" si="501"/>
        <v>0.1011437369405037</v>
      </c>
      <c r="X1588" s="125">
        <f t="shared" si="501"/>
        <v>0.1011437369405037</v>
      </c>
      <c r="Y1588" s="125">
        <f t="shared" si="501"/>
        <v>0.10450896293852416</v>
      </c>
      <c r="Z1588" s="125">
        <f t="shared" si="501"/>
        <v>9.9274166941603431E-2</v>
      </c>
      <c r="AA1588" s="125">
        <f t="shared" si="501"/>
        <v>9.9274166941603431E-2</v>
      </c>
      <c r="AB1588" s="125">
        <f t="shared" si="501"/>
        <v>0.10476979810772556</v>
      </c>
      <c r="AC1588" s="136"/>
      <c r="AD1588" s="5"/>
    </row>
    <row r="1589" spans="1:30" ht="13.5" thickBot="1">
      <c r="A1589" s="1386"/>
      <c r="B1589" s="1388"/>
      <c r="C1589" s="48" t="s">
        <v>16</v>
      </c>
      <c r="D1589" s="48"/>
      <c r="E1589" s="122">
        <f t="shared" ref="E1589:AB1589" si="502">E1587/E1586</f>
        <v>0</v>
      </c>
      <c r="F1589" s="122">
        <f t="shared" si="502"/>
        <v>0</v>
      </c>
      <c r="G1589" s="122">
        <f t="shared" si="502"/>
        <v>0</v>
      </c>
      <c r="H1589" s="471">
        <f t="shared" si="502"/>
        <v>0</v>
      </c>
      <c r="I1589" s="122">
        <f t="shared" si="502"/>
        <v>0</v>
      </c>
      <c r="J1589" s="122">
        <f t="shared" si="502"/>
        <v>0</v>
      </c>
      <c r="K1589" s="122">
        <f t="shared" si="502"/>
        <v>0</v>
      </c>
      <c r="L1589" s="122">
        <f t="shared" si="502"/>
        <v>0</v>
      </c>
      <c r="M1589" s="122">
        <f t="shared" si="502"/>
        <v>0</v>
      </c>
      <c r="N1589" s="471">
        <f t="shared" si="502"/>
        <v>0</v>
      </c>
      <c r="O1589" s="122">
        <f t="shared" si="502"/>
        <v>0</v>
      </c>
      <c r="P1589" s="122">
        <f t="shared" si="502"/>
        <v>0</v>
      </c>
      <c r="Q1589" s="122">
        <f t="shared" si="502"/>
        <v>0</v>
      </c>
      <c r="R1589" s="122">
        <f t="shared" si="502"/>
        <v>0</v>
      </c>
      <c r="S1589" s="122">
        <f t="shared" si="502"/>
        <v>0</v>
      </c>
      <c r="T1589" s="122">
        <f t="shared" si="502"/>
        <v>0</v>
      </c>
      <c r="U1589" s="122">
        <f t="shared" si="502"/>
        <v>0</v>
      </c>
      <c r="V1589" s="471">
        <f t="shared" si="502"/>
        <v>0</v>
      </c>
      <c r="W1589" s="122">
        <f t="shared" si="502"/>
        <v>0</v>
      </c>
      <c r="X1589" s="122">
        <f t="shared" si="502"/>
        <v>0</v>
      </c>
      <c r="Y1589" s="122">
        <f t="shared" si="502"/>
        <v>0</v>
      </c>
      <c r="Z1589" s="122">
        <f t="shared" si="502"/>
        <v>0</v>
      </c>
      <c r="AA1589" s="122">
        <f t="shared" si="502"/>
        <v>0</v>
      </c>
      <c r="AB1589" s="122">
        <f t="shared" si="502"/>
        <v>0</v>
      </c>
      <c r="AC1589" s="134">
        <f>AC1587/AC1586</f>
        <v>0</v>
      </c>
      <c r="AD1589" s="5"/>
    </row>
    <row r="1590" spans="1:30">
      <c r="A1590" s="1320" t="s">
        <v>123</v>
      </c>
      <c r="B1590" s="1317" t="s">
        <v>399</v>
      </c>
      <c r="C1590" s="10" t="s">
        <v>481</v>
      </c>
      <c r="D1590" s="10" t="s">
        <v>477</v>
      </c>
      <c r="E1590" s="264">
        <v>1.8690000000000002E-2</v>
      </c>
      <c r="F1590" s="264">
        <v>1.881E-2</v>
      </c>
      <c r="G1590" s="264">
        <v>1.8839999999999999E-2</v>
      </c>
      <c r="H1590" s="499">
        <v>1.8839999999999999E-2</v>
      </c>
      <c r="I1590" s="264">
        <v>1.8780000000000002E-2</v>
      </c>
      <c r="J1590" s="264">
        <v>1.8690000000000002E-2</v>
      </c>
      <c r="K1590" s="264">
        <v>1.8539999999999997E-2</v>
      </c>
      <c r="L1590" s="264">
        <v>1.8149999999999999E-2</v>
      </c>
      <c r="M1590" s="264">
        <v>1.7999999999999999E-2</v>
      </c>
      <c r="N1590" s="499">
        <v>1.8269999999999998E-2</v>
      </c>
      <c r="O1590" s="264">
        <v>1.8630000000000001E-2</v>
      </c>
      <c r="P1590" s="264">
        <v>1.7610000000000001E-2</v>
      </c>
      <c r="Q1590" s="264">
        <v>1.806E-2</v>
      </c>
      <c r="R1590" s="264">
        <v>1.839E-2</v>
      </c>
      <c r="S1590" s="264">
        <v>1.8179999999999998E-2</v>
      </c>
      <c r="T1590" s="264">
        <v>1.8120000000000001E-2</v>
      </c>
      <c r="U1590" s="264">
        <v>1.8030000000000001E-2</v>
      </c>
      <c r="V1590" s="499">
        <v>1.8120000000000001E-2</v>
      </c>
      <c r="W1590" s="264">
        <v>1.8120000000000001E-2</v>
      </c>
      <c r="X1590" s="264">
        <v>1.8149999999999999E-2</v>
      </c>
      <c r="Y1590" s="264">
        <v>1.8179999999999998E-2</v>
      </c>
      <c r="Z1590" s="264">
        <v>1.821E-2</v>
      </c>
      <c r="AA1590" s="264">
        <v>1.839E-2</v>
      </c>
      <c r="AB1590" s="264">
        <v>1.8449999999999998E-2</v>
      </c>
      <c r="AC1590" s="136">
        <f>SUM(E1590:AB1590)</f>
        <v>0.44025000000000003</v>
      </c>
      <c r="AD1590" s="5"/>
    </row>
    <row r="1591" spans="1:30">
      <c r="A1591" s="1385"/>
      <c r="B1591" s="1387"/>
      <c r="C1591" s="11" t="s">
        <v>482</v>
      </c>
      <c r="D1591" s="11" t="s">
        <v>477</v>
      </c>
      <c r="E1591" s="284">
        <v>9.3600000000000003E-3</v>
      </c>
      <c r="F1591" s="284">
        <v>9.4800000000000006E-3</v>
      </c>
      <c r="G1591" s="284">
        <v>9.5099999999999994E-3</v>
      </c>
      <c r="H1591" s="601">
        <v>9.4199999999999996E-3</v>
      </c>
      <c r="I1591" s="284">
        <v>9.4199999999999996E-3</v>
      </c>
      <c r="J1591" s="284">
        <v>9.4500000000000001E-3</v>
      </c>
      <c r="K1591" s="284">
        <v>9.3299999999999998E-3</v>
      </c>
      <c r="L1591" s="284">
        <v>8.7899999999999992E-3</v>
      </c>
      <c r="M1591" s="284">
        <v>8.5800000000000008E-3</v>
      </c>
      <c r="N1591" s="601">
        <v>9.0899999999999991E-3</v>
      </c>
      <c r="O1591" s="284">
        <v>9.1799999999999989E-3</v>
      </c>
      <c r="P1591" s="284">
        <v>9.2399999999999999E-3</v>
      </c>
      <c r="Q1591" s="284">
        <v>9.4199999999999996E-3</v>
      </c>
      <c r="R1591" s="284">
        <v>9.300000000000001E-3</v>
      </c>
      <c r="S1591" s="284">
        <v>1.0410000000000001E-2</v>
      </c>
      <c r="T1591" s="284">
        <v>1.0109999999999999E-2</v>
      </c>
      <c r="U1591" s="284">
        <v>9.9299999999999996E-3</v>
      </c>
      <c r="V1591" s="601">
        <v>1.0109999999999999E-2</v>
      </c>
      <c r="W1591" s="284">
        <v>1.005E-2</v>
      </c>
      <c r="X1591" s="284">
        <v>1.0199999999999999E-2</v>
      </c>
      <c r="Y1591" s="284">
        <v>1.017E-2</v>
      </c>
      <c r="Z1591" s="284">
        <v>1.0289999999999999E-2</v>
      </c>
      <c r="AA1591" s="284">
        <v>1.056E-2</v>
      </c>
      <c r="AB1591" s="284">
        <v>1.0710000000000001E-2</v>
      </c>
      <c r="AC1591" s="136">
        <f>SUM(E1591:AB1591)</f>
        <v>0.23210999999999998</v>
      </c>
      <c r="AD1591" s="5"/>
    </row>
    <row r="1592" spans="1:30">
      <c r="A1592" s="1385"/>
      <c r="B1592" s="1387"/>
      <c r="C1592" s="11" t="s">
        <v>8</v>
      </c>
      <c r="D1592" s="11" t="s">
        <v>502</v>
      </c>
      <c r="E1592" s="125">
        <f>SQRT(E1590*E1590+E1591*E1591)*1000/(1.732*E1577)</f>
        <v>1.9465439692429396</v>
      </c>
      <c r="F1592" s="125">
        <f t="shared" ref="F1592:AB1592" si="503">SQRT(F1590*F1590+F1591*F1591)*1000/(1.732*F1577)</f>
        <v>1.9615461489897124</v>
      </c>
      <c r="G1592" s="125">
        <f t="shared" si="503"/>
        <v>1.9652986568215924</v>
      </c>
      <c r="H1592" s="473">
        <f t="shared" si="503"/>
        <v>1.9615362016732489</v>
      </c>
      <c r="I1592" s="125">
        <f t="shared" si="503"/>
        <v>1.9565402528497311</v>
      </c>
      <c r="J1592" s="125">
        <f t="shared" si="503"/>
        <v>1.9193540129429543</v>
      </c>
      <c r="K1592" s="125">
        <f t="shared" si="503"/>
        <v>1.9021273092211533</v>
      </c>
      <c r="L1592" s="125">
        <f t="shared" si="503"/>
        <v>1.8481682040553797</v>
      </c>
      <c r="M1592" s="125">
        <f t="shared" si="503"/>
        <v>1.8274424429327989</v>
      </c>
      <c r="N1592" s="473">
        <f t="shared" si="503"/>
        <v>1.8701561692271405</v>
      </c>
      <c r="O1592" s="125">
        <f t="shared" si="503"/>
        <v>1.9033826737346278</v>
      </c>
      <c r="P1592" s="125">
        <f t="shared" si="503"/>
        <v>1.8225487406879732</v>
      </c>
      <c r="Q1592" s="125">
        <f t="shared" si="503"/>
        <v>1.8667376219914171</v>
      </c>
      <c r="R1592" s="125">
        <f t="shared" si="503"/>
        <v>1.8886154622805185</v>
      </c>
      <c r="S1592" s="125">
        <f t="shared" si="503"/>
        <v>1.9199269523950939</v>
      </c>
      <c r="T1592" s="125">
        <f t="shared" si="503"/>
        <v>1.9016106211966628</v>
      </c>
      <c r="U1592" s="125">
        <f t="shared" si="503"/>
        <v>1.8863988248811878</v>
      </c>
      <c r="V1592" s="473">
        <f t="shared" si="503"/>
        <v>1.9016106211966628</v>
      </c>
      <c r="W1592" s="125">
        <f t="shared" si="503"/>
        <v>1.8989374998865616</v>
      </c>
      <c r="X1592" s="125">
        <f t="shared" si="503"/>
        <v>1.9080393568753533</v>
      </c>
      <c r="Y1592" s="125">
        <f t="shared" si="503"/>
        <v>1.9090928702733678</v>
      </c>
      <c r="Z1592" s="125">
        <f t="shared" si="503"/>
        <v>1.9168791549816779</v>
      </c>
      <c r="AA1592" s="125">
        <f t="shared" si="503"/>
        <v>1.9434606825349767</v>
      </c>
      <c r="AB1592" s="125">
        <f t="shared" si="503"/>
        <v>1.9866300011086064</v>
      </c>
      <c r="AC1592" s="136"/>
      <c r="AD1592" s="5"/>
    </row>
    <row r="1593" spans="1:30" ht="13.5" thickBot="1">
      <c r="A1593" s="1386"/>
      <c r="B1593" s="1388"/>
      <c r="C1593" s="48" t="s">
        <v>16</v>
      </c>
      <c r="D1593" s="48"/>
      <c r="E1593" s="122">
        <f t="shared" ref="E1593:AB1593" si="504">E1591/E1590</f>
        <v>0.50080256821829849</v>
      </c>
      <c r="F1593" s="122">
        <f t="shared" si="504"/>
        <v>0.50398724082934609</v>
      </c>
      <c r="G1593" s="122">
        <f t="shared" si="504"/>
        <v>0.50477707006369421</v>
      </c>
      <c r="H1593" s="471">
        <f t="shared" si="504"/>
        <v>0.5</v>
      </c>
      <c r="I1593" s="122">
        <f t="shared" si="504"/>
        <v>0.50159744408945683</v>
      </c>
      <c r="J1593" s="122">
        <f t="shared" si="504"/>
        <v>0.50561797752808979</v>
      </c>
      <c r="K1593" s="122">
        <f t="shared" si="504"/>
        <v>0.50323624595469263</v>
      </c>
      <c r="L1593" s="122">
        <f t="shared" si="504"/>
        <v>0.484297520661157</v>
      </c>
      <c r="M1593" s="122">
        <f t="shared" si="504"/>
        <v>0.47666666666666674</v>
      </c>
      <c r="N1593" s="471">
        <f t="shared" si="504"/>
        <v>0.49753694581280788</v>
      </c>
      <c r="O1593" s="122">
        <f t="shared" si="504"/>
        <v>0.49275362318840571</v>
      </c>
      <c r="P1593" s="122">
        <f t="shared" si="504"/>
        <v>0.52470187393526402</v>
      </c>
      <c r="Q1593" s="122">
        <f t="shared" si="504"/>
        <v>0.52159468438538203</v>
      </c>
      <c r="R1593" s="122">
        <f t="shared" si="504"/>
        <v>0.50570962479608483</v>
      </c>
      <c r="S1593" s="122">
        <f t="shared" si="504"/>
        <v>0.57260726072607271</v>
      </c>
      <c r="T1593" s="122">
        <f t="shared" si="504"/>
        <v>0.55794701986754958</v>
      </c>
      <c r="U1593" s="122">
        <f t="shared" si="504"/>
        <v>0.55074875207986684</v>
      </c>
      <c r="V1593" s="471">
        <f t="shared" si="504"/>
        <v>0.55794701986754958</v>
      </c>
      <c r="W1593" s="122">
        <f t="shared" si="504"/>
        <v>0.55463576158940397</v>
      </c>
      <c r="X1593" s="122">
        <f t="shared" si="504"/>
        <v>0.56198347107438018</v>
      </c>
      <c r="Y1593" s="122">
        <f t="shared" si="504"/>
        <v>0.55940594059405946</v>
      </c>
      <c r="Z1593" s="122">
        <f t="shared" si="504"/>
        <v>0.56507413509060944</v>
      </c>
      <c r="AA1593" s="122">
        <f t="shared" si="504"/>
        <v>0.57422512234910272</v>
      </c>
      <c r="AB1593" s="122">
        <f t="shared" si="504"/>
        <v>0.58048780487804885</v>
      </c>
      <c r="AC1593" s="134">
        <f>AC1591/AC1590</f>
        <v>0.52722316865417373</v>
      </c>
      <c r="AD1593" s="5"/>
    </row>
    <row r="1594" spans="1:30">
      <c r="A1594" s="1320" t="s">
        <v>102</v>
      </c>
      <c r="B1594" s="1317" t="s">
        <v>388</v>
      </c>
      <c r="C1594" s="10" t="s">
        <v>481</v>
      </c>
      <c r="D1594" s="10" t="s">
        <v>503</v>
      </c>
      <c r="E1594" s="264">
        <v>2.9999999999972715E-2</v>
      </c>
      <c r="F1594" s="264">
        <v>2.9999999999972715E-2</v>
      </c>
      <c r="G1594" s="264">
        <v>3.0000000000109137E-2</v>
      </c>
      <c r="H1594" s="499">
        <v>2.9999999999972715E-2</v>
      </c>
      <c r="I1594" s="264">
        <v>2.3999999999978171E-2</v>
      </c>
      <c r="J1594" s="264">
        <v>3.599999999996726E-2</v>
      </c>
      <c r="K1594" s="264">
        <v>2.9999999999972715E-2</v>
      </c>
      <c r="L1594" s="264">
        <v>3.0000000000109137E-2</v>
      </c>
      <c r="M1594" s="264">
        <v>2.9999999999972715E-2</v>
      </c>
      <c r="N1594" s="499">
        <v>2.9999999999972715E-2</v>
      </c>
      <c r="O1594" s="264">
        <v>2.9999999999972715E-2</v>
      </c>
      <c r="P1594" s="264">
        <v>2.9999999999972715E-2</v>
      </c>
      <c r="Q1594" s="264">
        <v>3.6000000000103678E-2</v>
      </c>
      <c r="R1594" s="264">
        <v>2.3999999999978171E-2</v>
      </c>
      <c r="S1594" s="264">
        <v>2.3999999999978171E-2</v>
      </c>
      <c r="T1594" s="264">
        <v>2.3999999999978171E-2</v>
      </c>
      <c r="U1594" s="264">
        <v>2.9999999999972715E-2</v>
      </c>
      <c r="V1594" s="499">
        <v>1.799999999998363E-2</v>
      </c>
      <c r="W1594" s="264">
        <v>2.4000000000114596E-2</v>
      </c>
      <c r="X1594" s="264">
        <v>1.799999999998363E-2</v>
      </c>
      <c r="Y1594" s="264">
        <v>1.1999999999989085E-2</v>
      </c>
      <c r="Z1594" s="264">
        <v>1.1999999999989085E-2</v>
      </c>
      <c r="AA1594" s="264">
        <v>5.9999999999945427E-3</v>
      </c>
      <c r="AB1594" s="264">
        <v>1.1999999999989085E-2</v>
      </c>
      <c r="AC1594" s="136">
        <f>SUM(E1594:AB1594)</f>
        <v>0.6</v>
      </c>
      <c r="AD1594" s="5"/>
    </row>
    <row r="1595" spans="1:30">
      <c r="A1595" s="1385"/>
      <c r="B1595" s="1387"/>
      <c r="C1595" s="11" t="s">
        <v>482</v>
      </c>
      <c r="D1595" s="69" t="s">
        <v>503</v>
      </c>
      <c r="E1595" s="93">
        <v>0</v>
      </c>
      <c r="F1595" s="93">
        <v>0</v>
      </c>
      <c r="G1595" s="93">
        <v>0</v>
      </c>
      <c r="H1595" s="474">
        <v>0</v>
      </c>
      <c r="I1595" s="93">
        <v>0</v>
      </c>
      <c r="J1595" s="93">
        <v>0</v>
      </c>
      <c r="K1595" s="93">
        <v>0</v>
      </c>
      <c r="L1595" s="93">
        <v>0</v>
      </c>
      <c r="M1595" s="93">
        <v>0</v>
      </c>
      <c r="N1595" s="474">
        <v>0</v>
      </c>
      <c r="O1595" s="93">
        <v>0</v>
      </c>
      <c r="P1595" s="93">
        <v>0</v>
      </c>
      <c r="Q1595" s="93">
        <v>0</v>
      </c>
      <c r="R1595" s="93">
        <v>0</v>
      </c>
      <c r="S1595" s="93">
        <v>0</v>
      </c>
      <c r="T1595" s="93">
        <v>0</v>
      </c>
      <c r="U1595" s="93">
        <v>0</v>
      </c>
      <c r="V1595" s="474">
        <v>0</v>
      </c>
      <c r="W1595" s="93">
        <v>0</v>
      </c>
      <c r="X1595" s="93">
        <v>0</v>
      </c>
      <c r="Y1595" s="93">
        <v>0</v>
      </c>
      <c r="Z1595" s="93">
        <v>0</v>
      </c>
      <c r="AA1595" s="93">
        <v>0</v>
      </c>
      <c r="AB1595" s="93">
        <v>0</v>
      </c>
      <c r="AC1595" s="136">
        <f>SUM(E1595:AB1595)</f>
        <v>0</v>
      </c>
      <c r="AD1595" s="5" t="s">
        <v>469</v>
      </c>
    </row>
    <row r="1596" spans="1:30">
      <c r="A1596" s="1385"/>
      <c r="B1596" s="1387"/>
      <c r="C1596" s="11" t="s">
        <v>8</v>
      </c>
      <c r="D1596" s="11" t="s">
        <v>502</v>
      </c>
      <c r="E1596" s="125">
        <f>SQRT(E1594*E1594+E1595*E1595)*1000/(1.732*E1577)</f>
        <v>2.7937122848816132</v>
      </c>
      <c r="F1596" s="125">
        <f t="shared" ref="F1596:AB1596" si="505">SQRT(F1594*F1594+F1595*F1595)*1000/(1.732*F1577)</f>
        <v>2.7937122848816132</v>
      </c>
      <c r="G1596" s="125">
        <f t="shared" si="505"/>
        <v>2.7937122848943172</v>
      </c>
      <c r="H1596" s="473">
        <f t="shared" si="505"/>
        <v>2.7937122848816132</v>
      </c>
      <c r="I1596" s="125">
        <f t="shared" si="505"/>
        <v>2.2349698279052905</v>
      </c>
      <c r="J1596" s="125">
        <f t="shared" si="505"/>
        <v>3.2992411745268573</v>
      </c>
      <c r="K1596" s="125">
        <f t="shared" si="505"/>
        <v>2.7493676454390479</v>
      </c>
      <c r="L1596" s="125">
        <f t="shared" si="505"/>
        <v>2.7493676454515503</v>
      </c>
      <c r="M1596" s="125">
        <f t="shared" si="505"/>
        <v>2.7493676454390479</v>
      </c>
      <c r="N1596" s="473">
        <f t="shared" si="505"/>
        <v>2.7493676454390479</v>
      </c>
      <c r="O1596" s="125">
        <f t="shared" si="505"/>
        <v>2.7493676454390479</v>
      </c>
      <c r="P1596" s="125">
        <f t="shared" si="505"/>
        <v>2.7493676454390479</v>
      </c>
      <c r="Q1596" s="125">
        <f t="shared" si="505"/>
        <v>3.2992411745393597</v>
      </c>
      <c r="R1596" s="125">
        <f t="shared" si="505"/>
        <v>2.1994941163512385</v>
      </c>
      <c r="S1596" s="125">
        <f t="shared" si="505"/>
        <v>2.1994941163512385</v>
      </c>
      <c r="T1596" s="125">
        <f t="shared" si="505"/>
        <v>2.1994941163512385</v>
      </c>
      <c r="U1596" s="125">
        <f t="shared" si="505"/>
        <v>2.7493676454390479</v>
      </c>
      <c r="V1596" s="473">
        <f t="shared" si="505"/>
        <v>1.6496205872634286</v>
      </c>
      <c r="W1596" s="125">
        <f t="shared" si="505"/>
        <v>2.1994941163637409</v>
      </c>
      <c r="X1596" s="125">
        <f t="shared" si="505"/>
        <v>1.6496205872634286</v>
      </c>
      <c r="Y1596" s="125">
        <f t="shared" si="505"/>
        <v>1.0997470581756192</v>
      </c>
      <c r="Z1596" s="125">
        <f t="shared" si="505"/>
        <v>1.0997470581756192</v>
      </c>
      <c r="AA1596" s="125">
        <f t="shared" si="505"/>
        <v>0.54987352908780962</v>
      </c>
      <c r="AB1596" s="125">
        <f t="shared" si="505"/>
        <v>1.1174849139526453</v>
      </c>
      <c r="AC1596" s="136"/>
      <c r="AD1596" s="5"/>
    </row>
    <row r="1597" spans="1:30" ht="13.5" thickBot="1">
      <c r="A1597" s="1386"/>
      <c r="B1597" s="1388"/>
      <c r="C1597" s="48" t="s">
        <v>16</v>
      </c>
      <c r="D1597" s="48"/>
      <c r="E1597" s="122">
        <f t="shared" ref="E1597:AB1597" si="506">E1595/E1594</f>
        <v>0</v>
      </c>
      <c r="F1597" s="122">
        <f t="shared" si="506"/>
        <v>0</v>
      </c>
      <c r="G1597" s="122">
        <f t="shared" si="506"/>
        <v>0</v>
      </c>
      <c r="H1597" s="471">
        <f t="shared" si="506"/>
        <v>0</v>
      </c>
      <c r="I1597" s="122">
        <f t="shared" si="506"/>
        <v>0</v>
      </c>
      <c r="J1597" s="122">
        <f t="shared" si="506"/>
        <v>0</v>
      </c>
      <c r="K1597" s="122">
        <f t="shared" si="506"/>
        <v>0</v>
      </c>
      <c r="L1597" s="122">
        <f t="shared" si="506"/>
        <v>0</v>
      </c>
      <c r="M1597" s="122">
        <f t="shared" si="506"/>
        <v>0</v>
      </c>
      <c r="N1597" s="471">
        <f t="shared" si="506"/>
        <v>0</v>
      </c>
      <c r="O1597" s="122">
        <f t="shared" si="506"/>
        <v>0</v>
      </c>
      <c r="P1597" s="122">
        <f t="shared" si="506"/>
        <v>0</v>
      </c>
      <c r="Q1597" s="122">
        <f t="shared" si="506"/>
        <v>0</v>
      </c>
      <c r="R1597" s="122">
        <f t="shared" si="506"/>
        <v>0</v>
      </c>
      <c r="S1597" s="122">
        <f t="shared" si="506"/>
        <v>0</v>
      </c>
      <c r="T1597" s="122">
        <f t="shared" si="506"/>
        <v>0</v>
      </c>
      <c r="U1597" s="122">
        <f t="shared" si="506"/>
        <v>0</v>
      </c>
      <c r="V1597" s="471">
        <f t="shared" si="506"/>
        <v>0</v>
      </c>
      <c r="W1597" s="122">
        <f t="shared" si="506"/>
        <v>0</v>
      </c>
      <c r="X1597" s="122">
        <f t="shared" si="506"/>
        <v>0</v>
      </c>
      <c r="Y1597" s="122">
        <f t="shared" si="506"/>
        <v>0</v>
      </c>
      <c r="Z1597" s="122">
        <f t="shared" si="506"/>
        <v>0</v>
      </c>
      <c r="AA1597" s="122">
        <f t="shared" si="506"/>
        <v>0</v>
      </c>
      <c r="AB1597" s="122">
        <f t="shared" si="506"/>
        <v>0</v>
      </c>
      <c r="AC1597" s="134">
        <f>AC1595/AC1594</f>
        <v>0</v>
      </c>
      <c r="AD1597" s="5"/>
    </row>
    <row r="1598" spans="1:30">
      <c r="A1598" s="1320" t="s">
        <v>120</v>
      </c>
      <c r="B1598" s="1317" t="s">
        <v>396</v>
      </c>
      <c r="C1598" s="10" t="s">
        <v>481</v>
      </c>
      <c r="D1598" s="10" t="s">
        <v>503</v>
      </c>
      <c r="E1598" s="264">
        <v>5.999999999994543E-2</v>
      </c>
      <c r="F1598" s="264">
        <v>5.999999999994543E-2</v>
      </c>
      <c r="G1598" s="264">
        <v>4.2000000000098223E-2</v>
      </c>
      <c r="H1598" s="499">
        <v>4.7999999999956341E-2</v>
      </c>
      <c r="I1598" s="264">
        <v>9.0000000000054564E-2</v>
      </c>
      <c r="J1598" s="264">
        <v>5.999999999994543E-2</v>
      </c>
      <c r="K1598" s="264">
        <v>5.999999999994543E-2</v>
      </c>
      <c r="L1598" s="264">
        <v>9.0000000000054564E-2</v>
      </c>
      <c r="M1598" s="264">
        <v>9.0000000000054564E-2</v>
      </c>
      <c r="N1598" s="499">
        <v>5.999999999994543E-2</v>
      </c>
      <c r="O1598" s="264">
        <v>3.0000000000109137E-2</v>
      </c>
      <c r="P1598" s="264">
        <v>2.3999999999978171E-2</v>
      </c>
      <c r="Q1598" s="264">
        <v>3.599999999996726E-2</v>
      </c>
      <c r="R1598" s="264">
        <v>4.2000000000098223E-2</v>
      </c>
      <c r="S1598" s="264">
        <v>3.599999999996726E-2</v>
      </c>
      <c r="T1598" s="264">
        <v>4.1999999999825378E-2</v>
      </c>
      <c r="U1598" s="264">
        <v>4.2000000000098223E-2</v>
      </c>
      <c r="V1598" s="499">
        <v>3.599999999996726E-2</v>
      </c>
      <c r="W1598" s="264">
        <v>4.2000000000098223E-2</v>
      </c>
      <c r="X1598" s="264">
        <v>4.7999999999956341E-2</v>
      </c>
      <c r="Y1598" s="264">
        <v>4.2000000000098223E-2</v>
      </c>
      <c r="Z1598" s="264">
        <v>3.599999999996726E-2</v>
      </c>
      <c r="AA1598" s="264">
        <v>4.1999999999825378E-2</v>
      </c>
      <c r="AB1598" s="264">
        <v>4.2000000000098223E-2</v>
      </c>
      <c r="AC1598" s="136">
        <f>SUM(E1598:AB1598)</f>
        <v>1.1999999999999997</v>
      </c>
      <c r="AD1598" s="5"/>
    </row>
    <row r="1599" spans="1:30">
      <c r="A1599" s="1385"/>
      <c r="B1599" s="1387"/>
      <c r="C1599" s="11" t="s">
        <v>482</v>
      </c>
      <c r="D1599" s="69" t="s">
        <v>503</v>
      </c>
      <c r="E1599" s="124">
        <f t="shared" ref="E1599:AB1599" si="507">E1569-E1591-E1595-E1603</f>
        <v>2.5500000000000002E-2</v>
      </c>
      <c r="F1599" s="124">
        <f t="shared" si="507"/>
        <v>2.5799999999999997E-2</v>
      </c>
      <c r="G1599" s="124">
        <f t="shared" si="507"/>
        <v>2.5710000000000004E-2</v>
      </c>
      <c r="H1599" s="502">
        <f t="shared" si="507"/>
        <v>2.5680000000000001E-2</v>
      </c>
      <c r="I1599" s="124">
        <f t="shared" si="507"/>
        <v>2.5680000000000001E-2</v>
      </c>
      <c r="J1599" s="124">
        <f t="shared" si="507"/>
        <v>2.547E-2</v>
      </c>
      <c r="K1599" s="124">
        <f t="shared" si="507"/>
        <v>2.511E-2</v>
      </c>
      <c r="L1599" s="124">
        <f t="shared" si="507"/>
        <v>2.3850000000000003E-2</v>
      </c>
      <c r="M1599" s="124">
        <f t="shared" si="507"/>
        <v>2.3819999999999997E-2</v>
      </c>
      <c r="N1599" s="502">
        <f t="shared" si="507"/>
        <v>2.3489999999999997E-2</v>
      </c>
      <c r="O1599" s="124">
        <f t="shared" si="507"/>
        <v>2.3280000000000002E-2</v>
      </c>
      <c r="P1599" s="124">
        <f t="shared" si="507"/>
        <v>2.3100000000000002E-2</v>
      </c>
      <c r="Q1599" s="124">
        <f t="shared" si="507"/>
        <v>2.3519999999999999E-2</v>
      </c>
      <c r="R1599" s="124">
        <f t="shared" si="507"/>
        <v>2.3099999999999996E-2</v>
      </c>
      <c r="S1599" s="124">
        <f t="shared" si="507"/>
        <v>2.3069999999999993E-2</v>
      </c>
      <c r="T1599" s="124">
        <f t="shared" si="507"/>
        <v>2.4570000000000002E-2</v>
      </c>
      <c r="U1599" s="124">
        <f t="shared" si="507"/>
        <v>2.4570000000000002E-2</v>
      </c>
      <c r="V1599" s="502">
        <f t="shared" si="507"/>
        <v>2.445E-2</v>
      </c>
      <c r="W1599" s="124">
        <f t="shared" si="507"/>
        <v>3.0749999999999996E-2</v>
      </c>
      <c r="X1599" s="124">
        <f t="shared" si="507"/>
        <v>2.7540000000000002E-2</v>
      </c>
      <c r="Y1599" s="124">
        <f t="shared" si="507"/>
        <v>2.4510000000000004E-2</v>
      </c>
      <c r="Z1599" s="124">
        <f t="shared" si="507"/>
        <v>2.4809999999999999E-2</v>
      </c>
      <c r="AA1599" s="124">
        <f t="shared" si="507"/>
        <v>2.5979999999999996E-2</v>
      </c>
      <c r="AB1599" s="124">
        <f t="shared" si="507"/>
        <v>2.7269999999999999E-2</v>
      </c>
      <c r="AC1599" s="136">
        <f>SUM(E1599:AB1599)</f>
        <v>0.60063</v>
      </c>
      <c r="AD1599" s="5" t="s">
        <v>469</v>
      </c>
    </row>
    <row r="1600" spans="1:30">
      <c r="A1600" s="1385"/>
      <c r="B1600" s="1387"/>
      <c r="C1600" s="11" t="s">
        <v>8</v>
      </c>
      <c r="D1600" s="11" t="s">
        <v>502</v>
      </c>
      <c r="E1600" s="125">
        <f>SQRT(E1598*E1598+E1599*E1599)*1000/(1.732*E1577)</f>
        <v>6.0711038363491747</v>
      </c>
      <c r="F1600" s="125">
        <f t="shared" ref="F1600:AB1600" si="508">SQRT(F1598*F1598+F1599*F1599)*1000/(1.732*F1577)</f>
        <v>6.0820855268722456</v>
      </c>
      <c r="G1600" s="125">
        <f t="shared" si="508"/>
        <v>4.5858163821648912</v>
      </c>
      <c r="H1600" s="473">
        <f t="shared" si="508"/>
        <v>5.0694417067682185</v>
      </c>
      <c r="I1600" s="125">
        <f t="shared" si="508"/>
        <v>8.715637307060911</v>
      </c>
      <c r="J1600" s="125">
        <f t="shared" si="508"/>
        <v>5.9736622552657836</v>
      </c>
      <c r="K1600" s="125">
        <f t="shared" si="508"/>
        <v>5.9608478086412102</v>
      </c>
      <c r="L1600" s="125">
        <f t="shared" si="508"/>
        <v>8.5328010179615159</v>
      </c>
      <c r="M1600" s="125">
        <f t="shared" si="508"/>
        <v>8.5320971586974075</v>
      </c>
      <c r="N1600" s="473">
        <f t="shared" si="508"/>
        <v>5.9051200930949861</v>
      </c>
      <c r="O1600" s="125">
        <f t="shared" si="508"/>
        <v>3.4800695901931409</v>
      </c>
      <c r="P1600" s="125">
        <f t="shared" si="508"/>
        <v>3.0527886887812281</v>
      </c>
      <c r="Q1600" s="125">
        <f t="shared" si="508"/>
        <v>3.9409631856435965</v>
      </c>
      <c r="R1600" s="125">
        <f t="shared" si="508"/>
        <v>4.3928838377728328</v>
      </c>
      <c r="S1600" s="125">
        <f t="shared" si="508"/>
        <v>3.9185588425631703</v>
      </c>
      <c r="T1600" s="125">
        <f t="shared" si="508"/>
        <v>4.4593700742299038</v>
      </c>
      <c r="U1600" s="125">
        <f t="shared" si="508"/>
        <v>4.4593700742514866</v>
      </c>
      <c r="V1600" s="473">
        <f t="shared" si="508"/>
        <v>3.9882181503037542</v>
      </c>
      <c r="W1600" s="125">
        <f t="shared" si="508"/>
        <v>4.7704697843085473</v>
      </c>
      <c r="X1600" s="125">
        <f t="shared" si="508"/>
        <v>5.0716138562040376</v>
      </c>
      <c r="Y1600" s="125">
        <f t="shared" si="508"/>
        <v>4.4565960482944789</v>
      </c>
      <c r="Z1600" s="125">
        <f t="shared" si="508"/>
        <v>4.0068475130410413</v>
      </c>
      <c r="AA1600" s="125">
        <f t="shared" si="508"/>
        <v>4.5259936192894914</v>
      </c>
      <c r="AB1600" s="125">
        <f t="shared" si="508"/>
        <v>4.6633083627611303</v>
      </c>
      <c r="AC1600" s="136"/>
      <c r="AD1600" s="5"/>
    </row>
    <row r="1601" spans="1:30" ht="13.5" thickBot="1">
      <c r="A1601" s="1386"/>
      <c r="B1601" s="1388"/>
      <c r="C1601" s="48" t="s">
        <v>16</v>
      </c>
      <c r="D1601" s="48"/>
      <c r="E1601" s="122">
        <f t="shared" ref="E1601:AB1601" si="509">E1599/E1598</f>
        <v>0.42500000000038657</v>
      </c>
      <c r="F1601" s="122">
        <f t="shared" si="509"/>
        <v>0.43000000000039101</v>
      </c>
      <c r="G1601" s="122">
        <f t="shared" si="509"/>
        <v>0.61214285714142569</v>
      </c>
      <c r="H1601" s="471">
        <f t="shared" si="509"/>
        <v>0.53500000000048664</v>
      </c>
      <c r="I1601" s="122">
        <f t="shared" si="509"/>
        <v>0.28533333333316035</v>
      </c>
      <c r="J1601" s="122">
        <f t="shared" si="509"/>
        <v>0.42450000000038607</v>
      </c>
      <c r="K1601" s="122">
        <f t="shared" si="509"/>
        <v>0.41850000000038062</v>
      </c>
      <c r="L1601" s="122">
        <f t="shared" si="509"/>
        <v>0.26499999999983936</v>
      </c>
      <c r="M1601" s="122">
        <f t="shared" si="509"/>
        <v>0.26466666666650618</v>
      </c>
      <c r="N1601" s="471">
        <f t="shared" si="509"/>
        <v>0.39150000000035601</v>
      </c>
      <c r="O1601" s="122">
        <f t="shared" si="509"/>
        <v>0.77599999999717706</v>
      </c>
      <c r="P1601" s="122">
        <f t="shared" si="509"/>
        <v>0.96250000000087554</v>
      </c>
      <c r="Q1601" s="122">
        <f t="shared" si="509"/>
        <v>0.65333333333392751</v>
      </c>
      <c r="R1601" s="122">
        <f t="shared" si="509"/>
        <v>0.54999999999871363</v>
      </c>
      <c r="S1601" s="122">
        <f t="shared" si="509"/>
        <v>0.64083333333391601</v>
      </c>
      <c r="T1601" s="122">
        <f t="shared" si="509"/>
        <v>0.58500000000243224</v>
      </c>
      <c r="U1601" s="122">
        <f t="shared" si="509"/>
        <v>0.58499999999863195</v>
      </c>
      <c r="V1601" s="471">
        <f t="shared" si="509"/>
        <v>0.67916666666728431</v>
      </c>
      <c r="W1601" s="122">
        <f t="shared" si="509"/>
        <v>0.7321428571411448</v>
      </c>
      <c r="X1601" s="122">
        <f t="shared" si="509"/>
        <v>0.5737500000005219</v>
      </c>
      <c r="Y1601" s="122">
        <f t="shared" si="509"/>
        <v>0.58357142857006394</v>
      </c>
      <c r="Z1601" s="122">
        <f t="shared" si="509"/>
        <v>0.68916666666729343</v>
      </c>
      <c r="AA1601" s="122">
        <f t="shared" si="509"/>
        <v>0.61857142857400027</v>
      </c>
      <c r="AB1601" s="122">
        <f t="shared" si="509"/>
        <v>0.64928571428419579</v>
      </c>
      <c r="AC1601" s="134">
        <f>AC1599/AC1598</f>
        <v>0.50052500000000011</v>
      </c>
      <c r="AD1601" s="5"/>
    </row>
    <row r="1602" spans="1:30">
      <c r="A1602" s="1320" t="s">
        <v>103</v>
      </c>
      <c r="B1602" s="1317" t="s">
        <v>708</v>
      </c>
      <c r="C1602" s="10" t="s">
        <v>481</v>
      </c>
      <c r="D1602" s="10" t="s">
        <v>503</v>
      </c>
      <c r="E1602" s="264">
        <v>0</v>
      </c>
      <c r="F1602" s="264">
        <v>0</v>
      </c>
      <c r="G1602" s="264">
        <v>0</v>
      </c>
      <c r="H1602" s="499">
        <v>0</v>
      </c>
      <c r="I1602" s="264">
        <v>0</v>
      </c>
      <c r="J1602" s="264">
        <v>0</v>
      </c>
      <c r="K1602" s="264">
        <v>0</v>
      </c>
      <c r="L1602" s="264">
        <v>0</v>
      </c>
      <c r="M1602" s="264">
        <v>0</v>
      </c>
      <c r="N1602" s="499">
        <v>0</v>
      </c>
      <c r="O1602" s="264">
        <v>0</v>
      </c>
      <c r="P1602" s="264">
        <v>0</v>
      </c>
      <c r="Q1602" s="264">
        <v>0</v>
      </c>
      <c r="R1602" s="264">
        <v>0</v>
      </c>
      <c r="S1602" s="264">
        <v>0</v>
      </c>
      <c r="T1602" s="264">
        <v>0</v>
      </c>
      <c r="U1602" s="264">
        <v>0</v>
      </c>
      <c r="V1602" s="499">
        <v>0</v>
      </c>
      <c r="W1602" s="264">
        <v>0</v>
      </c>
      <c r="X1602" s="264">
        <v>0</v>
      </c>
      <c r="Y1602" s="264">
        <v>0</v>
      </c>
      <c r="Z1602" s="264">
        <v>0</v>
      </c>
      <c r="AA1602" s="264">
        <v>0</v>
      </c>
      <c r="AB1602" s="264">
        <v>0</v>
      </c>
      <c r="AC1602" s="136">
        <f>SUM(E1602:AB1602)</f>
        <v>0</v>
      </c>
      <c r="AD1602" s="5" t="s">
        <v>469</v>
      </c>
    </row>
    <row r="1603" spans="1:30">
      <c r="A1603" s="1385"/>
      <c r="B1603" s="1387"/>
      <c r="C1603" s="11" t="s">
        <v>482</v>
      </c>
      <c r="D1603" s="69" t="s">
        <v>503</v>
      </c>
      <c r="E1603" s="284">
        <v>0</v>
      </c>
      <c r="F1603" s="284">
        <v>0</v>
      </c>
      <c r="G1603" s="284">
        <v>0</v>
      </c>
      <c r="H1603" s="502">
        <v>0</v>
      </c>
      <c r="I1603" s="284">
        <v>0</v>
      </c>
      <c r="J1603" s="284">
        <v>0</v>
      </c>
      <c r="K1603" s="284">
        <v>0</v>
      </c>
      <c r="L1603" s="284">
        <v>0</v>
      </c>
      <c r="M1603" s="284">
        <v>0</v>
      </c>
      <c r="N1603" s="502">
        <v>0</v>
      </c>
      <c r="O1603" s="284">
        <v>0</v>
      </c>
      <c r="P1603" s="284">
        <v>0</v>
      </c>
      <c r="Q1603" s="284">
        <v>0</v>
      </c>
      <c r="R1603" s="284">
        <v>0</v>
      </c>
      <c r="S1603" s="284">
        <v>0</v>
      </c>
      <c r="T1603" s="284">
        <v>0</v>
      </c>
      <c r="U1603" s="284">
        <v>0</v>
      </c>
      <c r="V1603" s="502">
        <v>0</v>
      </c>
      <c r="W1603" s="284">
        <v>0</v>
      </c>
      <c r="X1603" s="284">
        <v>0</v>
      </c>
      <c r="Y1603" s="284">
        <v>0</v>
      </c>
      <c r="Z1603" s="284">
        <v>0</v>
      </c>
      <c r="AA1603" s="284">
        <v>0</v>
      </c>
      <c r="AB1603" s="284">
        <v>0</v>
      </c>
      <c r="AC1603" s="136">
        <f>SUM(E1603:AB1603)</f>
        <v>0</v>
      </c>
      <c r="AD1603" s="5" t="s">
        <v>469</v>
      </c>
    </row>
    <row r="1604" spans="1:30">
      <c r="A1604" s="1385"/>
      <c r="B1604" s="1387"/>
      <c r="C1604" s="11" t="s">
        <v>8</v>
      </c>
      <c r="D1604" s="11" t="s">
        <v>502</v>
      </c>
      <c r="E1604" s="125">
        <f t="shared" ref="E1604:AB1604" si="510">SQRT(E1602*E1602+E1603*E1603)*1000/(1.732*E1577)</f>
        <v>0</v>
      </c>
      <c r="F1604" s="125">
        <f t="shared" si="510"/>
        <v>0</v>
      </c>
      <c r="G1604" s="125">
        <f t="shared" si="510"/>
        <v>0</v>
      </c>
      <c r="H1604" s="473">
        <f t="shared" si="510"/>
        <v>0</v>
      </c>
      <c r="I1604" s="125">
        <f t="shared" si="510"/>
        <v>0</v>
      </c>
      <c r="J1604" s="125">
        <f t="shared" si="510"/>
        <v>0</v>
      </c>
      <c r="K1604" s="125">
        <f t="shared" si="510"/>
        <v>0</v>
      </c>
      <c r="L1604" s="125">
        <f t="shared" si="510"/>
        <v>0</v>
      </c>
      <c r="M1604" s="125">
        <f t="shared" si="510"/>
        <v>0</v>
      </c>
      <c r="N1604" s="473">
        <f t="shared" si="510"/>
        <v>0</v>
      </c>
      <c r="O1604" s="125">
        <f t="shared" si="510"/>
        <v>0</v>
      </c>
      <c r="P1604" s="125">
        <f t="shared" si="510"/>
        <v>0</v>
      </c>
      <c r="Q1604" s="125">
        <f t="shared" si="510"/>
        <v>0</v>
      </c>
      <c r="R1604" s="125">
        <f t="shared" si="510"/>
        <v>0</v>
      </c>
      <c r="S1604" s="125">
        <f t="shared" si="510"/>
        <v>0</v>
      </c>
      <c r="T1604" s="125">
        <f t="shared" si="510"/>
        <v>0</v>
      </c>
      <c r="U1604" s="125">
        <f t="shared" si="510"/>
        <v>0</v>
      </c>
      <c r="V1604" s="473">
        <f t="shared" si="510"/>
        <v>0</v>
      </c>
      <c r="W1604" s="125">
        <f t="shared" si="510"/>
        <v>0</v>
      </c>
      <c r="X1604" s="125">
        <f t="shared" si="510"/>
        <v>0</v>
      </c>
      <c r="Y1604" s="125">
        <f t="shared" si="510"/>
        <v>0</v>
      </c>
      <c r="Z1604" s="125">
        <f t="shared" si="510"/>
        <v>0</v>
      </c>
      <c r="AA1604" s="125">
        <f t="shared" si="510"/>
        <v>0</v>
      </c>
      <c r="AB1604" s="125">
        <f t="shared" si="510"/>
        <v>0</v>
      </c>
      <c r="AC1604" s="136"/>
      <c r="AD1604" s="5"/>
    </row>
    <row r="1605" spans="1:30" ht="13.5" thickBot="1">
      <c r="A1605" s="1386"/>
      <c r="B1605" s="1388"/>
      <c r="C1605" s="48" t="s">
        <v>16</v>
      </c>
      <c r="D1605" s="48"/>
      <c r="E1605" s="122" t="e">
        <f t="shared" ref="E1605:AB1605" si="511">E1603/E1602</f>
        <v>#DIV/0!</v>
      </c>
      <c r="F1605" s="122" t="e">
        <f t="shared" si="511"/>
        <v>#DIV/0!</v>
      </c>
      <c r="G1605" s="122" t="e">
        <f t="shared" si="511"/>
        <v>#DIV/0!</v>
      </c>
      <c r="H1605" s="471" t="e">
        <f t="shared" si="511"/>
        <v>#DIV/0!</v>
      </c>
      <c r="I1605" s="122" t="e">
        <f t="shared" si="511"/>
        <v>#DIV/0!</v>
      </c>
      <c r="J1605" s="122" t="e">
        <f t="shared" si="511"/>
        <v>#DIV/0!</v>
      </c>
      <c r="K1605" s="122" t="e">
        <f t="shared" si="511"/>
        <v>#DIV/0!</v>
      </c>
      <c r="L1605" s="122" t="e">
        <f t="shared" si="511"/>
        <v>#DIV/0!</v>
      </c>
      <c r="M1605" s="122" t="e">
        <f t="shared" si="511"/>
        <v>#DIV/0!</v>
      </c>
      <c r="N1605" s="471" t="e">
        <f t="shared" si="511"/>
        <v>#DIV/0!</v>
      </c>
      <c r="O1605" s="122" t="e">
        <f t="shared" si="511"/>
        <v>#DIV/0!</v>
      </c>
      <c r="P1605" s="122" t="e">
        <f t="shared" si="511"/>
        <v>#DIV/0!</v>
      </c>
      <c r="Q1605" s="122" t="e">
        <f t="shared" si="511"/>
        <v>#DIV/0!</v>
      </c>
      <c r="R1605" s="122" t="e">
        <f t="shared" si="511"/>
        <v>#DIV/0!</v>
      </c>
      <c r="S1605" s="122" t="e">
        <f t="shared" si="511"/>
        <v>#DIV/0!</v>
      </c>
      <c r="T1605" s="122" t="e">
        <f t="shared" si="511"/>
        <v>#DIV/0!</v>
      </c>
      <c r="U1605" s="122" t="e">
        <f t="shared" si="511"/>
        <v>#DIV/0!</v>
      </c>
      <c r="V1605" s="471" t="e">
        <f t="shared" si="511"/>
        <v>#DIV/0!</v>
      </c>
      <c r="W1605" s="122" t="e">
        <f t="shared" si="511"/>
        <v>#DIV/0!</v>
      </c>
      <c r="X1605" s="122" t="e">
        <f t="shared" si="511"/>
        <v>#DIV/0!</v>
      </c>
      <c r="Y1605" s="122" t="e">
        <f t="shared" si="511"/>
        <v>#DIV/0!</v>
      </c>
      <c r="Z1605" s="122" t="e">
        <f t="shared" si="511"/>
        <v>#DIV/0!</v>
      </c>
      <c r="AA1605" s="122" t="e">
        <f t="shared" si="511"/>
        <v>#DIV/0!</v>
      </c>
      <c r="AB1605" s="122" t="e">
        <f t="shared" si="511"/>
        <v>#DIV/0!</v>
      </c>
      <c r="AC1605" s="134" t="e">
        <f>AC1603/AC1602</f>
        <v>#DIV/0!</v>
      </c>
      <c r="AD1605" s="5"/>
    </row>
    <row r="1606" spans="1:30">
      <c r="A1606" s="177"/>
      <c r="B1606" s="51" t="s">
        <v>18</v>
      </c>
      <c r="C1606" s="10" t="s">
        <v>481</v>
      </c>
      <c r="D1606" s="10" t="s">
        <v>503</v>
      </c>
      <c r="E1606" s="91">
        <v>0</v>
      </c>
      <c r="F1606" s="91">
        <v>0</v>
      </c>
      <c r="G1606" s="91">
        <v>0</v>
      </c>
      <c r="H1606" s="503">
        <v>0</v>
      </c>
      <c r="I1606" s="91">
        <v>0</v>
      </c>
      <c r="J1606" s="91">
        <v>0</v>
      </c>
      <c r="K1606" s="91">
        <v>0</v>
      </c>
      <c r="L1606" s="91">
        <v>0</v>
      </c>
      <c r="M1606" s="91">
        <v>0</v>
      </c>
      <c r="N1606" s="1244">
        <v>0</v>
      </c>
      <c r="O1606" s="91">
        <v>0</v>
      </c>
      <c r="P1606" s="91">
        <v>0</v>
      </c>
      <c r="Q1606" s="91">
        <v>0</v>
      </c>
      <c r="R1606" s="91">
        <v>0</v>
      </c>
      <c r="S1606" s="91">
        <v>0</v>
      </c>
      <c r="T1606" s="91">
        <v>0</v>
      </c>
      <c r="U1606" s="91">
        <v>0</v>
      </c>
      <c r="V1606" s="469">
        <v>0</v>
      </c>
      <c r="W1606" s="91">
        <v>0</v>
      </c>
      <c r="X1606" s="91">
        <v>0</v>
      </c>
      <c r="Y1606" s="91">
        <v>0</v>
      </c>
      <c r="Z1606" s="91">
        <v>0</v>
      </c>
      <c r="AA1606" s="91">
        <v>0</v>
      </c>
      <c r="AB1606" s="91">
        <v>0</v>
      </c>
      <c r="AC1606" s="136">
        <f>SUM(E1606:AB1606)</f>
        <v>0</v>
      </c>
      <c r="AD1606" s="5" t="s">
        <v>469</v>
      </c>
    </row>
    <row r="1607" spans="1:30" ht="13.5" thickBot="1">
      <c r="A1607" s="179"/>
      <c r="B1607" s="53" t="s">
        <v>19</v>
      </c>
      <c r="C1607" s="47" t="s">
        <v>481</v>
      </c>
      <c r="D1607" s="225" t="s">
        <v>503</v>
      </c>
      <c r="E1607" s="318">
        <v>0</v>
      </c>
      <c r="F1607" s="318">
        <v>0.01</v>
      </c>
      <c r="G1607" s="318">
        <v>0</v>
      </c>
      <c r="H1607" s="516">
        <v>0</v>
      </c>
      <c r="I1607" s="318">
        <v>0.01</v>
      </c>
      <c r="J1607" s="318">
        <v>0</v>
      </c>
      <c r="K1607" s="318">
        <v>0</v>
      </c>
      <c r="L1607" s="318">
        <v>0.01</v>
      </c>
      <c r="M1607" s="318">
        <v>0</v>
      </c>
      <c r="N1607" s="516">
        <v>0.01</v>
      </c>
      <c r="O1607" s="318">
        <v>0</v>
      </c>
      <c r="P1607" s="318">
        <v>0</v>
      </c>
      <c r="Q1607" s="318">
        <v>0</v>
      </c>
      <c r="R1607" s="318">
        <v>0.01</v>
      </c>
      <c r="S1607" s="318">
        <v>0</v>
      </c>
      <c r="T1607" s="318">
        <v>0</v>
      </c>
      <c r="U1607" s="318">
        <v>0.01</v>
      </c>
      <c r="V1607" s="516">
        <v>0</v>
      </c>
      <c r="W1607" s="318">
        <v>0.01</v>
      </c>
      <c r="X1607" s="318">
        <v>0</v>
      </c>
      <c r="Y1607" s="318">
        <v>0.01</v>
      </c>
      <c r="Z1607" s="318">
        <v>0.01</v>
      </c>
      <c r="AA1607" s="318">
        <v>0</v>
      </c>
      <c r="AB1607" s="318">
        <v>0.01</v>
      </c>
      <c r="AC1607" s="134">
        <f>SUM(E1607:AB1607)</f>
        <v>9.9999999999999992E-2</v>
      </c>
      <c r="AD1607" s="5"/>
    </row>
    <row r="1608" spans="1:30" s="5" customFormat="1" ht="10.5" customHeight="1">
      <c r="A1608" s="1439" t="s">
        <v>152</v>
      </c>
      <c r="B1608" s="1440"/>
      <c r="C1608" s="69" t="s">
        <v>481</v>
      </c>
      <c r="D1608" s="69"/>
      <c r="E1608" s="124">
        <f>E1578+E1582+E1586+E1590+E1594+E1598+E1602</f>
        <v>0.16734669999991814</v>
      </c>
      <c r="F1608" s="124">
        <f t="shared" ref="F1608:AB1609" si="512">F1578+F1582+F1586+F1590+F1594+F1598+F1602</f>
        <v>0.16246669999991814</v>
      </c>
      <c r="G1608" s="124">
        <f t="shared" si="512"/>
        <v>0.14608608000020734</v>
      </c>
      <c r="H1608" s="495">
        <f t="shared" si="512"/>
        <v>0.15193833999992906</v>
      </c>
      <c r="I1608" s="124">
        <f t="shared" si="512"/>
        <v>0.18594038000003274</v>
      </c>
      <c r="J1608" s="124">
        <f t="shared" si="512"/>
        <v>0.16899811999991271</v>
      </c>
      <c r="K1608" s="124">
        <f t="shared" si="512"/>
        <v>0.16704159999991813</v>
      </c>
      <c r="L1608" s="124">
        <f t="shared" si="512"/>
        <v>0.1968761000001637</v>
      </c>
      <c r="M1608" s="124">
        <f t="shared" si="512"/>
        <v>0.19652526000002729</v>
      </c>
      <c r="N1608" s="495">
        <f t="shared" si="512"/>
        <v>0.16636833999991812</v>
      </c>
      <c r="O1608" s="124">
        <f t="shared" si="512"/>
        <v>0.13591320000008186</v>
      </c>
      <c r="P1608" s="124">
        <f t="shared" si="512"/>
        <v>0.12630983999995088</v>
      </c>
      <c r="Q1608" s="124">
        <f t="shared" si="512"/>
        <v>0.14599536000007093</v>
      </c>
      <c r="R1608" s="124">
        <f t="shared" si="512"/>
        <v>0.1390898400000764</v>
      </c>
      <c r="S1608" s="124">
        <f t="shared" si="512"/>
        <v>0.13310447999994543</v>
      </c>
      <c r="T1608" s="124">
        <f t="shared" si="512"/>
        <v>0.14387423999980356</v>
      </c>
      <c r="U1608" s="124">
        <f t="shared" si="512"/>
        <v>0.15349080000007093</v>
      </c>
      <c r="V1608" s="495">
        <f t="shared" si="512"/>
        <v>0.13271663999995087</v>
      </c>
      <c r="W1608" s="124">
        <f t="shared" si="512"/>
        <v>0.14268364000021283</v>
      </c>
      <c r="X1608" s="124">
        <f t="shared" si="512"/>
        <v>0.14271363999993997</v>
      </c>
      <c r="Y1608" s="124">
        <f t="shared" si="512"/>
        <v>0.13186036000008733</v>
      </c>
      <c r="Z1608" s="124">
        <f t="shared" si="512"/>
        <v>0.12585191999995635</v>
      </c>
      <c r="AA1608" s="124">
        <f t="shared" si="512"/>
        <v>0.29933323999981998</v>
      </c>
      <c r="AB1608" s="124">
        <f t="shared" si="512"/>
        <v>0.12666506000008732</v>
      </c>
      <c r="AC1608" s="124">
        <f>AC1578+AC1582+AC1586+AC1590+AC1594+AC1598+AC1602</f>
        <v>3.7891898799999999</v>
      </c>
    </row>
    <row r="1609" spans="1:30" s="5" customFormat="1" ht="10.5" customHeight="1" thickBot="1">
      <c r="A1609" s="1400"/>
      <c r="B1609" s="1401"/>
      <c r="C1609" s="47" t="s">
        <v>482</v>
      </c>
      <c r="D1609" s="47"/>
      <c r="E1609" s="138">
        <f>E1579+E1583+E1587+E1591+E1595+E1599+E1603</f>
        <v>3.4860000000000002E-2</v>
      </c>
      <c r="F1609" s="138">
        <f t="shared" si="512"/>
        <v>3.5279999999999999E-2</v>
      </c>
      <c r="G1609" s="138">
        <f t="shared" si="512"/>
        <v>3.5220000000000001E-2</v>
      </c>
      <c r="H1609" s="497">
        <f t="shared" si="512"/>
        <v>3.5099999999999999E-2</v>
      </c>
      <c r="I1609" s="138">
        <f t="shared" si="512"/>
        <v>3.5099999999999999E-2</v>
      </c>
      <c r="J1609" s="138">
        <f t="shared" si="512"/>
        <v>3.492E-2</v>
      </c>
      <c r="K1609" s="138">
        <f t="shared" si="512"/>
        <v>3.4439999999999998E-2</v>
      </c>
      <c r="L1609" s="138">
        <f t="shared" si="512"/>
        <v>3.2640000000000002E-2</v>
      </c>
      <c r="M1609" s="138">
        <f t="shared" si="512"/>
        <v>3.2399999999999998E-2</v>
      </c>
      <c r="N1609" s="497">
        <f t="shared" si="512"/>
        <v>3.2579999999999998E-2</v>
      </c>
      <c r="O1609" s="138">
        <f t="shared" si="512"/>
        <v>3.2460000000000003E-2</v>
      </c>
      <c r="P1609" s="138">
        <f t="shared" si="512"/>
        <v>3.2340000000000001E-2</v>
      </c>
      <c r="Q1609" s="138">
        <f t="shared" si="512"/>
        <v>3.2939999999999997E-2</v>
      </c>
      <c r="R1609" s="138">
        <f t="shared" si="512"/>
        <v>3.2399999999999998E-2</v>
      </c>
      <c r="S1609" s="138">
        <f t="shared" si="512"/>
        <v>3.3479999999999996E-2</v>
      </c>
      <c r="T1609" s="138">
        <f t="shared" si="512"/>
        <v>3.4680000000000002E-2</v>
      </c>
      <c r="U1609" s="138">
        <f t="shared" si="512"/>
        <v>3.4500000000000003E-2</v>
      </c>
      <c r="V1609" s="497">
        <f t="shared" si="512"/>
        <v>3.456E-2</v>
      </c>
      <c r="W1609" s="138">
        <f t="shared" si="512"/>
        <v>4.0799999999999996E-2</v>
      </c>
      <c r="X1609" s="138">
        <f t="shared" si="512"/>
        <v>3.7740000000000003E-2</v>
      </c>
      <c r="Y1609" s="138">
        <f t="shared" si="512"/>
        <v>3.4680000000000002E-2</v>
      </c>
      <c r="Z1609" s="138">
        <f t="shared" si="512"/>
        <v>3.5099999999999999E-2</v>
      </c>
      <c r="AA1609" s="138">
        <f t="shared" si="512"/>
        <v>3.6539999999999996E-2</v>
      </c>
      <c r="AB1609" s="138">
        <f t="shared" si="512"/>
        <v>3.798E-2</v>
      </c>
      <c r="AC1609" s="138">
        <f>AC1579+AC1583+AC1587+AC1591+AC1595+AC1599+AC1603</f>
        <v>0.83274000000000004</v>
      </c>
    </row>
    <row r="1610" spans="1:30" s="5" customFormat="1" ht="10.5" customHeight="1">
      <c r="A1610" s="1337" t="s">
        <v>153</v>
      </c>
      <c r="B1610" s="1338"/>
      <c r="C1610" s="12" t="s">
        <v>481</v>
      </c>
      <c r="D1610" s="12"/>
      <c r="E1610" s="124">
        <f t="shared" ref="E1610:AC1610" si="513">E1564+E1568-E1608</f>
        <v>1.4333000000818497E-3</v>
      </c>
      <c r="F1610" s="124">
        <f t="shared" si="513"/>
        <v>6.4333000000818541E-3</v>
      </c>
      <c r="G1610" s="124">
        <f t="shared" si="513"/>
        <v>2.4013919999792632E-2</v>
      </c>
      <c r="H1610" s="495">
        <f t="shared" si="513"/>
        <v>1.5881660000070935E-2</v>
      </c>
      <c r="I1610" s="124">
        <f t="shared" si="513"/>
        <v>-1.8120380000032715E-2</v>
      </c>
      <c r="J1610" s="124">
        <f t="shared" si="513"/>
        <v>8.6188000008730059E-4</v>
      </c>
      <c r="K1610" s="124">
        <f t="shared" si="513"/>
        <v>1.0784000000818583E-3</v>
      </c>
      <c r="L1610" s="124">
        <f t="shared" si="513"/>
        <v>-3.1276100000163704E-2</v>
      </c>
      <c r="M1610" s="124">
        <f t="shared" si="513"/>
        <v>-2.4745260000027303E-2</v>
      </c>
      <c r="N1610" s="495">
        <f t="shared" si="513"/>
        <v>2.2916600000818521E-3</v>
      </c>
      <c r="O1610" s="124">
        <f t="shared" si="513"/>
        <v>2.9566799999918153E-2</v>
      </c>
      <c r="P1610" s="124">
        <f t="shared" si="513"/>
        <v>3.5930160000049116E-2</v>
      </c>
      <c r="Q1610" s="124">
        <f t="shared" si="513"/>
        <v>1.7504639999929072E-2</v>
      </c>
      <c r="R1610" s="124">
        <f t="shared" si="513"/>
        <v>2.3510159999923591E-2</v>
      </c>
      <c r="S1610" s="124">
        <f t="shared" si="513"/>
        <v>2.9735520000054583E-2</v>
      </c>
      <c r="T1610" s="124">
        <f t="shared" si="513"/>
        <v>2.5265760000196452E-2</v>
      </c>
      <c r="U1610" s="124">
        <f t="shared" si="513"/>
        <v>1.8589199999929085E-2</v>
      </c>
      <c r="V1610" s="495">
        <f t="shared" si="513"/>
        <v>3.4623360000049119E-2</v>
      </c>
      <c r="W1610" s="124">
        <f t="shared" si="513"/>
        <v>2.8796359999787191E-2</v>
      </c>
      <c r="X1610" s="124">
        <f t="shared" si="513"/>
        <v>2.7866360000060042E-2</v>
      </c>
      <c r="Y1610" s="124">
        <f t="shared" si="513"/>
        <v>3.9619639999912692E-2</v>
      </c>
      <c r="Z1610" s="124">
        <f t="shared" si="513"/>
        <v>4.2508080000043663E-2</v>
      </c>
      <c r="AA1610" s="124">
        <f t="shared" si="513"/>
        <v>-0.13145323999981998</v>
      </c>
      <c r="AB1610" s="124">
        <f t="shared" si="513"/>
        <v>4.3374939999912682E-2</v>
      </c>
      <c r="AC1610" s="124">
        <f t="shared" si="513"/>
        <v>0.24329011999999972</v>
      </c>
    </row>
    <row r="1611" spans="1:30" s="5" customFormat="1" ht="10.5" customHeight="1" thickBot="1">
      <c r="A1611" s="1339"/>
      <c r="B1611" s="1340"/>
      <c r="C1611" s="9" t="s">
        <v>482</v>
      </c>
      <c r="D1611" s="279"/>
      <c r="E1611" s="124">
        <f t="shared" ref="E1611:AC1611" si="514">E1565+E1569-E1609</f>
        <v>5.0100000000000006E-2</v>
      </c>
      <c r="F1611" s="124">
        <f t="shared" si="514"/>
        <v>5.0700000000000002E-2</v>
      </c>
      <c r="G1611" s="124">
        <f t="shared" si="514"/>
        <v>5.1839999999999997E-2</v>
      </c>
      <c r="H1611" s="495">
        <f t="shared" si="514"/>
        <v>5.0340000000000003E-2</v>
      </c>
      <c r="I1611" s="124">
        <f t="shared" si="514"/>
        <v>5.0459999999999998E-2</v>
      </c>
      <c r="J1611" s="124">
        <f t="shared" si="514"/>
        <v>5.2319999999999998E-2</v>
      </c>
      <c r="K1611" s="124">
        <f t="shared" si="514"/>
        <v>5.0820000000000004E-2</v>
      </c>
      <c r="L1611" s="124">
        <f t="shared" si="514"/>
        <v>4.8240000000000005E-2</v>
      </c>
      <c r="M1611" s="124">
        <f t="shared" si="514"/>
        <v>4.6619999999999995E-2</v>
      </c>
      <c r="N1611" s="495">
        <f t="shared" si="514"/>
        <v>4.6619999999999995E-2</v>
      </c>
      <c r="O1611" s="124">
        <f t="shared" si="514"/>
        <v>4.7700000000000006E-2</v>
      </c>
      <c r="P1611" s="124">
        <f t="shared" si="514"/>
        <v>4.2540000000000001E-2</v>
      </c>
      <c r="Q1611" s="124">
        <f t="shared" si="514"/>
        <v>4.4880000000000003E-2</v>
      </c>
      <c r="R1611" s="124">
        <f t="shared" si="514"/>
        <v>4.2900000000000008E-2</v>
      </c>
      <c r="S1611" s="124">
        <f t="shared" si="514"/>
        <v>4.2959999999999998E-2</v>
      </c>
      <c r="T1611" s="124">
        <f t="shared" si="514"/>
        <v>4.7219999999999998E-2</v>
      </c>
      <c r="U1611" s="124">
        <f t="shared" si="514"/>
        <v>4.9680000000000002E-2</v>
      </c>
      <c r="V1611" s="495">
        <f t="shared" si="514"/>
        <v>4.9260000000000005E-2</v>
      </c>
      <c r="W1611" s="124">
        <f t="shared" si="514"/>
        <v>4.9139999999999996E-2</v>
      </c>
      <c r="X1611" s="124">
        <f t="shared" si="514"/>
        <v>4.9500000000000009E-2</v>
      </c>
      <c r="Y1611" s="124">
        <f t="shared" si="514"/>
        <v>5.076E-2</v>
      </c>
      <c r="Z1611" s="124">
        <f t="shared" si="514"/>
        <v>4.9860000000000008E-2</v>
      </c>
      <c r="AA1611" s="124">
        <f t="shared" si="514"/>
        <v>5.0639999999999998E-2</v>
      </c>
      <c r="AB1611" s="124">
        <f t="shared" si="514"/>
        <v>5.262E-2</v>
      </c>
      <c r="AC1611" s="124">
        <f t="shared" si="514"/>
        <v>1.1677200000000003</v>
      </c>
    </row>
    <row r="1612" spans="1:30" s="32" customFormat="1" ht="10.5" customHeight="1">
      <c r="A1612" s="1376" t="s">
        <v>9</v>
      </c>
      <c r="B1612" s="1377"/>
      <c r="C1612" s="14" t="s">
        <v>481</v>
      </c>
      <c r="D1612" s="14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  <c r="W1612" s="20"/>
      <c r="X1612" s="20"/>
      <c r="Y1612" s="20"/>
      <c r="Z1612" s="20"/>
      <c r="AA1612" s="20"/>
      <c r="AB1612" s="20"/>
      <c r="AC1612" s="103"/>
    </row>
    <row r="1613" spans="1:30" s="32" customFormat="1" ht="12" customHeight="1" thickBot="1">
      <c r="A1613" s="1378"/>
      <c r="B1613" s="1379"/>
      <c r="C1613" s="15" t="s">
        <v>482</v>
      </c>
      <c r="D1613" s="15"/>
      <c r="E1613" s="104"/>
      <c r="F1613" s="104"/>
      <c r="G1613" s="104"/>
      <c r="H1613" s="104"/>
      <c r="I1613" s="104"/>
      <c r="J1613" s="104"/>
      <c r="K1613" s="104"/>
      <c r="L1613" s="104"/>
      <c r="M1613" s="104"/>
      <c r="N1613" s="104"/>
      <c r="O1613" s="104"/>
      <c r="P1613" s="104"/>
      <c r="Q1613" s="104"/>
      <c r="R1613" s="104"/>
      <c r="S1613" s="104"/>
      <c r="T1613" s="104"/>
      <c r="U1613" s="104"/>
      <c r="V1613" s="104"/>
      <c r="W1613" s="104"/>
      <c r="X1613" s="104"/>
      <c r="Y1613" s="104"/>
      <c r="Z1613" s="104"/>
      <c r="AA1613" s="104"/>
      <c r="AB1613" s="104"/>
      <c r="AC1613" s="105"/>
    </row>
    <row r="1614" spans="1:30" s="80" customFormat="1" ht="30" customHeight="1" thickBot="1">
      <c r="A1614" s="70"/>
      <c r="B1614" s="43"/>
      <c r="C1614" s="157"/>
      <c r="D1614" s="157"/>
      <c r="E1614" s="112"/>
      <c r="F1614" s="112"/>
      <c r="G1614" s="112"/>
      <c r="H1614" s="221"/>
      <c r="I1614" s="112"/>
      <c r="J1614" s="112"/>
      <c r="K1614" s="112"/>
      <c r="L1614" s="112"/>
      <c r="M1614" s="112"/>
      <c r="N1614" s="221"/>
      <c r="O1614" s="112"/>
      <c r="P1614" s="112"/>
      <c r="Q1614" s="112"/>
      <c r="R1614" s="112"/>
      <c r="S1614" s="112"/>
      <c r="T1614" s="112"/>
      <c r="U1614" s="112"/>
      <c r="V1614" s="221"/>
      <c r="W1614" s="112"/>
      <c r="X1614" s="112"/>
      <c r="Y1614" s="112"/>
      <c r="Z1614" s="112"/>
      <c r="AA1614" s="112"/>
      <c r="AB1614" s="112"/>
      <c r="AC1614" s="112"/>
    </row>
    <row r="1615" spans="1:30" s="5" customFormat="1" ht="28.5" customHeight="1">
      <c r="A1615" s="149" t="s">
        <v>17</v>
      </c>
      <c r="B1615" s="150" t="s">
        <v>5</v>
      </c>
      <c r="C1615" s="6" t="s">
        <v>14</v>
      </c>
      <c r="D1615" s="282" t="s">
        <v>495</v>
      </c>
      <c r="E1615" s="1323" t="s">
        <v>15</v>
      </c>
      <c r="F1615" s="1323"/>
      <c r="G1615" s="1323"/>
      <c r="H1615" s="1323"/>
      <c r="I1615" s="1323"/>
      <c r="J1615" s="1323"/>
      <c r="K1615" s="1323"/>
      <c r="L1615" s="1323"/>
      <c r="M1615" s="1323"/>
      <c r="N1615" s="1323"/>
      <c r="O1615" s="1323"/>
      <c r="P1615" s="1323"/>
      <c r="Q1615" s="1323"/>
      <c r="R1615" s="1323"/>
      <c r="S1615" s="1323"/>
      <c r="T1615" s="1323"/>
      <c r="U1615" s="1323"/>
      <c r="V1615" s="1323"/>
      <c r="W1615" s="1323"/>
      <c r="X1615" s="1323"/>
      <c r="Y1615" s="1323"/>
      <c r="Z1615" s="1323"/>
      <c r="AA1615" s="1323"/>
      <c r="AB1615" s="1323"/>
      <c r="AC1615" s="1324" t="s">
        <v>10</v>
      </c>
    </row>
    <row r="1616" spans="1:30" s="13" customFormat="1" ht="12.75" customHeight="1" thickBot="1">
      <c r="A1616" s="1326" t="s">
        <v>400</v>
      </c>
      <c r="B1616" s="1327"/>
      <c r="C1616" s="17"/>
      <c r="D1616" s="17"/>
      <c r="E1616" s="18">
        <v>1</v>
      </c>
      <c r="F1616" s="18">
        <v>2</v>
      </c>
      <c r="G1616" s="18">
        <v>3</v>
      </c>
      <c r="H1616" s="18">
        <v>4</v>
      </c>
      <c r="I1616" s="18">
        <v>5</v>
      </c>
      <c r="J1616" s="18">
        <v>6</v>
      </c>
      <c r="K1616" s="18">
        <v>7</v>
      </c>
      <c r="L1616" s="18">
        <v>8</v>
      </c>
      <c r="M1616" s="18">
        <v>9</v>
      </c>
      <c r="N1616" s="18">
        <v>10</v>
      </c>
      <c r="O1616" s="18">
        <v>11</v>
      </c>
      <c r="P1616" s="18">
        <v>12</v>
      </c>
      <c r="Q1616" s="18">
        <v>13</v>
      </c>
      <c r="R1616" s="18">
        <v>14</v>
      </c>
      <c r="S1616" s="18">
        <v>15</v>
      </c>
      <c r="T1616" s="18">
        <v>16</v>
      </c>
      <c r="U1616" s="18">
        <v>17</v>
      </c>
      <c r="V1616" s="18">
        <v>18</v>
      </c>
      <c r="W1616" s="18">
        <v>19</v>
      </c>
      <c r="X1616" s="18">
        <v>20</v>
      </c>
      <c r="Y1616" s="18">
        <v>21</v>
      </c>
      <c r="Z1616" s="18">
        <v>22</v>
      </c>
      <c r="AA1616" s="18">
        <v>23</v>
      </c>
      <c r="AB1616" s="18">
        <v>24</v>
      </c>
      <c r="AC1616" s="1325"/>
    </row>
    <row r="1617" spans="1:30" s="13" customFormat="1" ht="12.75" customHeight="1">
      <c r="A1617" s="19" t="s">
        <v>286</v>
      </c>
      <c r="B1617" s="20"/>
      <c r="C1617" s="21"/>
      <c r="D1617" s="21"/>
      <c r="E1617" s="20">
        <v>1</v>
      </c>
      <c r="F1617" s="20">
        <v>1</v>
      </c>
      <c r="G1617" s="20">
        <v>1</v>
      </c>
      <c r="H1617" s="20">
        <v>1</v>
      </c>
      <c r="I1617" s="20">
        <v>1</v>
      </c>
      <c r="J1617" s="20">
        <v>1</v>
      </c>
      <c r="K1617" s="20">
        <v>1</v>
      </c>
      <c r="L1617" s="20">
        <v>1</v>
      </c>
      <c r="M1617" s="20">
        <v>1</v>
      </c>
      <c r="N1617" s="20">
        <v>1</v>
      </c>
      <c r="O1617" s="20">
        <v>1</v>
      </c>
      <c r="P1617" s="20">
        <v>1</v>
      </c>
      <c r="Q1617" s="20">
        <v>1</v>
      </c>
      <c r="R1617" s="20">
        <v>1</v>
      </c>
      <c r="S1617" s="20">
        <v>1</v>
      </c>
      <c r="T1617" s="20">
        <v>1</v>
      </c>
      <c r="U1617" s="20">
        <v>1</v>
      </c>
      <c r="V1617" s="20">
        <v>1</v>
      </c>
      <c r="W1617" s="20">
        <v>1</v>
      </c>
      <c r="X1617" s="20">
        <v>1</v>
      </c>
      <c r="Y1617" s="20">
        <v>1</v>
      </c>
      <c r="Z1617" s="20">
        <v>1</v>
      </c>
      <c r="AA1617" s="20">
        <v>1</v>
      </c>
      <c r="AB1617" s="20">
        <v>1</v>
      </c>
      <c r="AC1617" s="22"/>
    </row>
    <row r="1618" spans="1:30" s="13" customFormat="1" ht="12.75" customHeight="1" thickBot="1">
      <c r="A1618" s="38" t="s">
        <v>287</v>
      </c>
      <c r="B1618" s="39"/>
      <c r="C1618" s="40"/>
      <c r="D1618" s="40"/>
      <c r="E1618" s="39">
        <v>2</v>
      </c>
      <c r="F1618" s="39">
        <v>2</v>
      </c>
      <c r="G1618" s="39">
        <v>2</v>
      </c>
      <c r="H1618" s="39">
        <v>2</v>
      </c>
      <c r="I1618" s="39">
        <v>2</v>
      </c>
      <c r="J1618" s="39">
        <v>2</v>
      </c>
      <c r="K1618" s="39">
        <v>2</v>
      </c>
      <c r="L1618" s="39">
        <v>2</v>
      </c>
      <c r="M1618" s="39">
        <v>2</v>
      </c>
      <c r="N1618" s="39">
        <v>2</v>
      </c>
      <c r="O1618" s="39">
        <v>2</v>
      </c>
      <c r="P1618" s="39">
        <v>2</v>
      </c>
      <c r="Q1618" s="39">
        <v>2</v>
      </c>
      <c r="R1618" s="39">
        <v>2</v>
      </c>
      <c r="S1618" s="39">
        <v>2</v>
      </c>
      <c r="T1618" s="39">
        <v>2</v>
      </c>
      <c r="U1618" s="39">
        <v>2</v>
      </c>
      <c r="V1618" s="39">
        <v>2</v>
      </c>
      <c r="W1618" s="39">
        <v>2</v>
      </c>
      <c r="X1618" s="39">
        <v>2</v>
      </c>
      <c r="Y1618" s="39">
        <v>2</v>
      </c>
      <c r="Z1618" s="39">
        <v>2</v>
      </c>
      <c r="AA1618" s="39">
        <v>2</v>
      </c>
      <c r="AB1618" s="39">
        <v>2</v>
      </c>
      <c r="AC1618" s="193"/>
    </row>
    <row r="1619" spans="1:30" s="5" customFormat="1" ht="11.25">
      <c r="A1619" s="1320" t="s">
        <v>110</v>
      </c>
      <c r="B1619" s="1317" t="s">
        <v>401</v>
      </c>
      <c r="C1619" s="10" t="s">
        <v>481</v>
      </c>
      <c r="D1619" s="10" t="s">
        <v>503</v>
      </c>
      <c r="E1619" s="91">
        <v>5.8000000000174627E-2</v>
      </c>
      <c r="F1619" s="91">
        <v>5.8000000000174627E-2</v>
      </c>
      <c r="G1619" s="91">
        <v>5.8000000000174627E-2</v>
      </c>
      <c r="H1619" s="469">
        <v>5.7999999999447029E-2</v>
      </c>
      <c r="I1619" s="91">
        <v>5.8000000000174627E-2</v>
      </c>
      <c r="J1619" s="91">
        <v>5.8000000000174627E-2</v>
      </c>
      <c r="K1619" s="91">
        <v>5.8000000000174627E-2</v>
      </c>
      <c r="L1619" s="91">
        <v>0.05</v>
      </c>
      <c r="M1619" s="91">
        <v>6.1999999999534344E-2</v>
      </c>
      <c r="N1619" s="469">
        <v>5.2000000000407456E-2</v>
      </c>
      <c r="O1619" s="91">
        <v>5.4000000000087311E-2</v>
      </c>
      <c r="P1619" s="91">
        <v>5.7999999999447029E-2</v>
      </c>
      <c r="Q1619" s="91">
        <v>4.5999999999912694E-2</v>
      </c>
      <c r="R1619" s="91">
        <v>6.2000000000261936E-2</v>
      </c>
      <c r="S1619" s="91">
        <v>5.4000000000087311E-2</v>
      </c>
      <c r="T1619" s="91">
        <v>7.7999999999883593E-2</v>
      </c>
      <c r="U1619" s="91">
        <v>7.6000000000203738E-2</v>
      </c>
      <c r="V1619" s="469">
        <v>7.9999999999563448E-2</v>
      </c>
      <c r="W1619" s="91">
        <v>8.0000000000291047E-2</v>
      </c>
      <c r="X1619" s="91">
        <v>8.0000000000291047E-2</v>
      </c>
      <c r="Y1619" s="91">
        <v>7.9999999999563448E-2</v>
      </c>
      <c r="Z1619" s="91">
        <v>8.0000000000291047E-2</v>
      </c>
      <c r="AA1619" s="91">
        <v>7.9999999999563448E-2</v>
      </c>
      <c r="AB1619" s="91">
        <v>8.0000000000291047E-2</v>
      </c>
      <c r="AC1619" s="136">
        <f>SUM(E1619:AB1619)</f>
        <v>1.5580000000001746</v>
      </c>
    </row>
    <row r="1620" spans="1:30" s="5" customFormat="1" ht="11.25">
      <c r="A1620" s="1321"/>
      <c r="B1620" s="1318"/>
      <c r="C1620" s="11" t="s">
        <v>482</v>
      </c>
      <c r="D1620" s="11" t="s">
        <v>464</v>
      </c>
      <c r="E1620" s="93"/>
      <c r="F1620" s="93"/>
      <c r="G1620" s="93"/>
      <c r="H1620" s="474"/>
      <c r="I1620" s="93"/>
      <c r="J1620" s="93"/>
      <c r="K1620" s="93"/>
      <c r="L1620" s="93"/>
      <c r="M1620" s="93"/>
      <c r="N1620" s="474"/>
      <c r="O1620" s="93"/>
      <c r="P1620" s="93"/>
      <c r="Q1620" s="93"/>
      <c r="R1620" s="93"/>
      <c r="S1620" s="93"/>
      <c r="T1620" s="93"/>
      <c r="U1620" s="93"/>
      <c r="V1620" s="474"/>
      <c r="W1620" s="93"/>
      <c r="X1620" s="93"/>
      <c r="Y1620" s="93"/>
      <c r="Z1620" s="93"/>
      <c r="AA1620" s="93"/>
      <c r="AB1620" s="93"/>
      <c r="AC1620" s="136">
        <f>SUM(E1620:AB1620)</f>
        <v>0</v>
      </c>
    </row>
    <row r="1621" spans="1:30" s="5" customFormat="1" ht="11.25">
      <c r="A1621" s="1321"/>
      <c r="B1621" s="1318"/>
      <c r="C1621" s="11" t="s">
        <v>8</v>
      </c>
      <c r="D1621" s="11" t="s">
        <v>502</v>
      </c>
      <c r="E1621" s="125">
        <f>SQRT(E1619*E1619+E1620*E1620)*1000/(1.732*E1638)</f>
        <v>83.718244803947201</v>
      </c>
      <c r="F1621" s="125">
        <f t="shared" ref="F1621:AB1621" si="515">SQRT(F1619*F1619+F1620*F1620)*1000/(1.732*F1638)</f>
        <v>83.718244803947201</v>
      </c>
      <c r="G1621" s="125">
        <f t="shared" si="515"/>
        <v>83.718244803947201</v>
      </c>
      <c r="H1621" s="473">
        <f t="shared" si="515"/>
        <v>83.718244802896976</v>
      </c>
      <c r="I1621" s="125">
        <f t="shared" si="515"/>
        <v>83.718244803947201</v>
      </c>
      <c r="J1621" s="125">
        <f t="shared" si="515"/>
        <v>83.718244803947201</v>
      </c>
      <c r="K1621" s="125">
        <f t="shared" si="515"/>
        <v>83.718244803947201</v>
      </c>
      <c r="L1621" s="125">
        <f t="shared" si="515"/>
        <v>72.170900692840632</v>
      </c>
      <c r="M1621" s="125">
        <f t="shared" si="515"/>
        <v>89.491916858450253</v>
      </c>
      <c r="N1621" s="473">
        <f t="shared" si="515"/>
        <v>75.05773672114239</v>
      </c>
      <c r="O1621" s="125">
        <f t="shared" si="515"/>
        <v>77.944572748393909</v>
      </c>
      <c r="P1621" s="125">
        <f t="shared" si="515"/>
        <v>83.718244802896976</v>
      </c>
      <c r="Q1621" s="125">
        <f t="shared" si="515"/>
        <v>66.39722863728737</v>
      </c>
      <c r="R1621" s="125">
        <f t="shared" si="515"/>
        <v>89.491916859500478</v>
      </c>
      <c r="S1621" s="125">
        <f t="shared" si="515"/>
        <v>77.944572748393909</v>
      </c>
      <c r="T1621" s="125">
        <f t="shared" si="515"/>
        <v>112.58660508066338</v>
      </c>
      <c r="U1621" s="125">
        <f t="shared" si="515"/>
        <v>109.69976905341186</v>
      </c>
      <c r="V1621" s="473">
        <f t="shared" si="515"/>
        <v>115.47344110791488</v>
      </c>
      <c r="W1621" s="125">
        <f t="shared" si="515"/>
        <v>115.47344110896513</v>
      </c>
      <c r="X1621" s="125">
        <f t="shared" si="515"/>
        <v>115.47344110896513</v>
      </c>
      <c r="Y1621" s="125">
        <f t="shared" si="515"/>
        <v>115.47344110791488</v>
      </c>
      <c r="Z1621" s="125">
        <f t="shared" si="515"/>
        <v>115.47344110896513</v>
      </c>
      <c r="AA1621" s="125">
        <f t="shared" si="515"/>
        <v>115.47344110791488</v>
      </c>
      <c r="AB1621" s="125">
        <f t="shared" si="515"/>
        <v>115.47344110896513</v>
      </c>
      <c r="AC1621" s="125"/>
      <c r="AD1621" s="125"/>
    </row>
    <row r="1622" spans="1:30" s="5" customFormat="1" ht="11.25">
      <c r="A1622" s="1321"/>
      <c r="B1622" s="1318"/>
      <c r="C1622" s="11" t="s">
        <v>16</v>
      </c>
      <c r="D1622" s="11"/>
      <c r="E1622" s="122">
        <f t="shared" ref="E1622:AB1622" si="516">E1620/E1619</f>
        <v>0</v>
      </c>
      <c r="F1622" s="122">
        <f t="shared" si="516"/>
        <v>0</v>
      </c>
      <c r="G1622" s="122">
        <f t="shared" si="516"/>
        <v>0</v>
      </c>
      <c r="H1622" s="471">
        <f t="shared" si="516"/>
        <v>0</v>
      </c>
      <c r="I1622" s="122">
        <f t="shared" si="516"/>
        <v>0</v>
      </c>
      <c r="J1622" s="122">
        <f t="shared" si="516"/>
        <v>0</v>
      </c>
      <c r="K1622" s="122">
        <f t="shared" si="516"/>
        <v>0</v>
      </c>
      <c r="L1622" s="122">
        <f t="shared" si="516"/>
        <v>0</v>
      </c>
      <c r="M1622" s="122">
        <f t="shared" si="516"/>
        <v>0</v>
      </c>
      <c r="N1622" s="471">
        <f t="shared" si="516"/>
        <v>0</v>
      </c>
      <c r="O1622" s="122">
        <f t="shared" si="516"/>
        <v>0</v>
      </c>
      <c r="P1622" s="122">
        <f t="shared" si="516"/>
        <v>0</v>
      </c>
      <c r="Q1622" s="122">
        <f t="shared" si="516"/>
        <v>0</v>
      </c>
      <c r="R1622" s="122">
        <f t="shared" si="516"/>
        <v>0</v>
      </c>
      <c r="S1622" s="122">
        <f t="shared" si="516"/>
        <v>0</v>
      </c>
      <c r="T1622" s="122">
        <f t="shared" si="516"/>
        <v>0</v>
      </c>
      <c r="U1622" s="122">
        <f t="shared" si="516"/>
        <v>0</v>
      </c>
      <c r="V1622" s="471">
        <f t="shared" si="516"/>
        <v>0</v>
      </c>
      <c r="W1622" s="122">
        <f t="shared" si="516"/>
        <v>0</v>
      </c>
      <c r="X1622" s="122">
        <f t="shared" si="516"/>
        <v>0</v>
      </c>
      <c r="Y1622" s="122">
        <f t="shared" si="516"/>
        <v>0</v>
      </c>
      <c r="Z1622" s="122">
        <f t="shared" si="516"/>
        <v>0</v>
      </c>
      <c r="AA1622" s="122">
        <f t="shared" si="516"/>
        <v>0</v>
      </c>
      <c r="AB1622" s="122">
        <f t="shared" si="516"/>
        <v>0</v>
      </c>
      <c r="AC1622" s="136">
        <f>AC1620/AC1619</f>
        <v>0</v>
      </c>
    </row>
    <row r="1623" spans="1:30" s="5" customFormat="1" ht="12" thickBot="1">
      <c r="A1623" s="1322"/>
      <c r="B1623" s="1319"/>
      <c r="C1623" s="48" t="s">
        <v>13</v>
      </c>
      <c r="D1623" s="48"/>
      <c r="E1623" s="101"/>
      <c r="F1623" s="101"/>
      <c r="G1623" s="101"/>
      <c r="H1623" s="498"/>
      <c r="I1623" s="101"/>
      <c r="J1623" s="101"/>
      <c r="K1623" s="101"/>
      <c r="L1623" s="101"/>
      <c r="M1623" s="101"/>
      <c r="N1623" s="498"/>
      <c r="O1623" s="101"/>
      <c r="P1623" s="101"/>
      <c r="Q1623" s="101"/>
      <c r="R1623" s="101"/>
      <c r="S1623" s="101"/>
      <c r="T1623" s="101"/>
      <c r="U1623" s="101"/>
      <c r="V1623" s="498"/>
      <c r="W1623" s="101"/>
      <c r="X1623" s="101"/>
      <c r="Y1623" s="101"/>
      <c r="Z1623" s="101"/>
      <c r="AA1623" s="101"/>
      <c r="AB1623" s="101"/>
      <c r="AC1623" s="96"/>
    </row>
    <row r="1624" spans="1:30" s="5" customFormat="1" ht="11.25">
      <c r="A1624" s="1320" t="s">
        <v>102</v>
      </c>
      <c r="B1624" s="1317" t="s">
        <v>402</v>
      </c>
      <c r="C1624" s="10" t="s">
        <v>481</v>
      </c>
      <c r="D1624" s="10" t="s">
        <v>503</v>
      </c>
      <c r="E1624" s="91">
        <v>0</v>
      </c>
      <c r="F1624" s="91">
        <v>0</v>
      </c>
      <c r="G1624" s="91">
        <v>0</v>
      </c>
      <c r="H1624" s="469">
        <v>0</v>
      </c>
      <c r="I1624" s="91">
        <v>0</v>
      </c>
      <c r="J1624" s="91">
        <v>0</v>
      </c>
      <c r="K1624" s="91">
        <v>0</v>
      </c>
      <c r="L1624" s="91">
        <v>0</v>
      </c>
      <c r="M1624" s="91">
        <v>0</v>
      </c>
      <c r="N1624" s="469">
        <v>0</v>
      </c>
      <c r="O1624" s="91">
        <v>0</v>
      </c>
      <c r="P1624" s="91">
        <v>0</v>
      </c>
      <c r="Q1624" s="91">
        <v>0</v>
      </c>
      <c r="R1624" s="91">
        <v>0</v>
      </c>
      <c r="S1624" s="91">
        <v>0</v>
      </c>
      <c r="T1624" s="91">
        <v>0</v>
      </c>
      <c r="U1624" s="91">
        <v>0</v>
      </c>
      <c r="V1624" s="469">
        <v>0</v>
      </c>
      <c r="W1624" s="91">
        <v>0</v>
      </c>
      <c r="X1624" s="91">
        <v>0</v>
      </c>
      <c r="Y1624" s="91">
        <v>0</v>
      </c>
      <c r="Z1624" s="91">
        <v>0</v>
      </c>
      <c r="AA1624" s="91">
        <v>0</v>
      </c>
      <c r="AB1624" s="91">
        <v>0</v>
      </c>
      <c r="AC1624" s="139">
        <f>SUM(E1624:AB1624)</f>
        <v>0</v>
      </c>
      <c r="AD1624" s="5" t="s">
        <v>469</v>
      </c>
    </row>
    <row r="1625" spans="1:30" s="5" customFormat="1" ht="11.25" customHeight="1">
      <c r="A1625" s="1343"/>
      <c r="B1625" s="1344"/>
      <c r="C1625" s="11" t="s">
        <v>482</v>
      </c>
      <c r="D1625" s="11" t="s">
        <v>464</v>
      </c>
      <c r="E1625" s="93"/>
      <c r="F1625" s="93"/>
      <c r="G1625" s="93"/>
      <c r="H1625" s="474"/>
      <c r="I1625" s="93"/>
      <c r="J1625" s="93"/>
      <c r="K1625" s="93"/>
      <c r="L1625" s="93"/>
      <c r="M1625" s="93"/>
      <c r="N1625" s="474"/>
      <c r="O1625" s="93"/>
      <c r="P1625" s="93"/>
      <c r="Q1625" s="93"/>
      <c r="R1625" s="93"/>
      <c r="S1625" s="93"/>
      <c r="T1625" s="93"/>
      <c r="U1625" s="93"/>
      <c r="V1625" s="474"/>
      <c r="W1625" s="93"/>
      <c r="X1625" s="93"/>
      <c r="Y1625" s="93"/>
      <c r="Z1625" s="93"/>
      <c r="AA1625" s="93"/>
      <c r="AB1625" s="93"/>
      <c r="AC1625" s="136">
        <f>SUM(E1625:AB1625)</f>
        <v>0</v>
      </c>
    </row>
    <row r="1626" spans="1:30" s="5" customFormat="1" ht="11.25" customHeight="1">
      <c r="A1626" s="1343"/>
      <c r="B1626" s="1344"/>
      <c r="C1626" s="11" t="s">
        <v>8</v>
      </c>
      <c r="D1626" s="11" t="s">
        <v>502</v>
      </c>
      <c r="E1626" s="125">
        <f>SQRT(E1624*E1624+E1625*E1625)*1000/(1.732*E1639)</f>
        <v>0</v>
      </c>
      <c r="F1626" s="125">
        <f t="shared" ref="F1626:AB1626" si="517">SQRT(F1624*F1624+F1625*F1625)*1000/(1.732*F1639)</f>
        <v>0</v>
      </c>
      <c r="G1626" s="125">
        <f t="shared" si="517"/>
        <v>0</v>
      </c>
      <c r="H1626" s="473">
        <f t="shared" si="517"/>
        <v>0</v>
      </c>
      <c r="I1626" s="125">
        <f t="shared" si="517"/>
        <v>0</v>
      </c>
      <c r="J1626" s="125">
        <f t="shared" si="517"/>
        <v>0</v>
      </c>
      <c r="K1626" s="125">
        <f t="shared" si="517"/>
        <v>0</v>
      </c>
      <c r="L1626" s="125">
        <f t="shared" si="517"/>
        <v>0</v>
      </c>
      <c r="M1626" s="125">
        <f t="shared" si="517"/>
        <v>0</v>
      </c>
      <c r="N1626" s="473">
        <f t="shared" si="517"/>
        <v>0</v>
      </c>
      <c r="O1626" s="125">
        <f t="shared" si="517"/>
        <v>0</v>
      </c>
      <c r="P1626" s="125">
        <f t="shared" si="517"/>
        <v>0</v>
      </c>
      <c r="Q1626" s="125">
        <f t="shared" si="517"/>
        <v>0</v>
      </c>
      <c r="R1626" s="125">
        <f t="shared" si="517"/>
        <v>0</v>
      </c>
      <c r="S1626" s="125">
        <f t="shared" si="517"/>
        <v>0</v>
      </c>
      <c r="T1626" s="125">
        <f t="shared" si="517"/>
        <v>0</v>
      </c>
      <c r="U1626" s="125">
        <f t="shared" si="517"/>
        <v>0</v>
      </c>
      <c r="V1626" s="473">
        <f t="shared" si="517"/>
        <v>0</v>
      </c>
      <c r="W1626" s="125">
        <f t="shared" si="517"/>
        <v>0</v>
      </c>
      <c r="X1626" s="125">
        <f t="shared" si="517"/>
        <v>0</v>
      </c>
      <c r="Y1626" s="125">
        <f t="shared" si="517"/>
        <v>0</v>
      </c>
      <c r="Z1626" s="125">
        <f t="shared" si="517"/>
        <v>0</v>
      </c>
      <c r="AA1626" s="125">
        <f t="shared" si="517"/>
        <v>0</v>
      </c>
      <c r="AB1626" s="125">
        <f t="shared" si="517"/>
        <v>0</v>
      </c>
      <c r="AC1626" s="136"/>
    </row>
    <row r="1627" spans="1:30" s="5" customFormat="1" ht="11.25" customHeight="1">
      <c r="A1627" s="1343"/>
      <c r="B1627" s="1344"/>
      <c r="C1627" s="11" t="s">
        <v>16</v>
      </c>
      <c r="D1627" s="11"/>
      <c r="E1627" s="122" t="e">
        <f t="shared" ref="E1627:AB1627" si="518">E1625/E1624</f>
        <v>#DIV/0!</v>
      </c>
      <c r="F1627" s="122" t="e">
        <f t="shared" si="518"/>
        <v>#DIV/0!</v>
      </c>
      <c r="G1627" s="122" t="e">
        <f t="shared" si="518"/>
        <v>#DIV/0!</v>
      </c>
      <c r="H1627" s="471" t="e">
        <f t="shared" si="518"/>
        <v>#DIV/0!</v>
      </c>
      <c r="I1627" s="122" t="e">
        <f t="shared" si="518"/>
        <v>#DIV/0!</v>
      </c>
      <c r="J1627" s="122" t="e">
        <f t="shared" si="518"/>
        <v>#DIV/0!</v>
      </c>
      <c r="K1627" s="122" t="e">
        <f t="shared" si="518"/>
        <v>#DIV/0!</v>
      </c>
      <c r="L1627" s="122" t="e">
        <f t="shared" si="518"/>
        <v>#DIV/0!</v>
      </c>
      <c r="M1627" s="122" t="e">
        <f t="shared" si="518"/>
        <v>#DIV/0!</v>
      </c>
      <c r="N1627" s="471" t="e">
        <f t="shared" si="518"/>
        <v>#DIV/0!</v>
      </c>
      <c r="O1627" s="122" t="e">
        <f t="shared" si="518"/>
        <v>#DIV/0!</v>
      </c>
      <c r="P1627" s="122" t="e">
        <f t="shared" si="518"/>
        <v>#DIV/0!</v>
      </c>
      <c r="Q1627" s="122" t="e">
        <f t="shared" si="518"/>
        <v>#DIV/0!</v>
      </c>
      <c r="R1627" s="122" t="e">
        <f t="shared" si="518"/>
        <v>#DIV/0!</v>
      </c>
      <c r="S1627" s="122" t="e">
        <f t="shared" si="518"/>
        <v>#DIV/0!</v>
      </c>
      <c r="T1627" s="122" t="e">
        <f t="shared" si="518"/>
        <v>#DIV/0!</v>
      </c>
      <c r="U1627" s="122" t="e">
        <f t="shared" si="518"/>
        <v>#DIV/0!</v>
      </c>
      <c r="V1627" s="471" t="e">
        <f t="shared" si="518"/>
        <v>#DIV/0!</v>
      </c>
      <c r="W1627" s="122" t="e">
        <f t="shared" si="518"/>
        <v>#DIV/0!</v>
      </c>
      <c r="X1627" s="122" t="e">
        <f t="shared" si="518"/>
        <v>#DIV/0!</v>
      </c>
      <c r="Y1627" s="122" t="e">
        <f t="shared" si="518"/>
        <v>#DIV/0!</v>
      </c>
      <c r="Z1627" s="122" t="e">
        <f t="shared" si="518"/>
        <v>#DIV/0!</v>
      </c>
      <c r="AA1627" s="122" t="e">
        <f t="shared" si="518"/>
        <v>#DIV/0!</v>
      </c>
      <c r="AB1627" s="122" t="e">
        <f t="shared" si="518"/>
        <v>#DIV/0!</v>
      </c>
      <c r="AC1627" s="136" t="e">
        <f>AC1625/AC1624</f>
        <v>#DIV/0!</v>
      </c>
    </row>
    <row r="1628" spans="1:30" s="5" customFormat="1" ht="12" customHeight="1" thickBot="1">
      <c r="A1628" s="1357"/>
      <c r="B1628" s="1358"/>
      <c r="C1628" s="47" t="s">
        <v>13</v>
      </c>
      <c r="D1628" s="47"/>
      <c r="E1628" s="95"/>
      <c r="F1628" s="95"/>
      <c r="G1628" s="95"/>
      <c r="H1628" s="498"/>
      <c r="I1628" s="95"/>
      <c r="J1628" s="95"/>
      <c r="K1628" s="95"/>
      <c r="L1628" s="95"/>
      <c r="M1628" s="95"/>
      <c r="N1628" s="498"/>
      <c r="O1628" s="95"/>
      <c r="P1628" s="95"/>
      <c r="Q1628" s="95"/>
      <c r="R1628" s="95"/>
      <c r="S1628" s="95"/>
      <c r="T1628" s="95"/>
      <c r="U1628" s="95"/>
      <c r="V1628" s="498"/>
      <c r="W1628" s="95"/>
      <c r="X1628" s="95"/>
      <c r="Y1628" s="95"/>
      <c r="Z1628" s="95"/>
      <c r="AA1628" s="95"/>
      <c r="AB1628" s="95"/>
      <c r="AC1628" s="96"/>
    </row>
    <row r="1629" spans="1:30" s="5" customFormat="1" ht="11.25">
      <c r="A1629" s="292" t="s">
        <v>515</v>
      </c>
      <c r="B1629" s="293"/>
      <c r="C1629" s="294"/>
      <c r="D1629" s="295"/>
      <c r="E1629" s="295">
        <f>E1619+E1624</f>
        <v>5.8000000000174627E-2</v>
      </c>
      <c r="F1629" s="295">
        <f t="shared" ref="F1629:AB1629" si="519">F1619+F1624</f>
        <v>5.8000000000174627E-2</v>
      </c>
      <c r="G1629" s="295">
        <f t="shared" si="519"/>
        <v>5.8000000000174627E-2</v>
      </c>
      <c r="H1629" s="295">
        <f t="shared" si="519"/>
        <v>5.7999999999447029E-2</v>
      </c>
      <c r="I1629" s="295">
        <f t="shared" si="519"/>
        <v>5.8000000000174627E-2</v>
      </c>
      <c r="J1629" s="295">
        <f t="shared" si="519"/>
        <v>5.8000000000174627E-2</v>
      </c>
      <c r="K1629" s="295">
        <f t="shared" si="519"/>
        <v>5.8000000000174627E-2</v>
      </c>
      <c r="L1629" s="295">
        <f t="shared" si="519"/>
        <v>0.05</v>
      </c>
      <c r="M1629" s="295">
        <f t="shared" si="519"/>
        <v>6.1999999999534344E-2</v>
      </c>
      <c r="N1629" s="295">
        <f t="shared" si="519"/>
        <v>5.2000000000407456E-2</v>
      </c>
      <c r="O1629" s="295">
        <f t="shared" si="519"/>
        <v>5.4000000000087311E-2</v>
      </c>
      <c r="P1629" s="295">
        <f t="shared" si="519"/>
        <v>5.7999999999447029E-2</v>
      </c>
      <c r="Q1629" s="295">
        <f t="shared" si="519"/>
        <v>4.5999999999912694E-2</v>
      </c>
      <c r="R1629" s="295">
        <f t="shared" si="519"/>
        <v>6.2000000000261936E-2</v>
      </c>
      <c r="S1629" s="295">
        <f t="shared" si="519"/>
        <v>5.4000000000087311E-2</v>
      </c>
      <c r="T1629" s="295">
        <f t="shared" si="519"/>
        <v>7.7999999999883593E-2</v>
      </c>
      <c r="U1629" s="295">
        <f t="shared" si="519"/>
        <v>7.6000000000203738E-2</v>
      </c>
      <c r="V1629" s="617">
        <f t="shared" si="519"/>
        <v>7.9999999999563448E-2</v>
      </c>
      <c r="W1629" s="295">
        <f t="shared" si="519"/>
        <v>8.0000000000291047E-2</v>
      </c>
      <c r="X1629" s="295">
        <f t="shared" si="519"/>
        <v>8.0000000000291047E-2</v>
      </c>
      <c r="Y1629" s="295">
        <f t="shared" si="519"/>
        <v>7.9999999999563448E-2</v>
      </c>
      <c r="Z1629" s="295">
        <f t="shared" si="519"/>
        <v>8.0000000000291047E-2</v>
      </c>
      <c r="AA1629" s="295">
        <f t="shared" si="519"/>
        <v>7.9999999999563448E-2</v>
      </c>
      <c r="AB1629" s="295">
        <f t="shared" si="519"/>
        <v>8.0000000000291047E-2</v>
      </c>
      <c r="AC1629" s="295"/>
    </row>
    <row r="1630" spans="1:30" s="5" customFormat="1" ht="11.25">
      <c r="A1630" s="297" t="s">
        <v>516</v>
      </c>
      <c r="B1630" s="298"/>
      <c r="C1630" s="299"/>
      <c r="D1630" s="300"/>
      <c r="E1630" s="307">
        <f>E1620+E1625</f>
        <v>0</v>
      </c>
      <c r="F1630" s="307">
        <f t="shared" ref="F1630:AB1630" si="520">F1620+F1625</f>
        <v>0</v>
      </c>
      <c r="G1630" s="307">
        <f t="shared" si="520"/>
        <v>0</v>
      </c>
      <c r="H1630" s="307">
        <f t="shared" si="520"/>
        <v>0</v>
      </c>
      <c r="I1630" s="307">
        <f t="shared" si="520"/>
        <v>0</v>
      </c>
      <c r="J1630" s="307">
        <f t="shared" si="520"/>
        <v>0</v>
      </c>
      <c r="K1630" s="307">
        <f t="shared" si="520"/>
        <v>0</v>
      </c>
      <c r="L1630" s="307">
        <f t="shared" si="520"/>
        <v>0</v>
      </c>
      <c r="M1630" s="307">
        <f t="shared" si="520"/>
        <v>0</v>
      </c>
      <c r="N1630" s="307">
        <f t="shared" si="520"/>
        <v>0</v>
      </c>
      <c r="O1630" s="307">
        <f t="shared" si="520"/>
        <v>0</v>
      </c>
      <c r="P1630" s="307">
        <f t="shared" si="520"/>
        <v>0</v>
      </c>
      <c r="Q1630" s="307">
        <f t="shared" si="520"/>
        <v>0</v>
      </c>
      <c r="R1630" s="307">
        <f t="shared" si="520"/>
        <v>0</v>
      </c>
      <c r="S1630" s="307">
        <f t="shared" si="520"/>
        <v>0</v>
      </c>
      <c r="T1630" s="307">
        <f t="shared" si="520"/>
        <v>0</v>
      </c>
      <c r="U1630" s="307">
        <f t="shared" si="520"/>
        <v>0</v>
      </c>
      <c r="V1630" s="620">
        <f t="shared" si="520"/>
        <v>0</v>
      </c>
      <c r="W1630" s="307">
        <f t="shared" si="520"/>
        <v>0</v>
      </c>
      <c r="X1630" s="307">
        <f t="shared" si="520"/>
        <v>0</v>
      </c>
      <c r="Y1630" s="307">
        <f t="shared" si="520"/>
        <v>0</v>
      </c>
      <c r="Z1630" s="307">
        <f t="shared" si="520"/>
        <v>0</v>
      </c>
      <c r="AA1630" s="307">
        <f t="shared" si="520"/>
        <v>0</v>
      </c>
      <c r="AB1630" s="307">
        <f t="shared" si="520"/>
        <v>0</v>
      </c>
      <c r="AC1630" s="307"/>
    </row>
    <row r="1631" spans="1:30" s="5" customFormat="1" ht="12" thickBot="1">
      <c r="A1631" s="302" t="s">
        <v>517</v>
      </c>
      <c r="B1631" s="303"/>
      <c r="C1631" s="304"/>
      <c r="D1631" s="305"/>
      <c r="E1631" s="305">
        <f t="shared" ref="E1631:AB1631" si="521">SQRT(E1629*E1629+E1630*E1630)</f>
        <v>5.8000000000174627E-2</v>
      </c>
      <c r="F1631" s="305">
        <f t="shared" si="521"/>
        <v>5.8000000000174627E-2</v>
      </c>
      <c r="G1631" s="305">
        <f t="shared" si="521"/>
        <v>5.8000000000174627E-2</v>
      </c>
      <c r="H1631" s="305">
        <f t="shared" si="521"/>
        <v>5.7999999999447029E-2</v>
      </c>
      <c r="I1631" s="305">
        <f t="shared" si="521"/>
        <v>5.8000000000174627E-2</v>
      </c>
      <c r="J1631" s="305">
        <f t="shared" si="521"/>
        <v>5.8000000000174627E-2</v>
      </c>
      <c r="K1631" s="305">
        <f t="shared" si="521"/>
        <v>5.8000000000174627E-2</v>
      </c>
      <c r="L1631" s="305">
        <f t="shared" si="521"/>
        <v>0.05</v>
      </c>
      <c r="M1631" s="305">
        <f t="shared" si="521"/>
        <v>6.1999999999534344E-2</v>
      </c>
      <c r="N1631" s="305">
        <f t="shared" si="521"/>
        <v>5.2000000000407456E-2</v>
      </c>
      <c r="O1631" s="305">
        <f t="shared" si="521"/>
        <v>5.4000000000087311E-2</v>
      </c>
      <c r="P1631" s="305">
        <f t="shared" si="521"/>
        <v>5.7999999999447029E-2</v>
      </c>
      <c r="Q1631" s="305">
        <f t="shared" si="521"/>
        <v>4.5999999999912694E-2</v>
      </c>
      <c r="R1631" s="305">
        <f t="shared" si="521"/>
        <v>6.2000000000261936E-2</v>
      </c>
      <c r="S1631" s="305">
        <f t="shared" si="521"/>
        <v>5.4000000000087311E-2</v>
      </c>
      <c r="T1631" s="305">
        <f t="shared" si="521"/>
        <v>7.7999999999883593E-2</v>
      </c>
      <c r="U1631" s="305">
        <f t="shared" si="521"/>
        <v>7.6000000000203738E-2</v>
      </c>
      <c r="V1631" s="619">
        <f t="shared" si="521"/>
        <v>7.9999999999563448E-2</v>
      </c>
      <c r="W1631" s="305">
        <f t="shared" si="521"/>
        <v>8.0000000000291047E-2</v>
      </c>
      <c r="X1631" s="305">
        <f t="shared" si="521"/>
        <v>8.0000000000291047E-2</v>
      </c>
      <c r="Y1631" s="305">
        <f t="shared" si="521"/>
        <v>7.9999999999563448E-2</v>
      </c>
      <c r="Z1631" s="305">
        <f t="shared" si="521"/>
        <v>8.0000000000291047E-2</v>
      </c>
      <c r="AA1631" s="305">
        <f t="shared" si="521"/>
        <v>7.9999999999563448E-2</v>
      </c>
      <c r="AB1631" s="305">
        <f t="shared" si="521"/>
        <v>8.0000000000291047E-2</v>
      </c>
      <c r="AC1631" s="306"/>
      <c r="AD1631" s="132">
        <f>MAX(E1631:AB1631)</f>
        <v>8.0000000000291047E-2</v>
      </c>
    </row>
    <row r="1632" spans="1:30" s="13" customFormat="1" ht="14.25" hidden="1" customHeight="1" thickBot="1">
      <c r="A1632" s="153" t="s">
        <v>136</v>
      </c>
      <c r="B1632" s="154"/>
      <c r="C1632" s="155"/>
      <c r="D1632" s="155"/>
      <c r="E1632" s="3">
        <v>1</v>
      </c>
      <c r="F1632" s="3">
        <v>2</v>
      </c>
      <c r="G1632" s="3">
        <v>3</v>
      </c>
      <c r="H1632" s="3">
        <v>4</v>
      </c>
      <c r="I1632" s="3">
        <v>5</v>
      </c>
      <c r="J1632" s="3">
        <v>6</v>
      </c>
      <c r="K1632" s="3">
        <v>7</v>
      </c>
      <c r="L1632" s="3">
        <v>8</v>
      </c>
      <c r="M1632" s="3">
        <v>9</v>
      </c>
      <c r="N1632" s="3">
        <v>10</v>
      </c>
      <c r="O1632" s="3">
        <v>11</v>
      </c>
      <c r="P1632" s="3">
        <v>12</v>
      </c>
      <c r="Q1632" s="3">
        <v>13</v>
      </c>
      <c r="R1632" s="3">
        <v>14</v>
      </c>
      <c r="S1632" s="3">
        <v>15</v>
      </c>
      <c r="T1632" s="3">
        <v>16</v>
      </c>
      <c r="U1632" s="3">
        <v>17</v>
      </c>
      <c r="V1632" s="3">
        <v>18</v>
      </c>
      <c r="W1632" s="3">
        <v>19</v>
      </c>
      <c r="X1632" s="3">
        <v>20</v>
      </c>
      <c r="Y1632" s="3">
        <v>21</v>
      </c>
      <c r="Z1632" s="3">
        <v>22</v>
      </c>
      <c r="AA1632" s="3">
        <v>23</v>
      </c>
      <c r="AB1632" s="3">
        <v>24</v>
      </c>
      <c r="AC1632" s="156">
        <v>25</v>
      </c>
    </row>
    <row r="1633" spans="1:30" s="5" customFormat="1" ht="11.25" hidden="1">
      <c r="A1633" s="1320"/>
      <c r="B1633" s="1317" t="s">
        <v>403</v>
      </c>
      <c r="C1633" s="10" t="s">
        <v>481</v>
      </c>
      <c r="D1633" s="10" t="s">
        <v>464</v>
      </c>
      <c r="E1633" s="91"/>
      <c r="F1633" s="91"/>
      <c r="G1633" s="91"/>
      <c r="H1633" s="469"/>
      <c r="I1633" s="91"/>
      <c r="J1633" s="91"/>
      <c r="K1633" s="91"/>
      <c r="L1633" s="91"/>
      <c r="M1633" s="91"/>
      <c r="N1633" s="469"/>
      <c r="O1633" s="91"/>
      <c r="P1633" s="91"/>
      <c r="Q1633" s="91"/>
      <c r="R1633" s="91"/>
      <c r="S1633" s="91"/>
      <c r="T1633" s="91"/>
      <c r="U1633" s="91"/>
      <c r="V1633" s="469"/>
      <c r="W1633" s="91"/>
      <c r="X1633" s="91"/>
      <c r="Y1633" s="91"/>
      <c r="Z1633" s="91"/>
      <c r="AA1633" s="91"/>
      <c r="AB1633" s="91"/>
      <c r="AC1633" s="92"/>
    </row>
    <row r="1634" spans="1:30" s="5" customFormat="1" ht="11.25" hidden="1" customHeight="1">
      <c r="A1634" s="1385"/>
      <c r="B1634" s="1387"/>
      <c r="C1634" s="11" t="s">
        <v>482</v>
      </c>
      <c r="D1634" s="11" t="s">
        <v>464</v>
      </c>
      <c r="E1634" s="93"/>
      <c r="F1634" s="93"/>
      <c r="G1634" s="93"/>
      <c r="H1634" s="474"/>
      <c r="I1634" s="93"/>
      <c r="J1634" s="93"/>
      <c r="K1634" s="93"/>
      <c r="L1634" s="93"/>
      <c r="M1634" s="93"/>
      <c r="N1634" s="474"/>
      <c r="O1634" s="93"/>
      <c r="P1634" s="93"/>
      <c r="Q1634" s="93"/>
      <c r="R1634" s="93"/>
      <c r="S1634" s="93"/>
      <c r="T1634" s="93"/>
      <c r="U1634" s="93"/>
      <c r="V1634" s="474"/>
      <c r="W1634" s="93"/>
      <c r="X1634" s="93"/>
      <c r="Y1634" s="93"/>
      <c r="Z1634" s="93"/>
      <c r="AA1634" s="93"/>
      <c r="AB1634" s="93"/>
      <c r="AC1634" s="94"/>
    </row>
    <row r="1635" spans="1:30" s="5" customFormat="1" ht="11.25" hidden="1" customHeight="1">
      <c r="A1635" s="1385"/>
      <c r="B1635" s="1387"/>
      <c r="C1635" s="11" t="s">
        <v>8</v>
      </c>
      <c r="D1635" s="11"/>
      <c r="E1635" s="93"/>
      <c r="F1635" s="93"/>
      <c r="G1635" s="93"/>
      <c r="H1635" s="474"/>
      <c r="I1635" s="93"/>
      <c r="J1635" s="93"/>
      <c r="K1635" s="93"/>
      <c r="L1635" s="93"/>
      <c r="M1635" s="93"/>
      <c r="N1635" s="474"/>
      <c r="O1635" s="93"/>
      <c r="P1635" s="93"/>
      <c r="Q1635" s="93"/>
      <c r="R1635" s="93"/>
      <c r="S1635" s="93"/>
      <c r="T1635" s="93"/>
      <c r="U1635" s="93"/>
      <c r="V1635" s="474"/>
      <c r="W1635" s="93"/>
      <c r="X1635" s="93"/>
      <c r="Y1635" s="93"/>
      <c r="Z1635" s="93"/>
      <c r="AA1635" s="93"/>
      <c r="AB1635" s="93"/>
      <c r="AC1635" s="94"/>
    </row>
    <row r="1636" spans="1:30" s="5" customFormat="1" ht="12" hidden="1" customHeight="1" thickBot="1">
      <c r="A1636" s="1393"/>
      <c r="B1636" s="1398"/>
      <c r="C1636" s="47" t="s">
        <v>16</v>
      </c>
      <c r="D1636" s="47"/>
      <c r="E1636" s="95"/>
      <c r="F1636" s="95"/>
      <c r="G1636" s="95"/>
      <c r="H1636" s="496"/>
      <c r="I1636" s="95"/>
      <c r="J1636" s="95"/>
      <c r="K1636" s="95"/>
      <c r="L1636" s="95"/>
      <c r="M1636" s="95"/>
      <c r="N1636" s="496"/>
      <c r="O1636" s="95"/>
      <c r="P1636" s="95"/>
      <c r="Q1636" s="95"/>
      <c r="R1636" s="95"/>
      <c r="S1636" s="95"/>
      <c r="T1636" s="95"/>
      <c r="U1636" s="95"/>
      <c r="V1636" s="496"/>
      <c r="W1636" s="95"/>
      <c r="X1636" s="95"/>
      <c r="Y1636" s="95"/>
      <c r="Z1636" s="95"/>
      <c r="AA1636" s="95"/>
      <c r="AB1636" s="95"/>
      <c r="AC1636" s="96"/>
    </row>
    <row r="1637" spans="1:30" s="13" customFormat="1" ht="14.25" hidden="1" customHeight="1" thickBot="1">
      <c r="A1637" s="153" t="s">
        <v>404</v>
      </c>
      <c r="B1637" s="154"/>
      <c r="C1637" s="155"/>
      <c r="D1637" s="155"/>
      <c r="E1637" s="3">
        <v>1</v>
      </c>
      <c r="F1637" s="3">
        <v>2</v>
      </c>
      <c r="G1637" s="3">
        <v>3</v>
      </c>
      <c r="H1637" s="3">
        <v>4</v>
      </c>
      <c r="I1637" s="3">
        <v>5</v>
      </c>
      <c r="J1637" s="3">
        <v>6</v>
      </c>
      <c r="K1637" s="3">
        <v>7</v>
      </c>
      <c r="L1637" s="3">
        <v>8</v>
      </c>
      <c r="M1637" s="3">
        <v>9</v>
      </c>
      <c r="N1637" s="3">
        <v>10</v>
      </c>
      <c r="O1637" s="3">
        <v>11</v>
      </c>
      <c r="P1637" s="3">
        <v>12</v>
      </c>
      <c r="Q1637" s="3">
        <v>13</v>
      </c>
      <c r="R1637" s="3">
        <v>14</v>
      </c>
      <c r="S1637" s="3">
        <v>15</v>
      </c>
      <c r="T1637" s="3">
        <v>16</v>
      </c>
      <c r="U1637" s="3">
        <v>17</v>
      </c>
      <c r="V1637" s="3">
        <v>18</v>
      </c>
      <c r="W1637" s="3">
        <v>19</v>
      </c>
      <c r="X1637" s="3">
        <v>20</v>
      </c>
      <c r="Y1637" s="3">
        <v>21</v>
      </c>
      <c r="Z1637" s="3">
        <v>22</v>
      </c>
      <c r="AA1637" s="3">
        <v>23</v>
      </c>
      <c r="AB1637" s="3">
        <v>24</v>
      </c>
      <c r="AC1637" s="156"/>
    </row>
    <row r="1638" spans="1:30" s="32" customFormat="1" ht="14.25" hidden="1" customHeight="1">
      <c r="A1638" s="28" t="s">
        <v>405</v>
      </c>
      <c r="B1638" s="475"/>
      <c r="C1638" s="476" t="s">
        <v>13</v>
      </c>
      <c r="D1638" s="477" t="s">
        <v>527</v>
      </c>
      <c r="E1638" s="481">
        <v>0.4</v>
      </c>
      <c r="F1638" s="481">
        <v>0.4</v>
      </c>
      <c r="G1638" s="481">
        <v>0.4</v>
      </c>
      <c r="H1638" s="481">
        <v>0.4</v>
      </c>
      <c r="I1638" s="481">
        <v>0.4</v>
      </c>
      <c r="J1638" s="481">
        <v>0.4</v>
      </c>
      <c r="K1638" s="481">
        <v>0.4</v>
      </c>
      <c r="L1638" s="481">
        <v>0.4</v>
      </c>
      <c r="M1638" s="481">
        <v>0.4</v>
      </c>
      <c r="N1638" s="481">
        <v>0.4</v>
      </c>
      <c r="O1638" s="481">
        <v>0.4</v>
      </c>
      <c r="P1638" s="481">
        <v>0.4</v>
      </c>
      <c r="Q1638" s="481">
        <v>0.4</v>
      </c>
      <c r="R1638" s="481">
        <v>0.4</v>
      </c>
      <c r="S1638" s="481">
        <v>0.4</v>
      </c>
      <c r="T1638" s="481">
        <v>0.4</v>
      </c>
      <c r="U1638" s="481">
        <v>0.4</v>
      </c>
      <c r="V1638" s="481">
        <v>0.4</v>
      </c>
      <c r="W1638" s="481">
        <v>0.4</v>
      </c>
      <c r="X1638" s="481">
        <v>0.4</v>
      </c>
      <c r="Y1638" s="481">
        <v>0.4</v>
      </c>
      <c r="Z1638" s="481">
        <v>0.4</v>
      </c>
      <c r="AA1638" s="481">
        <v>0.4</v>
      </c>
      <c r="AB1638" s="481">
        <v>0.4</v>
      </c>
      <c r="AC1638" s="478"/>
    </row>
    <row r="1639" spans="1:30" s="32" customFormat="1" ht="14.25" hidden="1" customHeight="1" thickBot="1">
      <c r="A1639" s="35" t="s">
        <v>406</v>
      </c>
      <c r="B1639" s="36"/>
      <c r="C1639" s="482" t="s">
        <v>13</v>
      </c>
      <c r="D1639" s="483" t="s">
        <v>527</v>
      </c>
      <c r="E1639" s="484">
        <v>0.4</v>
      </c>
      <c r="F1639" s="484">
        <v>0.4</v>
      </c>
      <c r="G1639" s="484">
        <v>0.4</v>
      </c>
      <c r="H1639" s="484">
        <v>0.4</v>
      </c>
      <c r="I1639" s="484">
        <v>0.4</v>
      </c>
      <c r="J1639" s="484">
        <v>0.4</v>
      </c>
      <c r="K1639" s="484">
        <v>0.4</v>
      </c>
      <c r="L1639" s="484">
        <v>0.4</v>
      </c>
      <c r="M1639" s="484">
        <v>0.4</v>
      </c>
      <c r="N1639" s="484">
        <v>0.4</v>
      </c>
      <c r="O1639" s="484">
        <v>0.4</v>
      </c>
      <c r="P1639" s="484">
        <v>0.4</v>
      </c>
      <c r="Q1639" s="484">
        <v>0.4</v>
      </c>
      <c r="R1639" s="484">
        <v>0.4</v>
      </c>
      <c r="S1639" s="484">
        <v>0.4</v>
      </c>
      <c r="T1639" s="484">
        <v>0.4</v>
      </c>
      <c r="U1639" s="484">
        <v>0.4</v>
      </c>
      <c r="V1639" s="484">
        <v>0.4</v>
      </c>
      <c r="W1639" s="484">
        <v>0.4</v>
      </c>
      <c r="X1639" s="484">
        <v>0.4</v>
      </c>
      <c r="Y1639" s="484">
        <v>0.4</v>
      </c>
      <c r="Z1639" s="484">
        <v>0.4</v>
      </c>
      <c r="AA1639" s="484">
        <v>0.4</v>
      </c>
      <c r="AB1639" s="484">
        <v>0.4</v>
      </c>
      <c r="AC1639" s="485"/>
    </row>
    <row r="1640" spans="1:30" hidden="1">
      <c r="A1640" s="1320" t="s">
        <v>122</v>
      </c>
      <c r="B1640" s="1317" t="s">
        <v>407</v>
      </c>
      <c r="C1640" s="10" t="s">
        <v>481</v>
      </c>
      <c r="D1640" s="10"/>
      <c r="E1640" s="91"/>
      <c r="F1640" s="91"/>
      <c r="G1640" s="91"/>
      <c r="H1640" s="469"/>
      <c r="I1640" s="91"/>
      <c r="J1640" s="91"/>
      <c r="K1640" s="91"/>
      <c r="L1640" s="91"/>
      <c r="M1640" s="91"/>
      <c r="N1640" s="469"/>
      <c r="O1640" s="91"/>
      <c r="P1640" s="91"/>
      <c r="Q1640" s="91"/>
      <c r="R1640" s="91"/>
      <c r="S1640" s="91"/>
      <c r="T1640" s="91"/>
      <c r="U1640" s="91"/>
      <c r="V1640" s="469"/>
      <c r="W1640" s="91"/>
      <c r="X1640" s="91"/>
      <c r="Y1640" s="91"/>
      <c r="Z1640" s="91"/>
      <c r="AA1640" s="91"/>
      <c r="AB1640" s="91"/>
      <c r="AC1640" s="136">
        <f>SUM(E1640:AB1640)</f>
        <v>0</v>
      </c>
      <c r="AD1640" s="5" t="s">
        <v>461</v>
      </c>
    </row>
    <row r="1641" spans="1:30" hidden="1">
      <c r="A1641" s="1385"/>
      <c r="B1641" s="1387"/>
      <c r="C1641" s="11" t="s">
        <v>482</v>
      </c>
      <c r="D1641" s="11"/>
      <c r="E1641" s="93"/>
      <c r="F1641" s="93"/>
      <c r="G1641" s="93"/>
      <c r="H1641" s="474"/>
      <c r="I1641" s="93"/>
      <c r="J1641" s="93"/>
      <c r="K1641" s="93"/>
      <c r="L1641" s="93"/>
      <c r="M1641" s="93"/>
      <c r="N1641" s="474"/>
      <c r="O1641" s="93"/>
      <c r="P1641" s="93"/>
      <c r="Q1641" s="93"/>
      <c r="R1641" s="93"/>
      <c r="S1641" s="93"/>
      <c r="T1641" s="93"/>
      <c r="U1641" s="93"/>
      <c r="V1641" s="474"/>
      <c r="W1641" s="93"/>
      <c r="X1641" s="93"/>
      <c r="Y1641" s="93"/>
      <c r="Z1641" s="93"/>
      <c r="AA1641" s="93"/>
      <c r="AB1641" s="93"/>
      <c r="AC1641" s="136">
        <f>SUM(E1641:AB1641)</f>
        <v>0</v>
      </c>
      <c r="AD1641" s="5" t="s">
        <v>461</v>
      </c>
    </row>
    <row r="1642" spans="1:30" hidden="1">
      <c r="A1642" s="1385"/>
      <c r="B1642" s="1387"/>
      <c r="C1642" s="11" t="s">
        <v>8</v>
      </c>
      <c r="D1642" s="11"/>
      <c r="E1642" s="125">
        <f>SQRT(E1640*E1640+E1641*E1641)*1000/(1.732*E1638)</f>
        <v>0</v>
      </c>
      <c r="F1642" s="125">
        <f t="shared" ref="F1642:AB1642" si="522">SQRT(F1640*F1640+F1641*F1641)*1000/(1.732*F1638)</f>
        <v>0</v>
      </c>
      <c r="G1642" s="125">
        <f t="shared" si="522"/>
        <v>0</v>
      </c>
      <c r="H1642" s="473">
        <f t="shared" si="522"/>
        <v>0</v>
      </c>
      <c r="I1642" s="125">
        <f t="shared" si="522"/>
        <v>0</v>
      </c>
      <c r="J1642" s="125">
        <f t="shared" si="522"/>
        <v>0</v>
      </c>
      <c r="K1642" s="125">
        <f t="shared" si="522"/>
        <v>0</v>
      </c>
      <c r="L1642" s="125">
        <f t="shared" si="522"/>
        <v>0</v>
      </c>
      <c r="M1642" s="125">
        <f t="shared" si="522"/>
        <v>0</v>
      </c>
      <c r="N1642" s="473">
        <f t="shared" si="522"/>
        <v>0</v>
      </c>
      <c r="O1642" s="125">
        <f t="shared" si="522"/>
        <v>0</v>
      </c>
      <c r="P1642" s="125">
        <f t="shared" si="522"/>
        <v>0</v>
      </c>
      <c r="Q1642" s="125">
        <f t="shared" si="522"/>
        <v>0</v>
      </c>
      <c r="R1642" s="125">
        <f t="shared" si="522"/>
        <v>0</v>
      </c>
      <c r="S1642" s="125">
        <f t="shared" si="522"/>
        <v>0</v>
      </c>
      <c r="T1642" s="125">
        <f t="shared" si="522"/>
        <v>0</v>
      </c>
      <c r="U1642" s="125">
        <f t="shared" si="522"/>
        <v>0</v>
      </c>
      <c r="V1642" s="473">
        <f t="shared" si="522"/>
        <v>0</v>
      </c>
      <c r="W1642" s="125">
        <f t="shared" si="522"/>
        <v>0</v>
      </c>
      <c r="X1642" s="125">
        <f t="shared" si="522"/>
        <v>0</v>
      </c>
      <c r="Y1642" s="125">
        <f t="shared" si="522"/>
        <v>0</v>
      </c>
      <c r="Z1642" s="125">
        <f t="shared" si="522"/>
        <v>0</v>
      </c>
      <c r="AA1642" s="125">
        <f t="shared" si="522"/>
        <v>0</v>
      </c>
      <c r="AB1642" s="125">
        <f t="shared" si="522"/>
        <v>0</v>
      </c>
      <c r="AC1642" s="136"/>
      <c r="AD1642" s="5"/>
    </row>
    <row r="1643" spans="1:30" ht="13.5" hidden="1" thickBot="1">
      <c r="A1643" s="1386"/>
      <c r="B1643" s="1388"/>
      <c r="C1643" s="48" t="s">
        <v>16</v>
      </c>
      <c r="D1643" s="48"/>
      <c r="E1643" s="122" t="e">
        <f t="shared" ref="E1643:AB1643" si="523">E1641/E1640</f>
        <v>#DIV/0!</v>
      </c>
      <c r="F1643" s="122" t="e">
        <f t="shared" si="523"/>
        <v>#DIV/0!</v>
      </c>
      <c r="G1643" s="122" t="e">
        <f t="shared" si="523"/>
        <v>#DIV/0!</v>
      </c>
      <c r="H1643" s="471" t="e">
        <f t="shared" si="523"/>
        <v>#DIV/0!</v>
      </c>
      <c r="I1643" s="122" t="e">
        <f t="shared" si="523"/>
        <v>#DIV/0!</v>
      </c>
      <c r="J1643" s="122" t="e">
        <f t="shared" si="523"/>
        <v>#DIV/0!</v>
      </c>
      <c r="K1643" s="122" t="e">
        <f t="shared" si="523"/>
        <v>#DIV/0!</v>
      </c>
      <c r="L1643" s="122" t="e">
        <f t="shared" si="523"/>
        <v>#DIV/0!</v>
      </c>
      <c r="M1643" s="122" t="e">
        <f t="shared" si="523"/>
        <v>#DIV/0!</v>
      </c>
      <c r="N1643" s="471" t="e">
        <f t="shared" si="523"/>
        <v>#DIV/0!</v>
      </c>
      <c r="O1643" s="122" t="e">
        <f t="shared" si="523"/>
        <v>#DIV/0!</v>
      </c>
      <c r="P1643" s="122" t="e">
        <f t="shared" si="523"/>
        <v>#DIV/0!</v>
      </c>
      <c r="Q1643" s="122" t="e">
        <f t="shared" si="523"/>
        <v>#DIV/0!</v>
      </c>
      <c r="R1643" s="122" t="e">
        <f t="shared" si="523"/>
        <v>#DIV/0!</v>
      </c>
      <c r="S1643" s="122" t="e">
        <f t="shared" si="523"/>
        <v>#DIV/0!</v>
      </c>
      <c r="T1643" s="122" t="e">
        <f t="shared" si="523"/>
        <v>#DIV/0!</v>
      </c>
      <c r="U1643" s="122" t="e">
        <f t="shared" si="523"/>
        <v>#DIV/0!</v>
      </c>
      <c r="V1643" s="471" t="e">
        <f t="shared" si="523"/>
        <v>#DIV/0!</v>
      </c>
      <c r="W1643" s="122" t="e">
        <f t="shared" si="523"/>
        <v>#DIV/0!</v>
      </c>
      <c r="X1643" s="122" t="e">
        <f t="shared" si="523"/>
        <v>#DIV/0!</v>
      </c>
      <c r="Y1643" s="122" t="e">
        <f t="shared" si="523"/>
        <v>#DIV/0!</v>
      </c>
      <c r="Z1643" s="122" t="e">
        <f t="shared" si="523"/>
        <v>#DIV/0!</v>
      </c>
      <c r="AA1643" s="122" t="e">
        <f t="shared" si="523"/>
        <v>#DIV/0!</v>
      </c>
      <c r="AB1643" s="122" t="e">
        <f t="shared" si="523"/>
        <v>#DIV/0!</v>
      </c>
      <c r="AC1643" s="134" t="e">
        <f>AC1641/AC1640</f>
        <v>#DIV/0!</v>
      </c>
      <c r="AD1643" s="5"/>
    </row>
    <row r="1644" spans="1:30" hidden="1">
      <c r="A1644" s="1320" t="s">
        <v>100</v>
      </c>
      <c r="B1644" s="1317" t="s">
        <v>408</v>
      </c>
      <c r="C1644" s="10" t="s">
        <v>481</v>
      </c>
      <c r="D1644" s="10"/>
      <c r="E1644" s="91"/>
      <c r="F1644" s="91"/>
      <c r="G1644" s="91"/>
      <c r="H1644" s="469"/>
      <c r="I1644" s="91"/>
      <c r="J1644" s="91"/>
      <c r="K1644" s="91"/>
      <c r="L1644" s="91"/>
      <c r="M1644" s="91"/>
      <c r="N1644" s="469"/>
      <c r="O1644" s="91"/>
      <c r="P1644" s="91"/>
      <c r="Q1644" s="91"/>
      <c r="R1644" s="91"/>
      <c r="S1644" s="91"/>
      <c r="T1644" s="91"/>
      <c r="U1644" s="91"/>
      <c r="V1644" s="469"/>
      <c r="W1644" s="91"/>
      <c r="X1644" s="91"/>
      <c r="Y1644" s="91"/>
      <c r="Z1644" s="91"/>
      <c r="AA1644" s="91"/>
      <c r="AB1644" s="91"/>
      <c r="AC1644" s="136">
        <f>SUM(E1644:AB1644)</f>
        <v>0</v>
      </c>
      <c r="AD1644" s="5" t="s">
        <v>461</v>
      </c>
    </row>
    <row r="1645" spans="1:30" hidden="1">
      <c r="A1645" s="1385"/>
      <c r="B1645" s="1387"/>
      <c r="C1645" s="11" t="s">
        <v>482</v>
      </c>
      <c r="D1645" s="11"/>
      <c r="E1645" s="93"/>
      <c r="F1645" s="93"/>
      <c r="G1645" s="93"/>
      <c r="H1645" s="474"/>
      <c r="I1645" s="93"/>
      <c r="J1645" s="93"/>
      <c r="K1645" s="93"/>
      <c r="L1645" s="93"/>
      <c r="M1645" s="93"/>
      <c r="N1645" s="474"/>
      <c r="O1645" s="93"/>
      <c r="P1645" s="93"/>
      <c r="Q1645" s="93"/>
      <c r="R1645" s="93"/>
      <c r="S1645" s="93"/>
      <c r="T1645" s="93"/>
      <c r="U1645" s="93"/>
      <c r="V1645" s="474"/>
      <c r="W1645" s="93"/>
      <c r="X1645" s="93"/>
      <c r="Y1645" s="93"/>
      <c r="Z1645" s="93"/>
      <c r="AA1645" s="93"/>
      <c r="AB1645" s="93"/>
      <c r="AC1645" s="136">
        <f>SUM(E1645:AB1645)</f>
        <v>0</v>
      </c>
      <c r="AD1645" s="5" t="s">
        <v>461</v>
      </c>
    </row>
    <row r="1646" spans="1:30" hidden="1">
      <c r="A1646" s="1385"/>
      <c r="B1646" s="1387"/>
      <c r="C1646" s="11" t="s">
        <v>8</v>
      </c>
      <c r="D1646" s="11"/>
      <c r="E1646" s="125">
        <f>SQRT(E1644*E1644+E1645*E1645)*1000/(1.732*E1638)</f>
        <v>0</v>
      </c>
      <c r="F1646" s="125">
        <f t="shared" ref="F1646:AB1646" si="524">SQRT(F1644*F1644+F1645*F1645)*1000/(1.732*F1638)</f>
        <v>0</v>
      </c>
      <c r="G1646" s="125">
        <f t="shared" si="524"/>
        <v>0</v>
      </c>
      <c r="H1646" s="473">
        <f t="shared" si="524"/>
        <v>0</v>
      </c>
      <c r="I1646" s="125">
        <f t="shared" si="524"/>
        <v>0</v>
      </c>
      <c r="J1646" s="125">
        <f t="shared" si="524"/>
        <v>0</v>
      </c>
      <c r="K1646" s="125">
        <f t="shared" si="524"/>
        <v>0</v>
      </c>
      <c r="L1646" s="125">
        <f t="shared" si="524"/>
        <v>0</v>
      </c>
      <c r="M1646" s="125">
        <f t="shared" si="524"/>
        <v>0</v>
      </c>
      <c r="N1646" s="473">
        <f t="shared" si="524"/>
        <v>0</v>
      </c>
      <c r="O1646" s="125">
        <f t="shared" si="524"/>
        <v>0</v>
      </c>
      <c r="P1646" s="125">
        <f t="shared" si="524"/>
        <v>0</v>
      </c>
      <c r="Q1646" s="125">
        <f t="shared" si="524"/>
        <v>0</v>
      </c>
      <c r="R1646" s="125">
        <f t="shared" si="524"/>
        <v>0</v>
      </c>
      <c r="S1646" s="125">
        <f t="shared" si="524"/>
        <v>0</v>
      </c>
      <c r="T1646" s="125">
        <f t="shared" si="524"/>
        <v>0</v>
      </c>
      <c r="U1646" s="125">
        <f t="shared" si="524"/>
        <v>0</v>
      </c>
      <c r="V1646" s="473">
        <f t="shared" si="524"/>
        <v>0</v>
      </c>
      <c r="W1646" s="125">
        <f t="shared" si="524"/>
        <v>0</v>
      </c>
      <c r="X1646" s="125">
        <f t="shared" si="524"/>
        <v>0</v>
      </c>
      <c r="Y1646" s="125">
        <f t="shared" si="524"/>
        <v>0</v>
      </c>
      <c r="Z1646" s="125">
        <f t="shared" si="524"/>
        <v>0</v>
      </c>
      <c r="AA1646" s="125">
        <f t="shared" si="524"/>
        <v>0</v>
      </c>
      <c r="AB1646" s="125">
        <f t="shared" si="524"/>
        <v>0</v>
      </c>
      <c r="AC1646" s="136"/>
      <c r="AD1646" s="5"/>
    </row>
    <row r="1647" spans="1:30" ht="13.5" hidden="1" thickBot="1">
      <c r="A1647" s="1386"/>
      <c r="B1647" s="1388"/>
      <c r="C1647" s="48" t="s">
        <v>16</v>
      </c>
      <c r="D1647" s="48"/>
      <c r="E1647" s="122" t="e">
        <f t="shared" ref="E1647:AB1647" si="525">E1645/E1644</f>
        <v>#DIV/0!</v>
      </c>
      <c r="F1647" s="122" t="e">
        <f t="shared" si="525"/>
        <v>#DIV/0!</v>
      </c>
      <c r="G1647" s="122" t="e">
        <f t="shared" si="525"/>
        <v>#DIV/0!</v>
      </c>
      <c r="H1647" s="471" t="e">
        <f t="shared" si="525"/>
        <v>#DIV/0!</v>
      </c>
      <c r="I1647" s="122" t="e">
        <f t="shared" si="525"/>
        <v>#DIV/0!</v>
      </c>
      <c r="J1647" s="122" t="e">
        <f t="shared" si="525"/>
        <v>#DIV/0!</v>
      </c>
      <c r="K1647" s="122" t="e">
        <f t="shared" si="525"/>
        <v>#DIV/0!</v>
      </c>
      <c r="L1647" s="122" t="e">
        <f t="shared" si="525"/>
        <v>#DIV/0!</v>
      </c>
      <c r="M1647" s="122" t="e">
        <f t="shared" si="525"/>
        <v>#DIV/0!</v>
      </c>
      <c r="N1647" s="471" t="e">
        <f t="shared" si="525"/>
        <v>#DIV/0!</v>
      </c>
      <c r="O1647" s="122" t="e">
        <f t="shared" si="525"/>
        <v>#DIV/0!</v>
      </c>
      <c r="P1647" s="122" t="e">
        <f t="shared" si="525"/>
        <v>#DIV/0!</v>
      </c>
      <c r="Q1647" s="122" t="e">
        <f t="shared" si="525"/>
        <v>#DIV/0!</v>
      </c>
      <c r="R1647" s="122" t="e">
        <f t="shared" si="525"/>
        <v>#DIV/0!</v>
      </c>
      <c r="S1647" s="122" t="e">
        <f t="shared" si="525"/>
        <v>#DIV/0!</v>
      </c>
      <c r="T1647" s="122" t="e">
        <f t="shared" si="525"/>
        <v>#DIV/0!</v>
      </c>
      <c r="U1647" s="122" t="e">
        <f t="shared" si="525"/>
        <v>#DIV/0!</v>
      </c>
      <c r="V1647" s="471" t="e">
        <f t="shared" si="525"/>
        <v>#DIV/0!</v>
      </c>
      <c r="W1647" s="122" t="e">
        <f t="shared" si="525"/>
        <v>#DIV/0!</v>
      </c>
      <c r="X1647" s="122" t="e">
        <f t="shared" si="525"/>
        <v>#DIV/0!</v>
      </c>
      <c r="Y1647" s="122" t="e">
        <f t="shared" si="525"/>
        <v>#DIV/0!</v>
      </c>
      <c r="Z1647" s="122" t="e">
        <f t="shared" si="525"/>
        <v>#DIV/0!</v>
      </c>
      <c r="AA1647" s="122" t="e">
        <f t="shared" si="525"/>
        <v>#DIV/0!</v>
      </c>
      <c r="AB1647" s="122" t="e">
        <f t="shared" si="525"/>
        <v>#DIV/0!</v>
      </c>
      <c r="AC1647" s="134" t="e">
        <f>AC1645/AC1644</f>
        <v>#DIV/0!</v>
      </c>
      <c r="AD1647" s="5"/>
    </row>
    <row r="1648" spans="1:30" hidden="1">
      <c r="A1648" s="1320" t="s">
        <v>108</v>
      </c>
      <c r="B1648" s="1317" t="s">
        <v>409</v>
      </c>
      <c r="C1648" s="10" t="s">
        <v>481</v>
      </c>
      <c r="D1648" s="10"/>
      <c r="E1648" s="91"/>
      <c r="F1648" s="91"/>
      <c r="G1648" s="91"/>
      <c r="H1648" s="469"/>
      <c r="I1648" s="91"/>
      <c r="J1648" s="91"/>
      <c r="K1648" s="91"/>
      <c r="L1648" s="91"/>
      <c r="M1648" s="91"/>
      <c r="N1648" s="469"/>
      <c r="O1648" s="91"/>
      <c r="P1648" s="91"/>
      <c r="Q1648" s="91"/>
      <c r="R1648" s="91"/>
      <c r="S1648" s="91"/>
      <c r="T1648" s="91"/>
      <c r="U1648" s="91"/>
      <c r="V1648" s="469"/>
      <c r="W1648" s="91"/>
      <c r="X1648" s="91"/>
      <c r="Y1648" s="91"/>
      <c r="Z1648" s="91"/>
      <c r="AA1648" s="91"/>
      <c r="AB1648" s="91"/>
      <c r="AC1648" s="136">
        <f>SUM(E1648:AB1648)</f>
        <v>0</v>
      </c>
      <c r="AD1648" s="5" t="s">
        <v>461</v>
      </c>
    </row>
    <row r="1649" spans="1:30" hidden="1">
      <c r="A1649" s="1385"/>
      <c r="B1649" s="1387"/>
      <c r="C1649" s="11" t="s">
        <v>482</v>
      </c>
      <c r="D1649" s="11"/>
      <c r="E1649" s="93"/>
      <c r="F1649" s="93"/>
      <c r="G1649" s="93"/>
      <c r="H1649" s="474"/>
      <c r="I1649" s="93"/>
      <c r="J1649" s="93"/>
      <c r="K1649" s="93"/>
      <c r="L1649" s="93"/>
      <c r="M1649" s="93"/>
      <c r="N1649" s="474"/>
      <c r="O1649" s="93"/>
      <c r="P1649" s="93"/>
      <c r="Q1649" s="93"/>
      <c r="R1649" s="93"/>
      <c r="S1649" s="93"/>
      <c r="T1649" s="93"/>
      <c r="U1649" s="93"/>
      <c r="V1649" s="474"/>
      <c r="W1649" s="93"/>
      <c r="X1649" s="93"/>
      <c r="Y1649" s="93"/>
      <c r="Z1649" s="93"/>
      <c r="AA1649" s="93"/>
      <c r="AB1649" s="93"/>
      <c r="AC1649" s="136">
        <f>SUM(E1649:AB1649)</f>
        <v>0</v>
      </c>
      <c r="AD1649" s="5" t="s">
        <v>461</v>
      </c>
    </row>
    <row r="1650" spans="1:30" hidden="1">
      <c r="A1650" s="1385"/>
      <c r="B1650" s="1387"/>
      <c r="C1650" s="11" t="s">
        <v>8</v>
      </c>
      <c r="D1650" s="11"/>
      <c r="E1650" s="125">
        <f>SQRT(E1648*E1648+E1649*E1649)*1000/(1.732*E1638)</f>
        <v>0</v>
      </c>
      <c r="F1650" s="125">
        <f t="shared" ref="F1650:AB1650" si="526">SQRT(F1648*F1648+F1649*F1649)*1000/(1.732*F1638)</f>
        <v>0</v>
      </c>
      <c r="G1650" s="125">
        <f t="shared" si="526"/>
        <v>0</v>
      </c>
      <c r="H1650" s="473">
        <f t="shared" si="526"/>
        <v>0</v>
      </c>
      <c r="I1650" s="125">
        <f t="shared" si="526"/>
        <v>0</v>
      </c>
      <c r="J1650" s="125">
        <f t="shared" si="526"/>
        <v>0</v>
      </c>
      <c r="K1650" s="125">
        <f t="shared" si="526"/>
        <v>0</v>
      </c>
      <c r="L1650" s="125">
        <f t="shared" si="526"/>
        <v>0</v>
      </c>
      <c r="M1650" s="125">
        <f t="shared" si="526"/>
        <v>0</v>
      </c>
      <c r="N1650" s="473">
        <f t="shared" si="526"/>
        <v>0</v>
      </c>
      <c r="O1650" s="125">
        <f t="shared" si="526"/>
        <v>0</v>
      </c>
      <c r="P1650" s="125">
        <f t="shared" si="526"/>
        <v>0</v>
      </c>
      <c r="Q1650" s="125">
        <f t="shared" si="526"/>
        <v>0</v>
      </c>
      <c r="R1650" s="125">
        <f t="shared" si="526"/>
        <v>0</v>
      </c>
      <c r="S1650" s="125">
        <f t="shared" si="526"/>
        <v>0</v>
      </c>
      <c r="T1650" s="125">
        <f t="shared" si="526"/>
        <v>0</v>
      </c>
      <c r="U1650" s="125">
        <f t="shared" si="526"/>
        <v>0</v>
      </c>
      <c r="V1650" s="473">
        <f t="shared" si="526"/>
        <v>0</v>
      </c>
      <c r="W1650" s="125">
        <f t="shared" si="526"/>
        <v>0</v>
      </c>
      <c r="X1650" s="125">
        <f t="shared" si="526"/>
        <v>0</v>
      </c>
      <c r="Y1650" s="125">
        <f t="shared" si="526"/>
        <v>0</v>
      </c>
      <c r="Z1650" s="125">
        <f t="shared" si="526"/>
        <v>0</v>
      </c>
      <c r="AA1650" s="125">
        <f t="shared" si="526"/>
        <v>0</v>
      </c>
      <c r="AB1650" s="125">
        <f t="shared" si="526"/>
        <v>0</v>
      </c>
      <c r="AC1650" s="136"/>
      <c r="AD1650" s="5"/>
    </row>
    <row r="1651" spans="1:30" ht="13.5" hidden="1" thickBot="1">
      <c r="A1651" s="1386"/>
      <c r="B1651" s="1388"/>
      <c r="C1651" s="48" t="s">
        <v>16</v>
      </c>
      <c r="D1651" s="48"/>
      <c r="E1651" s="122" t="e">
        <f t="shared" ref="E1651:AB1651" si="527">E1649/E1648</f>
        <v>#DIV/0!</v>
      </c>
      <c r="F1651" s="122" t="e">
        <f t="shared" si="527"/>
        <v>#DIV/0!</v>
      </c>
      <c r="G1651" s="122" t="e">
        <f t="shared" si="527"/>
        <v>#DIV/0!</v>
      </c>
      <c r="H1651" s="471" t="e">
        <f t="shared" si="527"/>
        <v>#DIV/0!</v>
      </c>
      <c r="I1651" s="122" t="e">
        <f t="shared" si="527"/>
        <v>#DIV/0!</v>
      </c>
      <c r="J1651" s="122" t="e">
        <f t="shared" si="527"/>
        <v>#DIV/0!</v>
      </c>
      <c r="K1651" s="122" t="e">
        <f t="shared" si="527"/>
        <v>#DIV/0!</v>
      </c>
      <c r="L1651" s="122" t="e">
        <f t="shared" si="527"/>
        <v>#DIV/0!</v>
      </c>
      <c r="M1651" s="122" t="e">
        <f t="shared" si="527"/>
        <v>#DIV/0!</v>
      </c>
      <c r="N1651" s="471" t="e">
        <f t="shared" si="527"/>
        <v>#DIV/0!</v>
      </c>
      <c r="O1651" s="122" t="e">
        <f t="shared" si="527"/>
        <v>#DIV/0!</v>
      </c>
      <c r="P1651" s="122" t="e">
        <f t="shared" si="527"/>
        <v>#DIV/0!</v>
      </c>
      <c r="Q1651" s="122" t="e">
        <f t="shared" si="527"/>
        <v>#DIV/0!</v>
      </c>
      <c r="R1651" s="122" t="e">
        <f t="shared" si="527"/>
        <v>#DIV/0!</v>
      </c>
      <c r="S1651" s="122" t="e">
        <f t="shared" si="527"/>
        <v>#DIV/0!</v>
      </c>
      <c r="T1651" s="122" t="e">
        <f t="shared" si="527"/>
        <v>#DIV/0!</v>
      </c>
      <c r="U1651" s="122" t="e">
        <f t="shared" si="527"/>
        <v>#DIV/0!</v>
      </c>
      <c r="V1651" s="471" t="e">
        <f t="shared" si="527"/>
        <v>#DIV/0!</v>
      </c>
      <c r="W1651" s="122" t="e">
        <f t="shared" si="527"/>
        <v>#DIV/0!</v>
      </c>
      <c r="X1651" s="122" t="e">
        <f t="shared" si="527"/>
        <v>#DIV/0!</v>
      </c>
      <c r="Y1651" s="122" t="e">
        <f t="shared" si="527"/>
        <v>#DIV/0!</v>
      </c>
      <c r="Z1651" s="122" t="e">
        <f t="shared" si="527"/>
        <v>#DIV/0!</v>
      </c>
      <c r="AA1651" s="122" t="e">
        <f t="shared" si="527"/>
        <v>#DIV/0!</v>
      </c>
      <c r="AB1651" s="122" t="e">
        <f t="shared" si="527"/>
        <v>#DIV/0!</v>
      </c>
      <c r="AC1651" s="134" t="e">
        <f>AC1649/AC1648</f>
        <v>#DIV/0!</v>
      </c>
      <c r="AD1651" s="5"/>
    </row>
    <row r="1652" spans="1:30" hidden="1">
      <c r="A1652" s="1320" t="s">
        <v>109</v>
      </c>
      <c r="B1652" s="1317" t="s">
        <v>410</v>
      </c>
      <c r="C1652" s="10" t="s">
        <v>481</v>
      </c>
      <c r="D1652" s="10"/>
      <c r="E1652" s="91"/>
      <c r="F1652" s="91"/>
      <c r="G1652" s="91"/>
      <c r="H1652" s="469"/>
      <c r="I1652" s="91"/>
      <c r="J1652" s="91"/>
      <c r="K1652" s="91"/>
      <c r="L1652" s="91"/>
      <c r="M1652" s="91"/>
      <c r="N1652" s="469"/>
      <c r="O1652" s="91"/>
      <c r="P1652" s="91"/>
      <c r="Q1652" s="91"/>
      <c r="R1652" s="91"/>
      <c r="S1652" s="91"/>
      <c r="T1652" s="91"/>
      <c r="U1652" s="91"/>
      <c r="V1652" s="469"/>
      <c r="W1652" s="91"/>
      <c r="X1652" s="91"/>
      <c r="Y1652" s="91"/>
      <c r="Z1652" s="91"/>
      <c r="AA1652" s="91"/>
      <c r="AB1652" s="91"/>
      <c r="AC1652" s="136">
        <f>SUM(E1652:AB1652)</f>
        <v>0</v>
      </c>
      <c r="AD1652" s="5" t="s">
        <v>461</v>
      </c>
    </row>
    <row r="1653" spans="1:30" hidden="1">
      <c r="A1653" s="1385"/>
      <c r="B1653" s="1387"/>
      <c r="C1653" s="11" t="s">
        <v>482</v>
      </c>
      <c r="D1653" s="11"/>
      <c r="E1653" s="93"/>
      <c r="F1653" s="93"/>
      <c r="G1653" s="93"/>
      <c r="H1653" s="474"/>
      <c r="I1653" s="93"/>
      <c r="J1653" s="93"/>
      <c r="K1653" s="93"/>
      <c r="L1653" s="93"/>
      <c r="M1653" s="93"/>
      <c r="N1653" s="474"/>
      <c r="O1653" s="93"/>
      <c r="P1653" s="93"/>
      <c r="Q1653" s="93"/>
      <c r="R1653" s="93"/>
      <c r="S1653" s="93"/>
      <c r="T1653" s="93"/>
      <c r="U1653" s="93"/>
      <c r="V1653" s="474"/>
      <c r="W1653" s="93"/>
      <c r="X1653" s="93"/>
      <c r="Y1653" s="93"/>
      <c r="Z1653" s="93"/>
      <c r="AA1653" s="93"/>
      <c r="AB1653" s="93"/>
      <c r="AC1653" s="136">
        <f>SUM(E1653:AB1653)</f>
        <v>0</v>
      </c>
      <c r="AD1653" s="5" t="s">
        <v>461</v>
      </c>
    </row>
    <row r="1654" spans="1:30" hidden="1">
      <c r="A1654" s="1385"/>
      <c r="B1654" s="1387"/>
      <c r="C1654" s="11" t="s">
        <v>8</v>
      </c>
      <c r="D1654" s="11"/>
      <c r="E1654" s="125">
        <f>SQRT(E1652*E1652+E1653*E1653)*1000/(1.732*E1638)</f>
        <v>0</v>
      </c>
      <c r="F1654" s="125">
        <f t="shared" ref="F1654:AB1654" si="528">SQRT(F1652*F1652+F1653*F1653)*1000/(1.732*F1638)</f>
        <v>0</v>
      </c>
      <c r="G1654" s="125">
        <f t="shared" si="528"/>
        <v>0</v>
      </c>
      <c r="H1654" s="473">
        <f t="shared" si="528"/>
        <v>0</v>
      </c>
      <c r="I1654" s="125">
        <f t="shared" si="528"/>
        <v>0</v>
      </c>
      <c r="J1654" s="125">
        <f t="shared" si="528"/>
        <v>0</v>
      </c>
      <c r="K1654" s="125">
        <f t="shared" si="528"/>
        <v>0</v>
      </c>
      <c r="L1654" s="125">
        <f t="shared" si="528"/>
        <v>0</v>
      </c>
      <c r="M1654" s="125">
        <f t="shared" si="528"/>
        <v>0</v>
      </c>
      <c r="N1654" s="473">
        <f t="shared" si="528"/>
        <v>0</v>
      </c>
      <c r="O1654" s="125">
        <f t="shared" si="528"/>
        <v>0</v>
      </c>
      <c r="P1654" s="125">
        <f t="shared" si="528"/>
        <v>0</v>
      </c>
      <c r="Q1654" s="125">
        <f t="shared" si="528"/>
        <v>0</v>
      </c>
      <c r="R1654" s="125">
        <f t="shared" si="528"/>
        <v>0</v>
      </c>
      <c r="S1654" s="125">
        <f t="shared" si="528"/>
        <v>0</v>
      </c>
      <c r="T1654" s="125">
        <f t="shared" si="528"/>
        <v>0</v>
      </c>
      <c r="U1654" s="125">
        <f t="shared" si="528"/>
        <v>0</v>
      </c>
      <c r="V1654" s="473">
        <f t="shared" si="528"/>
        <v>0</v>
      </c>
      <c r="W1654" s="125">
        <f t="shared" si="528"/>
        <v>0</v>
      </c>
      <c r="X1654" s="125">
        <f t="shared" si="528"/>
        <v>0</v>
      </c>
      <c r="Y1654" s="125">
        <f t="shared" si="528"/>
        <v>0</v>
      </c>
      <c r="Z1654" s="125">
        <f t="shared" si="528"/>
        <v>0</v>
      </c>
      <c r="AA1654" s="125">
        <f t="shared" si="528"/>
        <v>0</v>
      </c>
      <c r="AB1654" s="125">
        <f t="shared" si="528"/>
        <v>0</v>
      </c>
      <c r="AC1654" s="136"/>
      <c r="AD1654" s="5"/>
    </row>
    <row r="1655" spans="1:30" ht="13.5" hidden="1" thickBot="1">
      <c r="A1655" s="1386"/>
      <c r="B1655" s="1388"/>
      <c r="C1655" s="48" t="s">
        <v>16</v>
      </c>
      <c r="D1655" s="48"/>
      <c r="E1655" s="122" t="e">
        <f t="shared" ref="E1655:AB1655" si="529">E1653/E1652</f>
        <v>#DIV/0!</v>
      </c>
      <c r="F1655" s="122" t="e">
        <f t="shared" si="529"/>
        <v>#DIV/0!</v>
      </c>
      <c r="G1655" s="122" t="e">
        <f t="shared" si="529"/>
        <v>#DIV/0!</v>
      </c>
      <c r="H1655" s="471" t="e">
        <f t="shared" si="529"/>
        <v>#DIV/0!</v>
      </c>
      <c r="I1655" s="122" t="e">
        <f t="shared" si="529"/>
        <v>#DIV/0!</v>
      </c>
      <c r="J1655" s="122" t="e">
        <f t="shared" si="529"/>
        <v>#DIV/0!</v>
      </c>
      <c r="K1655" s="122" t="e">
        <f t="shared" si="529"/>
        <v>#DIV/0!</v>
      </c>
      <c r="L1655" s="122" t="e">
        <f t="shared" si="529"/>
        <v>#DIV/0!</v>
      </c>
      <c r="M1655" s="122" t="e">
        <f t="shared" si="529"/>
        <v>#DIV/0!</v>
      </c>
      <c r="N1655" s="471" t="e">
        <f t="shared" si="529"/>
        <v>#DIV/0!</v>
      </c>
      <c r="O1655" s="122" t="e">
        <f t="shared" si="529"/>
        <v>#DIV/0!</v>
      </c>
      <c r="P1655" s="122" t="e">
        <f t="shared" si="529"/>
        <v>#DIV/0!</v>
      </c>
      <c r="Q1655" s="122" t="e">
        <f t="shared" si="529"/>
        <v>#DIV/0!</v>
      </c>
      <c r="R1655" s="122" t="e">
        <f t="shared" si="529"/>
        <v>#DIV/0!</v>
      </c>
      <c r="S1655" s="122" t="e">
        <f t="shared" si="529"/>
        <v>#DIV/0!</v>
      </c>
      <c r="T1655" s="122" t="e">
        <f t="shared" si="529"/>
        <v>#DIV/0!</v>
      </c>
      <c r="U1655" s="122" t="e">
        <f t="shared" si="529"/>
        <v>#DIV/0!</v>
      </c>
      <c r="V1655" s="471" t="e">
        <f t="shared" si="529"/>
        <v>#DIV/0!</v>
      </c>
      <c r="W1655" s="122" t="e">
        <f t="shared" si="529"/>
        <v>#DIV/0!</v>
      </c>
      <c r="X1655" s="122" t="e">
        <f t="shared" si="529"/>
        <v>#DIV/0!</v>
      </c>
      <c r="Y1655" s="122" t="e">
        <f t="shared" si="529"/>
        <v>#DIV/0!</v>
      </c>
      <c r="Z1655" s="122" t="e">
        <f t="shared" si="529"/>
        <v>#DIV/0!</v>
      </c>
      <c r="AA1655" s="122" t="e">
        <f t="shared" si="529"/>
        <v>#DIV/0!</v>
      </c>
      <c r="AB1655" s="122" t="e">
        <f t="shared" si="529"/>
        <v>#DIV/0!</v>
      </c>
      <c r="AC1655" s="134" t="e">
        <f>AC1653/AC1652</f>
        <v>#DIV/0!</v>
      </c>
      <c r="AD1655" s="5"/>
    </row>
    <row r="1656" spans="1:30" hidden="1">
      <c r="A1656" s="1320" t="s">
        <v>118</v>
      </c>
      <c r="B1656" s="1317" t="s">
        <v>411</v>
      </c>
      <c r="C1656" s="10" t="s">
        <v>481</v>
      </c>
      <c r="D1656" s="10"/>
      <c r="E1656" s="91"/>
      <c r="F1656" s="91"/>
      <c r="G1656" s="91"/>
      <c r="H1656" s="469"/>
      <c r="I1656" s="91"/>
      <c r="J1656" s="91"/>
      <c r="K1656" s="91"/>
      <c r="L1656" s="91"/>
      <c r="M1656" s="91"/>
      <c r="N1656" s="469"/>
      <c r="O1656" s="91"/>
      <c r="P1656" s="91"/>
      <c r="Q1656" s="91"/>
      <c r="R1656" s="91"/>
      <c r="S1656" s="91"/>
      <c r="T1656" s="91"/>
      <c r="U1656" s="91"/>
      <c r="V1656" s="469"/>
      <c r="W1656" s="91"/>
      <c r="X1656" s="91"/>
      <c r="Y1656" s="91"/>
      <c r="Z1656" s="91"/>
      <c r="AA1656" s="91"/>
      <c r="AB1656" s="91"/>
      <c r="AC1656" s="136">
        <f>SUM(E1656:AB1656)</f>
        <v>0</v>
      </c>
      <c r="AD1656" s="5" t="s">
        <v>461</v>
      </c>
    </row>
    <row r="1657" spans="1:30" hidden="1">
      <c r="A1657" s="1385"/>
      <c r="B1657" s="1387"/>
      <c r="C1657" s="11" t="s">
        <v>482</v>
      </c>
      <c r="D1657" s="11"/>
      <c r="E1657" s="93"/>
      <c r="F1657" s="93"/>
      <c r="G1657" s="93"/>
      <c r="H1657" s="474"/>
      <c r="I1657" s="93"/>
      <c r="J1657" s="93"/>
      <c r="K1657" s="93"/>
      <c r="L1657" s="93"/>
      <c r="M1657" s="93"/>
      <c r="N1657" s="474"/>
      <c r="O1657" s="93"/>
      <c r="P1657" s="93"/>
      <c r="Q1657" s="93"/>
      <c r="R1657" s="93"/>
      <c r="S1657" s="93"/>
      <c r="T1657" s="93"/>
      <c r="U1657" s="93"/>
      <c r="V1657" s="474"/>
      <c r="W1657" s="93"/>
      <c r="X1657" s="93"/>
      <c r="Y1657" s="93"/>
      <c r="Z1657" s="93"/>
      <c r="AA1657" s="93"/>
      <c r="AB1657" s="93"/>
      <c r="AC1657" s="136">
        <f>SUM(E1657:AB1657)</f>
        <v>0</v>
      </c>
      <c r="AD1657" s="5" t="s">
        <v>461</v>
      </c>
    </row>
    <row r="1658" spans="1:30" hidden="1">
      <c r="A1658" s="1385"/>
      <c r="B1658" s="1387"/>
      <c r="C1658" s="11" t="s">
        <v>8</v>
      </c>
      <c r="D1658" s="11"/>
      <c r="E1658" s="125">
        <f>SQRT(E1656*E1656+E1657*E1657)*1000/(1.732*E1638)</f>
        <v>0</v>
      </c>
      <c r="F1658" s="125">
        <f t="shared" ref="F1658:AB1658" si="530">SQRT(F1656*F1656+F1657*F1657)*1000/(1.732*F1638)</f>
        <v>0</v>
      </c>
      <c r="G1658" s="125">
        <f t="shared" si="530"/>
        <v>0</v>
      </c>
      <c r="H1658" s="473">
        <f t="shared" si="530"/>
        <v>0</v>
      </c>
      <c r="I1658" s="125">
        <f t="shared" si="530"/>
        <v>0</v>
      </c>
      <c r="J1658" s="125">
        <f t="shared" si="530"/>
        <v>0</v>
      </c>
      <c r="K1658" s="125">
        <f t="shared" si="530"/>
        <v>0</v>
      </c>
      <c r="L1658" s="125">
        <f t="shared" si="530"/>
        <v>0</v>
      </c>
      <c r="M1658" s="125">
        <f t="shared" si="530"/>
        <v>0</v>
      </c>
      <c r="N1658" s="473">
        <f t="shared" si="530"/>
        <v>0</v>
      </c>
      <c r="O1658" s="125">
        <f t="shared" si="530"/>
        <v>0</v>
      </c>
      <c r="P1658" s="125">
        <f t="shared" si="530"/>
        <v>0</v>
      </c>
      <c r="Q1658" s="125">
        <f t="shared" si="530"/>
        <v>0</v>
      </c>
      <c r="R1658" s="125">
        <f t="shared" si="530"/>
        <v>0</v>
      </c>
      <c r="S1658" s="125">
        <f t="shared" si="530"/>
        <v>0</v>
      </c>
      <c r="T1658" s="125">
        <f t="shared" si="530"/>
        <v>0</v>
      </c>
      <c r="U1658" s="125">
        <f t="shared" si="530"/>
        <v>0</v>
      </c>
      <c r="V1658" s="473">
        <f t="shared" si="530"/>
        <v>0</v>
      </c>
      <c r="W1658" s="125">
        <f t="shared" si="530"/>
        <v>0</v>
      </c>
      <c r="X1658" s="125">
        <f t="shared" si="530"/>
        <v>0</v>
      </c>
      <c r="Y1658" s="125">
        <f t="shared" si="530"/>
        <v>0</v>
      </c>
      <c r="Z1658" s="125">
        <f t="shared" si="530"/>
        <v>0</v>
      </c>
      <c r="AA1658" s="125">
        <f t="shared" si="530"/>
        <v>0</v>
      </c>
      <c r="AB1658" s="125">
        <f t="shared" si="530"/>
        <v>0</v>
      </c>
      <c r="AC1658" s="136"/>
    </row>
    <row r="1659" spans="1:30" ht="13.5" hidden="1" thickBot="1">
      <c r="A1659" s="1386"/>
      <c r="B1659" s="1388"/>
      <c r="C1659" s="48" t="s">
        <v>16</v>
      </c>
      <c r="D1659" s="47"/>
      <c r="E1659" s="138" t="e">
        <f t="shared" ref="E1659:AB1659" si="531">E1657/E1656</f>
        <v>#DIV/0!</v>
      </c>
      <c r="F1659" s="138" t="e">
        <f t="shared" si="531"/>
        <v>#DIV/0!</v>
      </c>
      <c r="G1659" s="138" t="e">
        <f t="shared" si="531"/>
        <v>#DIV/0!</v>
      </c>
      <c r="H1659" s="497" t="e">
        <f t="shared" si="531"/>
        <v>#DIV/0!</v>
      </c>
      <c r="I1659" s="138" t="e">
        <f t="shared" si="531"/>
        <v>#DIV/0!</v>
      </c>
      <c r="J1659" s="138" t="e">
        <f t="shared" si="531"/>
        <v>#DIV/0!</v>
      </c>
      <c r="K1659" s="138" t="e">
        <f t="shared" si="531"/>
        <v>#DIV/0!</v>
      </c>
      <c r="L1659" s="138" t="e">
        <f t="shared" si="531"/>
        <v>#DIV/0!</v>
      </c>
      <c r="M1659" s="138" t="e">
        <f t="shared" si="531"/>
        <v>#DIV/0!</v>
      </c>
      <c r="N1659" s="497" t="e">
        <f t="shared" si="531"/>
        <v>#DIV/0!</v>
      </c>
      <c r="O1659" s="138" t="e">
        <f t="shared" si="531"/>
        <v>#DIV/0!</v>
      </c>
      <c r="P1659" s="138" t="e">
        <f t="shared" si="531"/>
        <v>#DIV/0!</v>
      </c>
      <c r="Q1659" s="138" t="e">
        <f t="shared" si="531"/>
        <v>#DIV/0!</v>
      </c>
      <c r="R1659" s="138" t="e">
        <f t="shared" si="531"/>
        <v>#DIV/0!</v>
      </c>
      <c r="S1659" s="138" t="e">
        <f t="shared" si="531"/>
        <v>#DIV/0!</v>
      </c>
      <c r="T1659" s="138" t="e">
        <f t="shared" si="531"/>
        <v>#DIV/0!</v>
      </c>
      <c r="U1659" s="138" t="e">
        <f t="shared" si="531"/>
        <v>#DIV/0!</v>
      </c>
      <c r="V1659" s="497" t="e">
        <f t="shared" si="531"/>
        <v>#DIV/0!</v>
      </c>
      <c r="W1659" s="138" t="e">
        <f t="shared" si="531"/>
        <v>#DIV/0!</v>
      </c>
      <c r="X1659" s="138" t="e">
        <f t="shared" si="531"/>
        <v>#DIV/0!</v>
      </c>
      <c r="Y1659" s="138" t="e">
        <f t="shared" si="531"/>
        <v>#DIV/0!</v>
      </c>
      <c r="Z1659" s="138" t="e">
        <f t="shared" si="531"/>
        <v>#DIV/0!</v>
      </c>
      <c r="AA1659" s="138" t="e">
        <f t="shared" si="531"/>
        <v>#DIV/0!</v>
      </c>
      <c r="AB1659" s="138" t="e">
        <f t="shared" si="531"/>
        <v>#DIV/0!</v>
      </c>
      <c r="AC1659" s="134" t="e">
        <f>AC1657/AC1656</f>
        <v>#DIV/0!</v>
      </c>
    </row>
    <row r="1660" spans="1:30" hidden="1">
      <c r="A1660" s="1320" t="s">
        <v>111</v>
      </c>
      <c r="B1660" s="1317" t="s">
        <v>31</v>
      </c>
      <c r="C1660" s="10" t="s">
        <v>481</v>
      </c>
      <c r="D1660" s="278"/>
      <c r="E1660" s="222"/>
      <c r="F1660" s="222"/>
      <c r="G1660" s="222"/>
      <c r="H1660" s="548"/>
      <c r="I1660" s="222"/>
      <c r="J1660" s="222"/>
      <c r="K1660" s="222"/>
      <c r="L1660" s="222"/>
      <c r="M1660" s="222"/>
      <c r="N1660" s="548"/>
      <c r="O1660" s="222"/>
      <c r="P1660" s="222"/>
      <c r="Q1660" s="222"/>
      <c r="R1660" s="222"/>
      <c r="S1660" s="222"/>
      <c r="T1660" s="222"/>
      <c r="U1660" s="222"/>
      <c r="V1660" s="548"/>
      <c r="W1660" s="222"/>
      <c r="X1660" s="222"/>
      <c r="Y1660" s="222"/>
      <c r="Z1660" s="222"/>
      <c r="AA1660" s="222"/>
      <c r="AB1660" s="222"/>
      <c r="AC1660" s="223"/>
    </row>
    <row r="1661" spans="1:30" hidden="1">
      <c r="A1661" s="1385"/>
      <c r="B1661" s="1387"/>
      <c r="C1661" s="11" t="s">
        <v>482</v>
      </c>
      <c r="D1661" s="11"/>
      <c r="E1661" s="205"/>
      <c r="F1661" s="205"/>
      <c r="G1661" s="205"/>
      <c r="H1661" s="543"/>
      <c r="I1661" s="205"/>
      <c r="J1661" s="205"/>
      <c r="K1661" s="205"/>
      <c r="L1661" s="205"/>
      <c r="M1661" s="205"/>
      <c r="N1661" s="543"/>
      <c r="O1661" s="205"/>
      <c r="P1661" s="205"/>
      <c r="Q1661" s="205"/>
      <c r="R1661" s="205"/>
      <c r="S1661" s="205"/>
      <c r="T1661" s="205"/>
      <c r="U1661" s="205"/>
      <c r="V1661" s="543"/>
      <c r="W1661" s="205"/>
      <c r="X1661" s="205"/>
      <c r="Y1661" s="205"/>
      <c r="Z1661" s="205"/>
      <c r="AA1661" s="205"/>
      <c r="AB1661" s="205"/>
      <c r="AC1661" s="210"/>
    </row>
    <row r="1662" spans="1:30" hidden="1">
      <c r="A1662" s="1385"/>
      <c r="B1662" s="1387"/>
      <c r="C1662" s="11" t="s">
        <v>8</v>
      </c>
      <c r="D1662" s="11"/>
      <c r="E1662" s="205"/>
      <c r="F1662" s="205"/>
      <c r="G1662" s="205"/>
      <c r="H1662" s="543"/>
      <c r="I1662" s="205"/>
      <c r="J1662" s="205"/>
      <c r="K1662" s="205"/>
      <c r="L1662" s="205"/>
      <c r="M1662" s="205"/>
      <c r="N1662" s="543"/>
      <c r="O1662" s="205"/>
      <c r="P1662" s="205"/>
      <c r="Q1662" s="205"/>
      <c r="R1662" s="205"/>
      <c r="S1662" s="205"/>
      <c r="T1662" s="205"/>
      <c r="U1662" s="205"/>
      <c r="V1662" s="543"/>
      <c r="W1662" s="205"/>
      <c r="X1662" s="205"/>
      <c r="Y1662" s="205"/>
      <c r="Z1662" s="205"/>
      <c r="AA1662" s="205"/>
      <c r="AB1662" s="205"/>
      <c r="AC1662" s="210"/>
    </row>
    <row r="1663" spans="1:30" ht="13.5" hidden="1" thickBot="1">
      <c r="A1663" s="1386"/>
      <c r="B1663" s="1388"/>
      <c r="C1663" s="48" t="s">
        <v>16</v>
      </c>
      <c r="D1663" s="48"/>
      <c r="E1663" s="211"/>
      <c r="F1663" s="211"/>
      <c r="G1663" s="211"/>
      <c r="H1663" s="544"/>
      <c r="I1663" s="211"/>
      <c r="J1663" s="211"/>
      <c r="K1663" s="211"/>
      <c r="L1663" s="211"/>
      <c r="M1663" s="211"/>
      <c r="N1663" s="544"/>
      <c r="O1663" s="211"/>
      <c r="P1663" s="211"/>
      <c r="Q1663" s="211"/>
      <c r="R1663" s="211"/>
      <c r="S1663" s="211"/>
      <c r="T1663" s="211"/>
      <c r="U1663" s="211"/>
      <c r="V1663" s="544"/>
      <c r="W1663" s="211"/>
      <c r="X1663" s="211"/>
      <c r="Y1663" s="211"/>
      <c r="Z1663" s="211"/>
      <c r="AA1663" s="211"/>
      <c r="AB1663" s="211"/>
      <c r="AC1663" s="215"/>
    </row>
    <row r="1664" spans="1:30" hidden="1">
      <c r="A1664" s="1320" t="s">
        <v>119</v>
      </c>
      <c r="B1664" s="1317" t="s">
        <v>31</v>
      </c>
      <c r="C1664" s="10" t="s">
        <v>481</v>
      </c>
      <c r="D1664" s="10"/>
      <c r="E1664" s="206"/>
      <c r="F1664" s="206"/>
      <c r="G1664" s="206"/>
      <c r="H1664" s="542"/>
      <c r="I1664" s="206"/>
      <c r="J1664" s="206"/>
      <c r="K1664" s="206"/>
      <c r="L1664" s="206"/>
      <c r="M1664" s="206"/>
      <c r="N1664" s="542"/>
      <c r="O1664" s="206"/>
      <c r="P1664" s="206"/>
      <c r="Q1664" s="206"/>
      <c r="R1664" s="206"/>
      <c r="S1664" s="206"/>
      <c r="T1664" s="206"/>
      <c r="U1664" s="206"/>
      <c r="V1664" s="542"/>
      <c r="W1664" s="206"/>
      <c r="X1664" s="206"/>
      <c r="Y1664" s="206"/>
      <c r="Z1664" s="206"/>
      <c r="AA1664" s="206"/>
      <c r="AB1664" s="206"/>
      <c r="AC1664" s="209"/>
    </row>
    <row r="1665" spans="1:30" hidden="1">
      <c r="A1665" s="1385"/>
      <c r="B1665" s="1387"/>
      <c r="C1665" s="11" t="s">
        <v>482</v>
      </c>
      <c r="D1665" s="11"/>
      <c r="E1665" s="205"/>
      <c r="F1665" s="205"/>
      <c r="G1665" s="205"/>
      <c r="H1665" s="543"/>
      <c r="I1665" s="205"/>
      <c r="J1665" s="205"/>
      <c r="K1665" s="205"/>
      <c r="L1665" s="205"/>
      <c r="M1665" s="205"/>
      <c r="N1665" s="543"/>
      <c r="O1665" s="205"/>
      <c r="P1665" s="205"/>
      <c r="Q1665" s="205"/>
      <c r="R1665" s="205"/>
      <c r="S1665" s="205"/>
      <c r="T1665" s="205"/>
      <c r="U1665" s="205"/>
      <c r="V1665" s="543"/>
      <c r="W1665" s="205"/>
      <c r="X1665" s="205"/>
      <c r="Y1665" s="205"/>
      <c r="Z1665" s="205"/>
      <c r="AA1665" s="205"/>
      <c r="AB1665" s="205"/>
      <c r="AC1665" s="210"/>
    </row>
    <row r="1666" spans="1:30" hidden="1">
      <c r="A1666" s="1385"/>
      <c r="B1666" s="1387"/>
      <c r="C1666" s="11" t="s">
        <v>8</v>
      </c>
      <c r="D1666" s="11"/>
      <c r="E1666" s="205"/>
      <c r="F1666" s="205"/>
      <c r="G1666" s="205"/>
      <c r="H1666" s="543"/>
      <c r="I1666" s="205"/>
      <c r="J1666" s="205"/>
      <c r="K1666" s="205"/>
      <c r="L1666" s="205"/>
      <c r="M1666" s="205"/>
      <c r="N1666" s="543"/>
      <c r="O1666" s="205"/>
      <c r="P1666" s="205"/>
      <c r="Q1666" s="205"/>
      <c r="R1666" s="205"/>
      <c r="S1666" s="205"/>
      <c r="T1666" s="205"/>
      <c r="U1666" s="205"/>
      <c r="V1666" s="543"/>
      <c r="W1666" s="205"/>
      <c r="X1666" s="205"/>
      <c r="Y1666" s="205"/>
      <c r="Z1666" s="205"/>
      <c r="AA1666" s="205"/>
      <c r="AB1666" s="205"/>
      <c r="AC1666" s="210"/>
    </row>
    <row r="1667" spans="1:30" ht="13.5" hidden="1" thickBot="1">
      <c r="A1667" s="1386"/>
      <c r="B1667" s="1388"/>
      <c r="C1667" s="48" t="s">
        <v>16</v>
      </c>
      <c r="D1667" s="48"/>
      <c r="E1667" s="211"/>
      <c r="F1667" s="211"/>
      <c r="G1667" s="211"/>
      <c r="H1667" s="544"/>
      <c r="I1667" s="211"/>
      <c r="J1667" s="211"/>
      <c r="K1667" s="211"/>
      <c r="L1667" s="211"/>
      <c r="M1667" s="211"/>
      <c r="N1667" s="544"/>
      <c r="O1667" s="211"/>
      <c r="P1667" s="211"/>
      <c r="Q1667" s="211"/>
      <c r="R1667" s="211"/>
      <c r="S1667" s="211"/>
      <c r="T1667" s="211"/>
      <c r="U1667" s="211"/>
      <c r="V1667" s="544"/>
      <c r="W1667" s="211"/>
      <c r="X1667" s="211"/>
      <c r="Y1667" s="211"/>
      <c r="Z1667" s="211"/>
      <c r="AA1667" s="211"/>
      <c r="AB1667" s="211"/>
      <c r="AC1667" s="212"/>
    </row>
    <row r="1668" spans="1:30" hidden="1">
      <c r="A1668" s="1320" t="s">
        <v>112</v>
      </c>
      <c r="B1668" s="1317" t="s">
        <v>412</v>
      </c>
      <c r="C1668" s="10" t="s">
        <v>481</v>
      </c>
      <c r="D1668" s="10"/>
      <c r="E1668" s="91"/>
      <c r="F1668" s="91"/>
      <c r="G1668" s="91"/>
      <c r="H1668" s="469"/>
      <c r="I1668" s="91"/>
      <c r="J1668" s="91"/>
      <c r="K1668" s="91"/>
      <c r="L1668" s="91"/>
      <c r="M1668" s="91"/>
      <c r="N1668" s="469"/>
      <c r="O1668" s="91"/>
      <c r="P1668" s="91"/>
      <c r="Q1668" s="91"/>
      <c r="R1668" s="91"/>
      <c r="S1668" s="91"/>
      <c r="T1668" s="91"/>
      <c r="U1668" s="91"/>
      <c r="V1668" s="469"/>
      <c r="W1668" s="91"/>
      <c r="X1668" s="91"/>
      <c r="Y1668" s="91"/>
      <c r="Z1668" s="91"/>
      <c r="AA1668" s="91"/>
      <c r="AB1668" s="91"/>
      <c r="AC1668" s="136">
        <f>SUM(E1668:AB1668)</f>
        <v>0</v>
      </c>
      <c r="AD1668" s="5" t="s">
        <v>461</v>
      </c>
    </row>
    <row r="1669" spans="1:30" hidden="1">
      <c r="A1669" s="1385"/>
      <c r="B1669" s="1387"/>
      <c r="C1669" s="11" t="s">
        <v>482</v>
      </c>
      <c r="D1669" s="11"/>
      <c r="E1669" s="93"/>
      <c r="F1669" s="93"/>
      <c r="G1669" s="93"/>
      <c r="H1669" s="474"/>
      <c r="I1669" s="93"/>
      <c r="J1669" s="93"/>
      <c r="K1669" s="93"/>
      <c r="L1669" s="93"/>
      <c r="M1669" s="93"/>
      <c r="N1669" s="474"/>
      <c r="O1669" s="93"/>
      <c r="P1669" s="93"/>
      <c r="Q1669" s="93"/>
      <c r="R1669" s="93"/>
      <c r="S1669" s="93"/>
      <c r="T1669" s="93"/>
      <c r="U1669" s="93"/>
      <c r="V1669" s="474"/>
      <c r="W1669" s="93"/>
      <c r="X1669" s="93"/>
      <c r="Y1669" s="93"/>
      <c r="Z1669" s="93"/>
      <c r="AA1669" s="93"/>
      <c r="AB1669" s="93"/>
      <c r="AC1669" s="136">
        <f>SUM(E1669:AB1669)</f>
        <v>0</v>
      </c>
      <c r="AD1669" s="5" t="s">
        <v>461</v>
      </c>
    </row>
    <row r="1670" spans="1:30" hidden="1">
      <c r="A1670" s="1385"/>
      <c r="B1670" s="1387"/>
      <c r="C1670" s="11" t="s">
        <v>8</v>
      </c>
      <c r="D1670" s="11"/>
      <c r="E1670" s="125">
        <f>SQRT(E1668*E1668+E1669*E1669)*1000/(1.732*E1638)</f>
        <v>0</v>
      </c>
      <c r="F1670" s="125">
        <f t="shared" ref="F1670:AB1670" si="532">SQRT(F1668*F1668+F1669*F1669)*1000/(1.732*F1638)</f>
        <v>0</v>
      </c>
      <c r="G1670" s="125">
        <f t="shared" si="532"/>
        <v>0</v>
      </c>
      <c r="H1670" s="473">
        <f t="shared" si="532"/>
        <v>0</v>
      </c>
      <c r="I1670" s="125">
        <f t="shared" si="532"/>
        <v>0</v>
      </c>
      <c r="J1670" s="125">
        <f t="shared" si="532"/>
        <v>0</v>
      </c>
      <c r="K1670" s="125">
        <f t="shared" si="532"/>
        <v>0</v>
      </c>
      <c r="L1670" s="125">
        <f t="shared" si="532"/>
        <v>0</v>
      </c>
      <c r="M1670" s="125">
        <f t="shared" si="532"/>
        <v>0</v>
      </c>
      <c r="N1670" s="473">
        <f t="shared" si="532"/>
        <v>0</v>
      </c>
      <c r="O1670" s="125">
        <f t="shared" si="532"/>
        <v>0</v>
      </c>
      <c r="P1670" s="125">
        <f t="shared" si="532"/>
        <v>0</v>
      </c>
      <c r="Q1670" s="125">
        <f t="shared" si="532"/>
        <v>0</v>
      </c>
      <c r="R1670" s="125">
        <f t="shared" si="532"/>
        <v>0</v>
      </c>
      <c r="S1670" s="125">
        <f t="shared" si="532"/>
        <v>0</v>
      </c>
      <c r="T1670" s="125">
        <f t="shared" si="532"/>
        <v>0</v>
      </c>
      <c r="U1670" s="125">
        <f t="shared" si="532"/>
        <v>0</v>
      </c>
      <c r="V1670" s="473">
        <f t="shared" si="532"/>
        <v>0</v>
      </c>
      <c r="W1670" s="125">
        <f t="shared" si="532"/>
        <v>0</v>
      </c>
      <c r="X1670" s="125">
        <f t="shared" si="532"/>
        <v>0</v>
      </c>
      <c r="Y1670" s="125">
        <f t="shared" si="532"/>
        <v>0</v>
      </c>
      <c r="Z1670" s="125">
        <f t="shared" si="532"/>
        <v>0</v>
      </c>
      <c r="AA1670" s="125">
        <f t="shared" si="532"/>
        <v>0</v>
      </c>
      <c r="AB1670" s="125">
        <f t="shared" si="532"/>
        <v>0</v>
      </c>
      <c r="AC1670" s="136"/>
      <c r="AD1670" s="5"/>
    </row>
    <row r="1671" spans="1:30" ht="13.5" hidden="1" thickBot="1">
      <c r="A1671" s="1386"/>
      <c r="B1671" s="1388"/>
      <c r="C1671" s="48" t="s">
        <v>16</v>
      </c>
      <c r="D1671" s="48"/>
      <c r="E1671" s="122" t="e">
        <f t="shared" ref="E1671:AB1671" si="533">E1669/E1668</f>
        <v>#DIV/0!</v>
      </c>
      <c r="F1671" s="122" t="e">
        <f t="shared" si="533"/>
        <v>#DIV/0!</v>
      </c>
      <c r="G1671" s="122" t="e">
        <f t="shared" si="533"/>
        <v>#DIV/0!</v>
      </c>
      <c r="H1671" s="471" t="e">
        <f t="shared" si="533"/>
        <v>#DIV/0!</v>
      </c>
      <c r="I1671" s="122" t="e">
        <f t="shared" si="533"/>
        <v>#DIV/0!</v>
      </c>
      <c r="J1671" s="122" t="e">
        <f t="shared" si="533"/>
        <v>#DIV/0!</v>
      </c>
      <c r="K1671" s="122" t="e">
        <f t="shared" si="533"/>
        <v>#DIV/0!</v>
      </c>
      <c r="L1671" s="122" t="e">
        <f t="shared" si="533"/>
        <v>#DIV/0!</v>
      </c>
      <c r="M1671" s="122" t="e">
        <f t="shared" si="533"/>
        <v>#DIV/0!</v>
      </c>
      <c r="N1671" s="471" t="e">
        <f t="shared" si="533"/>
        <v>#DIV/0!</v>
      </c>
      <c r="O1671" s="122" t="e">
        <f t="shared" si="533"/>
        <v>#DIV/0!</v>
      </c>
      <c r="P1671" s="122" t="e">
        <f t="shared" si="533"/>
        <v>#DIV/0!</v>
      </c>
      <c r="Q1671" s="122" t="e">
        <f t="shared" si="533"/>
        <v>#DIV/0!</v>
      </c>
      <c r="R1671" s="122" t="e">
        <f t="shared" si="533"/>
        <v>#DIV/0!</v>
      </c>
      <c r="S1671" s="122" t="e">
        <f t="shared" si="533"/>
        <v>#DIV/0!</v>
      </c>
      <c r="T1671" s="122" t="e">
        <f t="shared" si="533"/>
        <v>#DIV/0!</v>
      </c>
      <c r="U1671" s="122" t="e">
        <f t="shared" si="533"/>
        <v>#DIV/0!</v>
      </c>
      <c r="V1671" s="471" t="e">
        <f t="shared" si="533"/>
        <v>#DIV/0!</v>
      </c>
      <c r="W1671" s="122" t="e">
        <f t="shared" si="533"/>
        <v>#DIV/0!</v>
      </c>
      <c r="X1671" s="122" t="e">
        <f t="shared" si="533"/>
        <v>#DIV/0!</v>
      </c>
      <c r="Y1671" s="122" t="e">
        <f t="shared" si="533"/>
        <v>#DIV/0!</v>
      </c>
      <c r="Z1671" s="122" t="e">
        <f t="shared" si="533"/>
        <v>#DIV/0!</v>
      </c>
      <c r="AA1671" s="122" t="e">
        <f t="shared" si="533"/>
        <v>#DIV/0!</v>
      </c>
      <c r="AB1671" s="122" t="e">
        <f t="shared" si="533"/>
        <v>#DIV/0!</v>
      </c>
      <c r="AC1671" s="134" t="e">
        <f>AC1669/AC1668</f>
        <v>#DIV/0!</v>
      </c>
      <c r="AD1671" s="5"/>
    </row>
    <row r="1672" spans="1:30" hidden="1">
      <c r="A1672" s="1320" t="s">
        <v>123</v>
      </c>
      <c r="B1672" s="1317" t="s">
        <v>411</v>
      </c>
      <c r="C1672" s="10" t="s">
        <v>481</v>
      </c>
      <c r="D1672" s="10"/>
      <c r="E1672" s="91"/>
      <c r="F1672" s="91"/>
      <c r="G1672" s="91"/>
      <c r="H1672" s="469"/>
      <c r="I1672" s="91"/>
      <c r="J1672" s="91"/>
      <c r="K1672" s="91"/>
      <c r="L1672" s="91"/>
      <c r="M1672" s="91"/>
      <c r="N1672" s="469"/>
      <c r="O1672" s="91"/>
      <c r="P1672" s="91"/>
      <c r="Q1672" s="91"/>
      <c r="R1672" s="91"/>
      <c r="S1672" s="91"/>
      <c r="T1672" s="91"/>
      <c r="U1672" s="91"/>
      <c r="V1672" s="469"/>
      <c r="W1672" s="91"/>
      <c r="X1672" s="91"/>
      <c r="Y1672" s="91"/>
      <c r="Z1672" s="91"/>
      <c r="AA1672" s="91"/>
      <c r="AB1672" s="91"/>
      <c r="AC1672" s="136">
        <f>SUM(E1672:AB1672)</f>
        <v>0</v>
      </c>
      <c r="AD1672" s="5" t="s">
        <v>461</v>
      </c>
    </row>
    <row r="1673" spans="1:30" hidden="1">
      <c r="A1673" s="1385"/>
      <c r="B1673" s="1387"/>
      <c r="C1673" s="11" t="s">
        <v>482</v>
      </c>
      <c r="D1673" s="11"/>
      <c r="E1673" s="93"/>
      <c r="F1673" s="93"/>
      <c r="G1673" s="93"/>
      <c r="H1673" s="474"/>
      <c r="I1673" s="93"/>
      <c r="J1673" s="93"/>
      <c r="K1673" s="93"/>
      <c r="L1673" s="93"/>
      <c r="M1673" s="93"/>
      <c r="N1673" s="474"/>
      <c r="O1673" s="93"/>
      <c r="P1673" s="93"/>
      <c r="Q1673" s="93"/>
      <c r="R1673" s="93"/>
      <c r="S1673" s="93"/>
      <c r="T1673" s="93"/>
      <c r="U1673" s="93"/>
      <c r="V1673" s="474"/>
      <c r="W1673" s="93"/>
      <c r="X1673" s="93"/>
      <c r="Y1673" s="93"/>
      <c r="Z1673" s="93"/>
      <c r="AA1673" s="93"/>
      <c r="AB1673" s="93"/>
      <c r="AC1673" s="136">
        <f>SUM(E1673:AB1673)</f>
        <v>0</v>
      </c>
      <c r="AD1673" s="5" t="s">
        <v>461</v>
      </c>
    </row>
    <row r="1674" spans="1:30" hidden="1">
      <c r="A1674" s="1385"/>
      <c r="B1674" s="1387"/>
      <c r="C1674" s="11" t="s">
        <v>8</v>
      </c>
      <c r="D1674" s="11"/>
      <c r="E1674" s="125">
        <f>SQRT(E1672*E1672+E1673*E1673)*1000/(1.732*E1639)</f>
        <v>0</v>
      </c>
      <c r="F1674" s="125">
        <f t="shared" ref="F1674:AB1674" si="534">SQRT(F1672*F1672+F1673*F1673)*1000/(1.732*F1639)</f>
        <v>0</v>
      </c>
      <c r="G1674" s="125">
        <f t="shared" si="534"/>
        <v>0</v>
      </c>
      <c r="H1674" s="473">
        <f t="shared" si="534"/>
        <v>0</v>
      </c>
      <c r="I1674" s="125">
        <f t="shared" si="534"/>
        <v>0</v>
      </c>
      <c r="J1674" s="125">
        <f t="shared" si="534"/>
        <v>0</v>
      </c>
      <c r="K1674" s="125">
        <f t="shared" si="534"/>
        <v>0</v>
      </c>
      <c r="L1674" s="125">
        <f t="shared" si="534"/>
        <v>0</v>
      </c>
      <c r="M1674" s="125">
        <f t="shared" si="534"/>
        <v>0</v>
      </c>
      <c r="N1674" s="473">
        <f t="shared" si="534"/>
        <v>0</v>
      </c>
      <c r="O1674" s="125">
        <f t="shared" si="534"/>
        <v>0</v>
      </c>
      <c r="P1674" s="125">
        <f t="shared" si="534"/>
        <v>0</v>
      </c>
      <c r="Q1674" s="125">
        <f t="shared" si="534"/>
        <v>0</v>
      </c>
      <c r="R1674" s="125">
        <f t="shared" si="534"/>
        <v>0</v>
      </c>
      <c r="S1674" s="125">
        <f t="shared" si="534"/>
        <v>0</v>
      </c>
      <c r="T1674" s="125">
        <f t="shared" si="534"/>
        <v>0</v>
      </c>
      <c r="U1674" s="125">
        <f t="shared" si="534"/>
        <v>0</v>
      </c>
      <c r="V1674" s="473">
        <f t="shared" si="534"/>
        <v>0</v>
      </c>
      <c r="W1674" s="125">
        <f t="shared" si="534"/>
        <v>0</v>
      </c>
      <c r="X1674" s="125">
        <f t="shared" si="534"/>
        <v>0</v>
      </c>
      <c r="Y1674" s="125">
        <f t="shared" si="534"/>
        <v>0</v>
      </c>
      <c r="Z1674" s="125">
        <f t="shared" si="534"/>
        <v>0</v>
      </c>
      <c r="AA1674" s="125">
        <f t="shared" si="534"/>
        <v>0</v>
      </c>
      <c r="AB1674" s="125">
        <f t="shared" si="534"/>
        <v>0</v>
      </c>
      <c r="AC1674" s="136"/>
      <c r="AD1674" s="5"/>
    </row>
    <row r="1675" spans="1:30" ht="13.5" hidden="1" thickBot="1">
      <c r="A1675" s="1386"/>
      <c r="B1675" s="1388"/>
      <c r="C1675" s="48" t="s">
        <v>16</v>
      </c>
      <c r="D1675" s="48"/>
      <c r="E1675" s="122" t="e">
        <f t="shared" ref="E1675:AB1675" si="535">E1673/E1672</f>
        <v>#DIV/0!</v>
      </c>
      <c r="F1675" s="122" t="e">
        <f t="shared" si="535"/>
        <v>#DIV/0!</v>
      </c>
      <c r="G1675" s="122" t="e">
        <f t="shared" si="535"/>
        <v>#DIV/0!</v>
      </c>
      <c r="H1675" s="471" t="e">
        <f t="shared" si="535"/>
        <v>#DIV/0!</v>
      </c>
      <c r="I1675" s="122" t="e">
        <f t="shared" si="535"/>
        <v>#DIV/0!</v>
      </c>
      <c r="J1675" s="122" t="e">
        <f t="shared" si="535"/>
        <v>#DIV/0!</v>
      </c>
      <c r="K1675" s="122" t="e">
        <f t="shared" si="535"/>
        <v>#DIV/0!</v>
      </c>
      <c r="L1675" s="122" t="e">
        <f t="shared" si="535"/>
        <v>#DIV/0!</v>
      </c>
      <c r="M1675" s="122" t="e">
        <f t="shared" si="535"/>
        <v>#DIV/0!</v>
      </c>
      <c r="N1675" s="471" t="e">
        <f t="shared" si="535"/>
        <v>#DIV/0!</v>
      </c>
      <c r="O1675" s="122" t="e">
        <f t="shared" si="535"/>
        <v>#DIV/0!</v>
      </c>
      <c r="P1675" s="122" t="e">
        <f t="shared" si="535"/>
        <v>#DIV/0!</v>
      </c>
      <c r="Q1675" s="122" t="e">
        <f t="shared" si="535"/>
        <v>#DIV/0!</v>
      </c>
      <c r="R1675" s="122" t="e">
        <f t="shared" si="535"/>
        <v>#DIV/0!</v>
      </c>
      <c r="S1675" s="122" t="e">
        <f t="shared" si="535"/>
        <v>#DIV/0!</v>
      </c>
      <c r="T1675" s="122" t="e">
        <f t="shared" si="535"/>
        <v>#DIV/0!</v>
      </c>
      <c r="U1675" s="122" t="e">
        <f t="shared" si="535"/>
        <v>#DIV/0!</v>
      </c>
      <c r="V1675" s="471" t="e">
        <f t="shared" si="535"/>
        <v>#DIV/0!</v>
      </c>
      <c r="W1675" s="122" t="e">
        <f t="shared" si="535"/>
        <v>#DIV/0!</v>
      </c>
      <c r="X1675" s="122" t="e">
        <f t="shared" si="535"/>
        <v>#DIV/0!</v>
      </c>
      <c r="Y1675" s="122" t="e">
        <f t="shared" si="535"/>
        <v>#DIV/0!</v>
      </c>
      <c r="Z1675" s="122" t="e">
        <f t="shared" si="535"/>
        <v>#DIV/0!</v>
      </c>
      <c r="AA1675" s="122" t="e">
        <f t="shared" si="535"/>
        <v>#DIV/0!</v>
      </c>
      <c r="AB1675" s="122" t="e">
        <f t="shared" si="535"/>
        <v>#DIV/0!</v>
      </c>
      <c r="AC1675" s="134" t="e">
        <f>AC1673/AC1672</f>
        <v>#DIV/0!</v>
      </c>
      <c r="AD1675" s="5"/>
    </row>
    <row r="1676" spans="1:30" hidden="1">
      <c r="A1676" s="1320" t="s">
        <v>94</v>
      </c>
      <c r="B1676" s="1317" t="s">
        <v>413</v>
      </c>
      <c r="C1676" s="10" t="s">
        <v>481</v>
      </c>
      <c r="D1676" s="10"/>
      <c r="E1676" s="91"/>
      <c r="F1676" s="91"/>
      <c r="G1676" s="91"/>
      <c r="H1676" s="469"/>
      <c r="I1676" s="91"/>
      <c r="J1676" s="91"/>
      <c r="K1676" s="91"/>
      <c r="L1676" s="91"/>
      <c r="M1676" s="91"/>
      <c r="N1676" s="469"/>
      <c r="O1676" s="91"/>
      <c r="P1676" s="91"/>
      <c r="Q1676" s="91"/>
      <c r="R1676" s="91"/>
      <c r="S1676" s="91"/>
      <c r="T1676" s="91"/>
      <c r="U1676" s="91"/>
      <c r="V1676" s="469"/>
      <c r="W1676" s="91"/>
      <c r="X1676" s="91"/>
      <c r="Y1676" s="91"/>
      <c r="Z1676" s="91"/>
      <c r="AA1676" s="91"/>
      <c r="AB1676" s="91"/>
      <c r="AC1676" s="136">
        <f>SUM(E1676:AB1676)</f>
        <v>0</v>
      </c>
      <c r="AD1676" s="5" t="s">
        <v>461</v>
      </c>
    </row>
    <row r="1677" spans="1:30" hidden="1">
      <c r="A1677" s="1385"/>
      <c r="B1677" s="1387"/>
      <c r="C1677" s="11" t="s">
        <v>482</v>
      </c>
      <c r="D1677" s="11"/>
      <c r="E1677" s="93"/>
      <c r="F1677" s="93"/>
      <c r="G1677" s="93"/>
      <c r="H1677" s="474"/>
      <c r="I1677" s="93"/>
      <c r="J1677" s="93"/>
      <c r="K1677" s="93"/>
      <c r="L1677" s="93"/>
      <c r="M1677" s="93"/>
      <c r="N1677" s="474"/>
      <c r="O1677" s="93"/>
      <c r="P1677" s="93"/>
      <c r="Q1677" s="93"/>
      <c r="R1677" s="93"/>
      <c r="S1677" s="93"/>
      <c r="T1677" s="93"/>
      <c r="U1677" s="93"/>
      <c r="V1677" s="474"/>
      <c r="W1677" s="93"/>
      <c r="X1677" s="93"/>
      <c r="Y1677" s="93"/>
      <c r="Z1677" s="93"/>
      <c r="AA1677" s="93"/>
      <c r="AB1677" s="93"/>
      <c r="AC1677" s="136">
        <f>SUM(E1677:AB1677)</f>
        <v>0</v>
      </c>
      <c r="AD1677" s="5" t="s">
        <v>461</v>
      </c>
    </row>
    <row r="1678" spans="1:30" hidden="1">
      <c r="A1678" s="1385"/>
      <c r="B1678" s="1387"/>
      <c r="C1678" s="11" t="s">
        <v>8</v>
      </c>
      <c r="D1678" s="11"/>
      <c r="E1678" s="125">
        <f>SQRT(E1676*E1676+E1677*E1677)*1000/(1.732*E1639)</f>
        <v>0</v>
      </c>
      <c r="F1678" s="125">
        <f t="shared" ref="F1678:AB1678" si="536">SQRT(F1676*F1676+F1677*F1677)*1000/(1.732*F1639)</f>
        <v>0</v>
      </c>
      <c r="G1678" s="125">
        <f t="shared" si="536"/>
        <v>0</v>
      </c>
      <c r="H1678" s="473">
        <f t="shared" si="536"/>
        <v>0</v>
      </c>
      <c r="I1678" s="125">
        <f t="shared" si="536"/>
        <v>0</v>
      </c>
      <c r="J1678" s="125">
        <f t="shared" si="536"/>
        <v>0</v>
      </c>
      <c r="K1678" s="125">
        <f t="shared" si="536"/>
        <v>0</v>
      </c>
      <c r="L1678" s="125">
        <f t="shared" si="536"/>
        <v>0</v>
      </c>
      <c r="M1678" s="125">
        <f t="shared" si="536"/>
        <v>0</v>
      </c>
      <c r="N1678" s="473">
        <f t="shared" si="536"/>
        <v>0</v>
      </c>
      <c r="O1678" s="125">
        <f t="shared" si="536"/>
        <v>0</v>
      </c>
      <c r="P1678" s="125">
        <f t="shared" si="536"/>
        <v>0</v>
      </c>
      <c r="Q1678" s="125">
        <f t="shared" si="536"/>
        <v>0</v>
      </c>
      <c r="R1678" s="125">
        <f t="shared" si="536"/>
        <v>0</v>
      </c>
      <c r="S1678" s="125">
        <f t="shared" si="536"/>
        <v>0</v>
      </c>
      <c r="T1678" s="125">
        <f t="shared" si="536"/>
        <v>0</v>
      </c>
      <c r="U1678" s="125">
        <f t="shared" si="536"/>
        <v>0</v>
      </c>
      <c r="V1678" s="473">
        <f t="shared" si="536"/>
        <v>0</v>
      </c>
      <c r="W1678" s="125">
        <f t="shared" si="536"/>
        <v>0</v>
      </c>
      <c r="X1678" s="125">
        <f t="shared" si="536"/>
        <v>0</v>
      </c>
      <c r="Y1678" s="125">
        <f t="shared" si="536"/>
        <v>0</v>
      </c>
      <c r="Z1678" s="125">
        <f t="shared" si="536"/>
        <v>0</v>
      </c>
      <c r="AA1678" s="125">
        <f t="shared" si="536"/>
        <v>0</v>
      </c>
      <c r="AB1678" s="125">
        <f t="shared" si="536"/>
        <v>0</v>
      </c>
      <c r="AC1678" s="136"/>
      <c r="AD1678" s="5"/>
    </row>
    <row r="1679" spans="1:30" ht="13.5" hidden="1" thickBot="1">
      <c r="A1679" s="1386"/>
      <c r="B1679" s="1388"/>
      <c r="C1679" s="48" t="s">
        <v>16</v>
      </c>
      <c r="D1679" s="48"/>
      <c r="E1679" s="122" t="e">
        <f t="shared" ref="E1679:AB1679" si="537">E1677/E1676</f>
        <v>#DIV/0!</v>
      </c>
      <c r="F1679" s="122" t="e">
        <f t="shared" si="537"/>
        <v>#DIV/0!</v>
      </c>
      <c r="G1679" s="122" t="e">
        <f t="shared" si="537"/>
        <v>#DIV/0!</v>
      </c>
      <c r="H1679" s="471" t="e">
        <f t="shared" si="537"/>
        <v>#DIV/0!</v>
      </c>
      <c r="I1679" s="122" t="e">
        <f t="shared" si="537"/>
        <v>#DIV/0!</v>
      </c>
      <c r="J1679" s="122" t="e">
        <f t="shared" si="537"/>
        <v>#DIV/0!</v>
      </c>
      <c r="K1679" s="122" t="e">
        <f t="shared" si="537"/>
        <v>#DIV/0!</v>
      </c>
      <c r="L1679" s="122" t="e">
        <f t="shared" si="537"/>
        <v>#DIV/0!</v>
      </c>
      <c r="M1679" s="122" t="e">
        <f t="shared" si="537"/>
        <v>#DIV/0!</v>
      </c>
      <c r="N1679" s="471" t="e">
        <f t="shared" si="537"/>
        <v>#DIV/0!</v>
      </c>
      <c r="O1679" s="122" t="e">
        <f t="shared" si="537"/>
        <v>#DIV/0!</v>
      </c>
      <c r="P1679" s="122" t="e">
        <f t="shared" si="537"/>
        <v>#DIV/0!</v>
      </c>
      <c r="Q1679" s="122" t="e">
        <f t="shared" si="537"/>
        <v>#DIV/0!</v>
      </c>
      <c r="R1679" s="122" t="e">
        <f t="shared" si="537"/>
        <v>#DIV/0!</v>
      </c>
      <c r="S1679" s="122" t="e">
        <f t="shared" si="537"/>
        <v>#DIV/0!</v>
      </c>
      <c r="T1679" s="122" t="e">
        <f t="shared" si="537"/>
        <v>#DIV/0!</v>
      </c>
      <c r="U1679" s="122" t="e">
        <f t="shared" si="537"/>
        <v>#DIV/0!</v>
      </c>
      <c r="V1679" s="471" t="e">
        <f t="shared" si="537"/>
        <v>#DIV/0!</v>
      </c>
      <c r="W1679" s="122" t="e">
        <f t="shared" si="537"/>
        <v>#DIV/0!</v>
      </c>
      <c r="X1679" s="122" t="e">
        <f t="shared" si="537"/>
        <v>#DIV/0!</v>
      </c>
      <c r="Y1679" s="122" t="e">
        <f t="shared" si="537"/>
        <v>#DIV/0!</v>
      </c>
      <c r="Z1679" s="122" t="e">
        <f t="shared" si="537"/>
        <v>#DIV/0!</v>
      </c>
      <c r="AA1679" s="122" t="e">
        <f t="shared" si="537"/>
        <v>#DIV/0!</v>
      </c>
      <c r="AB1679" s="122" t="e">
        <f t="shared" si="537"/>
        <v>#DIV/0!</v>
      </c>
      <c r="AC1679" s="134" t="e">
        <f>AC1677/AC1676</f>
        <v>#DIV/0!</v>
      </c>
      <c r="AD1679" s="5"/>
    </row>
    <row r="1680" spans="1:30" hidden="1">
      <c r="A1680" s="1320" t="s">
        <v>101</v>
      </c>
      <c r="B1680" s="1317" t="s">
        <v>414</v>
      </c>
      <c r="C1680" s="10" t="s">
        <v>481</v>
      </c>
      <c r="D1680" s="10"/>
      <c r="E1680" s="91"/>
      <c r="F1680" s="91"/>
      <c r="G1680" s="91"/>
      <c r="H1680" s="469"/>
      <c r="I1680" s="91"/>
      <c r="J1680" s="91"/>
      <c r="K1680" s="91"/>
      <c r="L1680" s="91"/>
      <c r="M1680" s="91"/>
      <c r="N1680" s="469"/>
      <c r="O1680" s="91"/>
      <c r="P1680" s="91"/>
      <c r="Q1680" s="91"/>
      <c r="R1680" s="91"/>
      <c r="S1680" s="91"/>
      <c r="T1680" s="91"/>
      <c r="U1680" s="91"/>
      <c r="V1680" s="469"/>
      <c r="W1680" s="91"/>
      <c r="X1680" s="91"/>
      <c r="Y1680" s="91"/>
      <c r="Z1680" s="91"/>
      <c r="AA1680" s="91"/>
      <c r="AB1680" s="91"/>
      <c r="AC1680" s="136">
        <f>SUM(E1680:AB1680)</f>
        <v>0</v>
      </c>
      <c r="AD1680" s="5" t="s">
        <v>461</v>
      </c>
    </row>
    <row r="1681" spans="1:30" hidden="1">
      <c r="A1681" s="1385"/>
      <c r="B1681" s="1387"/>
      <c r="C1681" s="11" t="s">
        <v>482</v>
      </c>
      <c r="D1681" s="11"/>
      <c r="E1681" s="93"/>
      <c r="F1681" s="93"/>
      <c r="G1681" s="93"/>
      <c r="H1681" s="474"/>
      <c r="I1681" s="93"/>
      <c r="J1681" s="93"/>
      <c r="K1681" s="93"/>
      <c r="L1681" s="93"/>
      <c r="M1681" s="93"/>
      <c r="N1681" s="474"/>
      <c r="O1681" s="93"/>
      <c r="P1681" s="93"/>
      <c r="Q1681" s="93"/>
      <c r="R1681" s="93"/>
      <c r="S1681" s="93"/>
      <c r="T1681" s="93"/>
      <c r="U1681" s="93"/>
      <c r="V1681" s="474"/>
      <c r="W1681" s="93"/>
      <c r="X1681" s="93"/>
      <c r="Y1681" s="93"/>
      <c r="Z1681" s="93"/>
      <c r="AA1681" s="93"/>
      <c r="AB1681" s="93"/>
      <c r="AC1681" s="136">
        <f>SUM(E1681:AB1681)</f>
        <v>0</v>
      </c>
      <c r="AD1681" s="5" t="s">
        <v>461</v>
      </c>
    </row>
    <row r="1682" spans="1:30" hidden="1">
      <c r="A1682" s="1385"/>
      <c r="B1682" s="1387"/>
      <c r="C1682" s="11" t="s">
        <v>8</v>
      </c>
      <c r="D1682" s="11"/>
      <c r="E1682" s="125">
        <f>SQRT(E1680*E1680+E1681*E1681)*1000/(1.732*E1639)</f>
        <v>0</v>
      </c>
      <c r="F1682" s="125">
        <f t="shared" ref="F1682:AB1682" si="538">SQRT(F1680*F1680+F1681*F1681)*1000/(1.732*F1639)</f>
        <v>0</v>
      </c>
      <c r="G1682" s="125">
        <f t="shared" si="538"/>
        <v>0</v>
      </c>
      <c r="H1682" s="473">
        <f t="shared" si="538"/>
        <v>0</v>
      </c>
      <c r="I1682" s="125">
        <f t="shared" si="538"/>
        <v>0</v>
      </c>
      <c r="J1682" s="125">
        <f t="shared" si="538"/>
        <v>0</v>
      </c>
      <c r="K1682" s="125">
        <f t="shared" si="538"/>
        <v>0</v>
      </c>
      <c r="L1682" s="125">
        <f t="shared" si="538"/>
        <v>0</v>
      </c>
      <c r="M1682" s="125">
        <f t="shared" si="538"/>
        <v>0</v>
      </c>
      <c r="N1682" s="473">
        <f t="shared" si="538"/>
        <v>0</v>
      </c>
      <c r="O1682" s="125">
        <f t="shared" si="538"/>
        <v>0</v>
      </c>
      <c r="P1682" s="125">
        <f t="shared" si="538"/>
        <v>0</v>
      </c>
      <c r="Q1682" s="125">
        <f t="shared" si="538"/>
        <v>0</v>
      </c>
      <c r="R1682" s="125">
        <f t="shared" si="538"/>
        <v>0</v>
      </c>
      <c r="S1682" s="125">
        <f t="shared" si="538"/>
        <v>0</v>
      </c>
      <c r="T1682" s="125">
        <f t="shared" si="538"/>
        <v>0</v>
      </c>
      <c r="U1682" s="125">
        <f t="shared" si="538"/>
        <v>0</v>
      </c>
      <c r="V1682" s="473">
        <f t="shared" si="538"/>
        <v>0</v>
      </c>
      <c r="W1682" s="125">
        <f t="shared" si="538"/>
        <v>0</v>
      </c>
      <c r="X1682" s="125">
        <f t="shared" si="538"/>
        <v>0</v>
      </c>
      <c r="Y1682" s="125">
        <f t="shared" si="538"/>
        <v>0</v>
      </c>
      <c r="Z1682" s="125">
        <f t="shared" si="538"/>
        <v>0</v>
      </c>
      <c r="AA1682" s="125">
        <f t="shared" si="538"/>
        <v>0</v>
      </c>
      <c r="AB1682" s="125">
        <f t="shared" si="538"/>
        <v>0</v>
      </c>
      <c r="AC1682" s="136"/>
      <c r="AD1682" s="5"/>
    </row>
    <row r="1683" spans="1:30" ht="13.5" hidden="1" thickBot="1">
      <c r="A1683" s="1386"/>
      <c r="B1683" s="1388"/>
      <c r="C1683" s="48" t="s">
        <v>16</v>
      </c>
      <c r="D1683" s="48"/>
      <c r="E1683" s="122" t="e">
        <f t="shared" ref="E1683:AB1683" si="539">E1681/E1680</f>
        <v>#DIV/0!</v>
      </c>
      <c r="F1683" s="122" t="e">
        <f t="shared" si="539"/>
        <v>#DIV/0!</v>
      </c>
      <c r="G1683" s="122" t="e">
        <f t="shared" si="539"/>
        <v>#DIV/0!</v>
      </c>
      <c r="H1683" s="471" t="e">
        <f t="shared" si="539"/>
        <v>#DIV/0!</v>
      </c>
      <c r="I1683" s="122" t="e">
        <f t="shared" si="539"/>
        <v>#DIV/0!</v>
      </c>
      <c r="J1683" s="122" t="e">
        <f t="shared" si="539"/>
        <v>#DIV/0!</v>
      </c>
      <c r="K1683" s="122" t="e">
        <f t="shared" si="539"/>
        <v>#DIV/0!</v>
      </c>
      <c r="L1683" s="122" t="e">
        <f t="shared" si="539"/>
        <v>#DIV/0!</v>
      </c>
      <c r="M1683" s="122" t="e">
        <f t="shared" si="539"/>
        <v>#DIV/0!</v>
      </c>
      <c r="N1683" s="471" t="e">
        <f t="shared" si="539"/>
        <v>#DIV/0!</v>
      </c>
      <c r="O1683" s="122" t="e">
        <f t="shared" si="539"/>
        <v>#DIV/0!</v>
      </c>
      <c r="P1683" s="122" t="e">
        <f t="shared" si="539"/>
        <v>#DIV/0!</v>
      </c>
      <c r="Q1683" s="122" t="e">
        <f t="shared" si="539"/>
        <v>#DIV/0!</v>
      </c>
      <c r="R1683" s="122" t="e">
        <f t="shared" si="539"/>
        <v>#DIV/0!</v>
      </c>
      <c r="S1683" s="122" t="e">
        <f t="shared" si="539"/>
        <v>#DIV/0!</v>
      </c>
      <c r="T1683" s="122" t="e">
        <f t="shared" si="539"/>
        <v>#DIV/0!</v>
      </c>
      <c r="U1683" s="122" t="e">
        <f t="shared" si="539"/>
        <v>#DIV/0!</v>
      </c>
      <c r="V1683" s="471" t="e">
        <f t="shared" si="539"/>
        <v>#DIV/0!</v>
      </c>
      <c r="W1683" s="122" t="e">
        <f t="shared" si="539"/>
        <v>#DIV/0!</v>
      </c>
      <c r="X1683" s="122" t="e">
        <f t="shared" si="539"/>
        <v>#DIV/0!</v>
      </c>
      <c r="Y1683" s="122" t="e">
        <f t="shared" si="539"/>
        <v>#DIV/0!</v>
      </c>
      <c r="Z1683" s="122" t="e">
        <f t="shared" si="539"/>
        <v>#DIV/0!</v>
      </c>
      <c r="AA1683" s="122" t="e">
        <f t="shared" si="539"/>
        <v>#DIV/0!</v>
      </c>
      <c r="AB1683" s="122" t="e">
        <f t="shared" si="539"/>
        <v>#DIV/0!</v>
      </c>
      <c r="AC1683" s="134" t="e">
        <f>AC1681/AC1680</f>
        <v>#DIV/0!</v>
      </c>
      <c r="AD1683" s="5"/>
    </row>
    <row r="1684" spans="1:30" hidden="1">
      <c r="A1684" s="1320" t="s">
        <v>99</v>
      </c>
      <c r="B1684" s="1317" t="s">
        <v>415</v>
      </c>
      <c r="C1684" s="10" t="s">
        <v>481</v>
      </c>
      <c r="D1684" s="10"/>
      <c r="E1684" s="91"/>
      <c r="F1684" s="91"/>
      <c r="G1684" s="91"/>
      <c r="H1684" s="469"/>
      <c r="I1684" s="91"/>
      <c r="J1684" s="91"/>
      <c r="K1684" s="91"/>
      <c r="L1684" s="91"/>
      <c r="M1684" s="91"/>
      <c r="N1684" s="469"/>
      <c r="O1684" s="91"/>
      <c r="P1684" s="91"/>
      <c r="Q1684" s="91"/>
      <c r="R1684" s="91"/>
      <c r="S1684" s="91"/>
      <c r="T1684" s="91"/>
      <c r="U1684" s="91"/>
      <c r="V1684" s="469"/>
      <c r="W1684" s="91"/>
      <c r="X1684" s="91"/>
      <c r="Y1684" s="91"/>
      <c r="Z1684" s="91"/>
      <c r="AA1684" s="91"/>
      <c r="AB1684" s="91"/>
      <c r="AC1684" s="136">
        <f>SUM(E1684:AB1684)</f>
        <v>0</v>
      </c>
      <c r="AD1684" s="5" t="s">
        <v>461</v>
      </c>
    </row>
    <row r="1685" spans="1:30" hidden="1">
      <c r="A1685" s="1385"/>
      <c r="B1685" s="1387"/>
      <c r="C1685" s="11" t="s">
        <v>482</v>
      </c>
      <c r="D1685" s="11"/>
      <c r="E1685" s="93"/>
      <c r="F1685" s="93"/>
      <c r="G1685" s="93"/>
      <c r="H1685" s="474"/>
      <c r="I1685" s="93"/>
      <c r="J1685" s="93"/>
      <c r="K1685" s="93"/>
      <c r="L1685" s="93"/>
      <c r="M1685" s="93"/>
      <c r="N1685" s="474"/>
      <c r="O1685" s="93"/>
      <c r="P1685" s="93"/>
      <c r="Q1685" s="93"/>
      <c r="R1685" s="93"/>
      <c r="S1685" s="93"/>
      <c r="T1685" s="93"/>
      <c r="U1685" s="93"/>
      <c r="V1685" s="474"/>
      <c r="W1685" s="93"/>
      <c r="X1685" s="93"/>
      <c r="Y1685" s="93"/>
      <c r="Z1685" s="93"/>
      <c r="AA1685" s="93"/>
      <c r="AB1685" s="93"/>
      <c r="AC1685" s="136">
        <f>SUM(E1685:AB1685)</f>
        <v>0</v>
      </c>
      <c r="AD1685" s="5" t="s">
        <v>461</v>
      </c>
    </row>
    <row r="1686" spans="1:30" hidden="1">
      <c r="A1686" s="1385"/>
      <c r="B1686" s="1387"/>
      <c r="C1686" s="11" t="s">
        <v>8</v>
      </c>
      <c r="D1686" s="11"/>
      <c r="E1686" s="125">
        <f>SQRT(E1684*E1684+E1685*E1685)*1000/(1.732*E1639)</f>
        <v>0</v>
      </c>
      <c r="F1686" s="125">
        <f t="shared" ref="F1686:AB1686" si="540">SQRT(F1684*F1684+F1685*F1685)*1000/(1.732*F1639)</f>
        <v>0</v>
      </c>
      <c r="G1686" s="125">
        <f t="shared" si="540"/>
        <v>0</v>
      </c>
      <c r="H1686" s="473">
        <f t="shared" si="540"/>
        <v>0</v>
      </c>
      <c r="I1686" s="125">
        <f t="shared" si="540"/>
        <v>0</v>
      </c>
      <c r="J1686" s="125">
        <f t="shared" si="540"/>
        <v>0</v>
      </c>
      <c r="K1686" s="125">
        <f t="shared" si="540"/>
        <v>0</v>
      </c>
      <c r="L1686" s="125">
        <f t="shared" si="540"/>
        <v>0</v>
      </c>
      <c r="M1686" s="125">
        <f t="shared" si="540"/>
        <v>0</v>
      </c>
      <c r="N1686" s="473">
        <f t="shared" si="540"/>
        <v>0</v>
      </c>
      <c r="O1686" s="125">
        <f t="shared" si="540"/>
        <v>0</v>
      </c>
      <c r="P1686" s="125">
        <f t="shared" si="540"/>
        <v>0</v>
      </c>
      <c r="Q1686" s="125">
        <f t="shared" si="540"/>
        <v>0</v>
      </c>
      <c r="R1686" s="125">
        <f t="shared" si="540"/>
        <v>0</v>
      </c>
      <c r="S1686" s="125">
        <f t="shared" si="540"/>
        <v>0</v>
      </c>
      <c r="T1686" s="125">
        <f t="shared" si="540"/>
        <v>0</v>
      </c>
      <c r="U1686" s="125">
        <f t="shared" si="540"/>
        <v>0</v>
      </c>
      <c r="V1686" s="473">
        <f t="shared" si="540"/>
        <v>0</v>
      </c>
      <c r="W1686" s="125">
        <f t="shared" si="540"/>
        <v>0</v>
      </c>
      <c r="X1686" s="125">
        <f t="shared" si="540"/>
        <v>0</v>
      </c>
      <c r="Y1686" s="125">
        <f t="shared" si="540"/>
        <v>0</v>
      </c>
      <c r="Z1686" s="125">
        <f t="shared" si="540"/>
        <v>0</v>
      </c>
      <c r="AA1686" s="125">
        <f t="shared" si="540"/>
        <v>0</v>
      </c>
      <c r="AB1686" s="125">
        <f t="shared" si="540"/>
        <v>0</v>
      </c>
      <c r="AC1686" s="136"/>
      <c r="AD1686" s="5"/>
    </row>
    <row r="1687" spans="1:30" ht="13.5" hidden="1" thickBot="1">
      <c r="A1687" s="1386"/>
      <c r="B1687" s="1388"/>
      <c r="C1687" s="48" t="s">
        <v>16</v>
      </c>
      <c r="D1687" s="48"/>
      <c r="E1687" s="122" t="e">
        <f t="shared" ref="E1687:AB1687" si="541">E1685/E1684</f>
        <v>#DIV/0!</v>
      </c>
      <c r="F1687" s="122" t="e">
        <f t="shared" si="541"/>
        <v>#DIV/0!</v>
      </c>
      <c r="G1687" s="122" t="e">
        <f t="shared" si="541"/>
        <v>#DIV/0!</v>
      </c>
      <c r="H1687" s="471" t="e">
        <f t="shared" si="541"/>
        <v>#DIV/0!</v>
      </c>
      <c r="I1687" s="122" t="e">
        <f t="shared" si="541"/>
        <v>#DIV/0!</v>
      </c>
      <c r="J1687" s="122" t="e">
        <f t="shared" si="541"/>
        <v>#DIV/0!</v>
      </c>
      <c r="K1687" s="122" t="e">
        <f t="shared" si="541"/>
        <v>#DIV/0!</v>
      </c>
      <c r="L1687" s="122" t="e">
        <f t="shared" si="541"/>
        <v>#DIV/0!</v>
      </c>
      <c r="M1687" s="122" t="e">
        <f t="shared" si="541"/>
        <v>#DIV/0!</v>
      </c>
      <c r="N1687" s="471" t="e">
        <f t="shared" si="541"/>
        <v>#DIV/0!</v>
      </c>
      <c r="O1687" s="122" t="e">
        <f t="shared" si="541"/>
        <v>#DIV/0!</v>
      </c>
      <c r="P1687" s="122" t="e">
        <f t="shared" si="541"/>
        <v>#DIV/0!</v>
      </c>
      <c r="Q1687" s="122" t="e">
        <f t="shared" si="541"/>
        <v>#DIV/0!</v>
      </c>
      <c r="R1687" s="122" t="e">
        <f t="shared" si="541"/>
        <v>#DIV/0!</v>
      </c>
      <c r="S1687" s="122" t="e">
        <f t="shared" si="541"/>
        <v>#DIV/0!</v>
      </c>
      <c r="T1687" s="122" t="e">
        <f t="shared" si="541"/>
        <v>#DIV/0!</v>
      </c>
      <c r="U1687" s="122" t="e">
        <f t="shared" si="541"/>
        <v>#DIV/0!</v>
      </c>
      <c r="V1687" s="471" t="e">
        <f t="shared" si="541"/>
        <v>#DIV/0!</v>
      </c>
      <c r="W1687" s="122" t="e">
        <f t="shared" si="541"/>
        <v>#DIV/0!</v>
      </c>
      <c r="X1687" s="122" t="e">
        <f t="shared" si="541"/>
        <v>#DIV/0!</v>
      </c>
      <c r="Y1687" s="122" t="e">
        <f t="shared" si="541"/>
        <v>#DIV/0!</v>
      </c>
      <c r="Z1687" s="122" t="e">
        <f t="shared" si="541"/>
        <v>#DIV/0!</v>
      </c>
      <c r="AA1687" s="122" t="e">
        <f t="shared" si="541"/>
        <v>#DIV/0!</v>
      </c>
      <c r="AB1687" s="122" t="e">
        <f t="shared" si="541"/>
        <v>#DIV/0!</v>
      </c>
      <c r="AC1687" s="134" t="e">
        <f>AC1685/AC1684</f>
        <v>#DIV/0!</v>
      </c>
      <c r="AD1687" s="5"/>
    </row>
    <row r="1688" spans="1:30" hidden="1">
      <c r="A1688" s="1320" t="s">
        <v>120</v>
      </c>
      <c r="B1688" s="1317" t="s">
        <v>415</v>
      </c>
      <c r="C1688" s="10" t="s">
        <v>481</v>
      </c>
      <c r="D1688" s="10"/>
      <c r="E1688" s="91"/>
      <c r="F1688" s="91"/>
      <c r="G1688" s="91"/>
      <c r="H1688" s="469"/>
      <c r="I1688" s="91"/>
      <c r="J1688" s="91"/>
      <c r="K1688" s="91"/>
      <c r="L1688" s="91"/>
      <c r="M1688" s="91"/>
      <c r="N1688" s="469"/>
      <c r="O1688" s="91"/>
      <c r="P1688" s="91"/>
      <c r="Q1688" s="91"/>
      <c r="R1688" s="91"/>
      <c r="S1688" s="91"/>
      <c r="T1688" s="91"/>
      <c r="U1688" s="91"/>
      <c r="V1688" s="469"/>
      <c r="W1688" s="91"/>
      <c r="X1688" s="91"/>
      <c r="Y1688" s="91"/>
      <c r="Z1688" s="91"/>
      <c r="AA1688" s="91"/>
      <c r="AB1688" s="91"/>
      <c r="AC1688" s="136">
        <f>SUM(E1688:AB1688)</f>
        <v>0</v>
      </c>
      <c r="AD1688" s="5" t="s">
        <v>461</v>
      </c>
    </row>
    <row r="1689" spans="1:30" hidden="1">
      <c r="A1689" s="1385"/>
      <c r="B1689" s="1387"/>
      <c r="C1689" s="11" t="s">
        <v>482</v>
      </c>
      <c r="D1689" s="11"/>
      <c r="E1689" s="93"/>
      <c r="F1689" s="93"/>
      <c r="G1689" s="93"/>
      <c r="H1689" s="474"/>
      <c r="I1689" s="93"/>
      <c r="J1689" s="93"/>
      <c r="K1689" s="93"/>
      <c r="L1689" s="93"/>
      <c r="M1689" s="93"/>
      <c r="N1689" s="474"/>
      <c r="O1689" s="93"/>
      <c r="P1689" s="93"/>
      <c r="Q1689" s="93"/>
      <c r="R1689" s="93"/>
      <c r="S1689" s="93"/>
      <c r="T1689" s="93"/>
      <c r="U1689" s="93"/>
      <c r="V1689" s="474"/>
      <c r="W1689" s="93"/>
      <c r="X1689" s="93"/>
      <c r="Y1689" s="93"/>
      <c r="Z1689" s="93"/>
      <c r="AA1689" s="93"/>
      <c r="AB1689" s="93"/>
      <c r="AC1689" s="136">
        <f>SUM(E1689:AB1689)</f>
        <v>0</v>
      </c>
      <c r="AD1689" s="5" t="s">
        <v>461</v>
      </c>
    </row>
    <row r="1690" spans="1:30" hidden="1">
      <c r="A1690" s="1385"/>
      <c r="B1690" s="1387"/>
      <c r="C1690" s="11" t="s">
        <v>8</v>
      </c>
      <c r="D1690" s="11"/>
      <c r="E1690" s="125">
        <f>SQRT(E1688*E1688+E1689*E1689)*1000/(1.732*E1639)</f>
        <v>0</v>
      </c>
      <c r="F1690" s="125">
        <f t="shared" ref="F1690:AB1690" si="542">SQRT(F1688*F1688+F1689*F1689)*1000/(1.732*F1639)</f>
        <v>0</v>
      </c>
      <c r="G1690" s="125">
        <f t="shared" si="542"/>
        <v>0</v>
      </c>
      <c r="H1690" s="473">
        <f t="shared" si="542"/>
        <v>0</v>
      </c>
      <c r="I1690" s="125">
        <f t="shared" si="542"/>
        <v>0</v>
      </c>
      <c r="J1690" s="125">
        <f t="shared" si="542"/>
        <v>0</v>
      </c>
      <c r="K1690" s="125">
        <f t="shared" si="542"/>
        <v>0</v>
      </c>
      <c r="L1690" s="125">
        <f t="shared" si="542"/>
        <v>0</v>
      </c>
      <c r="M1690" s="125">
        <f t="shared" si="542"/>
        <v>0</v>
      </c>
      <c r="N1690" s="473">
        <f t="shared" si="542"/>
        <v>0</v>
      </c>
      <c r="O1690" s="125">
        <f t="shared" si="542"/>
        <v>0</v>
      </c>
      <c r="P1690" s="125">
        <f t="shared" si="542"/>
        <v>0</v>
      </c>
      <c r="Q1690" s="125">
        <f t="shared" si="542"/>
        <v>0</v>
      </c>
      <c r="R1690" s="125">
        <f t="shared" si="542"/>
        <v>0</v>
      </c>
      <c r="S1690" s="125">
        <f t="shared" si="542"/>
        <v>0</v>
      </c>
      <c r="T1690" s="125">
        <f t="shared" si="542"/>
        <v>0</v>
      </c>
      <c r="U1690" s="125">
        <f t="shared" si="542"/>
        <v>0</v>
      </c>
      <c r="V1690" s="473">
        <f t="shared" si="542"/>
        <v>0</v>
      </c>
      <c r="W1690" s="125">
        <f t="shared" si="542"/>
        <v>0</v>
      </c>
      <c r="X1690" s="125">
        <f t="shared" si="542"/>
        <v>0</v>
      </c>
      <c r="Y1690" s="125">
        <f t="shared" si="542"/>
        <v>0</v>
      </c>
      <c r="Z1690" s="125">
        <f t="shared" si="542"/>
        <v>0</v>
      </c>
      <c r="AA1690" s="125">
        <f t="shared" si="542"/>
        <v>0</v>
      </c>
      <c r="AB1690" s="125">
        <f t="shared" si="542"/>
        <v>0</v>
      </c>
      <c r="AC1690" s="136"/>
      <c r="AD1690" s="5"/>
    </row>
    <row r="1691" spans="1:30" ht="13.5" hidden="1" thickBot="1">
      <c r="A1691" s="1386"/>
      <c r="B1691" s="1388"/>
      <c r="C1691" s="48" t="s">
        <v>16</v>
      </c>
      <c r="D1691" s="48"/>
      <c r="E1691" s="122" t="e">
        <f t="shared" ref="E1691:AB1691" si="543">E1689/E1688</f>
        <v>#DIV/0!</v>
      </c>
      <c r="F1691" s="122" t="e">
        <f t="shared" si="543"/>
        <v>#DIV/0!</v>
      </c>
      <c r="G1691" s="122" t="e">
        <f t="shared" si="543"/>
        <v>#DIV/0!</v>
      </c>
      <c r="H1691" s="471" t="e">
        <f t="shared" si="543"/>
        <v>#DIV/0!</v>
      </c>
      <c r="I1691" s="122" t="e">
        <f t="shared" si="543"/>
        <v>#DIV/0!</v>
      </c>
      <c r="J1691" s="122" t="e">
        <f t="shared" si="543"/>
        <v>#DIV/0!</v>
      </c>
      <c r="K1691" s="122" t="e">
        <f t="shared" si="543"/>
        <v>#DIV/0!</v>
      </c>
      <c r="L1691" s="122" t="e">
        <f t="shared" si="543"/>
        <v>#DIV/0!</v>
      </c>
      <c r="M1691" s="122" t="e">
        <f t="shared" si="543"/>
        <v>#DIV/0!</v>
      </c>
      <c r="N1691" s="471" t="e">
        <f t="shared" si="543"/>
        <v>#DIV/0!</v>
      </c>
      <c r="O1691" s="122" t="e">
        <f t="shared" si="543"/>
        <v>#DIV/0!</v>
      </c>
      <c r="P1691" s="122" t="e">
        <f t="shared" si="543"/>
        <v>#DIV/0!</v>
      </c>
      <c r="Q1691" s="122" t="e">
        <f t="shared" si="543"/>
        <v>#DIV/0!</v>
      </c>
      <c r="R1691" s="122" t="e">
        <f t="shared" si="543"/>
        <v>#DIV/0!</v>
      </c>
      <c r="S1691" s="122" t="e">
        <f t="shared" si="543"/>
        <v>#DIV/0!</v>
      </c>
      <c r="T1691" s="122" t="e">
        <f t="shared" si="543"/>
        <v>#DIV/0!</v>
      </c>
      <c r="U1691" s="122" t="e">
        <f t="shared" si="543"/>
        <v>#DIV/0!</v>
      </c>
      <c r="V1691" s="471" t="e">
        <f t="shared" si="543"/>
        <v>#DIV/0!</v>
      </c>
      <c r="W1691" s="122" t="e">
        <f t="shared" si="543"/>
        <v>#DIV/0!</v>
      </c>
      <c r="X1691" s="122" t="e">
        <f t="shared" si="543"/>
        <v>#DIV/0!</v>
      </c>
      <c r="Y1691" s="122" t="e">
        <f t="shared" si="543"/>
        <v>#DIV/0!</v>
      </c>
      <c r="Z1691" s="122" t="e">
        <f t="shared" si="543"/>
        <v>#DIV/0!</v>
      </c>
      <c r="AA1691" s="122" t="e">
        <f t="shared" si="543"/>
        <v>#DIV/0!</v>
      </c>
      <c r="AB1691" s="122" t="e">
        <f t="shared" si="543"/>
        <v>#DIV/0!</v>
      </c>
      <c r="AC1691" s="134" t="e">
        <f>AC1689/AC1688</f>
        <v>#DIV/0!</v>
      </c>
      <c r="AD1691" s="5"/>
    </row>
    <row r="1692" spans="1:30" hidden="1">
      <c r="A1692" s="1320" t="s">
        <v>103</v>
      </c>
      <c r="B1692" s="1317" t="s">
        <v>416</v>
      </c>
      <c r="C1692" s="10" t="s">
        <v>481</v>
      </c>
      <c r="D1692" s="10"/>
      <c r="E1692" s="91"/>
      <c r="F1692" s="91"/>
      <c r="G1692" s="91"/>
      <c r="H1692" s="469"/>
      <c r="I1692" s="91"/>
      <c r="J1692" s="91"/>
      <c r="K1692" s="91"/>
      <c r="L1692" s="91"/>
      <c r="M1692" s="91"/>
      <c r="N1692" s="469"/>
      <c r="O1692" s="91"/>
      <c r="P1692" s="91"/>
      <c r="Q1692" s="91"/>
      <c r="R1692" s="91"/>
      <c r="S1692" s="91"/>
      <c r="T1692" s="91"/>
      <c r="U1692" s="91"/>
      <c r="V1692" s="469"/>
      <c r="W1692" s="91"/>
      <c r="X1692" s="91"/>
      <c r="Y1692" s="91"/>
      <c r="Z1692" s="91"/>
      <c r="AA1692" s="91"/>
      <c r="AB1692" s="91"/>
      <c r="AC1692" s="136">
        <f>SUM(E1692:AB1692)</f>
        <v>0</v>
      </c>
      <c r="AD1692" s="5" t="s">
        <v>461</v>
      </c>
    </row>
    <row r="1693" spans="1:30" hidden="1">
      <c r="A1693" s="1385"/>
      <c r="B1693" s="1387"/>
      <c r="C1693" s="11" t="s">
        <v>482</v>
      </c>
      <c r="D1693" s="11"/>
      <c r="E1693" s="93"/>
      <c r="F1693" s="93"/>
      <c r="G1693" s="93"/>
      <c r="H1693" s="474"/>
      <c r="I1693" s="93"/>
      <c r="J1693" s="93"/>
      <c r="K1693" s="93"/>
      <c r="L1693" s="93"/>
      <c r="M1693" s="93"/>
      <c r="N1693" s="474"/>
      <c r="O1693" s="93"/>
      <c r="P1693" s="93"/>
      <c r="Q1693" s="93"/>
      <c r="R1693" s="93"/>
      <c r="S1693" s="93"/>
      <c r="T1693" s="93"/>
      <c r="U1693" s="93"/>
      <c r="V1693" s="474"/>
      <c r="W1693" s="93"/>
      <c r="X1693" s="93"/>
      <c r="Y1693" s="93"/>
      <c r="Z1693" s="93"/>
      <c r="AA1693" s="93"/>
      <c r="AB1693" s="93"/>
      <c r="AC1693" s="136">
        <f>SUM(E1693:AB1693)</f>
        <v>0</v>
      </c>
      <c r="AD1693" s="5" t="s">
        <v>461</v>
      </c>
    </row>
    <row r="1694" spans="1:30" hidden="1">
      <c r="A1694" s="1385"/>
      <c r="B1694" s="1387"/>
      <c r="C1694" s="11" t="s">
        <v>8</v>
      </c>
      <c r="D1694" s="11"/>
      <c r="E1694" s="125">
        <f>SQRT(E1692*E1692+E1693*E1693)*1000/(1.732*E1639)</f>
        <v>0</v>
      </c>
      <c r="F1694" s="125">
        <f t="shared" ref="F1694:AB1694" si="544">SQRT(F1692*F1692+F1693*F1693)*1000/(1.732*F1639)</f>
        <v>0</v>
      </c>
      <c r="G1694" s="125">
        <f t="shared" si="544"/>
        <v>0</v>
      </c>
      <c r="H1694" s="473">
        <f t="shared" si="544"/>
        <v>0</v>
      </c>
      <c r="I1694" s="125">
        <f t="shared" si="544"/>
        <v>0</v>
      </c>
      <c r="J1694" s="125">
        <f t="shared" si="544"/>
        <v>0</v>
      </c>
      <c r="K1694" s="125">
        <f t="shared" si="544"/>
        <v>0</v>
      </c>
      <c r="L1694" s="125">
        <f t="shared" si="544"/>
        <v>0</v>
      </c>
      <c r="M1694" s="125">
        <f t="shared" si="544"/>
        <v>0</v>
      </c>
      <c r="N1694" s="473">
        <f t="shared" si="544"/>
        <v>0</v>
      </c>
      <c r="O1694" s="125">
        <f t="shared" si="544"/>
        <v>0</v>
      </c>
      <c r="P1694" s="125">
        <f t="shared" si="544"/>
        <v>0</v>
      </c>
      <c r="Q1694" s="125">
        <f t="shared" si="544"/>
        <v>0</v>
      </c>
      <c r="R1694" s="125">
        <f t="shared" si="544"/>
        <v>0</v>
      </c>
      <c r="S1694" s="125">
        <f t="shared" si="544"/>
        <v>0</v>
      </c>
      <c r="T1694" s="125">
        <f t="shared" si="544"/>
        <v>0</v>
      </c>
      <c r="U1694" s="125">
        <f t="shared" si="544"/>
        <v>0</v>
      </c>
      <c r="V1694" s="473">
        <f t="shared" si="544"/>
        <v>0</v>
      </c>
      <c r="W1694" s="125">
        <f t="shared" si="544"/>
        <v>0</v>
      </c>
      <c r="X1694" s="125">
        <f t="shared" si="544"/>
        <v>0</v>
      </c>
      <c r="Y1694" s="125">
        <f t="shared" si="544"/>
        <v>0</v>
      </c>
      <c r="Z1694" s="125">
        <f t="shared" si="544"/>
        <v>0</v>
      </c>
      <c r="AA1694" s="125">
        <f t="shared" si="544"/>
        <v>0</v>
      </c>
      <c r="AB1694" s="125">
        <f t="shared" si="544"/>
        <v>0</v>
      </c>
      <c r="AC1694" s="136"/>
      <c r="AD1694" s="5"/>
    </row>
    <row r="1695" spans="1:30" ht="13.5" hidden="1" thickBot="1">
      <c r="A1695" s="1386"/>
      <c r="B1695" s="1388"/>
      <c r="C1695" s="48" t="s">
        <v>16</v>
      </c>
      <c r="D1695" s="48"/>
      <c r="E1695" s="122" t="e">
        <f t="shared" ref="E1695:AB1695" si="545">E1693/E1692</f>
        <v>#DIV/0!</v>
      </c>
      <c r="F1695" s="122" t="e">
        <f t="shared" si="545"/>
        <v>#DIV/0!</v>
      </c>
      <c r="G1695" s="122" t="e">
        <f t="shared" si="545"/>
        <v>#DIV/0!</v>
      </c>
      <c r="H1695" s="471" t="e">
        <f t="shared" si="545"/>
        <v>#DIV/0!</v>
      </c>
      <c r="I1695" s="122" t="e">
        <f t="shared" si="545"/>
        <v>#DIV/0!</v>
      </c>
      <c r="J1695" s="122" t="e">
        <f t="shared" si="545"/>
        <v>#DIV/0!</v>
      </c>
      <c r="K1695" s="122" t="e">
        <f t="shared" si="545"/>
        <v>#DIV/0!</v>
      </c>
      <c r="L1695" s="122" t="e">
        <f t="shared" si="545"/>
        <v>#DIV/0!</v>
      </c>
      <c r="M1695" s="122" t="e">
        <f t="shared" si="545"/>
        <v>#DIV/0!</v>
      </c>
      <c r="N1695" s="471" t="e">
        <f t="shared" si="545"/>
        <v>#DIV/0!</v>
      </c>
      <c r="O1695" s="122" t="e">
        <f t="shared" si="545"/>
        <v>#DIV/0!</v>
      </c>
      <c r="P1695" s="122" t="e">
        <f t="shared" si="545"/>
        <v>#DIV/0!</v>
      </c>
      <c r="Q1695" s="122" t="e">
        <f t="shared" si="545"/>
        <v>#DIV/0!</v>
      </c>
      <c r="R1695" s="122" t="e">
        <f t="shared" si="545"/>
        <v>#DIV/0!</v>
      </c>
      <c r="S1695" s="122" t="e">
        <f t="shared" si="545"/>
        <v>#DIV/0!</v>
      </c>
      <c r="T1695" s="122" t="e">
        <f t="shared" si="545"/>
        <v>#DIV/0!</v>
      </c>
      <c r="U1695" s="122" t="e">
        <f t="shared" si="545"/>
        <v>#DIV/0!</v>
      </c>
      <c r="V1695" s="471" t="e">
        <f t="shared" si="545"/>
        <v>#DIV/0!</v>
      </c>
      <c r="W1695" s="122" t="e">
        <f t="shared" si="545"/>
        <v>#DIV/0!</v>
      </c>
      <c r="X1695" s="122" t="e">
        <f t="shared" si="545"/>
        <v>#DIV/0!</v>
      </c>
      <c r="Y1695" s="122" t="e">
        <f t="shared" si="545"/>
        <v>#DIV/0!</v>
      </c>
      <c r="Z1695" s="122" t="e">
        <f t="shared" si="545"/>
        <v>#DIV/0!</v>
      </c>
      <c r="AA1695" s="122" t="e">
        <f t="shared" si="545"/>
        <v>#DIV/0!</v>
      </c>
      <c r="AB1695" s="122" t="e">
        <f t="shared" si="545"/>
        <v>#DIV/0!</v>
      </c>
      <c r="AC1695" s="134" t="e">
        <f>AC1693/AC1692</f>
        <v>#DIV/0!</v>
      </c>
      <c r="AD1695" s="5"/>
    </row>
    <row r="1696" spans="1:30" hidden="1">
      <c r="A1696" s="1320" t="s">
        <v>121</v>
      </c>
      <c r="B1696" s="1317" t="s">
        <v>417</v>
      </c>
      <c r="C1696" s="10" t="s">
        <v>481</v>
      </c>
      <c r="D1696" s="10"/>
      <c r="E1696" s="91"/>
      <c r="F1696" s="91"/>
      <c r="G1696" s="91"/>
      <c r="H1696" s="469"/>
      <c r="I1696" s="91"/>
      <c r="J1696" s="91"/>
      <c r="K1696" s="91"/>
      <c r="L1696" s="91"/>
      <c r="M1696" s="91"/>
      <c r="N1696" s="469"/>
      <c r="O1696" s="91"/>
      <c r="P1696" s="91"/>
      <c r="Q1696" s="91"/>
      <c r="R1696" s="91"/>
      <c r="S1696" s="91"/>
      <c r="T1696" s="91"/>
      <c r="U1696" s="91"/>
      <c r="V1696" s="469"/>
      <c r="W1696" s="91"/>
      <c r="X1696" s="91"/>
      <c r="Y1696" s="91"/>
      <c r="Z1696" s="91"/>
      <c r="AA1696" s="91"/>
      <c r="AB1696" s="91"/>
      <c r="AC1696" s="136">
        <f>SUM(E1696:AB1696)</f>
        <v>0</v>
      </c>
      <c r="AD1696" s="5" t="s">
        <v>461</v>
      </c>
    </row>
    <row r="1697" spans="1:30" hidden="1">
      <c r="A1697" s="1385"/>
      <c r="B1697" s="1387"/>
      <c r="C1697" s="11" t="s">
        <v>482</v>
      </c>
      <c r="D1697" s="11"/>
      <c r="E1697" s="93"/>
      <c r="F1697" s="93"/>
      <c r="G1697" s="93"/>
      <c r="H1697" s="474"/>
      <c r="I1697" s="93"/>
      <c r="J1697" s="93"/>
      <c r="K1697" s="93"/>
      <c r="L1697" s="93"/>
      <c r="M1697" s="93"/>
      <c r="N1697" s="474"/>
      <c r="O1697" s="93"/>
      <c r="P1697" s="93"/>
      <c r="Q1697" s="93"/>
      <c r="R1697" s="93"/>
      <c r="S1697" s="93"/>
      <c r="T1697" s="93"/>
      <c r="U1697" s="93"/>
      <c r="V1697" s="474"/>
      <c r="W1697" s="93"/>
      <c r="X1697" s="93"/>
      <c r="Y1697" s="93"/>
      <c r="Z1697" s="93"/>
      <c r="AA1697" s="93"/>
      <c r="AB1697" s="93"/>
      <c r="AC1697" s="136">
        <f>SUM(E1697:AB1697)</f>
        <v>0</v>
      </c>
      <c r="AD1697" s="5" t="s">
        <v>461</v>
      </c>
    </row>
    <row r="1698" spans="1:30" hidden="1">
      <c r="A1698" s="1385"/>
      <c r="B1698" s="1387"/>
      <c r="C1698" s="11" t="s">
        <v>8</v>
      </c>
      <c r="D1698" s="11"/>
      <c r="E1698" s="125">
        <f>SQRT(E1696*E1696+E1697*E1697)*1000/(1.732*E1639)</f>
        <v>0</v>
      </c>
      <c r="F1698" s="125">
        <f t="shared" ref="F1698:AB1698" si="546">SQRT(F1696*F1696+F1697*F1697)*1000/(1.732*F1639)</f>
        <v>0</v>
      </c>
      <c r="G1698" s="125">
        <f t="shared" si="546"/>
        <v>0</v>
      </c>
      <c r="H1698" s="473">
        <f t="shared" si="546"/>
        <v>0</v>
      </c>
      <c r="I1698" s="125">
        <f t="shared" si="546"/>
        <v>0</v>
      </c>
      <c r="J1698" s="125">
        <f t="shared" si="546"/>
        <v>0</v>
      </c>
      <c r="K1698" s="125">
        <f t="shared" si="546"/>
        <v>0</v>
      </c>
      <c r="L1698" s="125">
        <f t="shared" si="546"/>
        <v>0</v>
      </c>
      <c r="M1698" s="125">
        <f t="shared" si="546"/>
        <v>0</v>
      </c>
      <c r="N1698" s="473">
        <f t="shared" si="546"/>
        <v>0</v>
      </c>
      <c r="O1698" s="125">
        <f t="shared" si="546"/>
        <v>0</v>
      </c>
      <c r="P1698" s="125">
        <f t="shared" si="546"/>
        <v>0</v>
      </c>
      <c r="Q1698" s="125">
        <f t="shared" si="546"/>
        <v>0</v>
      </c>
      <c r="R1698" s="125">
        <f t="shared" si="546"/>
        <v>0</v>
      </c>
      <c r="S1698" s="125">
        <f t="shared" si="546"/>
        <v>0</v>
      </c>
      <c r="T1698" s="125">
        <f t="shared" si="546"/>
        <v>0</v>
      </c>
      <c r="U1698" s="125">
        <f t="shared" si="546"/>
        <v>0</v>
      </c>
      <c r="V1698" s="473">
        <f t="shared" si="546"/>
        <v>0</v>
      </c>
      <c r="W1698" s="125">
        <f t="shared" si="546"/>
        <v>0</v>
      </c>
      <c r="X1698" s="125">
        <f t="shared" si="546"/>
        <v>0</v>
      </c>
      <c r="Y1698" s="125">
        <f t="shared" si="546"/>
        <v>0</v>
      </c>
      <c r="Z1698" s="125">
        <f t="shared" si="546"/>
        <v>0</v>
      </c>
      <c r="AA1698" s="125">
        <f t="shared" si="546"/>
        <v>0</v>
      </c>
      <c r="AB1698" s="125">
        <f t="shared" si="546"/>
        <v>0</v>
      </c>
      <c r="AC1698" s="136"/>
      <c r="AD1698" s="5"/>
    </row>
    <row r="1699" spans="1:30" ht="13.5" hidden="1" thickBot="1">
      <c r="A1699" s="1386"/>
      <c r="B1699" s="1388"/>
      <c r="C1699" s="48" t="s">
        <v>16</v>
      </c>
      <c r="D1699" s="48"/>
      <c r="E1699" s="122" t="e">
        <f t="shared" ref="E1699:AB1699" si="547">E1697/E1696</f>
        <v>#DIV/0!</v>
      </c>
      <c r="F1699" s="122" t="e">
        <f t="shared" si="547"/>
        <v>#DIV/0!</v>
      </c>
      <c r="G1699" s="122" t="e">
        <f t="shared" si="547"/>
        <v>#DIV/0!</v>
      </c>
      <c r="H1699" s="471" t="e">
        <f t="shared" si="547"/>
        <v>#DIV/0!</v>
      </c>
      <c r="I1699" s="122" t="e">
        <f t="shared" si="547"/>
        <v>#DIV/0!</v>
      </c>
      <c r="J1699" s="122" t="e">
        <f t="shared" si="547"/>
        <v>#DIV/0!</v>
      </c>
      <c r="K1699" s="122" t="e">
        <f t="shared" si="547"/>
        <v>#DIV/0!</v>
      </c>
      <c r="L1699" s="122" t="e">
        <f t="shared" si="547"/>
        <v>#DIV/0!</v>
      </c>
      <c r="M1699" s="122" t="e">
        <f t="shared" si="547"/>
        <v>#DIV/0!</v>
      </c>
      <c r="N1699" s="471" t="e">
        <f t="shared" si="547"/>
        <v>#DIV/0!</v>
      </c>
      <c r="O1699" s="122" t="e">
        <f t="shared" si="547"/>
        <v>#DIV/0!</v>
      </c>
      <c r="P1699" s="122" t="e">
        <f t="shared" si="547"/>
        <v>#DIV/0!</v>
      </c>
      <c r="Q1699" s="122" t="e">
        <f t="shared" si="547"/>
        <v>#DIV/0!</v>
      </c>
      <c r="R1699" s="122" t="e">
        <f t="shared" si="547"/>
        <v>#DIV/0!</v>
      </c>
      <c r="S1699" s="122" t="e">
        <f t="shared" si="547"/>
        <v>#DIV/0!</v>
      </c>
      <c r="T1699" s="122" t="e">
        <f t="shared" si="547"/>
        <v>#DIV/0!</v>
      </c>
      <c r="U1699" s="122" t="e">
        <f t="shared" si="547"/>
        <v>#DIV/0!</v>
      </c>
      <c r="V1699" s="471" t="e">
        <f t="shared" si="547"/>
        <v>#DIV/0!</v>
      </c>
      <c r="W1699" s="122" t="e">
        <f t="shared" si="547"/>
        <v>#DIV/0!</v>
      </c>
      <c r="X1699" s="122" t="e">
        <f t="shared" si="547"/>
        <v>#DIV/0!</v>
      </c>
      <c r="Y1699" s="122" t="e">
        <f t="shared" si="547"/>
        <v>#DIV/0!</v>
      </c>
      <c r="Z1699" s="122" t="e">
        <f t="shared" si="547"/>
        <v>#DIV/0!</v>
      </c>
      <c r="AA1699" s="122" t="e">
        <f t="shared" si="547"/>
        <v>#DIV/0!</v>
      </c>
      <c r="AB1699" s="122" t="e">
        <f t="shared" si="547"/>
        <v>#DIV/0!</v>
      </c>
      <c r="AC1699" s="134" t="e">
        <f>AC1697/AC1696</f>
        <v>#DIV/0!</v>
      </c>
      <c r="AD1699" s="5"/>
    </row>
    <row r="1700" spans="1:30" hidden="1">
      <c r="A1700" s="1320" t="s">
        <v>104</v>
      </c>
      <c r="B1700" s="1317" t="s">
        <v>418</v>
      </c>
      <c r="C1700" s="10" t="s">
        <v>481</v>
      </c>
      <c r="D1700" s="10"/>
      <c r="E1700" s="91"/>
      <c r="F1700" s="91"/>
      <c r="G1700" s="91"/>
      <c r="H1700" s="469"/>
      <c r="I1700" s="91"/>
      <c r="J1700" s="91"/>
      <c r="K1700" s="91"/>
      <c r="L1700" s="91"/>
      <c r="M1700" s="91"/>
      <c r="N1700" s="469"/>
      <c r="O1700" s="91"/>
      <c r="P1700" s="91"/>
      <c r="Q1700" s="91"/>
      <c r="R1700" s="91"/>
      <c r="S1700" s="91"/>
      <c r="T1700" s="91"/>
      <c r="U1700" s="91"/>
      <c r="V1700" s="469"/>
      <c r="W1700" s="91"/>
      <c r="X1700" s="91"/>
      <c r="Y1700" s="91"/>
      <c r="Z1700" s="91"/>
      <c r="AA1700" s="91"/>
      <c r="AB1700" s="91"/>
      <c r="AC1700" s="136">
        <f>SUM(E1700:AB1700)</f>
        <v>0</v>
      </c>
      <c r="AD1700" s="5" t="s">
        <v>461</v>
      </c>
    </row>
    <row r="1701" spans="1:30" hidden="1">
      <c r="A1701" s="1385"/>
      <c r="B1701" s="1387"/>
      <c r="C1701" s="11" t="s">
        <v>482</v>
      </c>
      <c r="D1701" s="11"/>
      <c r="E1701" s="93"/>
      <c r="F1701" s="93"/>
      <c r="G1701" s="93"/>
      <c r="H1701" s="474"/>
      <c r="I1701" s="93"/>
      <c r="J1701" s="93"/>
      <c r="K1701" s="93"/>
      <c r="L1701" s="93"/>
      <c r="M1701" s="93"/>
      <c r="N1701" s="474"/>
      <c r="O1701" s="93"/>
      <c r="P1701" s="93"/>
      <c r="Q1701" s="93"/>
      <c r="R1701" s="93"/>
      <c r="S1701" s="93"/>
      <c r="T1701" s="93"/>
      <c r="U1701" s="93"/>
      <c r="V1701" s="474"/>
      <c r="W1701" s="93"/>
      <c r="X1701" s="93"/>
      <c r="Y1701" s="93"/>
      <c r="Z1701" s="93"/>
      <c r="AA1701" s="93"/>
      <c r="AB1701" s="93"/>
      <c r="AC1701" s="136">
        <f>SUM(E1701:AB1701)</f>
        <v>0</v>
      </c>
      <c r="AD1701" s="5" t="s">
        <v>461</v>
      </c>
    </row>
    <row r="1702" spans="1:30" hidden="1">
      <c r="A1702" s="1385"/>
      <c r="B1702" s="1387"/>
      <c r="C1702" s="11" t="s">
        <v>8</v>
      </c>
      <c r="D1702" s="11"/>
      <c r="E1702" s="125">
        <f>SQRT(E1700*E1700+E1701*E1701)*1000/(1.732*E1639)</f>
        <v>0</v>
      </c>
      <c r="F1702" s="125">
        <f t="shared" ref="F1702:AB1702" si="548">SQRT(F1700*F1700+F1701*F1701)*1000/(1.732*F1639)</f>
        <v>0</v>
      </c>
      <c r="G1702" s="125">
        <f t="shared" si="548"/>
        <v>0</v>
      </c>
      <c r="H1702" s="473">
        <f t="shared" si="548"/>
        <v>0</v>
      </c>
      <c r="I1702" s="125">
        <f t="shared" si="548"/>
        <v>0</v>
      </c>
      <c r="J1702" s="125">
        <f t="shared" si="548"/>
        <v>0</v>
      </c>
      <c r="K1702" s="125">
        <f t="shared" si="548"/>
        <v>0</v>
      </c>
      <c r="L1702" s="125">
        <f t="shared" si="548"/>
        <v>0</v>
      </c>
      <c r="M1702" s="125">
        <f t="shared" si="548"/>
        <v>0</v>
      </c>
      <c r="N1702" s="473">
        <f t="shared" si="548"/>
        <v>0</v>
      </c>
      <c r="O1702" s="125">
        <f t="shared" si="548"/>
        <v>0</v>
      </c>
      <c r="P1702" s="125">
        <f t="shared" si="548"/>
        <v>0</v>
      </c>
      <c r="Q1702" s="125">
        <f t="shared" si="548"/>
        <v>0</v>
      </c>
      <c r="R1702" s="125">
        <f t="shared" si="548"/>
        <v>0</v>
      </c>
      <c r="S1702" s="125">
        <f t="shared" si="548"/>
        <v>0</v>
      </c>
      <c r="T1702" s="125">
        <f t="shared" si="548"/>
        <v>0</v>
      </c>
      <c r="U1702" s="125">
        <f t="shared" si="548"/>
        <v>0</v>
      </c>
      <c r="V1702" s="473">
        <f t="shared" si="548"/>
        <v>0</v>
      </c>
      <c r="W1702" s="125">
        <f t="shared" si="548"/>
        <v>0</v>
      </c>
      <c r="X1702" s="125">
        <f t="shared" si="548"/>
        <v>0</v>
      </c>
      <c r="Y1702" s="125">
        <f t="shared" si="548"/>
        <v>0</v>
      </c>
      <c r="Z1702" s="125">
        <f t="shared" si="548"/>
        <v>0</v>
      </c>
      <c r="AA1702" s="125">
        <f t="shared" si="548"/>
        <v>0</v>
      </c>
      <c r="AB1702" s="125">
        <f t="shared" si="548"/>
        <v>0</v>
      </c>
      <c r="AC1702" s="136"/>
      <c r="AD1702" s="5"/>
    </row>
    <row r="1703" spans="1:30" ht="13.5" hidden="1" thickBot="1">
      <c r="A1703" s="1386"/>
      <c r="B1703" s="1388"/>
      <c r="C1703" s="48" t="s">
        <v>16</v>
      </c>
      <c r="D1703" s="48"/>
      <c r="E1703" s="122" t="e">
        <f t="shared" ref="E1703:AB1703" si="549">E1701/E1700</f>
        <v>#DIV/0!</v>
      </c>
      <c r="F1703" s="122" t="e">
        <f t="shared" si="549"/>
        <v>#DIV/0!</v>
      </c>
      <c r="G1703" s="122" t="e">
        <f t="shared" si="549"/>
        <v>#DIV/0!</v>
      </c>
      <c r="H1703" s="471" t="e">
        <f t="shared" si="549"/>
        <v>#DIV/0!</v>
      </c>
      <c r="I1703" s="122" t="e">
        <f t="shared" si="549"/>
        <v>#DIV/0!</v>
      </c>
      <c r="J1703" s="122" t="e">
        <f t="shared" si="549"/>
        <v>#DIV/0!</v>
      </c>
      <c r="K1703" s="122" t="e">
        <f t="shared" si="549"/>
        <v>#DIV/0!</v>
      </c>
      <c r="L1703" s="122" t="e">
        <f t="shared" si="549"/>
        <v>#DIV/0!</v>
      </c>
      <c r="M1703" s="122" t="e">
        <f t="shared" si="549"/>
        <v>#DIV/0!</v>
      </c>
      <c r="N1703" s="471" t="e">
        <f t="shared" si="549"/>
        <v>#DIV/0!</v>
      </c>
      <c r="O1703" s="122" t="e">
        <f t="shared" si="549"/>
        <v>#DIV/0!</v>
      </c>
      <c r="P1703" s="122" t="e">
        <f t="shared" si="549"/>
        <v>#DIV/0!</v>
      </c>
      <c r="Q1703" s="122" t="e">
        <f t="shared" si="549"/>
        <v>#DIV/0!</v>
      </c>
      <c r="R1703" s="122" t="e">
        <f t="shared" si="549"/>
        <v>#DIV/0!</v>
      </c>
      <c r="S1703" s="122" t="e">
        <f t="shared" si="549"/>
        <v>#DIV/0!</v>
      </c>
      <c r="T1703" s="122" t="e">
        <f t="shared" si="549"/>
        <v>#DIV/0!</v>
      </c>
      <c r="U1703" s="122" t="e">
        <f t="shared" si="549"/>
        <v>#DIV/0!</v>
      </c>
      <c r="V1703" s="471" t="e">
        <f t="shared" si="549"/>
        <v>#DIV/0!</v>
      </c>
      <c r="W1703" s="122" t="e">
        <f t="shared" si="549"/>
        <v>#DIV/0!</v>
      </c>
      <c r="X1703" s="122" t="e">
        <f t="shared" si="549"/>
        <v>#DIV/0!</v>
      </c>
      <c r="Y1703" s="122" t="e">
        <f t="shared" si="549"/>
        <v>#DIV/0!</v>
      </c>
      <c r="Z1703" s="122" t="e">
        <f t="shared" si="549"/>
        <v>#DIV/0!</v>
      </c>
      <c r="AA1703" s="122" t="e">
        <f t="shared" si="549"/>
        <v>#DIV/0!</v>
      </c>
      <c r="AB1703" s="122" t="e">
        <f t="shared" si="549"/>
        <v>#DIV/0!</v>
      </c>
      <c r="AC1703" s="134" t="e">
        <f>AC1701/AC1700</f>
        <v>#DIV/0!</v>
      </c>
      <c r="AD1703" s="5"/>
    </row>
    <row r="1704" spans="1:30" hidden="1">
      <c r="A1704" s="1320" t="s">
        <v>95</v>
      </c>
      <c r="B1704" s="1317" t="s">
        <v>419</v>
      </c>
      <c r="C1704" s="10" t="s">
        <v>481</v>
      </c>
      <c r="D1704" s="10"/>
      <c r="E1704" s="91"/>
      <c r="F1704" s="91"/>
      <c r="G1704" s="91"/>
      <c r="H1704" s="469"/>
      <c r="I1704" s="91"/>
      <c r="J1704" s="91"/>
      <c r="K1704" s="91"/>
      <c r="L1704" s="91"/>
      <c r="M1704" s="91"/>
      <c r="N1704" s="469"/>
      <c r="O1704" s="91"/>
      <c r="P1704" s="91"/>
      <c r="Q1704" s="91"/>
      <c r="R1704" s="91"/>
      <c r="S1704" s="91"/>
      <c r="T1704" s="91"/>
      <c r="U1704" s="91"/>
      <c r="V1704" s="469"/>
      <c r="W1704" s="91"/>
      <c r="X1704" s="91"/>
      <c r="Y1704" s="91"/>
      <c r="Z1704" s="91"/>
      <c r="AA1704" s="91"/>
      <c r="AB1704" s="91"/>
      <c r="AC1704" s="136">
        <f>SUM(E1704:AB1704)</f>
        <v>0</v>
      </c>
      <c r="AD1704" s="5" t="s">
        <v>461</v>
      </c>
    </row>
    <row r="1705" spans="1:30" hidden="1">
      <c r="A1705" s="1385"/>
      <c r="B1705" s="1387"/>
      <c r="C1705" s="11" t="s">
        <v>482</v>
      </c>
      <c r="D1705" s="11"/>
      <c r="E1705" s="93"/>
      <c r="F1705" s="93"/>
      <c r="G1705" s="93"/>
      <c r="H1705" s="474"/>
      <c r="I1705" s="93"/>
      <c r="J1705" s="93"/>
      <c r="K1705" s="93"/>
      <c r="L1705" s="93"/>
      <c r="M1705" s="93"/>
      <c r="N1705" s="474"/>
      <c r="O1705" s="93"/>
      <c r="P1705" s="93"/>
      <c r="Q1705" s="93"/>
      <c r="R1705" s="93"/>
      <c r="S1705" s="93"/>
      <c r="T1705" s="93"/>
      <c r="U1705" s="93"/>
      <c r="V1705" s="474"/>
      <c r="W1705" s="93"/>
      <c r="X1705" s="93"/>
      <c r="Y1705" s="93"/>
      <c r="Z1705" s="93"/>
      <c r="AA1705" s="93"/>
      <c r="AB1705" s="93"/>
      <c r="AC1705" s="136">
        <f>SUM(E1705:AB1705)</f>
        <v>0</v>
      </c>
      <c r="AD1705" s="5" t="s">
        <v>461</v>
      </c>
    </row>
    <row r="1706" spans="1:30" hidden="1">
      <c r="A1706" s="1385"/>
      <c r="B1706" s="1387"/>
      <c r="C1706" s="11" t="s">
        <v>8</v>
      </c>
      <c r="D1706" s="11"/>
      <c r="E1706" s="125">
        <f>SQRT(E1704*E1704+E1705*E1705)*1000/(1.732*E1639)</f>
        <v>0</v>
      </c>
      <c r="F1706" s="125">
        <f t="shared" ref="F1706:AB1706" si="550">SQRT(F1704*F1704+F1705*F1705)*1000/(1.732*F1639)</f>
        <v>0</v>
      </c>
      <c r="G1706" s="125">
        <f t="shared" si="550"/>
        <v>0</v>
      </c>
      <c r="H1706" s="473">
        <f t="shared" si="550"/>
        <v>0</v>
      </c>
      <c r="I1706" s="125">
        <f t="shared" si="550"/>
        <v>0</v>
      </c>
      <c r="J1706" s="125">
        <f t="shared" si="550"/>
        <v>0</v>
      </c>
      <c r="K1706" s="125">
        <f t="shared" si="550"/>
        <v>0</v>
      </c>
      <c r="L1706" s="125">
        <f t="shared" si="550"/>
        <v>0</v>
      </c>
      <c r="M1706" s="125">
        <f t="shared" si="550"/>
        <v>0</v>
      </c>
      <c r="N1706" s="473">
        <f t="shared" si="550"/>
        <v>0</v>
      </c>
      <c r="O1706" s="125">
        <f t="shared" si="550"/>
        <v>0</v>
      </c>
      <c r="P1706" s="125">
        <f t="shared" si="550"/>
        <v>0</v>
      </c>
      <c r="Q1706" s="125">
        <f t="shared" si="550"/>
        <v>0</v>
      </c>
      <c r="R1706" s="125">
        <f t="shared" si="550"/>
        <v>0</v>
      </c>
      <c r="S1706" s="125">
        <f t="shared" si="550"/>
        <v>0</v>
      </c>
      <c r="T1706" s="125">
        <f t="shared" si="550"/>
        <v>0</v>
      </c>
      <c r="U1706" s="125">
        <f t="shared" si="550"/>
        <v>0</v>
      </c>
      <c r="V1706" s="473">
        <f t="shared" si="550"/>
        <v>0</v>
      </c>
      <c r="W1706" s="125">
        <f t="shared" si="550"/>
        <v>0</v>
      </c>
      <c r="X1706" s="125">
        <f t="shared" si="550"/>
        <v>0</v>
      </c>
      <c r="Y1706" s="125">
        <f t="shared" si="550"/>
        <v>0</v>
      </c>
      <c r="Z1706" s="125">
        <f t="shared" si="550"/>
        <v>0</v>
      </c>
      <c r="AA1706" s="125">
        <f t="shared" si="550"/>
        <v>0</v>
      </c>
      <c r="AB1706" s="125">
        <f t="shared" si="550"/>
        <v>0</v>
      </c>
      <c r="AC1706" s="136"/>
      <c r="AD1706" s="5"/>
    </row>
    <row r="1707" spans="1:30" ht="13.5" hidden="1" thickBot="1">
      <c r="A1707" s="1386"/>
      <c r="B1707" s="1388"/>
      <c r="C1707" s="48" t="s">
        <v>16</v>
      </c>
      <c r="D1707" s="48"/>
      <c r="E1707" s="122" t="e">
        <f t="shared" ref="E1707:AB1707" si="551">E1705/E1704</f>
        <v>#DIV/0!</v>
      </c>
      <c r="F1707" s="122" t="e">
        <f t="shared" si="551"/>
        <v>#DIV/0!</v>
      </c>
      <c r="G1707" s="122" t="e">
        <f t="shared" si="551"/>
        <v>#DIV/0!</v>
      </c>
      <c r="H1707" s="471" t="e">
        <f t="shared" si="551"/>
        <v>#DIV/0!</v>
      </c>
      <c r="I1707" s="122" t="e">
        <f t="shared" si="551"/>
        <v>#DIV/0!</v>
      </c>
      <c r="J1707" s="122" t="e">
        <f t="shared" si="551"/>
        <v>#DIV/0!</v>
      </c>
      <c r="K1707" s="122" t="e">
        <f t="shared" si="551"/>
        <v>#DIV/0!</v>
      </c>
      <c r="L1707" s="122" t="e">
        <f t="shared" si="551"/>
        <v>#DIV/0!</v>
      </c>
      <c r="M1707" s="122" t="e">
        <f t="shared" si="551"/>
        <v>#DIV/0!</v>
      </c>
      <c r="N1707" s="471" t="e">
        <f t="shared" si="551"/>
        <v>#DIV/0!</v>
      </c>
      <c r="O1707" s="122" t="e">
        <f t="shared" si="551"/>
        <v>#DIV/0!</v>
      </c>
      <c r="P1707" s="122" t="e">
        <f t="shared" si="551"/>
        <v>#DIV/0!</v>
      </c>
      <c r="Q1707" s="122" t="e">
        <f t="shared" si="551"/>
        <v>#DIV/0!</v>
      </c>
      <c r="R1707" s="122" t="e">
        <f t="shared" si="551"/>
        <v>#DIV/0!</v>
      </c>
      <c r="S1707" s="122" t="e">
        <f t="shared" si="551"/>
        <v>#DIV/0!</v>
      </c>
      <c r="T1707" s="122" t="e">
        <f t="shared" si="551"/>
        <v>#DIV/0!</v>
      </c>
      <c r="U1707" s="122" t="e">
        <f t="shared" si="551"/>
        <v>#DIV/0!</v>
      </c>
      <c r="V1707" s="471" t="e">
        <f t="shared" si="551"/>
        <v>#DIV/0!</v>
      </c>
      <c r="W1707" s="122" t="e">
        <f t="shared" si="551"/>
        <v>#DIV/0!</v>
      </c>
      <c r="X1707" s="122" t="e">
        <f t="shared" si="551"/>
        <v>#DIV/0!</v>
      </c>
      <c r="Y1707" s="122" t="e">
        <f t="shared" si="551"/>
        <v>#DIV/0!</v>
      </c>
      <c r="Z1707" s="122" t="e">
        <f t="shared" si="551"/>
        <v>#DIV/0!</v>
      </c>
      <c r="AA1707" s="122" t="e">
        <f t="shared" si="551"/>
        <v>#DIV/0!</v>
      </c>
      <c r="AB1707" s="122" t="e">
        <f t="shared" si="551"/>
        <v>#DIV/0!</v>
      </c>
      <c r="AC1707" s="134" t="e">
        <f>AC1705/AC1704</f>
        <v>#DIV/0!</v>
      </c>
      <c r="AD1707" s="5"/>
    </row>
    <row r="1708" spans="1:30" hidden="1">
      <c r="A1708" s="1320" t="s">
        <v>105</v>
      </c>
      <c r="B1708" s="1317" t="s">
        <v>420</v>
      </c>
      <c r="C1708" s="10" t="s">
        <v>481</v>
      </c>
      <c r="D1708" s="10"/>
      <c r="E1708" s="91"/>
      <c r="F1708" s="91"/>
      <c r="G1708" s="91"/>
      <c r="H1708" s="469"/>
      <c r="I1708" s="91"/>
      <c r="J1708" s="91"/>
      <c r="K1708" s="91"/>
      <c r="L1708" s="91"/>
      <c r="M1708" s="91"/>
      <c r="N1708" s="469"/>
      <c r="O1708" s="91"/>
      <c r="P1708" s="91"/>
      <c r="Q1708" s="91"/>
      <c r="R1708" s="91"/>
      <c r="S1708" s="91"/>
      <c r="T1708" s="91"/>
      <c r="U1708" s="91"/>
      <c r="V1708" s="469"/>
      <c r="W1708" s="91"/>
      <c r="X1708" s="91"/>
      <c r="Y1708" s="91"/>
      <c r="Z1708" s="91"/>
      <c r="AA1708" s="91"/>
      <c r="AB1708" s="91"/>
      <c r="AC1708" s="136">
        <f>SUM(E1708:AB1708)</f>
        <v>0</v>
      </c>
      <c r="AD1708" s="5" t="s">
        <v>461</v>
      </c>
    </row>
    <row r="1709" spans="1:30" hidden="1">
      <c r="A1709" s="1385"/>
      <c r="B1709" s="1387"/>
      <c r="C1709" s="11" t="s">
        <v>482</v>
      </c>
      <c r="D1709" s="11"/>
      <c r="E1709" s="93"/>
      <c r="F1709" s="93"/>
      <c r="G1709" s="93"/>
      <c r="H1709" s="474"/>
      <c r="I1709" s="93"/>
      <c r="J1709" s="93"/>
      <c r="K1709" s="93"/>
      <c r="L1709" s="93"/>
      <c r="M1709" s="93"/>
      <c r="N1709" s="474"/>
      <c r="O1709" s="93"/>
      <c r="P1709" s="93"/>
      <c r="Q1709" s="93"/>
      <c r="R1709" s="93"/>
      <c r="S1709" s="93"/>
      <c r="T1709" s="93"/>
      <c r="U1709" s="93"/>
      <c r="V1709" s="474"/>
      <c r="W1709" s="93"/>
      <c r="X1709" s="93"/>
      <c r="Y1709" s="93"/>
      <c r="Z1709" s="93"/>
      <c r="AA1709" s="93"/>
      <c r="AB1709" s="93"/>
      <c r="AC1709" s="136">
        <f>SUM(E1709:AB1709)</f>
        <v>0</v>
      </c>
      <c r="AD1709" s="5" t="s">
        <v>461</v>
      </c>
    </row>
    <row r="1710" spans="1:30" hidden="1">
      <c r="A1710" s="1385"/>
      <c r="B1710" s="1387"/>
      <c r="C1710" s="11" t="s">
        <v>8</v>
      </c>
      <c r="D1710" s="11"/>
      <c r="E1710" s="125">
        <f>SQRT(E1708*E1708+E1709*E1709)*1000/(1.732*E1639)</f>
        <v>0</v>
      </c>
      <c r="F1710" s="125">
        <f t="shared" ref="F1710:AB1710" si="552">SQRT(F1708*F1708+F1709*F1709)*1000/(1.732*F1639)</f>
        <v>0</v>
      </c>
      <c r="G1710" s="125">
        <f t="shared" si="552"/>
        <v>0</v>
      </c>
      <c r="H1710" s="473">
        <f t="shared" si="552"/>
        <v>0</v>
      </c>
      <c r="I1710" s="125">
        <f t="shared" si="552"/>
        <v>0</v>
      </c>
      <c r="J1710" s="125">
        <f t="shared" si="552"/>
        <v>0</v>
      </c>
      <c r="K1710" s="125">
        <f t="shared" si="552"/>
        <v>0</v>
      </c>
      <c r="L1710" s="125">
        <f t="shared" si="552"/>
        <v>0</v>
      </c>
      <c r="M1710" s="125">
        <f t="shared" si="552"/>
        <v>0</v>
      </c>
      <c r="N1710" s="473">
        <f t="shared" si="552"/>
        <v>0</v>
      </c>
      <c r="O1710" s="125">
        <f t="shared" si="552"/>
        <v>0</v>
      </c>
      <c r="P1710" s="125">
        <f t="shared" si="552"/>
        <v>0</v>
      </c>
      <c r="Q1710" s="125">
        <f t="shared" si="552"/>
        <v>0</v>
      </c>
      <c r="R1710" s="125">
        <f t="shared" si="552"/>
        <v>0</v>
      </c>
      <c r="S1710" s="125">
        <f t="shared" si="552"/>
        <v>0</v>
      </c>
      <c r="T1710" s="125">
        <f t="shared" si="552"/>
        <v>0</v>
      </c>
      <c r="U1710" s="125">
        <f t="shared" si="552"/>
        <v>0</v>
      </c>
      <c r="V1710" s="473">
        <f t="shared" si="552"/>
        <v>0</v>
      </c>
      <c r="W1710" s="125">
        <f t="shared" si="552"/>
        <v>0</v>
      </c>
      <c r="X1710" s="125">
        <f t="shared" si="552"/>
        <v>0</v>
      </c>
      <c r="Y1710" s="125">
        <f t="shared" si="552"/>
        <v>0</v>
      </c>
      <c r="Z1710" s="125">
        <f t="shared" si="552"/>
        <v>0</v>
      </c>
      <c r="AA1710" s="125">
        <f t="shared" si="552"/>
        <v>0</v>
      </c>
      <c r="AB1710" s="125">
        <f t="shared" si="552"/>
        <v>0</v>
      </c>
      <c r="AC1710" s="136"/>
    </row>
    <row r="1711" spans="1:30" ht="13.5" hidden="1" thickBot="1">
      <c r="A1711" s="1393"/>
      <c r="B1711" s="1398"/>
      <c r="C1711" s="47" t="s">
        <v>16</v>
      </c>
      <c r="D1711" s="47"/>
      <c r="E1711" s="138" t="e">
        <f t="shared" ref="E1711:AB1711" si="553">E1709/E1708</f>
        <v>#DIV/0!</v>
      </c>
      <c r="F1711" s="138" t="e">
        <f t="shared" si="553"/>
        <v>#DIV/0!</v>
      </c>
      <c r="G1711" s="138" t="e">
        <f t="shared" si="553"/>
        <v>#DIV/0!</v>
      </c>
      <c r="H1711" s="497" t="e">
        <f t="shared" si="553"/>
        <v>#DIV/0!</v>
      </c>
      <c r="I1711" s="138" t="e">
        <f t="shared" si="553"/>
        <v>#DIV/0!</v>
      </c>
      <c r="J1711" s="138" t="e">
        <f t="shared" si="553"/>
        <v>#DIV/0!</v>
      </c>
      <c r="K1711" s="138" t="e">
        <f t="shared" si="553"/>
        <v>#DIV/0!</v>
      </c>
      <c r="L1711" s="138" t="e">
        <f t="shared" si="553"/>
        <v>#DIV/0!</v>
      </c>
      <c r="M1711" s="138" t="e">
        <f t="shared" si="553"/>
        <v>#DIV/0!</v>
      </c>
      <c r="N1711" s="497" t="e">
        <f t="shared" si="553"/>
        <v>#DIV/0!</v>
      </c>
      <c r="O1711" s="138" t="e">
        <f t="shared" si="553"/>
        <v>#DIV/0!</v>
      </c>
      <c r="P1711" s="138" t="e">
        <f t="shared" si="553"/>
        <v>#DIV/0!</v>
      </c>
      <c r="Q1711" s="138" t="e">
        <f t="shared" si="553"/>
        <v>#DIV/0!</v>
      </c>
      <c r="R1711" s="138" t="e">
        <f t="shared" si="553"/>
        <v>#DIV/0!</v>
      </c>
      <c r="S1711" s="138" t="e">
        <f t="shared" si="553"/>
        <v>#DIV/0!</v>
      </c>
      <c r="T1711" s="138" t="e">
        <f t="shared" si="553"/>
        <v>#DIV/0!</v>
      </c>
      <c r="U1711" s="138" t="e">
        <f t="shared" si="553"/>
        <v>#DIV/0!</v>
      </c>
      <c r="V1711" s="497" t="e">
        <f t="shared" si="553"/>
        <v>#DIV/0!</v>
      </c>
      <c r="W1711" s="138" t="e">
        <f t="shared" si="553"/>
        <v>#DIV/0!</v>
      </c>
      <c r="X1711" s="138" t="e">
        <f t="shared" si="553"/>
        <v>#DIV/0!</v>
      </c>
      <c r="Y1711" s="138" t="e">
        <f t="shared" si="553"/>
        <v>#DIV/0!</v>
      </c>
      <c r="Z1711" s="138" t="e">
        <f t="shared" si="553"/>
        <v>#DIV/0!</v>
      </c>
      <c r="AA1711" s="138" t="e">
        <f t="shared" si="553"/>
        <v>#DIV/0!</v>
      </c>
      <c r="AB1711" s="138" t="e">
        <f t="shared" si="553"/>
        <v>#DIV/0!</v>
      </c>
      <c r="AC1711" s="134" t="e">
        <f>AC1709/AC1708</f>
        <v>#DIV/0!</v>
      </c>
    </row>
    <row r="1712" spans="1:30" hidden="1">
      <c r="A1712" s="177"/>
      <c r="B1712" s="51" t="s">
        <v>18</v>
      </c>
      <c r="C1712" s="10" t="s">
        <v>481</v>
      </c>
      <c r="D1712" s="10"/>
      <c r="E1712" s="356">
        <v>9.9999999998544816E-5</v>
      </c>
      <c r="F1712" s="356">
        <v>9.9999999998544816E-5</v>
      </c>
      <c r="G1712" s="356">
        <v>9.9999999998544816E-5</v>
      </c>
      <c r="H1712" s="505">
        <v>1.0000000000582077E-4</v>
      </c>
      <c r="I1712" s="356">
        <v>9.9999999998544816E-5</v>
      </c>
      <c r="J1712" s="356">
        <v>9.9999999998544816E-5</v>
      </c>
      <c r="K1712" s="356">
        <v>3.0000000000291041E-4</v>
      </c>
      <c r="L1712" s="356">
        <v>2.9999999999563443E-4</v>
      </c>
      <c r="M1712" s="356">
        <v>3.0000000000291041E-4</v>
      </c>
      <c r="N1712" s="505">
        <v>2.9999999999563443E-4</v>
      </c>
      <c r="O1712" s="356">
        <v>4.0000000000145518E-4</v>
      </c>
      <c r="P1712" s="356">
        <v>3.0000000000291041E-4</v>
      </c>
      <c r="Q1712" s="356">
        <v>2.9999999999563443E-4</v>
      </c>
      <c r="R1712" s="356">
        <v>1.0000000000582077E-4</v>
      </c>
      <c r="S1712" s="356">
        <v>9.9999999998544816E-5</v>
      </c>
      <c r="T1712" s="356">
        <v>9.9999999998544816E-5</v>
      </c>
      <c r="U1712" s="356">
        <v>9.9999999998544816E-5</v>
      </c>
      <c r="V1712" s="505">
        <v>2.0000000000436558E-4</v>
      </c>
      <c r="W1712" s="356">
        <v>9.9999999998544816E-5</v>
      </c>
      <c r="X1712" s="356">
        <v>9.9999999998544816E-5</v>
      </c>
      <c r="Y1712" s="356">
        <v>1.9999999999708963E-4</v>
      </c>
      <c r="Z1712" s="356">
        <v>2.0000000000436558E-4</v>
      </c>
      <c r="AA1712" s="356">
        <v>1.9999999999708963E-4</v>
      </c>
      <c r="AB1712" s="356">
        <v>9.9999999998544816E-5</v>
      </c>
      <c r="AC1712" s="136">
        <f>SUM(E1712:AB1712)</f>
        <v>4.2999999999956346E-3</v>
      </c>
      <c r="AD1712" s="5"/>
    </row>
    <row r="1713" spans="1:30" s="5" customFormat="1" ht="10.5" hidden="1" customHeight="1">
      <c r="A1713" s="1439" t="s">
        <v>421</v>
      </c>
      <c r="B1713" s="1440"/>
      <c r="C1713" s="69" t="s">
        <v>481</v>
      </c>
      <c r="D1713" s="278"/>
      <c r="E1713" s="200">
        <f>E1640+E1644+E1648+E1652+E1656+E1660+E1664+E1668+E1672+E1676+E1680+E1684+E1688+E1692+E1696+E1700+E1704+E1708</f>
        <v>0</v>
      </c>
      <c r="F1713" s="200">
        <f t="shared" ref="F1713:AB1714" si="554">F1640+F1644+F1648+F1652+F1656+F1660+F1664+F1668+F1672+F1676+F1680+F1684+F1688+F1692+F1696+F1700+F1704+F1708</f>
        <v>0</v>
      </c>
      <c r="G1713" s="200">
        <f t="shared" si="554"/>
        <v>0</v>
      </c>
      <c r="H1713" s="547">
        <f t="shared" si="554"/>
        <v>0</v>
      </c>
      <c r="I1713" s="200">
        <f t="shared" si="554"/>
        <v>0</v>
      </c>
      <c r="J1713" s="200">
        <f t="shared" si="554"/>
        <v>0</v>
      </c>
      <c r="K1713" s="200">
        <f t="shared" si="554"/>
        <v>0</v>
      </c>
      <c r="L1713" s="200">
        <f t="shared" si="554"/>
        <v>0</v>
      </c>
      <c r="M1713" s="200">
        <f t="shared" si="554"/>
        <v>0</v>
      </c>
      <c r="N1713" s="547">
        <f t="shared" si="554"/>
        <v>0</v>
      </c>
      <c r="O1713" s="200">
        <f t="shared" si="554"/>
        <v>0</v>
      </c>
      <c r="P1713" s="200">
        <f t="shared" si="554"/>
        <v>0</v>
      </c>
      <c r="Q1713" s="200">
        <f t="shared" si="554"/>
        <v>0</v>
      </c>
      <c r="R1713" s="200">
        <f t="shared" si="554"/>
        <v>0</v>
      </c>
      <c r="S1713" s="200">
        <f t="shared" si="554"/>
        <v>0</v>
      </c>
      <c r="T1713" s="200">
        <f t="shared" si="554"/>
        <v>0</v>
      </c>
      <c r="U1713" s="200">
        <f t="shared" si="554"/>
        <v>0</v>
      </c>
      <c r="V1713" s="547">
        <f t="shared" si="554"/>
        <v>0</v>
      </c>
      <c r="W1713" s="200">
        <f t="shared" si="554"/>
        <v>0</v>
      </c>
      <c r="X1713" s="200">
        <f t="shared" si="554"/>
        <v>0</v>
      </c>
      <c r="Y1713" s="200">
        <f t="shared" si="554"/>
        <v>0</v>
      </c>
      <c r="Z1713" s="200">
        <f t="shared" si="554"/>
        <v>0</v>
      </c>
      <c r="AA1713" s="200">
        <f t="shared" si="554"/>
        <v>0</v>
      </c>
      <c r="AB1713" s="200">
        <f t="shared" si="554"/>
        <v>0</v>
      </c>
      <c r="AC1713" s="200">
        <f>AC1640+AC1644+AC1648+AC1652+AC1656+AC1660+AC1664+AC1668+AC1672+AC1676+AC1680+AC1684+AC1688+AC1692+AC1696+AC1700+AC1704+AC1708</f>
        <v>0</v>
      </c>
    </row>
    <row r="1714" spans="1:30" s="5" customFormat="1" ht="10.5" hidden="1" customHeight="1" thickBot="1">
      <c r="A1714" s="1400"/>
      <c r="B1714" s="1401"/>
      <c r="C1714" s="47" t="s">
        <v>482</v>
      </c>
      <c r="D1714" s="47"/>
      <c r="E1714" s="138">
        <f>E1641+E1645+E1649+E1653+E1657+E1661+E1665+E1669+E1673+E1677+E1681+E1685+E1689+E1693+E1697+E1701+E1705+E1709</f>
        <v>0</v>
      </c>
      <c r="F1714" s="138">
        <f t="shared" si="554"/>
        <v>0</v>
      </c>
      <c r="G1714" s="138">
        <f t="shared" si="554"/>
        <v>0</v>
      </c>
      <c r="H1714" s="497">
        <f t="shared" si="554"/>
        <v>0</v>
      </c>
      <c r="I1714" s="138">
        <f t="shared" si="554"/>
        <v>0</v>
      </c>
      <c r="J1714" s="138">
        <f t="shared" si="554"/>
        <v>0</v>
      </c>
      <c r="K1714" s="138">
        <f t="shared" si="554"/>
        <v>0</v>
      </c>
      <c r="L1714" s="138">
        <f t="shared" si="554"/>
        <v>0</v>
      </c>
      <c r="M1714" s="138">
        <f t="shared" si="554"/>
        <v>0</v>
      </c>
      <c r="N1714" s="497">
        <f t="shared" si="554"/>
        <v>0</v>
      </c>
      <c r="O1714" s="138">
        <f t="shared" si="554"/>
        <v>0</v>
      </c>
      <c r="P1714" s="138">
        <f t="shared" si="554"/>
        <v>0</v>
      </c>
      <c r="Q1714" s="138">
        <f t="shared" si="554"/>
        <v>0</v>
      </c>
      <c r="R1714" s="138">
        <f t="shared" si="554"/>
        <v>0</v>
      </c>
      <c r="S1714" s="138">
        <f t="shared" si="554"/>
        <v>0</v>
      </c>
      <c r="T1714" s="138">
        <f t="shared" si="554"/>
        <v>0</v>
      </c>
      <c r="U1714" s="138">
        <f t="shared" si="554"/>
        <v>0</v>
      </c>
      <c r="V1714" s="497">
        <f t="shared" si="554"/>
        <v>0</v>
      </c>
      <c r="W1714" s="138">
        <f t="shared" si="554"/>
        <v>0</v>
      </c>
      <c r="X1714" s="138">
        <f t="shared" si="554"/>
        <v>0</v>
      </c>
      <c r="Y1714" s="138">
        <f t="shared" si="554"/>
        <v>0</v>
      </c>
      <c r="Z1714" s="138">
        <f t="shared" si="554"/>
        <v>0</v>
      </c>
      <c r="AA1714" s="138">
        <f t="shared" si="554"/>
        <v>0</v>
      </c>
      <c r="AB1714" s="138">
        <f t="shared" si="554"/>
        <v>0</v>
      </c>
      <c r="AC1714" s="138">
        <f>AC1641+AC1645+AC1649+AC1653+AC1657+AC1661+AC1665+AC1669+AC1673+AC1677+AC1681+AC1685+AC1689+AC1693+AC1697+AC1701+AC1705+AC1709</f>
        <v>0</v>
      </c>
    </row>
    <row r="1715" spans="1:30" s="5" customFormat="1" ht="10.5" hidden="1" customHeight="1">
      <c r="A1715" s="1337" t="s">
        <v>422</v>
      </c>
      <c r="B1715" s="1338"/>
      <c r="C1715" s="12" t="s">
        <v>481</v>
      </c>
      <c r="D1715" s="12"/>
      <c r="E1715" s="124">
        <f t="shared" ref="E1715:AC1715" si="555">E1619+E1624+-E1713</f>
        <v>5.8000000000174627E-2</v>
      </c>
      <c r="F1715" s="124">
        <f t="shared" si="555"/>
        <v>5.8000000000174627E-2</v>
      </c>
      <c r="G1715" s="124">
        <f t="shared" si="555"/>
        <v>5.8000000000174627E-2</v>
      </c>
      <c r="H1715" s="495">
        <f t="shared" si="555"/>
        <v>5.7999999999447029E-2</v>
      </c>
      <c r="I1715" s="124">
        <f t="shared" si="555"/>
        <v>5.8000000000174627E-2</v>
      </c>
      <c r="J1715" s="124">
        <f t="shared" si="555"/>
        <v>5.8000000000174627E-2</v>
      </c>
      <c r="K1715" s="124">
        <f t="shared" si="555"/>
        <v>5.8000000000174627E-2</v>
      </c>
      <c r="L1715" s="124">
        <f t="shared" si="555"/>
        <v>0.05</v>
      </c>
      <c r="M1715" s="124">
        <f t="shared" si="555"/>
        <v>6.1999999999534344E-2</v>
      </c>
      <c r="N1715" s="495">
        <f t="shared" si="555"/>
        <v>5.2000000000407456E-2</v>
      </c>
      <c r="O1715" s="124">
        <f t="shared" si="555"/>
        <v>5.4000000000087311E-2</v>
      </c>
      <c r="P1715" s="124">
        <f t="shared" si="555"/>
        <v>5.7999999999447029E-2</v>
      </c>
      <c r="Q1715" s="124">
        <f t="shared" si="555"/>
        <v>4.5999999999912694E-2</v>
      </c>
      <c r="R1715" s="124">
        <f t="shared" si="555"/>
        <v>6.2000000000261936E-2</v>
      </c>
      <c r="S1715" s="124">
        <f t="shared" si="555"/>
        <v>5.4000000000087311E-2</v>
      </c>
      <c r="T1715" s="124">
        <f t="shared" si="555"/>
        <v>7.7999999999883593E-2</v>
      </c>
      <c r="U1715" s="124">
        <f t="shared" si="555"/>
        <v>7.6000000000203738E-2</v>
      </c>
      <c r="V1715" s="495">
        <f t="shared" si="555"/>
        <v>7.9999999999563448E-2</v>
      </c>
      <c r="W1715" s="124">
        <f t="shared" si="555"/>
        <v>8.0000000000291047E-2</v>
      </c>
      <c r="X1715" s="124">
        <f t="shared" si="555"/>
        <v>8.0000000000291047E-2</v>
      </c>
      <c r="Y1715" s="124">
        <f t="shared" si="555"/>
        <v>7.9999999999563448E-2</v>
      </c>
      <c r="Z1715" s="124">
        <f t="shared" si="555"/>
        <v>8.0000000000291047E-2</v>
      </c>
      <c r="AA1715" s="124">
        <f t="shared" si="555"/>
        <v>7.9999999999563448E-2</v>
      </c>
      <c r="AB1715" s="124">
        <f t="shared" si="555"/>
        <v>8.0000000000291047E-2</v>
      </c>
      <c r="AC1715" s="124">
        <f t="shared" si="555"/>
        <v>1.5580000000001746</v>
      </c>
    </row>
    <row r="1716" spans="1:30" s="5" customFormat="1" ht="10.5" hidden="1" customHeight="1" thickBot="1">
      <c r="A1716" s="1339"/>
      <c r="B1716" s="1340"/>
      <c r="C1716" s="9" t="s">
        <v>482</v>
      </c>
      <c r="D1716" s="279"/>
      <c r="E1716" s="124">
        <f t="shared" ref="E1716:AC1716" si="556">E1620+E1625+-E1714</f>
        <v>0</v>
      </c>
      <c r="F1716" s="124">
        <f t="shared" si="556"/>
        <v>0</v>
      </c>
      <c r="G1716" s="124">
        <f t="shared" si="556"/>
        <v>0</v>
      </c>
      <c r="H1716" s="495">
        <f t="shared" si="556"/>
        <v>0</v>
      </c>
      <c r="I1716" s="124">
        <f t="shared" si="556"/>
        <v>0</v>
      </c>
      <c r="J1716" s="124">
        <f t="shared" si="556"/>
        <v>0</v>
      </c>
      <c r="K1716" s="124">
        <f t="shared" si="556"/>
        <v>0</v>
      </c>
      <c r="L1716" s="124">
        <f t="shared" si="556"/>
        <v>0</v>
      </c>
      <c r="M1716" s="124">
        <f t="shared" si="556"/>
        <v>0</v>
      </c>
      <c r="N1716" s="495">
        <f t="shared" si="556"/>
        <v>0</v>
      </c>
      <c r="O1716" s="124">
        <f t="shared" si="556"/>
        <v>0</v>
      </c>
      <c r="P1716" s="124">
        <f t="shared" si="556"/>
        <v>0</v>
      </c>
      <c r="Q1716" s="124">
        <f t="shared" si="556"/>
        <v>0</v>
      </c>
      <c r="R1716" s="124">
        <f t="shared" si="556"/>
        <v>0</v>
      </c>
      <c r="S1716" s="124">
        <f t="shared" si="556"/>
        <v>0</v>
      </c>
      <c r="T1716" s="124">
        <f t="shared" si="556"/>
        <v>0</v>
      </c>
      <c r="U1716" s="124">
        <f t="shared" si="556"/>
        <v>0</v>
      </c>
      <c r="V1716" s="495">
        <f t="shared" si="556"/>
        <v>0</v>
      </c>
      <c r="W1716" s="124">
        <f t="shared" si="556"/>
        <v>0</v>
      </c>
      <c r="X1716" s="124">
        <f t="shared" si="556"/>
        <v>0</v>
      </c>
      <c r="Y1716" s="124">
        <f t="shared" si="556"/>
        <v>0</v>
      </c>
      <c r="Z1716" s="124">
        <f t="shared" si="556"/>
        <v>0</v>
      </c>
      <c r="AA1716" s="124">
        <f t="shared" si="556"/>
        <v>0</v>
      </c>
      <c r="AB1716" s="124">
        <f t="shared" si="556"/>
        <v>0</v>
      </c>
      <c r="AC1716" s="124">
        <f t="shared" si="556"/>
        <v>0</v>
      </c>
    </row>
    <row r="1717" spans="1:30" s="32" customFormat="1" ht="10.5" hidden="1" customHeight="1">
      <c r="A1717" s="1376" t="s">
        <v>9</v>
      </c>
      <c r="B1717" s="1377"/>
      <c r="C1717" s="14" t="s">
        <v>481</v>
      </c>
      <c r="D1717" s="14"/>
      <c r="E1717" s="20"/>
      <c r="F1717" s="20"/>
      <c r="G1717" s="20"/>
      <c r="H1717" s="20"/>
      <c r="I1717" s="20"/>
      <c r="J1717" s="20"/>
      <c r="K1717" s="20"/>
      <c r="L1717" s="20"/>
      <c r="M1717" s="20"/>
      <c r="N1717" s="20"/>
      <c r="O1717" s="20"/>
      <c r="P1717" s="20"/>
      <c r="Q1717" s="20"/>
      <c r="R1717" s="20"/>
      <c r="S1717" s="20"/>
      <c r="T1717" s="20"/>
      <c r="U1717" s="20"/>
      <c r="V1717" s="20"/>
      <c r="W1717" s="20"/>
      <c r="X1717" s="20"/>
      <c r="Y1717" s="20"/>
      <c r="Z1717" s="20"/>
      <c r="AA1717" s="20"/>
      <c r="AB1717" s="20"/>
      <c r="AC1717" s="103"/>
    </row>
    <row r="1718" spans="1:30" s="32" customFormat="1" ht="12" hidden="1" customHeight="1" thickBot="1">
      <c r="A1718" s="1378"/>
      <c r="B1718" s="1379"/>
      <c r="C1718" s="15" t="s">
        <v>482</v>
      </c>
      <c r="D1718" s="15"/>
      <c r="E1718" s="104"/>
      <c r="F1718" s="104"/>
      <c r="G1718" s="104"/>
      <c r="H1718" s="104"/>
      <c r="I1718" s="104"/>
      <c r="J1718" s="104"/>
      <c r="K1718" s="104"/>
      <c r="L1718" s="104"/>
      <c r="M1718" s="104"/>
      <c r="N1718" s="104"/>
      <c r="O1718" s="104"/>
      <c r="P1718" s="104"/>
      <c r="Q1718" s="104"/>
      <c r="R1718" s="104"/>
      <c r="S1718" s="104"/>
      <c r="T1718" s="104"/>
      <c r="U1718" s="104"/>
      <c r="V1718" s="104"/>
      <c r="W1718" s="104"/>
      <c r="X1718" s="104"/>
      <c r="Y1718" s="104"/>
      <c r="Z1718" s="104"/>
      <c r="AA1718" s="104"/>
      <c r="AB1718" s="104"/>
      <c r="AC1718" s="105"/>
    </row>
    <row r="1719" spans="1:30" s="80" customFormat="1" ht="30" customHeight="1" thickBot="1">
      <c r="A1719" s="70"/>
      <c r="B1719" s="79"/>
      <c r="E1719" s="112"/>
      <c r="F1719" s="112"/>
      <c r="G1719" s="112"/>
      <c r="H1719" s="221"/>
      <c r="I1719" s="112"/>
      <c r="J1719" s="112"/>
      <c r="K1719" s="112"/>
      <c r="L1719" s="112"/>
      <c r="M1719" s="112"/>
      <c r="N1719" s="221"/>
      <c r="O1719" s="112"/>
      <c r="P1719" s="112"/>
      <c r="Q1719" s="112"/>
      <c r="R1719" s="112"/>
      <c r="S1719" s="112"/>
      <c r="T1719" s="112"/>
      <c r="U1719" s="112"/>
      <c r="V1719" s="221"/>
      <c r="W1719" s="112"/>
      <c r="X1719" s="112"/>
      <c r="Y1719" s="112"/>
      <c r="Z1719" s="112"/>
      <c r="AA1719" s="112"/>
      <c r="AB1719" s="112"/>
      <c r="AC1719" s="112"/>
    </row>
    <row r="1720" spans="1:30" s="5" customFormat="1" ht="28.5" customHeight="1">
      <c r="A1720" s="149" t="s">
        <v>17</v>
      </c>
      <c r="B1720" s="150" t="s">
        <v>5</v>
      </c>
      <c r="C1720" s="6" t="s">
        <v>14</v>
      </c>
      <c r="D1720" s="282" t="s">
        <v>495</v>
      </c>
      <c r="E1720" s="1323" t="s">
        <v>15</v>
      </c>
      <c r="F1720" s="1323"/>
      <c r="G1720" s="1323"/>
      <c r="H1720" s="1323"/>
      <c r="I1720" s="1323"/>
      <c r="J1720" s="1323"/>
      <c r="K1720" s="1323"/>
      <c r="L1720" s="1323"/>
      <c r="M1720" s="1323"/>
      <c r="N1720" s="1323"/>
      <c r="O1720" s="1323"/>
      <c r="P1720" s="1323"/>
      <c r="Q1720" s="1323"/>
      <c r="R1720" s="1323"/>
      <c r="S1720" s="1323"/>
      <c r="T1720" s="1323"/>
      <c r="U1720" s="1323"/>
      <c r="V1720" s="1323"/>
      <c r="W1720" s="1323"/>
      <c r="X1720" s="1323"/>
      <c r="Y1720" s="1323"/>
      <c r="Z1720" s="1323"/>
      <c r="AA1720" s="1323"/>
      <c r="AB1720" s="1323"/>
      <c r="AC1720" s="1324" t="s">
        <v>10</v>
      </c>
    </row>
    <row r="1721" spans="1:30" s="13" customFormat="1" ht="12.75" customHeight="1" thickBot="1">
      <c r="A1721" s="1326" t="s">
        <v>423</v>
      </c>
      <c r="B1721" s="1327"/>
      <c r="C1721" s="17"/>
      <c r="D1721" s="17"/>
      <c r="E1721" s="18">
        <v>1</v>
      </c>
      <c r="F1721" s="18">
        <v>2</v>
      </c>
      <c r="G1721" s="18">
        <v>3</v>
      </c>
      <c r="H1721" s="18">
        <v>4</v>
      </c>
      <c r="I1721" s="18">
        <v>5</v>
      </c>
      <c r="J1721" s="18">
        <v>6</v>
      </c>
      <c r="K1721" s="18">
        <v>7</v>
      </c>
      <c r="L1721" s="18">
        <v>8</v>
      </c>
      <c r="M1721" s="18">
        <v>9</v>
      </c>
      <c r="N1721" s="18">
        <v>10</v>
      </c>
      <c r="O1721" s="18">
        <v>11</v>
      </c>
      <c r="P1721" s="18">
        <v>12</v>
      </c>
      <c r="Q1721" s="18">
        <v>13</v>
      </c>
      <c r="R1721" s="18">
        <v>14</v>
      </c>
      <c r="S1721" s="18">
        <v>15</v>
      </c>
      <c r="T1721" s="18">
        <v>16</v>
      </c>
      <c r="U1721" s="18">
        <v>17</v>
      </c>
      <c r="V1721" s="18">
        <v>18</v>
      </c>
      <c r="W1721" s="18">
        <v>19</v>
      </c>
      <c r="X1721" s="18">
        <v>20</v>
      </c>
      <c r="Y1721" s="18">
        <v>21</v>
      </c>
      <c r="Z1721" s="18">
        <v>22</v>
      </c>
      <c r="AA1721" s="18">
        <v>23</v>
      </c>
      <c r="AB1721" s="18">
        <v>24</v>
      </c>
      <c r="AC1721" s="1325"/>
    </row>
    <row r="1722" spans="1:30" s="13" customFormat="1" ht="12.75" customHeight="1" thickBot="1">
      <c r="A1722" s="19" t="s">
        <v>286</v>
      </c>
      <c r="B1722" s="20"/>
      <c r="C1722" s="21"/>
      <c r="D1722" s="21"/>
      <c r="E1722" s="20">
        <v>3</v>
      </c>
      <c r="F1722" s="20">
        <v>3</v>
      </c>
      <c r="G1722" s="20">
        <v>3</v>
      </c>
      <c r="H1722" s="20">
        <v>3</v>
      </c>
      <c r="I1722" s="20">
        <v>3</v>
      </c>
      <c r="J1722" s="20">
        <v>3</v>
      </c>
      <c r="K1722" s="20">
        <v>3</v>
      </c>
      <c r="L1722" s="20">
        <v>3</v>
      </c>
      <c r="M1722" s="20">
        <v>3</v>
      </c>
      <c r="N1722" s="20">
        <v>3</v>
      </c>
      <c r="O1722" s="20">
        <v>3</v>
      </c>
      <c r="P1722" s="20">
        <v>3</v>
      </c>
      <c r="Q1722" s="20">
        <v>3</v>
      </c>
      <c r="R1722" s="20">
        <v>3</v>
      </c>
      <c r="S1722" s="20">
        <v>3</v>
      </c>
      <c r="T1722" s="20">
        <v>3</v>
      </c>
      <c r="U1722" s="20">
        <v>3</v>
      </c>
      <c r="V1722" s="20">
        <v>3</v>
      </c>
      <c r="W1722" s="20">
        <v>3</v>
      </c>
      <c r="X1722" s="20">
        <v>3</v>
      </c>
      <c r="Y1722" s="20">
        <v>3</v>
      </c>
      <c r="Z1722" s="20">
        <v>3</v>
      </c>
      <c r="AA1722" s="20">
        <v>3</v>
      </c>
      <c r="AB1722" s="20">
        <v>3</v>
      </c>
      <c r="AC1722" s="194"/>
    </row>
    <row r="1723" spans="1:30" s="5" customFormat="1" ht="11.25">
      <c r="A1723" s="1320" t="s">
        <v>122</v>
      </c>
      <c r="B1723" s="1317" t="s">
        <v>313</v>
      </c>
      <c r="C1723" s="10" t="s">
        <v>481</v>
      </c>
      <c r="D1723" s="10" t="s">
        <v>503</v>
      </c>
      <c r="E1723" s="121">
        <v>0.40000000000145519</v>
      </c>
      <c r="F1723" s="121">
        <v>0.39999999999781721</v>
      </c>
      <c r="G1723" s="121">
        <v>0.40000000000145519</v>
      </c>
      <c r="H1723" s="470">
        <v>0.39999999999781721</v>
      </c>
      <c r="I1723" s="121">
        <v>0.40000000000145519</v>
      </c>
      <c r="J1723" s="121">
        <v>0.40000000000145519</v>
      </c>
      <c r="K1723" s="121">
        <v>0.39999999999781721</v>
      </c>
      <c r="L1723" s="121">
        <v>0.40000000000145519</v>
      </c>
      <c r="M1723" s="121">
        <v>0.7999999999992724</v>
      </c>
      <c r="N1723" s="470">
        <v>0.40000000000145519</v>
      </c>
      <c r="O1723" s="121">
        <v>0.7999999999992724</v>
      </c>
      <c r="P1723" s="121">
        <v>0.39999999999781721</v>
      </c>
      <c r="Q1723" s="121">
        <v>0.40000000000145519</v>
      </c>
      <c r="R1723" s="121">
        <v>0.7999999999992724</v>
      </c>
      <c r="S1723" s="121">
        <v>0.7999999999992724</v>
      </c>
      <c r="T1723" s="121">
        <v>0.40000000000145519</v>
      </c>
      <c r="U1723" s="121">
        <v>0.40000000000145519</v>
      </c>
      <c r="V1723" s="470">
        <v>0.7999999999992724</v>
      </c>
      <c r="W1723" s="121">
        <v>0.39999999999781721</v>
      </c>
      <c r="X1723" s="121">
        <v>0.40000000000145519</v>
      </c>
      <c r="Y1723" s="121">
        <v>0.7999999999992724</v>
      </c>
      <c r="Z1723" s="121">
        <v>0.40000000000145519</v>
      </c>
      <c r="AA1723" s="121">
        <v>0.39999999999781721</v>
      </c>
      <c r="AB1723" s="121">
        <v>0.40000000000145519</v>
      </c>
      <c r="AC1723" s="136">
        <f>SUM(E1723:AB1723)</f>
        <v>12</v>
      </c>
    </row>
    <row r="1724" spans="1:30" s="5" customFormat="1" ht="11.25">
      <c r="A1724" s="1321"/>
      <c r="B1724" s="1318"/>
      <c r="C1724" s="11" t="s">
        <v>482</v>
      </c>
      <c r="D1724" s="11" t="s">
        <v>503</v>
      </c>
      <c r="E1724" s="93">
        <v>0</v>
      </c>
      <c r="F1724" s="93">
        <v>0</v>
      </c>
      <c r="G1724" s="93">
        <v>0.3999999999996362</v>
      </c>
      <c r="H1724" s="474">
        <v>0</v>
      </c>
      <c r="I1724" s="93">
        <v>0</v>
      </c>
      <c r="J1724" s="93">
        <v>0.3999999999996362</v>
      </c>
      <c r="K1724" s="93">
        <v>0.40000000000145519</v>
      </c>
      <c r="L1724" s="93">
        <v>0.3999999999996362</v>
      </c>
      <c r="M1724" s="93">
        <v>0.3999999999996362</v>
      </c>
      <c r="N1724" s="474">
        <v>0.3999999999996362</v>
      </c>
      <c r="O1724" s="93">
        <v>0.3999999999996362</v>
      </c>
      <c r="P1724" s="93">
        <v>0.40000000000145519</v>
      </c>
      <c r="Q1724" s="93">
        <v>0.3999999999996362</v>
      </c>
      <c r="R1724" s="93">
        <v>0</v>
      </c>
      <c r="S1724" s="93">
        <v>0</v>
      </c>
      <c r="T1724" s="93">
        <v>0.3999999999996362</v>
      </c>
      <c r="U1724" s="93">
        <v>0</v>
      </c>
      <c r="V1724" s="474">
        <v>0</v>
      </c>
      <c r="W1724" s="93">
        <v>0</v>
      </c>
      <c r="X1724" s="93">
        <v>0</v>
      </c>
      <c r="Y1724" s="93">
        <v>0</v>
      </c>
      <c r="Z1724" s="93">
        <v>0</v>
      </c>
      <c r="AA1724" s="93">
        <v>0</v>
      </c>
      <c r="AB1724" s="93">
        <v>0</v>
      </c>
      <c r="AC1724" s="136">
        <f>SUM(E1724:AB1724)</f>
        <v>4</v>
      </c>
    </row>
    <row r="1725" spans="1:30" s="5" customFormat="1" ht="11.25">
      <c r="A1725" s="1321"/>
      <c r="B1725" s="1318"/>
      <c r="C1725" s="11" t="s">
        <v>8</v>
      </c>
      <c r="D1725" s="11" t="s">
        <v>502</v>
      </c>
      <c r="E1725" s="125">
        <f t="shared" ref="E1725:AB1725" si="557">SQRT(E1723*E1723+E1724*E1724)*1000/(1.732*E1729)</f>
        <v>22.422027399799052</v>
      </c>
      <c r="F1725" s="125">
        <f t="shared" si="557"/>
        <v>22.422027399595127</v>
      </c>
      <c r="G1725" s="125">
        <f t="shared" si="557"/>
        <v>31.709535244624863</v>
      </c>
      <c r="H1725" s="473">
        <f t="shared" si="557"/>
        <v>22.422027399595127</v>
      </c>
      <c r="I1725" s="125">
        <f t="shared" si="557"/>
        <v>22.422027399799052</v>
      </c>
      <c r="J1725" s="125">
        <f t="shared" si="557"/>
        <v>31.709535244624863</v>
      </c>
      <c r="K1725" s="125">
        <f t="shared" si="557"/>
        <v>31.709535244552765</v>
      </c>
      <c r="L1725" s="125">
        <f t="shared" si="557"/>
        <v>31.709535244624863</v>
      </c>
      <c r="M1725" s="125">
        <f t="shared" si="557"/>
        <v>50.137177459085542</v>
      </c>
      <c r="N1725" s="473">
        <f t="shared" si="557"/>
        <v>31.709535244624863</v>
      </c>
      <c r="O1725" s="125">
        <f t="shared" si="557"/>
        <v>50.137177459085542</v>
      </c>
      <c r="P1725" s="125">
        <f t="shared" si="557"/>
        <v>31.709535244552765</v>
      </c>
      <c r="Q1725" s="125">
        <f t="shared" si="557"/>
        <v>31.709535244624863</v>
      </c>
      <c r="R1725" s="125">
        <f t="shared" si="557"/>
        <v>44.844054799394179</v>
      </c>
      <c r="S1725" s="125">
        <f t="shared" si="557"/>
        <v>44.844054799394179</v>
      </c>
      <c r="T1725" s="125">
        <f t="shared" si="557"/>
        <v>31.709535244624863</v>
      </c>
      <c r="U1725" s="125">
        <f t="shared" si="557"/>
        <v>22.422027399799052</v>
      </c>
      <c r="V1725" s="473">
        <f t="shared" si="557"/>
        <v>44.844054799394179</v>
      </c>
      <c r="W1725" s="125">
        <f t="shared" si="557"/>
        <v>22.422027399595127</v>
      </c>
      <c r="X1725" s="125">
        <f t="shared" si="557"/>
        <v>22.422027399799052</v>
      </c>
      <c r="Y1725" s="125">
        <f t="shared" si="557"/>
        <v>44.844054799394179</v>
      </c>
      <c r="Z1725" s="125">
        <f t="shared" si="557"/>
        <v>22.422027399799052</v>
      </c>
      <c r="AA1725" s="125">
        <f t="shared" si="557"/>
        <v>22.422027399595127</v>
      </c>
      <c r="AB1725" s="125">
        <f t="shared" si="557"/>
        <v>22.422027399799052</v>
      </c>
      <c r="AC1725" s="98"/>
    </row>
    <row r="1726" spans="1:30" s="5" customFormat="1" ht="11.25">
      <c r="A1726" s="1321"/>
      <c r="B1726" s="1318"/>
      <c r="C1726" s="11" t="s">
        <v>16</v>
      </c>
      <c r="D1726" s="11"/>
      <c r="E1726" s="122">
        <f t="shared" ref="E1726:AB1726" si="558">E1724/E1723</f>
        <v>0</v>
      </c>
      <c r="F1726" s="122">
        <f t="shared" si="558"/>
        <v>0</v>
      </c>
      <c r="G1726" s="122">
        <f t="shared" si="558"/>
        <v>0.99999999999545253</v>
      </c>
      <c r="H1726" s="471">
        <f t="shared" si="558"/>
        <v>0</v>
      </c>
      <c r="I1726" s="122">
        <f t="shared" si="558"/>
        <v>0</v>
      </c>
      <c r="J1726" s="122">
        <f t="shared" si="558"/>
        <v>0.99999999999545253</v>
      </c>
      <c r="K1726" s="122">
        <f t="shared" si="558"/>
        <v>1.0000000000090949</v>
      </c>
      <c r="L1726" s="122">
        <f t="shared" si="558"/>
        <v>0.99999999999545253</v>
      </c>
      <c r="M1726" s="122">
        <f t="shared" si="558"/>
        <v>0.5</v>
      </c>
      <c r="N1726" s="471">
        <f t="shared" si="558"/>
        <v>0.99999999999545253</v>
      </c>
      <c r="O1726" s="122">
        <f t="shared" si="558"/>
        <v>0.5</v>
      </c>
      <c r="P1726" s="122">
        <f t="shared" si="558"/>
        <v>1.0000000000090949</v>
      </c>
      <c r="Q1726" s="122">
        <f t="shared" si="558"/>
        <v>0.99999999999545253</v>
      </c>
      <c r="R1726" s="122">
        <f t="shared" si="558"/>
        <v>0</v>
      </c>
      <c r="S1726" s="122">
        <f t="shared" si="558"/>
        <v>0</v>
      </c>
      <c r="T1726" s="122">
        <f t="shared" si="558"/>
        <v>0.99999999999545253</v>
      </c>
      <c r="U1726" s="122">
        <f t="shared" si="558"/>
        <v>0</v>
      </c>
      <c r="V1726" s="471">
        <f t="shared" si="558"/>
        <v>0</v>
      </c>
      <c r="W1726" s="122">
        <f t="shared" si="558"/>
        <v>0</v>
      </c>
      <c r="X1726" s="122">
        <f t="shared" si="558"/>
        <v>0</v>
      </c>
      <c r="Y1726" s="122">
        <f t="shared" si="558"/>
        <v>0</v>
      </c>
      <c r="Z1726" s="122">
        <f t="shared" si="558"/>
        <v>0</v>
      </c>
      <c r="AA1726" s="122">
        <f t="shared" si="558"/>
        <v>0</v>
      </c>
      <c r="AB1726" s="122">
        <f t="shared" si="558"/>
        <v>0</v>
      </c>
      <c r="AC1726" s="129">
        <f>AC1724/AC1723</f>
        <v>0.33333333333333331</v>
      </c>
    </row>
    <row r="1727" spans="1:30" s="5" customFormat="1" ht="12" thickBot="1">
      <c r="A1727" s="302" t="s">
        <v>511</v>
      </c>
      <c r="B1727" s="303"/>
      <c r="C1727" s="304"/>
      <c r="D1727" s="304"/>
      <c r="E1727" s="305">
        <f>SQRT(E1723*E1723+E1724*E1724)</f>
        <v>0.40000000000145519</v>
      </c>
      <c r="F1727" s="305">
        <f t="shared" ref="F1727:AB1727" si="559">SQRT(F1723*F1723+F1724*F1724)</f>
        <v>0.39999999999781721</v>
      </c>
      <c r="G1727" s="305">
        <f t="shared" si="559"/>
        <v>0.56568542495000973</v>
      </c>
      <c r="H1727" s="305">
        <f t="shared" si="559"/>
        <v>0.39999999999781721</v>
      </c>
      <c r="I1727" s="305">
        <f t="shared" si="559"/>
        <v>0.40000000000145519</v>
      </c>
      <c r="J1727" s="305">
        <f t="shared" si="559"/>
        <v>0.56568542495000973</v>
      </c>
      <c r="K1727" s="305">
        <f t="shared" si="559"/>
        <v>0.56568542494872354</v>
      </c>
      <c r="L1727" s="305">
        <f t="shared" si="559"/>
        <v>0.56568542495000973</v>
      </c>
      <c r="M1727" s="305">
        <f t="shared" si="559"/>
        <v>0.89442719099910239</v>
      </c>
      <c r="N1727" s="305">
        <f t="shared" si="559"/>
        <v>0.56568542495000973</v>
      </c>
      <c r="O1727" s="619">
        <f t="shared" si="559"/>
        <v>0.89442719099910239</v>
      </c>
      <c r="P1727" s="305">
        <f t="shared" si="559"/>
        <v>0.56568542494872354</v>
      </c>
      <c r="Q1727" s="305">
        <f t="shared" si="559"/>
        <v>0.56568542495000973</v>
      </c>
      <c r="R1727" s="305">
        <f t="shared" si="559"/>
        <v>0.7999999999992724</v>
      </c>
      <c r="S1727" s="305">
        <f t="shared" si="559"/>
        <v>0.7999999999992724</v>
      </c>
      <c r="T1727" s="305">
        <f t="shared" si="559"/>
        <v>0.56568542495000973</v>
      </c>
      <c r="U1727" s="305">
        <f t="shared" si="559"/>
        <v>0.40000000000145519</v>
      </c>
      <c r="V1727" s="305">
        <f t="shared" si="559"/>
        <v>0.7999999999992724</v>
      </c>
      <c r="W1727" s="305">
        <f t="shared" si="559"/>
        <v>0.39999999999781721</v>
      </c>
      <c r="X1727" s="305">
        <f t="shared" si="559"/>
        <v>0.40000000000145519</v>
      </c>
      <c r="Y1727" s="305">
        <f t="shared" si="559"/>
        <v>0.7999999999992724</v>
      </c>
      <c r="Z1727" s="305">
        <f t="shared" si="559"/>
        <v>0.40000000000145519</v>
      </c>
      <c r="AA1727" s="305">
        <f t="shared" si="559"/>
        <v>0.39999999999781721</v>
      </c>
      <c r="AB1727" s="305">
        <f t="shared" si="559"/>
        <v>0.40000000000145519</v>
      </c>
      <c r="AC1727" s="306"/>
      <c r="AD1727" s="132">
        <f>MAX(E1727:AB1727)</f>
        <v>0.89442719099910239</v>
      </c>
    </row>
    <row r="1728" spans="1:30" s="13" customFormat="1" ht="14.25" customHeight="1" thickBot="1">
      <c r="A1728" s="159" t="s">
        <v>303</v>
      </c>
      <c r="B1728" s="160"/>
      <c r="C1728" s="161"/>
      <c r="D1728" s="161"/>
      <c r="E1728" s="162">
        <v>1</v>
      </c>
      <c r="F1728" s="162">
        <v>2</v>
      </c>
      <c r="G1728" s="162">
        <v>3</v>
      </c>
      <c r="H1728" s="162">
        <v>4</v>
      </c>
      <c r="I1728" s="162">
        <v>5</v>
      </c>
      <c r="J1728" s="162">
        <v>6</v>
      </c>
      <c r="K1728" s="162">
        <v>7</v>
      </c>
      <c r="L1728" s="162">
        <v>8</v>
      </c>
      <c r="M1728" s="162">
        <v>9</v>
      </c>
      <c r="N1728" s="162">
        <v>10</v>
      </c>
      <c r="O1728" s="162">
        <v>11</v>
      </c>
      <c r="P1728" s="162">
        <v>12</v>
      </c>
      <c r="Q1728" s="162">
        <v>13</v>
      </c>
      <c r="R1728" s="162">
        <v>14</v>
      </c>
      <c r="S1728" s="162">
        <v>15</v>
      </c>
      <c r="T1728" s="162">
        <v>16</v>
      </c>
      <c r="U1728" s="162">
        <v>17</v>
      </c>
      <c r="V1728" s="162">
        <v>18</v>
      </c>
      <c r="W1728" s="162">
        <v>19</v>
      </c>
      <c r="X1728" s="162">
        <v>20</v>
      </c>
      <c r="Y1728" s="162">
        <v>21</v>
      </c>
      <c r="Z1728" s="162">
        <v>22</v>
      </c>
      <c r="AA1728" s="162">
        <v>23</v>
      </c>
      <c r="AB1728" s="162">
        <v>24</v>
      </c>
      <c r="AC1728" s="163"/>
    </row>
    <row r="1729" spans="1:31" s="32" customFormat="1" ht="14.25" customHeight="1" thickBot="1">
      <c r="A1729" s="28" t="s">
        <v>144</v>
      </c>
      <c r="B1729" s="29"/>
      <c r="C1729" s="30" t="s">
        <v>13</v>
      </c>
      <c r="D1729" s="30" t="s">
        <v>527</v>
      </c>
      <c r="E1729" s="343">
        <v>10.3</v>
      </c>
      <c r="F1729" s="343">
        <v>10.3</v>
      </c>
      <c r="G1729" s="343">
        <v>10.3</v>
      </c>
      <c r="H1729" s="343">
        <v>10.3</v>
      </c>
      <c r="I1729" s="343">
        <v>10.3</v>
      </c>
      <c r="J1729" s="343">
        <v>10.3</v>
      </c>
      <c r="K1729" s="343">
        <v>10.3</v>
      </c>
      <c r="L1729" s="343">
        <v>10.3</v>
      </c>
      <c r="M1729" s="343">
        <v>10.3</v>
      </c>
      <c r="N1729" s="343">
        <v>10.3</v>
      </c>
      <c r="O1729" s="343">
        <v>10.3</v>
      </c>
      <c r="P1729" s="343">
        <v>10.3</v>
      </c>
      <c r="Q1729" s="343">
        <v>10.3</v>
      </c>
      <c r="R1729" s="343">
        <v>10.3</v>
      </c>
      <c r="S1729" s="343">
        <v>10.3</v>
      </c>
      <c r="T1729" s="343">
        <v>10.3</v>
      </c>
      <c r="U1729" s="343">
        <v>10.3</v>
      </c>
      <c r="V1729" s="343">
        <v>10.3</v>
      </c>
      <c r="W1729" s="343">
        <v>10.3</v>
      </c>
      <c r="X1729" s="343">
        <v>10.3</v>
      </c>
      <c r="Y1729" s="343">
        <v>10.3</v>
      </c>
      <c r="Z1729" s="343">
        <v>10.3</v>
      </c>
      <c r="AA1729" s="343">
        <v>10.3</v>
      </c>
      <c r="AB1729" s="343">
        <v>10.3</v>
      </c>
      <c r="AC1729" s="31"/>
    </row>
    <row r="1730" spans="1:31">
      <c r="A1730" s="1320" t="s">
        <v>124</v>
      </c>
      <c r="B1730" s="1317" t="s">
        <v>424</v>
      </c>
      <c r="C1730" s="10" t="s">
        <v>481</v>
      </c>
      <c r="D1730" s="10" t="s">
        <v>503</v>
      </c>
      <c r="E1730" s="121">
        <v>0</v>
      </c>
      <c r="F1730" s="121">
        <v>0</v>
      </c>
      <c r="G1730" s="121">
        <v>0</v>
      </c>
      <c r="H1730" s="470">
        <v>0</v>
      </c>
      <c r="I1730" s="121">
        <v>0</v>
      </c>
      <c r="J1730" s="121">
        <v>0</v>
      </c>
      <c r="K1730" s="121">
        <v>0.40000000000145519</v>
      </c>
      <c r="L1730" s="121">
        <v>0</v>
      </c>
      <c r="M1730" s="121">
        <v>0</v>
      </c>
      <c r="N1730" s="470">
        <v>0.39999999999781721</v>
      </c>
      <c r="O1730" s="121">
        <v>0.40000000000145519</v>
      </c>
      <c r="P1730" s="121">
        <v>0.39999999999781721</v>
      </c>
      <c r="Q1730" s="121">
        <v>0.40000000000145519</v>
      </c>
      <c r="R1730" s="121">
        <v>0.40000000000145519</v>
      </c>
      <c r="S1730" s="121">
        <v>0.39999999999781721</v>
      </c>
      <c r="T1730" s="121">
        <v>0.40000000000145519</v>
      </c>
      <c r="U1730" s="121">
        <v>0.39999999999781721</v>
      </c>
      <c r="V1730" s="470">
        <v>0</v>
      </c>
      <c r="W1730" s="121">
        <v>0.40000000000145519</v>
      </c>
      <c r="X1730" s="121">
        <v>0</v>
      </c>
      <c r="Y1730" s="121">
        <v>0</v>
      </c>
      <c r="Z1730" s="121">
        <v>0</v>
      </c>
      <c r="AA1730" s="121">
        <v>0</v>
      </c>
      <c r="AB1730" s="121">
        <v>0</v>
      </c>
      <c r="AC1730" s="136">
        <f>SUM(E1730:AB1730)</f>
        <v>4</v>
      </c>
      <c r="AD1730" s="4">
        <f>MAX(E1730:AB1730)</f>
        <v>0.40000000000145519</v>
      </c>
      <c r="AE1730" s="4">
        <f>MIN(E1730:AB1730)</f>
        <v>0</v>
      </c>
    </row>
    <row r="1731" spans="1:31">
      <c r="A1731" s="1385"/>
      <c r="B1731" s="1387"/>
      <c r="C1731" s="11" t="s">
        <v>482</v>
      </c>
      <c r="D1731" s="11" t="s">
        <v>503</v>
      </c>
      <c r="E1731" s="93">
        <v>0</v>
      </c>
      <c r="F1731" s="93">
        <v>0</v>
      </c>
      <c r="G1731" s="93">
        <v>0</v>
      </c>
      <c r="H1731" s="93">
        <v>0</v>
      </c>
      <c r="I1731" s="93">
        <v>0</v>
      </c>
      <c r="J1731" s="93">
        <v>0</v>
      </c>
      <c r="K1731" s="93">
        <v>0</v>
      </c>
      <c r="L1731" s="93">
        <v>0</v>
      </c>
      <c r="M1731" s="93">
        <v>0</v>
      </c>
      <c r="N1731" s="93">
        <v>0</v>
      </c>
      <c r="O1731" s="93">
        <v>0</v>
      </c>
      <c r="P1731" s="93">
        <v>0</v>
      </c>
      <c r="Q1731" s="93">
        <v>0</v>
      </c>
      <c r="R1731" s="93">
        <v>0</v>
      </c>
      <c r="S1731" s="93">
        <v>0</v>
      </c>
      <c r="T1731" s="93">
        <v>0</v>
      </c>
      <c r="U1731" s="93">
        <v>0</v>
      </c>
      <c r="V1731" s="93">
        <v>0</v>
      </c>
      <c r="W1731" s="93">
        <v>0</v>
      </c>
      <c r="X1731" s="93">
        <v>0</v>
      </c>
      <c r="Y1731" s="93">
        <v>0</v>
      </c>
      <c r="Z1731" s="93">
        <v>0</v>
      </c>
      <c r="AA1731" s="93">
        <v>0</v>
      </c>
      <c r="AB1731" s="93">
        <v>0</v>
      </c>
      <c r="AC1731" s="136">
        <f>SUM(E1731:AB1731)</f>
        <v>0</v>
      </c>
      <c r="AD1731" s="5" t="s">
        <v>469</v>
      </c>
    </row>
    <row r="1732" spans="1:31">
      <c r="A1732" s="1385"/>
      <c r="B1732" s="1387"/>
      <c r="C1732" s="11" t="s">
        <v>8</v>
      </c>
      <c r="D1732" s="11" t="s">
        <v>502</v>
      </c>
      <c r="E1732" s="125">
        <f>SQRT(E1730*E1730+E1731*E1731)*1000/(1.732*E1729)</f>
        <v>0</v>
      </c>
      <c r="F1732" s="125">
        <f t="shared" ref="F1732:AB1732" si="560">SQRT(F1730*F1730+F1731*F1731)*1000/(1.732*F1729)</f>
        <v>0</v>
      </c>
      <c r="G1732" s="125">
        <f t="shared" si="560"/>
        <v>0</v>
      </c>
      <c r="H1732" s="473">
        <f t="shared" si="560"/>
        <v>0</v>
      </c>
      <c r="I1732" s="125">
        <f t="shared" si="560"/>
        <v>0</v>
      </c>
      <c r="J1732" s="125">
        <f t="shared" si="560"/>
        <v>0</v>
      </c>
      <c r="K1732" s="125">
        <f t="shared" si="560"/>
        <v>22.422027399799052</v>
      </c>
      <c r="L1732" s="125">
        <f t="shared" si="560"/>
        <v>0</v>
      </c>
      <c r="M1732" s="125">
        <f t="shared" si="560"/>
        <v>0</v>
      </c>
      <c r="N1732" s="473">
        <f t="shared" si="560"/>
        <v>22.422027399595127</v>
      </c>
      <c r="O1732" s="125">
        <f t="shared" si="560"/>
        <v>22.422027399799052</v>
      </c>
      <c r="P1732" s="125">
        <f t="shared" si="560"/>
        <v>22.422027399595127</v>
      </c>
      <c r="Q1732" s="125">
        <f t="shared" si="560"/>
        <v>22.422027399799052</v>
      </c>
      <c r="R1732" s="125">
        <f t="shared" si="560"/>
        <v>22.422027399799052</v>
      </c>
      <c r="S1732" s="125">
        <f t="shared" si="560"/>
        <v>22.422027399595127</v>
      </c>
      <c r="T1732" s="125">
        <f t="shared" si="560"/>
        <v>22.422027399799052</v>
      </c>
      <c r="U1732" s="125">
        <f t="shared" si="560"/>
        <v>22.422027399595127</v>
      </c>
      <c r="V1732" s="473">
        <f t="shared" si="560"/>
        <v>0</v>
      </c>
      <c r="W1732" s="125">
        <f t="shared" si="560"/>
        <v>22.422027399799052</v>
      </c>
      <c r="X1732" s="125">
        <f t="shared" si="560"/>
        <v>0</v>
      </c>
      <c r="Y1732" s="125">
        <f t="shared" si="560"/>
        <v>0</v>
      </c>
      <c r="Z1732" s="125">
        <f t="shared" si="560"/>
        <v>0</v>
      </c>
      <c r="AA1732" s="125">
        <f t="shared" si="560"/>
        <v>0</v>
      </c>
      <c r="AB1732" s="125">
        <f t="shared" si="560"/>
        <v>0</v>
      </c>
      <c r="AC1732" s="98"/>
    </row>
    <row r="1733" spans="1:31" ht="13.5" thickBot="1">
      <c r="A1733" s="1386"/>
      <c r="B1733" s="1388"/>
      <c r="C1733" s="48" t="s">
        <v>16</v>
      </c>
      <c r="D1733" s="48"/>
      <c r="E1733" s="122" t="e">
        <f t="shared" ref="E1733:AB1733" si="561">E1731/E1730</f>
        <v>#DIV/0!</v>
      </c>
      <c r="F1733" s="122" t="e">
        <f t="shared" si="561"/>
        <v>#DIV/0!</v>
      </c>
      <c r="G1733" s="122" t="e">
        <f t="shared" si="561"/>
        <v>#DIV/0!</v>
      </c>
      <c r="H1733" s="471" t="e">
        <f t="shared" si="561"/>
        <v>#DIV/0!</v>
      </c>
      <c r="I1733" s="122" t="e">
        <f t="shared" si="561"/>
        <v>#DIV/0!</v>
      </c>
      <c r="J1733" s="122" t="e">
        <f t="shared" si="561"/>
        <v>#DIV/0!</v>
      </c>
      <c r="K1733" s="122">
        <f t="shared" si="561"/>
        <v>0</v>
      </c>
      <c r="L1733" s="122" t="e">
        <f t="shared" si="561"/>
        <v>#DIV/0!</v>
      </c>
      <c r="M1733" s="122" t="e">
        <f t="shared" si="561"/>
        <v>#DIV/0!</v>
      </c>
      <c r="N1733" s="471">
        <f t="shared" si="561"/>
        <v>0</v>
      </c>
      <c r="O1733" s="122">
        <f t="shared" si="561"/>
        <v>0</v>
      </c>
      <c r="P1733" s="122">
        <f t="shared" si="561"/>
        <v>0</v>
      </c>
      <c r="Q1733" s="122">
        <f t="shared" si="561"/>
        <v>0</v>
      </c>
      <c r="R1733" s="122">
        <f t="shared" si="561"/>
        <v>0</v>
      </c>
      <c r="S1733" s="122">
        <f t="shared" si="561"/>
        <v>0</v>
      </c>
      <c r="T1733" s="122">
        <f t="shared" si="561"/>
        <v>0</v>
      </c>
      <c r="U1733" s="122">
        <f t="shared" si="561"/>
        <v>0</v>
      </c>
      <c r="V1733" s="471" t="e">
        <f t="shared" si="561"/>
        <v>#DIV/0!</v>
      </c>
      <c r="W1733" s="122">
        <f t="shared" si="561"/>
        <v>0</v>
      </c>
      <c r="X1733" s="122" t="e">
        <f t="shared" si="561"/>
        <v>#DIV/0!</v>
      </c>
      <c r="Y1733" s="122" t="e">
        <f t="shared" si="561"/>
        <v>#DIV/0!</v>
      </c>
      <c r="Z1733" s="122" t="e">
        <f t="shared" si="561"/>
        <v>#DIV/0!</v>
      </c>
      <c r="AA1733" s="122" t="e">
        <f t="shared" si="561"/>
        <v>#DIV/0!</v>
      </c>
      <c r="AB1733" s="122" t="e">
        <f t="shared" si="561"/>
        <v>#DIV/0!</v>
      </c>
      <c r="AC1733" s="134">
        <f>AC1731/AC1730</f>
        <v>0</v>
      </c>
    </row>
    <row r="1734" spans="1:31">
      <c r="A1734" s="1320" t="s">
        <v>108</v>
      </c>
      <c r="B1734" s="1317"/>
      <c r="C1734" s="10"/>
      <c r="D1734" s="10"/>
      <c r="E1734" s="91"/>
      <c r="F1734" s="91"/>
      <c r="G1734" s="91"/>
      <c r="H1734" s="469"/>
      <c r="I1734" s="91"/>
      <c r="J1734" s="91"/>
      <c r="K1734" s="91"/>
      <c r="L1734" s="91"/>
      <c r="M1734" s="91"/>
      <c r="N1734" s="469"/>
      <c r="O1734" s="91"/>
      <c r="P1734" s="91"/>
      <c r="Q1734" s="91"/>
      <c r="R1734" s="91"/>
      <c r="S1734" s="91"/>
      <c r="T1734" s="91"/>
      <c r="U1734" s="91"/>
      <c r="V1734" s="469"/>
      <c r="W1734" s="91"/>
      <c r="X1734" s="91"/>
      <c r="Y1734" s="91"/>
      <c r="Z1734" s="91"/>
      <c r="AA1734" s="91"/>
      <c r="AB1734" s="91"/>
      <c r="AC1734" s="136"/>
    </row>
    <row r="1735" spans="1:31">
      <c r="A1735" s="1385"/>
      <c r="B1735" s="1387"/>
      <c r="C1735" s="11"/>
      <c r="D1735" s="11"/>
      <c r="E1735" s="93"/>
      <c r="F1735" s="93"/>
      <c r="G1735" s="93"/>
      <c r="H1735" s="474"/>
      <c r="I1735" s="93"/>
      <c r="J1735" s="93"/>
      <c r="K1735" s="93"/>
      <c r="L1735" s="93"/>
      <c r="M1735" s="93"/>
      <c r="N1735" s="474"/>
      <c r="O1735" s="93"/>
      <c r="P1735" s="93"/>
      <c r="Q1735" s="93"/>
      <c r="R1735" s="93"/>
      <c r="S1735" s="93"/>
      <c r="T1735" s="93"/>
      <c r="U1735" s="93"/>
      <c r="V1735" s="474"/>
      <c r="W1735" s="93"/>
      <c r="X1735" s="93"/>
      <c r="Y1735" s="93"/>
      <c r="Z1735" s="93"/>
      <c r="AA1735" s="93"/>
      <c r="AB1735" s="93"/>
      <c r="AC1735" s="136"/>
    </row>
    <row r="1736" spans="1:31">
      <c r="A1736" s="1385"/>
      <c r="B1736" s="1387"/>
      <c r="C1736" s="11"/>
      <c r="D1736" s="11"/>
      <c r="E1736" s="123"/>
      <c r="F1736" s="123"/>
      <c r="G1736" s="123"/>
      <c r="H1736" s="473"/>
      <c r="I1736" s="123"/>
      <c r="J1736" s="123"/>
      <c r="K1736" s="123"/>
      <c r="L1736" s="123"/>
      <c r="M1736" s="123"/>
      <c r="N1736" s="473"/>
      <c r="O1736" s="123"/>
      <c r="P1736" s="123"/>
      <c r="Q1736" s="123"/>
      <c r="R1736" s="123"/>
      <c r="S1736" s="123"/>
      <c r="T1736" s="123"/>
      <c r="U1736" s="123"/>
      <c r="V1736" s="473"/>
      <c r="W1736" s="123"/>
      <c r="X1736" s="123"/>
      <c r="Y1736" s="123"/>
      <c r="Z1736" s="123"/>
      <c r="AA1736" s="123"/>
      <c r="AB1736" s="123"/>
      <c r="AC1736" s="98"/>
    </row>
    <row r="1737" spans="1:31" ht="13.5" thickBot="1">
      <c r="A1737" s="1386"/>
      <c r="B1737" s="1388"/>
      <c r="C1737" s="48"/>
      <c r="D1737" s="48"/>
      <c r="E1737" s="122"/>
      <c r="F1737" s="122"/>
      <c r="G1737" s="122"/>
      <c r="H1737" s="471"/>
      <c r="I1737" s="122"/>
      <c r="J1737" s="122"/>
      <c r="K1737" s="122"/>
      <c r="L1737" s="122"/>
      <c r="M1737" s="122"/>
      <c r="N1737" s="471"/>
      <c r="O1737" s="122"/>
      <c r="P1737" s="122"/>
      <c r="Q1737" s="122"/>
      <c r="R1737" s="122"/>
      <c r="S1737" s="122"/>
      <c r="T1737" s="122"/>
      <c r="U1737" s="122"/>
      <c r="V1737" s="471"/>
      <c r="W1737" s="122"/>
      <c r="X1737" s="122"/>
      <c r="Y1737" s="122"/>
      <c r="Z1737" s="122"/>
      <c r="AA1737" s="122"/>
      <c r="AB1737" s="122"/>
      <c r="AC1737" s="201"/>
    </row>
    <row r="1738" spans="1:31" ht="13.5" thickBot="1">
      <c r="A1738" s="183"/>
      <c r="B1738" s="85" t="s">
        <v>20</v>
      </c>
      <c r="C1738" s="86" t="s">
        <v>481</v>
      </c>
      <c r="D1738" s="86" t="s">
        <v>503</v>
      </c>
      <c r="E1738" s="388">
        <v>2.0000000000072759E-3</v>
      </c>
      <c r="F1738" s="388">
        <v>1.999999999989086E-3</v>
      </c>
      <c r="G1738" s="388">
        <v>2.0000000000072759E-3</v>
      </c>
      <c r="H1738" s="549">
        <v>1.999999999989086E-3</v>
      </c>
      <c r="I1738" s="388">
        <v>2.0000000000072759E-3</v>
      </c>
      <c r="J1738" s="388">
        <v>2.0000000000072759E-3</v>
      </c>
      <c r="K1738" s="388">
        <v>1.999999999989086E-3</v>
      </c>
      <c r="L1738" s="388">
        <v>3.9999999999963624E-3</v>
      </c>
      <c r="M1738" s="388">
        <v>2.0000000000072759E-3</v>
      </c>
      <c r="N1738" s="549">
        <v>3.9999999999963624E-3</v>
      </c>
      <c r="O1738" s="388">
        <v>2.0000000000072759E-3</v>
      </c>
      <c r="P1738" s="388">
        <v>3.9999999999963624E-3</v>
      </c>
      <c r="Q1738" s="388">
        <v>2.0000000000072759E-3</v>
      </c>
      <c r="R1738" s="388">
        <v>1.999999999989086E-3</v>
      </c>
      <c r="S1738" s="388">
        <v>2.0000000000072759E-3</v>
      </c>
      <c r="T1738" s="388">
        <v>3.9999999999963624E-3</v>
      </c>
      <c r="U1738" s="388">
        <v>2.0000000000072759E-3</v>
      </c>
      <c r="V1738" s="549">
        <v>3.9999999999963624E-3</v>
      </c>
      <c r="W1738" s="388">
        <v>1.999999999989086E-3</v>
      </c>
      <c r="X1738" s="388">
        <v>2.0000000000072759E-3</v>
      </c>
      <c r="Y1738" s="388">
        <v>2.0000000000072759E-3</v>
      </c>
      <c r="Z1738" s="388">
        <v>3.9999999999963624E-3</v>
      </c>
      <c r="AA1738" s="388">
        <v>1.999999999989086E-3</v>
      </c>
      <c r="AB1738" s="388">
        <v>2.0000000000072759E-3</v>
      </c>
      <c r="AC1738" s="272">
        <f>SUM(E1738:AB1738)</f>
        <v>5.9999999999999991E-2</v>
      </c>
      <c r="AD1738" s="5"/>
    </row>
    <row r="1739" spans="1:31" s="5" customFormat="1" ht="10.5" customHeight="1">
      <c r="A1739" s="1439" t="s">
        <v>154</v>
      </c>
      <c r="B1739" s="1440"/>
      <c r="C1739" s="69" t="s">
        <v>481</v>
      </c>
      <c r="D1739" s="69"/>
      <c r="E1739" s="124">
        <f>E1730+E1734</f>
        <v>0</v>
      </c>
      <c r="F1739" s="124">
        <f t="shared" ref="F1739:AB1740" si="562">F1730+F1734</f>
        <v>0</v>
      </c>
      <c r="G1739" s="124">
        <f t="shared" si="562"/>
        <v>0</v>
      </c>
      <c r="H1739" s="495">
        <f t="shared" si="562"/>
        <v>0</v>
      </c>
      <c r="I1739" s="124">
        <f t="shared" si="562"/>
        <v>0</v>
      </c>
      <c r="J1739" s="124">
        <f t="shared" si="562"/>
        <v>0</v>
      </c>
      <c r="K1739" s="124">
        <f t="shared" si="562"/>
        <v>0.40000000000145519</v>
      </c>
      <c r="L1739" s="124">
        <f t="shared" si="562"/>
        <v>0</v>
      </c>
      <c r="M1739" s="124">
        <f t="shared" si="562"/>
        <v>0</v>
      </c>
      <c r="N1739" s="495">
        <f t="shared" si="562"/>
        <v>0.39999999999781721</v>
      </c>
      <c r="O1739" s="124">
        <f t="shared" si="562"/>
        <v>0.40000000000145519</v>
      </c>
      <c r="P1739" s="124">
        <f t="shared" si="562"/>
        <v>0.39999999999781721</v>
      </c>
      <c r="Q1739" s="124">
        <f t="shared" si="562"/>
        <v>0.40000000000145519</v>
      </c>
      <c r="R1739" s="124">
        <f t="shared" si="562"/>
        <v>0.40000000000145519</v>
      </c>
      <c r="S1739" s="124">
        <f t="shared" si="562"/>
        <v>0.39999999999781721</v>
      </c>
      <c r="T1739" s="124">
        <f t="shared" si="562"/>
        <v>0.40000000000145519</v>
      </c>
      <c r="U1739" s="124">
        <f t="shared" si="562"/>
        <v>0.39999999999781721</v>
      </c>
      <c r="V1739" s="495">
        <f t="shared" si="562"/>
        <v>0</v>
      </c>
      <c r="W1739" s="124">
        <f t="shared" si="562"/>
        <v>0.40000000000145519</v>
      </c>
      <c r="X1739" s="124">
        <f t="shared" si="562"/>
        <v>0</v>
      </c>
      <c r="Y1739" s="124">
        <f t="shared" si="562"/>
        <v>0</v>
      </c>
      <c r="Z1739" s="124">
        <f t="shared" si="562"/>
        <v>0</v>
      </c>
      <c r="AA1739" s="124">
        <f t="shared" si="562"/>
        <v>0</v>
      </c>
      <c r="AB1739" s="124">
        <f t="shared" si="562"/>
        <v>0</v>
      </c>
      <c r="AC1739" s="124">
        <f>AC1730+AC1734</f>
        <v>4</v>
      </c>
    </row>
    <row r="1740" spans="1:31" s="5" customFormat="1" ht="10.5" customHeight="1" thickBot="1">
      <c r="A1740" s="1400"/>
      <c r="B1740" s="1401"/>
      <c r="C1740" s="47" t="s">
        <v>482</v>
      </c>
      <c r="D1740" s="47"/>
      <c r="E1740" s="138">
        <f>E1731+E1735</f>
        <v>0</v>
      </c>
      <c r="F1740" s="138">
        <f t="shared" si="562"/>
        <v>0</v>
      </c>
      <c r="G1740" s="138">
        <f t="shared" si="562"/>
        <v>0</v>
      </c>
      <c r="H1740" s="497">
        <f t="shared" si="562"/>
        <v>0</v>
      </c>
      <c r="I1740" s="138">
        <f t="shared" si="562"/>
        <v>0</v>
      </c>
      <c r="J1740" s="138">
        <f t="shared" si="562"/>
        <v>0</v>
      </c>
      <c r="K1740" s="138">
        <f t="shared" si="562"/>
        <v>0</v>
      </c>
      <c r="L1740" s="138">
        <f t="shared" si="562"/>
        <v>0</v>
      </c>
      <c r="M1740" s="138">
        <f t="shared" si="562"/>
        <v>0</v>
      </c>
      <c r="N1740" s="497">
        <f t="shared" si="562"/>
        <v>0</v>
      </c>
      <c r="O1740" s="138">
        <f t="shared" si="562"/>
        <v>0</v>
      </c>
      <c r="P1740" s="138">
        <f t="shared" si="562"/>
        <v>0</v>
      </c>
      <c r="Q1740" s="138">
        <f t="shared" si="562"/>
        <v>0</v>
      </c>
      <c r="R1740" s="138">
        <f t="shared" si="562"/>
        <v>0</v>
      </c>
      <c r="S1740" s="138">
        <f t="shared" si="562"/>
        <v>0</v>
      </c>
      <c r="T1740" s="138">
        <f t="shared" si="562"/>
        <v>0</v>
      </c>
      <c r="U1740" s="138">
        <f t="shared" si="562"/>
        <v>0</v>
      </c>
      <c r="V1740" s="497">
        <f t="shared" si="562"/>
        <v>0</v>
      </c>
      <c r="W1740" s="138">
        <f t="shared" si="562"/>
        <v>0</v>
      </c>
      <c r="X1740" s="138">
        <f t="shared" si="562"/>
        <v>0</v>
      </c>
      <c r="Y1740" s="138">
        <f t="shared" si="562"/>
        <v>0</v>
      </c>
      <c r="Z1740" s="138">
        <f t="shared" si="562"/>
        <v>0</v>
      </c>
      <c r="AA1740" s="138">
        <f t="shared" si="562"/>
        <v>0</v>
      </c>
      <c r="AB1740" s="138">
        <f t="shared" si="562"/>
        <v>0</v>
      </c>
      <c r="AC1740" s="138">
        <f>AC1731+AC1735</f>
        <v>0</v>
      </c>
    </row>
    <row r="1741" spans="1:31" s="5" customFormat="1" ht="10.5" customHeight="1">
      <c r="A1741" s="1337" t="s">
        <v>155</v>
      </c>
      <c r="B1741" s="1338"/>
      <c r="C1741" s="12" t="s">
        <v>481</v>
      </c>
      <c r="D1741" s="12"/>
      <c r="E1741" s="124">
        <f t="shared" ref="E1741:AC1741" si="563">E1723-E1739</f>
        <v>0.40000000000145519</v>
      </c>
      <c r="F1741" s="124">
        <f t="shared" si="563"/>
        <v>0.39999999999781721</v>
      </c>
      <c r="G1741" s="124">
        <f t="shared" si="563"/>
        <v>0.40000000000145519</v>
      </c>
      <c r="H1741" s="495">
        <f t="shared" si="563"/>
        <v>0.39999999999781721</v>
      </c>
      <c r="I1741" s="124">
        <f t="shared" si="563"/>
        <v>0.40000000000145519</v>
      </c>
      <c r="J1741" s="124">
        <f t="shared" si="563"/>
        <v>0.40000000000145519</v>
      </c>
      <c r="K1741" s="124">
        <f t="shared" si="563"/>
        <v>-3.637978807091713E-12</v>
      </c>
      <c r="L1741" s="124">
        <f t="shared" si="563"/>
        <v>0.40000000000145519</v>
      </c>
      <c r="M1741" s="124">
        <f t="shared" si="563"/>
        <v>0.7999999999992724</v>
      </c>
      <c r="N1741" s="495">
        <f t="shared" si="563"/>
        <v>3.637978807091713E-12</v>
      </c>
      <c r="O1741" s="124">
        <f t="shared" si="563"/>
        <v>0.39999999999781721</v>
      </c>
      <c r="P1741" s="124">
        <f t="shared" si="563"/>
        <v>0</v>
      </c>
      <c r="Q1741" s="124">
        <f t="shared" si="563"/>
        <v>0</v>
      </c>
      <c r="R1741" s="124">
        <f t="shared" si="563"/>
        <v>0.39999999999781721</v>
      </c>
      <c r="S1741" s="124">
        <f t="shared" si="563"/>
        <v>0.40000000000145519</v>
      </c>
      <c r="T1741" s="124">
        <f t="shared" si="563"/>
        <v>0</v>
      </c>
      <c r="U1741" s="124">
        <f t="shared" si="563"/>
        <v>3.637978807091713E-12</v>
      </c>
      <c r="V1741" s="495">
        <f t="shared" si="563"/>
        <v>0.7999999999992724</v>
      </c>
      <c r="W1741" s="124">
        <f t="shared" si="563"/>
        <v>-3.637978807091713E-12</v>
      </c>
      <c r="X1741" s="124">
        <f t="shared" si="563"/>
        <v>0.40000000000145519</v>
      </c>
      <c r="Y1741" s="124">
        <f t="shared" si="563"/>
        <v>0.7999999999992724</v>
      </c>
      <c r="Z1741" s="124">
        <f t="shared" si="563"/>
        <v>0.40000000000145519</v>
      </c>
      <c r="AA1741" s="124">
        <f t="shared" si="563"/>
        <v>0.39999999999781721</v>
      </c>
      <c r="AB1741" s="124">
        <f t="shared" si="563"/>
        <v>0.40000000000145519</v>
      </c>
      <c r="AC1741" s="124">
        <f t="shared" si="563"/>
        <v>8</v>
      </c>
    </row>
    <row r="1742" spans="1:31" s="5" customFormat="1" ht="10.5" customHeight="1" thickBot="1">
      <c r="A1742" s="1339"/>
      <c r="B1742" s="1340"/>
      <c r="C1742" s="9" t="s">
        <v>482</v>
      </c>
      <c r="D1742" s="279"/>
      <c r="E1742" s="124">
        <f t="shared" ref="E1742:AC1742" si="564">E1724-E1740</f>
        <v>0</v>
      </c>
      <c r="F1742" s="124">
        <f t="shared" si="564"/>
        <v>0</v>
      </c>
      <c r="G1742" s="124">
        <f t="shared" si="564"/>
        <v>0.3999999999996362</v>
      </c>
      <c r="H1742" s="495">
        <f t="shared" si="564"/>
        <v>0</v>
      </c>
      <c r="I1742" s="124">
        <f t="shared" si="564"/>
        <v>0</v>
      </c>
      <c r="J1742" s="124">
        <f t="shared" si="564"/>
        <v>0.3999999999996362</v>
      </c>
      <c r="K1742" s="124">
        <f t="shared" si="564"/>
        <v>0.40000000000145519</v>
      </c>
      <c r="L1742" s="124">
        <f t="shared" si="564"/>
        <v>0.3999999999996362</v>
      </c>
      <c r="M1742" s="124">
        <f t="shared" si="564"/>
        <v>0.3999999999996362</v>
      </c>
      <c r="N1742" s="495">
        <f t="shared" si="564"/>
        <v>0.3999999999996362</v>
      </c>
      <c r="O1742" s="124">
        <f t="shared" si="564"/>
        <v>0.3999999999996362</v>
      </c>
      <c r="P1742" s="124">
        <f t="shared" si="564"/>
        <v>0.40000000000145519</v>
      </c>
      <c r="Q1742" s="124">
        <f t="shared" si="564"/>
        <v>0.3999999999996362</v>
      </c>
      <c r="R1742" s="124">
        <f t="shared" si="564"/>
        <v>0</v>
      </c>
      <c r="S1742" s="124">
        <f t="shared" si="564"/>
        <v>0</v>
      </c>
      <c r="T1742" s="124">
        <f t="shared" si="564"/>
        <v>0.3999999999996362</v>
      </c>
      <c r="U1742" s="124">
        <f t="shared" si="564"/>
        <v>0</v>
      </c>
      <c r="V1742" s="495">
        <f t="shared" si="564"/>
        <v>0</v>
      </c>
      <c r="W1742" s="124">
        <f t="shared" si="564"/>
        <v>0</v>
      </c>
      <c r="X1742" s="124">
        <f t="shared" si="564"/>
        <v>0</v>
      </c>
      <c r="Y1742" s="124">
        <f t="shared" si="564"/>
        <v>0</v>
      </c>
      <c r="Z1742" s="124">
        <f t="shared" si="564"/>
        <v>0</v>
      </c>
      <c r="AA1742" s="124">
        <f t="shared" si="564"/>
        <v>0</v>
      </c>
      <c r="AB1742" s="124">
        <f t="shared" si="564"/>
        <v>0</v>
      </c>
      <c r="AC1742" s="124">
        <f t="shared" si="564"/>
        <v>4</v>
      </c>
    </row>
    <row r="1743" spans="1:31" s="32" customFormat="1" ht="10.5" customHeight="1">
      <c r="A1743" s="1376" t="s">
        <v>9</v>
      </c>
      <c r="B1743" s="1377"/>
      <c r="C1743" s="14" t="s">
        <v>481</v>
      </c>
      <c r="D1743" s="14"/>
      <c r="E1743" s="20"/>
      <c r="F1743" s="20"/>
      <c r="G1743" s="20"/>
      <c r="H1743" s="20"/>
      <c r="I1743" s="20"/>
      <c r="J1743" s="20"/>
      <c r="K1743" s="20"/>
      <c r="L1743" s="20"/>
      <c r="M1743" s="20"/>
      <c r="N1743" s="20"/>
      <c r="O1743" s="20"/>
      <c r="P1743" s="20"/>
      <c r="Q1743" s="20"/>
      <c r="R1743" s="20"/>
      <c r="S1743" s="20"/>
      <c r="T1743" s="20"/>
      <c r="U1743" s="20"/>
      <c r="V1743" s="20"/>
      <c r="W1743" s="20"/>
      <c r="X1743" s="20"/>
      <c r="Y1743" s="20"/>
      <c r="Z1743" s="20"/>
      <c r="AA1743" s="20"/>
      <c r="AB1743" s="20"/>
      <c r="AC1743" s="103"/>
    </row>
    <row r="1744" spans="1:31" s="32" customFormat="1" ht="12" customHeight="1" thickBot="1">
      <c r="A1744" s="1378"/>
      <c r="B1744" s="1379"/>
      <c r="C1744" s="15" t="s">
        <v>482</v>
      </c>
      <c r="D1744" s="15"/>
      <c r="E1744" s="104"/>
      <c r="F1744" s="104"/>
      <c r="G1744" s="104"/>
      <c r="H1744" s="104"/>
      <c r="I1744" s="104"/>
      <c r="J1744" s="104"/>
      <c r="K1744" s="104"/>
      <c r="L1744" s="104"/>
      <c r="M1744" s="104"/>
      <c r="N1744" s="104"/>
      <c r="O1744" s="104"/>
      <c r="P1744" s="104"/>
      <c r="Q1744" s="104"/>
      <c r="R1744" s="104"/>
      <c r="S1744" s="104"/>
      <c r="T1744" s="104"/>
      <c r="U1744" s="104"/>
      <c r="V1744" s="104"/>
      <c r="W1744" s="104"/>
      <c r="X1744" s="104"/>
      <c r="Y1744" s="104"/>
      <c r="Z1744" s="104"/>
      <c r="AA1744" s="104"/>
      <c r="AB1744" s="104"/>
      <c r="AC1744" s="105"/>
    </row>
    <row r="1745" spans="1:30" s="80" customFormat="1" ht="30" customHeight="1" thickBot="1">
      <c r="A1745" s="70"/>
      <c r="B1745" s="79"/>
      <c r="E1745" s="112"/>
      <c r="F1745" s="112"/>
      <c r="G1745" s="112"/>
      <c r="H1745" s="221"/>
      <c r="I1745" s="112"/>
      <c r="J1745" s="112"/>
      <c r="K1745" s="112"/>
      <c r="L1745" s="112"/>
      <c r="M1745" s="112"/>
      <c r="N1745" s="221"/>
      <c r="O1745" s="112"/>
      <c r="P1745" s="112"/>
      <c r="Q1745" s="112"/>
      <c r="R1745" s="112"/>
      <c r="S1745" s="112"/>
      <c r="T1745" s="112"/>
      <c r="U1745" s="112"/>
      <c r="V1745" s="221"/>
      <c r="W1745" s="112"/>
      <c r="X1745" s="112"/>
      <c r="Y1745" s="112"/>
      <c r="Z1745" s="112"/>
      <c r="AA1745" s="112"/>
      <c r="AB1745" s="112"/>
      <c r="AC1745" s="112"/>
    </row>
    <row r="1746" spans="1:30" s="5" customFormat="1" ht="28.5" customHeight="1">
      <c r="A1746" s="149" t="s">
        <v>17</v>
      </c>
      <c r="B1746" s="150" t="s">
        <v>5</v>
      </c>
      <c r="C1746" s="6" t="s">
        <v>14</v>
      </c>
      <c r="D1746" s="282" t="s">
        <v>495</v>
      </c>
      <c r="E1746" s="1323" t="s">
        <v>15</v>
      </c>
      <c r="F1746" s="1323"/>
      <c r="G1746" s="1323"/>
      <c r="H1746" s="1323"/>
      <c r="I1746" s="1323"/>
      <c r="J1746" s="1323"/>
      <c r="K1746" s="1323"/>
      <c r="L1746" s="1323"/>
      <c r="M1746" s="1323"/>
      <c r="N1746" s="1323"/>
      <c r="O1746" s="1323"/>
      <c r="P1746" s="1323"/>
      <c r="Q1746" s="1323"/>
      <c r="R1746" s="1323"/>
      <c r="S1746" s="1323"/>
      <c r="T1746" s="1323"/>
      <c r="U1746" s="1323"/>
      <c r="V1746" s="1323"/>
      <c r="W1746" s="1323"/>
      <c r="X1746" s="1323"/>
      <c r="Y1746" s="1323"/>
      <c r="Z1746" s="1323"/>
      <c r="AA1746" s="1323"/>
      <c r="AB1746" s="1323"/>
      <c r="AC1746" s="1324" t="s">
        <v>10</v>
      </c>
    </row>
    <row r="1747" spans="1:30" s="13" customFormat="1" ht="12.75" customHeight="1" thickBot="1">
      <c r="A1747" s="1326" t="s">
        <v>789</v>
      </c>
      <c r="B1747" s="1327"/>
      <c r="C1747" s="17"/>
      <c r="D1747" s="17"/>
      <c r="E1747" s="18">
        <v>1</v>
      </c>
      <c r="F1747" s="18">
        <v>2</v>
      </c>
      <c r="G1747" s="18">
        <v>3</v>
      </c>
      <c r="H1747" s="18">
        <v>4</v>
      </c>
      <c r="I1747" s="18">
        <v>5</v>
      </c>
      <c r="J1747" s="18">
        <v>6</v>
      </c>
      <c r="K1747" s="18">
        <v>7</v>
      </c>
      <c r="L1747" s="18">
        <v>8</v>
      </c>
      <c r="M1747" s="18">
        <v>9</v>
      </c>
      <c r="N1747" s="18">
        <v>10</v>
      </c>
      <c r="O1747" s="18">
        <v>11</v>
      </c>
      <c r="P1747" s="18">
        <v>12</v>
      </c>
      <c r="Q1747" s="18">
        <v>13</v>
      </c>
      <c r="R1747" s="18">
        <v>14</v>
      </c>
      <c r="S1747" s="18">
        <v>15</v>
      </c>
      <c r="T1747" s="18">
        <v>16</v>
      </c>
      <c r="U1747" s="18">
        <v>17</v>
      </c>
      <c r="V1747" s="18">
        <v>18</v>
      </c>
      <c r="W1747" s="18">
        <v>19</v>
      </c>
      <c r="X1747" s="18">
        <v>20</v>
      </c>
      <c r="Y1747" s="18">
        <v>21</v>
      </c>
      <c r="Z1747" s="18">
        <v>22</v>
      </c>
      <c r="AA1747" s="18">
        <v>23</v>
      </c>
      <c r="AB1747" s="18">
        <v>24</v>
      </c>
      <c r="AC1747" s="1325"/>
    </row>
    <row r="1748" spans="1:30" s="13" customFormat="1" ht="12.75" customHeight="1" thickBot="1">
      <c r="A1748" s="19" t="s">
        <v>286</v>
      </c>
      <c r="B1748" s="20"/>
      <c r="C1748" s="21"/>
      <c r="D1748" s="21"/>
      <c r="E1748" s="233">
        <v>2</v>
      </c>
      <c r="F1748" s="233">
        <v>2</v>
      </c>
      <c r="G1748" s="233">
        <v>2</v>
      </c>
      <c r="H1748" s="233">
        <v>2</v>
      </c>
      <c r="I1748" s="233">
        <v>2</v>
      </c>
      <c r="J1748" s="233">
        <v>2</v>
      </c>
      <c r="K1748" s="233">
        <v>2</v>
      </c>
      <c r="L1748" s="233">
        <v>2</v>
      </c>
      <c r="M1748" s="233">
        <v>2</v>
      </c>
      <c r="N1748" s="233">
        <v>2</v>
      </c>
      <c r="O1748" s="233">
        <v>2</v>
      </c>
      <c r="P1748" s="233">
        <v>2</v>
      </c>
      <c r="Q1748" s="233">
        <v>2</v>
      </c>
      <c r="R1748" s="233">
        <v>2</v>
      </c>
      <c r="S1748" s="233">
        <v>2</v>
      </c>
      <c r="T1748" s="233">
        <v>2</v>
      </c>
      <c r="U1748" s="233">
        <v>2</v>
      </c>
      <c r="V1748" s="233">
        <v>2</v>
      </c>
      <c r="W1748" s="233">
        <v>2</v>
      </c>
      <c r="X1748" s="233">
        <v>2</v>
      </c>
      <c r="Y1748" s="233">
        <v>2</v>
      </c>
      <c r="Z1748" s="233">
        <v>2</v>
      </c>
      <c r="AA1748" s="233">
        <v>2</v>
      </c>
      <c r="AB1748" s="233">
        <v>2</v>
      </c>
      <c r="AC1748" s="194"/>
    </row>
    <row r="1749" spans="1:30" s="5" customFormat="1" ht="11.25">
      <c r="A1749" s="1320" t="s">
        <v>94</v>
      </c>
      <c r="B1749" s="1317" t="s">
        <v>313</v>
      </c>
      <c r="C1749" s="10" t="s">
        <v>481</v>
      </c>
      <c r="D1749" s="10" t="s">
        <v>477</v>
      </c>
      <c r="E1749" s="263">
        <v>0.58140000000000003</v>
      </c>
      <c r="F1749" s="263">
        <v>0.56899999999999995</v>
      </c>
      <c r="G1749" s="263">
        <v>0.56799999999999995</v>
      </c>
      <c r="H1749" s="500">
        <v>0.56659999999999999</v>
      </c>
      <c r="I1749" s="263">
        <v>0.58079999999999998</v>
      </c>
      <c r="J1749" s="263">
        <v>0.59460000000000002</v>
      </c>
      <c r="K1749" s="263">
        <v>0.63600000000000001</v>
      </c>
      <c r="L1749" s="263">
        <v>0.6784</v>
      </c>
      <c r="M1749" s="263">
        <v>0.67120000000000002</v>
      </c>
      <c r="N1749" s="500">
        <v>0.68420000000000003</v>
      </c>
      <c r="O1749" s="263">
        <v>0.6452</v>
      </c>
      <c r="P1749" s="263">
        <v>0.63020000000000009</v>
      </c>
      <c r="Q1749" s="263">
        <v>0.63900000000000001</v>
      </c>
      <c r="R1749" s="263">
        <v>0.63100000000000001</v>
      </c>
      <c r="S1749" s="263">
        <v>0.63600000000000001</v>
      </c>
      <c r="T1749" s="263">
        <v>0.65720000000000001</v>
      </c>
      <c r="U1749" s="263">
        <v>0.68140000000000001</v>
      </c>
      <c r="V1749" s="500">
        <v>0.68779999999999997</v>
      </c>
      <c r="W1749" s="263">
        <v>0.68279999999999996</v>
      </c>
      <c r="X1749" s="263">
        <v>0.67579999999999996</v>
      </c>
      <c r="Y1749" s="263">
        <v>0.66060000000000008</v>
      </c>
      <c r="Z1749" s="263">
        <v>0.65779999999999994</v>
      </c>
      <c r="AA1749" s="263">
        <v>0.62839999999999996</v>
      </c>
      <c r="AB1749" s="263">
        <v>0.60880000000000001</v>
      </c>
      <c r="AC1749" s="136">
        <f>SUM(E1749:AB1749)</f>
        <v>15.252199999999998</v>
      </c>
    </row>
    <row r="1750" spans="1:30" s="5" customFormat="1" ht="11.25">
      <c r="A1750" s="1321"/>
      <c r="B1750" s="1318"/>
      <c r="C1750" s="11" t="s">
        <v>482</v>
      </c>
      <c r="D1750" s="11" t="s">
        <v>477</v>
      </c>
      <c r="E1750" s="284">
        <v>0.2114</v>
      </c>
      <c r="F1750" s="284">
        <v>0.2112</v>
      </c>
      <c r="G1750" s="284">
        <v>0.2104</v>
      </c>
      <c r="H1750" s="502">
        <v>0.20959999999999998</v>
      </c>
      <c r="I1750" s="284">
        <v>0.2114</v>
      </c>
      <c r="J1750" s="284">
        <v>0.21380000000000002</v>
      </c>
      <c r="K1750" s="284">
        <v>0.21359999999999998</v>
      </c>
      <c r="L1750" s="284">
        <v>0.21740000000000001</v>
      </c>
      <c r="M1750" s="284">
        <v>0.21480000000000002</v>
      </c>
      <c r="N1750" s="502">
        <v>0.23200000000000001</v>
      </c>
      <c r="O1750" s="284">
        <v>0.21640000000000001</v>
      </c>
      <c r="P1750" s="284">
        <v>0.22040000000000001</v>
      </c>
      <c r="Q1750" s="284">
        <v>0.20980000000000001</v>
      </c>
      <c r="R1750" s="284">
        <v>0.20319999999999999</v>
      </c>
      <c r="S1750" s="284">
        <v>0.2044</v>
      </c>
      <c r="T1750" s="284">
        <v>0.2072</v>
      </c>
      <c r="U1750" s="284">
        <v>0.217</v>
      </c>
      <c r="V1750" s="502">
        <v>0.22259999999999999</v>
      </c>
      <c r="W1750" s="284">
        <v>0.22</v>
      </c>
      <c r="X1750" s="284">
        <v>0.215</v>
      </c>
      <c r="Y1750" s="284">
        <v>0.21280000000000002</v>
      </c>
      <c r="Z1750" s="284">
        <v>0.20980000000000001</v>
      </c>
      <c r="AA1750" s="284">
        <v>0.21</v>
      </c>
      <c r="AB1750" s="284">
        <v>0.20980000000000001</v>
      </c>
      <c r="AC1750" s="136">
        <f>SUM(E1750:AB1750)</f>
        <v>5.1240000000000006</v>
      </c>
    </row>
    <row r="1751" spans="1:30" s="5" customFormat="1" ht="11.25">
      <c r="A1751" s="1321"/>
      <c r="B1751" s="1318"/>
      <c r="C1751" s="11" t="s">
        <v>8</v>
      </c>
      <c r="D1751" s="11" t="s">
        <v>502</v>
      </c>
      <c r="E1751" s="125">
        <f>SQRT(E1749*E1749+E1750*E1750)*1000/(1.732*E1756)</f>
        <v>34.6779288879058</v>
      </c>
      <c r="F1751" s="125">
        <f t="shared" ref="F1751:AB1751" si="565">SQRT(F1749*F1749+F1750*F1750)*1000/(1.732*F1756)</f>
        <v>34.021614251449179</v>
      </c>
      <c r="G1751" s="125">
        <f t="shared" si="565"/>
        <v>33.953465167022905</v>
      </c>
      <c r="H1751" s="473">
        <f t="shared" si="565"/>
        <v>33.864300935612803</v>
      </c>
      <c r="I1751" s="125">
        <f t="shared" si="565"/>
        <v>34.646322365858943</v>
      </c>
      <c r="J1751" s="125">
        <f t="shared" si="565"/>
        <v>35.419511834504739</v>
      </c>
      <c r="K1751" s="125">
        <f t="shared" si="565"/>
        <v>37.607936582264664</v>
      </c>
      <c r="L1751" s="125">
        <f t="shared" si="565"/>
        <v>39.932669258773387</v>
      </c>
      <c r="M1751" s="125">
        <f t="shared" si="565"/>
        <v>39.503851764996803</v>
      </c>
      <c r="N1751" s="473">
        <f t="shared" si="565"/>
        <v>40.49774606931264</v>
      </c>
      <c r="O1751" s="125">
        <f t="shared" si="565"/>
        <v>38.146781768376158</v>
      </c>
      <c r="P1751" s="125">
        <f t="shared" si="565"/>
        <v>37.423977503626134</v>
      </c>
      <c r="Q1751" s="125">
        <f t="shared" si="565"/>
        <v>37.700400470424469</v>
      </c>
      <c r="R1751" s="125">
        <f t="shared" si="565"/>
        <v>37.159531918026694</v>
      </c>
      <c r="S1751" s="125">
        <f t="shared" si="565"/>
        <v>37.446940626899917</v>
      </c>
      <c r="T1751" s="125">
        <f t="shared" si="565"/>
        <v>38.626932320522435</v>
      </c>
      <c r="U1751" s="125">
        <f t="shared" si="565"/>
        <v>40.086035744642473</v>
      </c>
      <c r="V1751" s="473">
        <f t="shared" si="565"/>
        <v>40.523573345607979</v>
      </c>
      <c r="W1751" s="125">
        <f t="shared" si="565"/>
        <v>40.212073019173438</v>
      </c>
      <c r="X1751" s="125">
        <f t="shared" si="565"/>
        <v>39.752910879375548</v>
      </c>
      <c r="Y1751" s="125">
        <f t="shared" si="565"/>
        <v>38.903841001575422</v>
      </c>
      <c r="Z1751" s="125">
        <f t="shared" si="565"/>
        <v>38.703046581087328</v>
      </c>
      <c r="AA1751" s="125">
        <f t="shared" si="565"/>
        <v>37.139880297113173</v>
      </c>
      <c r="AB1751" s="125">
        <f t="shared" si="565"/>
        <v>36.095872580651132</v>
      </c>
      <c r="AC1751" s="98"/>
    </row>
    <row r="1752" spans="1:30" s="5" customFormat="1" ht="11.25">
      <c r="A1752" s="1321"/>
      <c r="B1752" s="1318"/>
      <c r="C1752" s="11" t="s">
        <v>16</v>
      </c>
      <c r="D1752" s="11"/>
      <c r="E1752" s="122">
        <f t="shared" ref="E1752:AB1752" si="566">E1750/E1749</f>
        <v>0.3636050911592707</v>
      </c>
      <c r="F1752" s="122">
        <f t="shared" si="566"/>
        <v>0.37117750439367314</v>
      </c>
      <c r="G1752" s="122">
        <f t="shared" si="566"/>
        <v>0.37042253521126767</v>
      </c>
      <c r="H1752" s="471">
        <f t="shared" si="566"/>
        <v>0.36992587363219198</v>
      </c>
      <c r="I1752" s="122">
        <f t="shared" si="566"/>
        <v>0.36398071625344353</v>
      </c>
      <c r="J1752" s="122">
        <f t="shared" si="566"/>
        <v>0.35956945845946858</v>
      </c>
      <c r="K1752" s="122">
        <f t="shared" si="566"/>
        <v>0.33584905660377357</v>
      </c>
      <c r="L1752" s="122">
        <f t="shared" si="566"/>
        <v>0.32045990566037735</v>
      </c>
      <c r="M1752" s="122">
        <f t="shared" si="566"/>
        <v>0.32002383790226463</v>
      </c>
      <c r="N1752" s="471">
        <f t="shared" si="566"/>
        <v>0.33908213972522655</v>
      </c>
      <c r="O1752" s="122">
        <f t="shared" si="566"/>
        <v>0.33539987600743959</v>
      </c>
      <c r="P1752" s="122">
        <f t="shared" si="566"/>
        <v>0.34973024436686762</v>
      </c>
      <c r="Q1752" s="122">
        <f t="shared" si="566"/>
        <v>0.32832550860719878</v>
      </c>
      <c r="R1752" s="122">
        <f t="shared" si="566"/>
        <v>0.32202852614896987</v>
      </c>
      <c r="S1752" s="122">
        <f t="shared" si="566"/>
        <v>0.32138364779874212</v>
      </c>
      <c r="T1752" s="122">
        <f t="shared" si="566"/>
        <v>0.3152769324406573</v>
      </c>
      <c r="U1752" s="122">
        <f t="shared" si="566"/>
        <v>0.31846199002054593</v>
      </c>
      <c r="V1752" s="471">
        <f t="shared" si="566"/>
        <v>0.32364059319569644</v>
      </c>
      <c r="W1752" s="122">
        <f t="shared" si="566"/>
        <v>0.32220269478617458</v>
      </c>
      <c r="X1752" s="122">
        <f t="shared" si="566"/>
        <v>0.31814146197099735</v>
      </c>
      <c r="Y1752" s="122">
        <f t="shared" si="566"/>
        <v>0.32213139570087795</v>
      </c>
      <c r="Z1752" s="122">
        <f t="shared" si="566"/>
        <v>0.31894192763757984</v>
      </c>
      <c r="AA1752" s="122">
        <f t="shared" si="566"/>
        <v>0.33418204964990456</v>
      </c>
      <c r="AB1752" s="122">
        <f t="shared" si="566"/>
        <v>0.34461235216819974</v>
      </c>
      <c r="AC1752" s="201">
        <f>AC1750/AC1749</f>
        <v>0.3359515348605448</v>
      </c>
    </row>
    <row r="1753" spans="1:30" s="5" customFormat="1" ht="11.25">
      <c r="A1753" s="1322"/>
      <c r="B1753" s="1319"/>
      <c r="C1753" s="48" t="s">
        <v>13</v>
      </c>
      <c r="D1753" s="48"/>
      <c r="E1753" s="101"/>
      <c r="F1753" s="101"/>
      <c r="G1753" s="101"/>
      <c r="H1753" s="498"/>
      <c r="I1753" s="101"/>
      <c r="J1753" s="101"/>
      <c r="K1753" s="101"/>
      <c r="L1753" s="101"/>
      <c r="M1753" s="101"/>
      <c r="N1753" s="498"/>
      <c r="O1753" s="101"/>
      <c r="P1753" s="101"/>
      <c r="Q1753" s="101"/>
      <c r="R1753" s="101"/>
      <c r="S1753" s="101"/>
      <c r="T1753" s="101"/>
      <c r="U1753" s="101"/>
      <c r="V1753" s="498"/>
      <c r="W1753" s="101"/>
      <c r="X1753" s="101"/>
      <c r="Y1753" s="101"/>
      <c r="Z1753" s="101"/>
      <c r="AA1753" s="101"/>
      <c r="AB1753" s="101"/>
      <c r="AC1753" s="102"/>
    </row>
    <row r="1754" spans="1:30" s="5" customFormat="1" ht="12" thickBot="1">
      <c r="A1754" s="302" t="s">
        <v>511</v>
      </c>
      <c r="B1754" s="303"/>
      <c r="C1754" s="304"/>
      <c r="D1754" s="304"/>
      <c r="E1754" s="305">
        <f>SQRT(E1749*E1749+E1750*E1750)</f>
        <v>0.61864038018868439</v>
      </c>
      <c r="F1754" s="305">
        <f t="shared" ref="F1754:AB1754" si="567">SQRT(F1749*F1749+F1750*F1750)</f>
        <v>0.60693198960015282</v>
      </c>
      <c r="G1754" s="305">
        <f t="shared" si="567"/>
        <v>0.60571623719362189</v>
      </c>
      <c r="H1754" s="305">
        <f t="shared" si="567"/>
        <v>0.60412558297095809</v>
      </c>
      <c r="I1754" s="305">
        <f t="shared" si="567"/>
        <v>0.61807653247797723</v>
      </c>
      <c r="J1754" s="305">
        <f t="shared" si="567"/>
        <v>0.63186992332283076</v>
      </c>
      <c r="K1754" s="305">
        <f t="shared" si="567"/>
        <v>0.67091054545296869</v>
      </c>
      <c r="L1754" s="305">
        <f t="shared" si="567"/>
        <v>0.71238284650881367</v>
      </c>
      <c r="M1754" s="305">
        <f t="shared" si="567"/>
        <v>0.70473291394683701</v>
      </c>
      <c r="N1754" s="305">
        <f t="shared" si="567"/>
        <v>0.72246359077810984</v>
      </c>
      <c r="O1754" s="305">
        <f t="shared" si="567"/>
        <v>0.68052332803512328</v>
      </c>
      <c r="P1754" s="305">
        <f t="shared" si="567"/>
        <v>0.66762878907368883</v>
      </c>
      <c r="Q1754" s="305">
        <f t="shared" si="567"/>
        <v>0.6725600642321844</v>
      </c>
      <c r="R1754" s="305">
        <f t="shared" si="567"/>
        <v>0.66291118560482898</v>
      </c>
      <c r="S1754" s="305">
        <f t="shared" si="567"/>
        <v>0.66803844200764373</v>
      </c>
      <c r="T1754" s="305">
        <f t="shared" si="567"/>
        <v>0.68908902182519205</v>
      </c>
      <c r="U1754" s="305">
        <f t="shared" si="567"/>
        <v>0.71511884327012387</v>
      </c>
      <c r="V1754" s="619">
        <f t="shared" si="567"/>
        <v>0.72292433905630815</v>
      </c>
      <c r="W1754" s="305">
        <f t="shared" si="567"/>
        <v>0.71736729783284647</v>
      </c>
      <c r="X1754" s="305">
        <f t="shared" si="567"/>
        <v>0.70917602892370801</v>
      </c>
      <c r="Y1754" s="305">
        <f t="shared" si="567"/>
        <v>0.69402896193170505</v>
      </c>
      <c r="Z1754" s="305">
        <f t="shared" si="567"/>
        <v>0.69044686978796554</v>
      </c>
      <c r="AA1754" s="305">
        <f t="shared" si="567"/>
        <v>0.66256060854838017</v>
      </c>
      <c r="AB1754" s="305">
        <f t="shared" si="567"/>
        <v>0.64393592848978387</v>
      </c>
      <c r="AC1754" s="306"/>
      <c r="AD1754" s="132">
        <f>MAX(E1754:AB1754)</f>
        <v>0.72292433905630815</v>
      </c>
    </row>
    <row r="1755" spans="1:30" s="13" customFormat="1" ht="14.25" customHeight="1" thickBot="1">
      <c r="A1755" s="159" t="s">
        <v>303</v>
      </c>
      <c r="B1755" s="160"/>
      <c r="C1755" s="161"/>
      <c r="D1755" s="161"/>
      <c r="E1755" s="162">
        <v>1</v>
      </c>
      <c r="F1755" s="162">
        <v>2</v>
      </c>
      <c r="G1755" s="162">
        <v>3</v>
      </c>
      <c r="H1755" s="162">
        <v>4</v>
      </c>
      <c r="I1755" s="162">
        <v>5</v>
      </c>
      <c r="J1755" s="162">
        <v>6</v>
      </c>
      <c r="K1755" s="162">
        <v>7</v>
      </c>
      <c r="L1755" s="162">
        <v>8</v>
      </c>
      <c r="M1755" s="162">
        <v>9</v>
      </c>
      <c r="N1755" s="162">
        <v>10</v>
      </c>
      <c r="O1755" s="162">
        <v>11</v>
      </c>
      <c r="P1755" s="162">
        <v>12</v>
      </c>
      <c r="Q1755" s="162">
        <v>13</v>
      </c>
      <c r="R1755" s="162">
        <v>14</v>
      </c>
      <c r="S1755" s="162">
        <v>15</v>
      </c>
      <c r="T1755" s="162">
        <v>16</v>
      </c>
      <c r="U1755" s="162">
        <v>17</v>
      </c>
      <c r="V1755" s="162">
        <v>18</v>
      </c>
      <c r="W1755" s="162">
        <v>19</v>
      </c>
      <c r="X1755" s="162">
        <v>20</v>
      </c>
      <c r="Y1755" s="162">
        <v>21</v>
      </c>
      <c r="Z1755" s="162">
        <v>22</v>
      </c>
      <c r="AA1755" s="162">
        <v>23</v>
      </c>
      <c r="AB1755" s="162">
        <v>24</v>
      </c>
      <c r="AC1755" s="163"/>
    </row>
    <row r="1756" spans="1:30" s="32" customFormat="1" ht="14.25" customHeight="1" thickBot="1">
      <c r="A1756" s="28" t="s">
        <v>144</v>
      </c>
      <c r="B1756" s="29"/>
      <c r="C1756" s="30" t="s">
        <v>13</v>
      </c>
      <c r="D1756" s="30" t="s">
        <v>527</v>
      </c>
      <c r="E1756" s="1189">
        <v>10.3</v>
      </c>
      <c r="F1756" s="1190">
        <v>10.3</v>
      </c>
      <c r="G1756" s="1190">
        <v>10.3</v>
      </c>
      <c r="H1756" s="1190">
        <v>10.3</v>
      </c>
      <c r="I1756" s="1190">
        <v>10.3</v>
      </c>
      <c r="J1756" s="1190">
        <v>10.3</v>
      </c>
      <c r="K1756" s="1190">
        <v>10.3</v>
      </c>
      <c r="L1756" s="1190">
        <v>10.3</v>
      </c>
      <c r="M1756" s="1190">
        <v>10.3</v>
      </c>
      <c r="N1756" s="1190">
        <v>10.3</v>
      </c>
      <c r="O1756" s="1190">
        <v>10.3</v>
      </c>
      <c r="P1756" s="1190">
        <v>10.3</v>
      </c>
      <c r="Q1756" s="1190">
        <v>10.3</v>
      </c>
      <c r="R1756" s="1190">
        <v>10.3</v>
      </c>
      <c r="S1756" s="1190">
        <v>10.3</v>
      </c>
      <c r="T1756" s="1190">
        <v>10.3</v>
      </c>
      <c r="U1756" s="1190">
        <v>10.3</v>
      </c>
      <c r="V1756" s="1190">
        <v>10.3</v>
      </c>
      <c r="W1756" s="1190">
        <v>10.3</v>
      </c>
      <c r="X1756" s="1190">
        <v>10.3</v>
      </c>
      <c r="Y1756" s="1190">
        <v>10.3</v>
      </c>
      <c r="Z1756" s="1190">
        <v>10.3</v>
      </c>
      <c r="AA1756" s="1190">
        <v>10.3</v>
      </c>
      <c r="AB1756" s="1190">
        <v>10.3</v>
      </c>
      <c r="AC1756" s="610"/>
    </row>
    <row r="1757" spans="1:30">
      <c r="A1757" s="1320" t="s">
        <v>125</v>
      </c>
      <c r="B1757" s="1317" t="s">
        <v>31</v>
      </c>
      <c r="C1757" s="10" t="s">
        <v>481</v>
      </c>
      <c r="D1757" s="10"/>
      <c r="E1757" s="97"/>
      <c r="F1757" s="97"/>
      <c r="G1757" s="97"/>
      <c r="H1757" s="501"/>
      <c r="I1757" s="97"/>
      <c r="J1757" s="97"/>
      <c r="K1757" s="97"/>
      <c r="L1757" s="97"/>
      <c r="M1757" s="97"/>
      <c r="N1757" s="501"/>
      <c r="O1757" s="97"/>
      <c r="P1757" s="97"/>
      <c r="Q1757" s="97"/>
      <c r="R1757" s="97"/>
      <c r="S1757" s="97"/>
      <c r="T1757" s="97"/>
      <c r="U1757" s="97"/>
      <c r="V1757" s="501"/>
      <c r="W1757" s="97"/>
      <c r="X1757" s="97"/>
      <c r="Y1757" s="97"/>
      <c r="Z1757" s="97"/>
      <c r="AA1757" s="97"/>
      <c r="AB1757" s="97"/>
      <c r="AC1757" s="234"/>
    </row>
    <row r="1758" spans="1:30">
      <c r="A1758" s="1385"/>
      <c r="B1758" s="1387"/>
      <c r="C1758" s="11" t="s">
        <v>482</v>
      </c>
      <c r="D1758" s="11"/>
      <c r="E1758" s="93"/>
      <c r="F1758" s="93"/>
      <c r="G1758" s="93"/>
      <c r="H1758" s="474"/>
      <c r="I1758" s="93"/>
      <c r="J1758" s="93"/>
      <c r="K1758" s="93"/>
      <c r="L1758" s="93"/>
      <c r="M1758" s="93"/>
      <c r="N1758" s="474"/>
      <c r="O1758" s="93"/>
      <c r="P1758" s="93"/>
      <c r="Q1758" s="93"/>
      <c r="R1758" s="93"/>
      <c r="S1758" s="93"/>
      <c r="T1758" s="93"/>
      <c r="U1758" s="93"/>
      <c r="V1758" s="474"/>
      <c r="W1758" s="93"/>
      <c r="X1758" s="93"/>
      <c r="Y1758" s="93"/>
      <c r="Z1758" s="93"/>
      <c r="AA1758" s="93"/>
      <c r="AB1758" s="93"/>
      <c r="AC1758" s="210"/>
    </row>
    <row r="1759" spans="1:30">
      <c r="A1759" s="1385"/>
      <c r="B1759" s="1387"/>
      <c r="C1759" s="11" t="s">
        <v>8</v>
      </c>
      <c r="D1759" s="11"/>
      <c r="E1759" s="205"/>
      <c r="F1759" s="205"/>
      <c r="G1759" s="205"/>
      <c r="H1759" s="543"/>
      <c r="I1759" s="205"/>
      <c r="J1759" s="205"/>
      <c r="K1759" s="205"/>
      <c r="L1759" s="205"/>
      <c r="M1759" s="205"/>
      <c r="N1759" s="543"/>
      <c r="O1759" s="205"/>
      <c r="P1759" s="205"/>
      <c r="Q1759" s="205"/>
      <c r="R1759" s="205"/>
      <c r="S1759" s="205"/>
      <c r="T1759" s="205"/>
      <c r="U1759" s="205"/>
      <c r="V1759" s="543"/>
      <c r="W1759" s="205"/>
      <c r="X1759" s="205"/>
      <c r="Y1759" s="205"/>
      <c r="Z1759" s="205"/>
      <c r="AA1759" s="205"/>
      <c r="AB1759" s="205"/>
      <c r="AC1759" s="210"/>
    </row>
    <row r="1760" spans="1:30" ht="13.5" thickBot="1">
      <c r="A1760" s="1386"/>
      <c r="B1760" s="1388"/>
      <c r="C1760" s="48" t="s">
        <v>16</v>
      </c>
      <c r="D1760" s="48"/>
      <c r="E1760" s="207"/>
      <c r="F1760" s="207"/>
      <c r="G1760" s="207"/>
      <c r="H1760" s="539"/>
      <c r="I1760" s="207"/>
      <c r="J1760" s="207"/>
      <c r="K1760" s="207"/>
      <c r="L1760" s="207"/>
      <c r="M1760" s="207"/>
      <c r="N1760" s="539"/>
      <c r="O1760" s="207"/>
      <c r="P1760" s="207"/>
      <c r="Q1760" s="207"/>
      <c r="R1760" s="207"/>
      <c r="S1760" s="207"/>
      <c r="T1760" s="207"/>
      <c r="U1760" s="207"/>
      <c r="V1760" s="539"/>
      <c r="W1760" s="207"/>
      <c r="X1760" s="207"/>
      <c r="Y1760" s="207"/>
      <c r="Z1760" s="207"/>
      <c r="AA1760" s="207"/>
      <c r="AB1760" s="207"/>
      <c r="AC1760" s="212"/>
    </row>
    <row r="1761" spans="1:31">
      <c r="A1761" s="1320" t="s">
        <v>122</v>
      </c>
      <c r="B1761" s="1317" t="s">
        <v>425</v>
      </c>
      <c r="C1761" s="10" t="s">
        <v>481</v>
      </c>
      <c r="D1761" s="10" t="s">
        <v>477</v>
      </c>
      <c r="E1761" s="263">
        <v>0.58739999999999992</v>
      </c>
      <c r="F1761" s="263">
        <v>0.57499999999999996</v>
      </c>
      <c r="G1761" s="263">
        <v>0.5736</v>
      </c>
      <c r="H1761" s="500">
        <v>0.57250000000000001</v>
      </c>
      <c r="I1761" s="263">
        <v>0.5867</v>
      </c>
      <c r="J1761" s="263">
        <v>0.60060000000000002</v>
      </c>
      <c r="K1761" s="263">
        <v>0.64270000000000005</v>
      </c>
      <c r="L1761" s="263">
        <v>0.68500000000000005</v>
      </c>
      <c r="M1761" s="263">
        <v>0.67770000000000008</v>
      </c>
      <c r="N1761" s="500">
        <v>0.69070000000000009</v>
      </c>
      <c r="O1761" s="263">
        <v>0.6512</v>
      </c>
      <c r="P1761" s="263">
        <v>0.63600000000000001</v>
      </c>
      <c r="Q1761" s="263">
        <v>0.64490000000000003</v>
      </c>
      <c r="R1761" s="263">
        <v>0.63670000000000004</v>
      </c>
      <c r="S1761" s="263">
        <v>0.64190000000000003</v>
      </c>
      <c r="T1761" s="263">
        <v>0.66320000000000001</v>
      </c>
      <c r="U1761" s="263">
        <v>0.68759999999999999</v>
      </c>
      <c r="V1761" s="500">
        <v>0.69429999999999992</v>
      </c>
      <c r="W1761" s="263">
        <v>0.68910000000000005</v>
      </c>
      <c r="X1761" s="263">
        <v>0.68170000000000008</v>
      </c>
      <c r="Y1761" s="263">
        <v>0.66649999999999998</v>
      </c>
      <c r="Z1761" s="263">
        <v>0.66379999999999995</v>
      </c>
      <c r="AA1761" s="263">
        <v>0.6342000000000001</v>
      </c>
      <c r="AB1761" s="263">
        <v>0.61429999999999996</v>
      </c>
      <c r="AC1761" s="136">
        <f>SUM(E1761:AB1761)</f>
        <v>15.397299999999996</v>
      </c>
      <c r="AD1761" s="4">
        <f>MAX(E1761:AB1761)</f>
        <v>0.69429999999999992</v>
      </c>
      <c r="AE1761" s="4">
        <f>MIN(E1761:AB1761)</f>
        <v>0.57250000000000001</v>
      </c>
    </row>
    <row r="1762" spans="1:31">
      <c r="A1762" s="1385"/>
      <c r="B1762" s="1387"/>
      <c r="C1762" s="11" t="s">
        <v>482</v>
      </c>
      <c r="D1762" s="11" t="s">
        <v>477</v>
      </c>
      <c r="E1762" s="284">
        <v>0.2137</v>
      </c>
      <c r="F1762" s="284">
        <v>0.21340000000000001</v>
      </c>
      <c r="G1762" s="284">
        <v>0.21259999999999998</v>
      </c>
      <c r="H1762" s="502">
        <v>0.2117</v>
      </c>
      <c r="I1762" s="284">
        <v>0.2135</v>
      </c>
      <c r="J1762" s="284">
        <v>0.216</v>
      </c>
      <c r="K1762" s="284">
        <v>0.21590000000000001</v>
      </c>
      <c r="L1762" s="284">
        <v>0.2195</v>
      </c>
      <c r="M1762" s="284">
        <v>0.21719999999999998</v>
      </c>
      <c r="N1762" s="502">
        <v>0.23430000000000001</v>
      </c>
      <c r="O1762" s="284">
        <v>0.2185</v>
      </c>
      <c r="P1762" s="284">
        <v>0.2225</v>
      </c>
      <c r="Q1762" s="284">
        <v>0.21190000000000001</v>
      </c>
      <c r="R1762" s="284">
        <v>0.20519999999999999</v>
      </c>
      <c r="S1762" s="284">
        <v>0.20630000000000001</v>
      </c>
      <c r="T1762" s="284">
        <v>0.2092</v>
      </c>
      <c r="U1762" s="284">
        <v>0.21919999999999998</v>
      </c>
      <c r="V1762" s="502">
        <v>0.22500000000000001</v>
      </c>
      <c r="W1762" s="284">
        <v>0.22209999999999999</v>
      </c>
      <c r="X1762" s="284">
        <v>0.21719999999999998</v>
      </c>
      <c r="Y1762" s="284">
        <v>0.215</v>
      </c>
      <c r="Z1762" s="284">
        <v>0.21190000000000001</v>
      </c>
      <c r="AA1762" s="284">
        <v>0.21209999999999998</v>
      </c>
      <c r="AB1762" s="284">
        <v>0.21199999999999999</v>
      </c>
      <c r="AC1762" s="136">
        <f>SUM(E1762:AB1762)</f>
        <v>5.1759000000000004</v>
      </c>
    </row>
    <row r="1763" spans="1:31">
      <c r="A1763" s="1385"/>
      <c r="B1763" s="1387"/>
      <c r="C1763" s="11" t="s">
        <v>8</v>
      </c>
      <c r="D1763" s="11" t="s">
        <v>502</v>
      </c>
      <c r="E1763" s="125">
        <f>SQRT(E1761*E1761+E1762*E1762)*1000/(1.732*E1756)</f>
        <v>35.038070169941783</v>
      </c>
      <c r="F1763" s="125">
        <f t="shared" ref="F1763:AB1763" si="568">SQRT(F1761*F1761+F1762*F1762)*1000/(1.732*F1756)</f>
        <v>34.379837993921342</v>
      </c>
      <c r="G1763" s="125">
        <f t="shared" si="568"/>
        <v>34.290664509930345</v>
      </c>
      <c r="H1763" s="473">
        <f t="shared" si="568"/>
        <v>34.215324136662275</v>
      </c>
      <c r="I1763" s="125">
        <f t="shared" si="568"/>
        <v>34.997363305424891</v>
      </c>
      <c r="J1763" s="125">
        <f t="shared" si="568"/>
        <v>35.777731399318185</v>
      </c>
      <c r="K1763" s="125">
        <f t="shared" si="568"/>
        <v>38.005009866603899</v>
      </c>
      <c r="L1763" s="125">
        <f t="shared" si="568"/>
        <v>40.320907962049489</v>
      </c>
      <c r="M1763" s="125">
        <f t="shared" si="568"/>
        <v>39.891881232505568</v>
      </c>
      <c r="N1763" s="473">
        <f t="shared" si="568"/>
        <v>40.884208340305584</v>
      </c>
      <c r="O1763" s="125">
        <f t="shared" si="568"/>
        <v>38.503087317439466</v>
      </c>
      <c r="P1763" s="125">
        <f t="shared" si="568"/>
        <v>37.76973086625263</v>
      </c>
      <c r="Q1763" s="125">
        <f t="shared" si="568"/>
        <v>38.05134402684255</v>
      </c>
      <c r="R1763" s="125">
        <f t="shared" si="568"/>
        <v>37.498030845231092</v>
      </c>
      <c r="S1763" s="125">
        <f t="shared" si="568"/>
        <v>37.794391568663158</v>
      </c>
      <c r="T1763" s="125">
        <f t="shared" si="568"/>
        <v>38.981408818126539</v>
      </c>
      <c r="U1763" s="125">
        <f t="shared" si="568"/>
        <v>40.454613221743983</v>
      </c>
      <c r="V1763" s="473">
        <f t="shared" si="568"/>
        <v>40.911656089720395</v>
      </c>
      <c r="W1763" s="125">
        <f t="shared" si="568"/>
        <v>40.584303940521096</v>
      </c>
      <c r="X1763" s="125">
        <f t="shared" si="568"/>
        <v>40.105461669090715</v>
      </c>
      <c r="Y1763" s="125">
        <f t="shared" si="568"/>
        <v>39.256451457476636</v>
      </c>
      <c r="Z1763" s="125">
        <f t="shared" si="568"/>
        <v>39.059244534254049</v>
      </c>
      <c r="AA1763" s="125">
        <f t="shared" si="568"/>
        <v>37.485548248097658</v>
      </c>
      <c r="AB1763" s="125">
        <f t="shared" si="568"/>
        <v>36.427535814586115</v>
      </c>
      <c r="AC1763" s="98"/>
    </row>
    <row r="1764" spans="1:31" ht="13.5" thickBot="1">
      <c r="A1764" s="1386"/>
      <c r="B1764" s="1388"/>
      <c r="C1764" s="48" t="s">
        <v>16</v>
      </c>
      <c r="D1764" s="48"/>
      <c r="E1764" s="138">
        <f t="shared" ref="E1764:AB1764" si="569">E1762/E1761</f>
        <v>0.36380660537963916</v>
      </c>
      <c r="F1764" s="138">
        <f t="shared" si="569"/>
        <v>0.37113043478260871</v>
      </c>
      <c r="G1764" s="138">
        <f t="shared" si="569"/>
        <v>0.37064156206415616</v>
      </c>
      <c r="H1764" s="497">
        <f t="shared" si="569"/>
        <v>0.36978165938864627</v>
      </c>
      <c r="I1764" s="138">
        <f t="shared" si="569"/>
        <v>0.36389977842168059</v>
      </c>
      <c r="J1764" s="138">
        <f t="shared" si="569"/>
        <v>0.35964035964035962</v>
      </c>
      <c r="K1764" s="138">
        <f t="shared" si="569"/>
        <v>0.33592655982573516</v>
      </c>
      <c r="L1764" s="138">
        <f t="shared" si="569"/>
        <v>0.32043795620437954</v>
      </c>
      <c r="M1764" s="138">
        <f t="shared" si="569"/>
        <v>0.32049579459938016</v>
      </c>
      <c r="N1764" s="497">
        <f t="shared" si="569"/>
        <v>0.33922108006370344</v>
      </c>
      <c r="O1764" s="138">
        <f t="shared" si="569"/>
        <v>0.33553439803439805</v>
      </c>
      <c r="P1764" s="138">
        <f t="shared" si="569"/>
        <v>0.34984276729559749</v>
      </c>
      <c r="Q1764" s="138">
        <f t="shared" si="569"/>
        <v>0.3285780741200186</v>
      </c>
      <c r="R1764" s="138">
        <f t="shared" si="569"/>
        <v>0.32228679126747289</v>
      </c>
      <c r="S1764" s="138">
        <f t="shared" si="569"/>
        <v>0.3213896245521109</v>
      </c>
      <c r="T1764" s="138">
        <f t="shared" si="569"/>
        <v>0.31544028950542824</v>
      </c>
      <c r="U1764" s="138">
        <f t="shared" si="569"/>
        <v>0.31878999418266429</v>
      </c>
      <c r="V1764" s="497">
        <f t="shared" si="569"/>
        <v>0.32406740602045231</v>
      </c>
      <c r="W1764" s="138">
        <f t="shared" si="569"/>
        <v>0.32230445508634448</v>
      </c>
      <c r="X1764" s="138">
        <f t="shared" si="569"/>
        <v>0.31861522663928404</v>
      </c>
      <c r="Y1764" s="138">
        <f t="shared" si="569"/>
        <v>0.32258064516129031</v>
      </c>
      <c r="Z1764" s="138">
        <f t="shared" si="569"/>
        <v>0.31922265742693584</v>
      </c>
      <c r="AA1764" s="138">
        <f t="shared" si="569"/>
        <v>0.33443708609271516</v>
      </c>
      <c r="AB1764" s="138">
        <f t="shared" si="569"/>
        <v>0.34510825329643496</v>
      </c>
      <c r="AC1764" s="134">
        <f>AC1762/AC1761</f>
        <v>0.33615633909841347</v>
      </c>
    </row>
    <row r="1765" spans="1:31">
      <c r="A1765" s="1320" t="s">
        <v>123</v>
      </c>
      <c r="B1765" s="1317" t="s">
        <v>31</v>
      </c>
      <c r="C1765" s="10" t="s">
        <v>481</v>
      </c>
      <c r="D1765" s="10"/>
      <c r="E1765" s="97"/>
      <c r="F1765" s="97"/>
      <c r="G1765" s="97"/>
      <c r="H1765" s="501"/>
      <c r="I1765" s="97"/>
      <c r="J1765" s="97"/>
      <c r="K1765" s="97"/>
      <c r="L1765" s="97"/>
      <c r="M1765" s="97"/>
      <c r="N1765" s="501"/>
      <c r="O1765" s="97"/>
      <c r="P1765" s="97"/>
      <c r="Q1765" s="97"/>
      <c r="R1765" s="97"/>
      <c r="S1765" s="97"/>
      <c r="T1765" s="97"/>
      <c r="U1765" s="97"/>
      <c r="V1765" s="501"/>
      <c r="W1765" s="97"/>
      <c r="X1765" s="97"/>
      <c r="Y1765" s="97"/>
      <c r="Z1765" s="97"/>
      <c r="AA1765" s="97"/>
      <c r="AB1765" s="97"/>
      <c r="AC1765" s="234"/>
    </row>
    <row r="1766" spans="1:31">
      <c r="A1766" s="1385"/>
      <c r="B1766" s="1387"/>
      <c r="C1766" s="11" t="s">
        <v>482</v>
      </c>
      <c r="D1766" s="11"/>
      <c r="E1766" s="93"/>
      <c r="F1766" s="93"/>
      <c r="G1766" s="93"/>
      <c r="H1766" s="474"/>
      <c r="I1766" s="93"/>
      <c r="J1766" s="93"/>
      <c r="K1766" s="93"/>
      <c r="L1766" s="93"/>
      <c r="M1766" s="93"/>
      <c r="N1766" s="474"/>
      <c r="O1766" s="93"/>
      <c r="P1766" s="93"/>
      <c r="Q1766" s="93"/>
      <c r="R1766" s="93"/>
      <c r="S1766" s="93"/>
      <c r="T1766" s="93"/>
      <c r="U1766" s="93"/>
      <c r="V1766" s="474"/>
      <c r="W1766" s="93"/>
      <c r="X1766" s="93"/>
      <c r="Y1766" s="93"/>
      <c r="Z1766" s="93"/>
      <c r="AA1766" s="93"/>
      <c r="AB1766" s="93"/>
      <c r="AC1766" s="210"/>
    </row>
    <row r="1767" spans="1:31">
      <c r="A1767" s="1385"/>
      <c r="B1767" s="1387"/>
      <c r="C1767" s="11" t="s">
        <v>8</v>
      </c>
      <c r="D1767" s="11"/>
      <c r="E1767" s="205"/>
      <c r="F1767" s="205"/>
      <c r="G1767" s="205"/>
      <c r="H1767" s="543"/>
      <c r="I1767" s="205"/>
      <c r="J1767" s="205"/>
      <c r="K1767" s="205"/>
      <c r="L1767" s="205"/>
      <c r="M1767" s="205"/>
      <c r="N1767" s="543"/>
      <c r="O1767" s="205"/>
      <c r="P1767" s="205"/>
      <c r="Q1767" s="205"/>
      <c r="R1767" s="205"/>
      <c r="S1767" s="205"/>
      <c r="T1767" s="205"/>
      <c r="U1767" s="205"/>
      <c r="V1767" s="543"/>
      <c r="W1767" s="205"/>
      <c r="X1767" s="205"/>
      <c r="Y1767" s="205"/>
      <c r="Z1767" s="205"/>
      <c r="AA1767" s="205"/>
      <c r="AB1767" s="205"/>
      <c r="AC1767" s="210"/>
    </row>
    <row r="1768" spans="1:31" ht="13.5" thickBot="1">
      <c r="A1768" s="1386"/>
      <c r="B1768" s="1388"/>
      <c r="C1768" s="48" t="s">
        <v>16</v>
      </c>
      <c r="D1768" s="48"/>
      <c r="E1768" s="207"/>
      <c r="F1768" s="207"/>
      <c r="G1768" s="207"/>
      <c r="H1768" s="539"/>
      <c r="I1768" s="207"/>
      <c r="J1768" s="207"/>
      <c r="K1768" s="207"/>
      <c r="L1768" s="207"/>
      <c r="M1768" s="207"/>
      <c r="N1768" s="539"/>
      <c r="O1768" s="207"/>
      <c r="P1768" s="207"/>
      <c r="Q1768" s="207"/>
      <c r="R1768" s="207"/>
      <c r="S1768" s="207"/>
      <c r="T1768" s="207"/>
      <c r="U1768" s="207"/>
      <c r="V1768" s="539"/>
      <c r="W1768" s="207"/>
      <c r="X1768" s="207"/>
      <c r="Y1768" s="207"/>
      <c r="Z1768" s="207"/>
      <c r="AA1768" s="207"/>
      <c r="AB1768" s="207"/>
      <c r="AC1768" s="212"/>
    </row>
    <row r="1769" spans="1:31" ht="13.5" thickBot="1">
      <c r="A1769" s="275"/>
      <c r="B1769" s="320" t="s">
        <v>20</v>
      </c>
      <c r="C1769" s="86" t="s">
        <v>481</v>
      </c>
      <c r="D1769" s="11" t="s">
        <v>477</v>
      </c>
      <c r="E1769" s="420">
        <v>8.3499999999999991E-4</v>
      </c>
      <c r="F1769" s="420">
        <v>8.3499999999999991E-4</v>
      </c>
      <c r="G1769" s="420">
        <v>8.3999999999999993E-4</v>
      </c>
      <c r="H1769" s="550">
        <v>8.3499999999999991E-4</v>
      </c>
      <c r="I1769" s="420">
        <v>8.3499999999999991E-4</v>
      </c>
      <c r="J1769" s="420">
        <v>8.3499999999999991E-4</v>
      </c>
      <c r="K1769" s="420">
        <v>8.3000000000000001E-4</v>
      </c>
      <c r="L1769" s="420">
        <v>8.1499999999999997E-4</v>
      </c>
      <c r="M1769" s="420">
        <v>8.1499999999999997E-4</v>
      </c>
      <c r="N1769" s="550">
        <v>8.25E-4</v>
      </c>
      <c r="O1769" s="420">
        <v>8.3499999999999991E-4</v>
      </c>
      <c r="P1769" s="420">
        <v>8.3499999999999991E-4</v>
      </c>
      <c r="Q1769" s="420">
        <v>8.3499999999999991E-4</v>
      </c>
      <c r="R1769" s="420">
        <v>8.3499999999999991E-4</v>
      </c>
      <c r="S1769" s="420">
        <v>8.3999999999999993E-4</v>
      </c>
      <c r="T1769" s="420">
        <v>8.3000000000000001E-4</v>
      </c>
      <c r="U1769" s="420">
        <v>8.25E-4</v>
      </c>
      <c r="V1769" s="550">
        <v>8.25E-4</v>
      </c>
      <c r="W1769" s="420">
        <v>8.25E-4</v>
      </c>
      <c r="X1769" s="420">
        <v>8.25E-4</v>
      </c>
      <c r="Y1769" s="420">
        <v>8.25E-4</v>
      </c>
      <c r="Z1769" s="420">
        <v>8.3000000000000001E-4</v>
      </c>
      <c r="AA1769" s="420">
        <v>8.3499999999999991E-4</v>
      </c>
      <c r="AB1769" s="420">
        <v>8.3499999999999991E-4</v>
      </c>
      <c r="AC1769" s="236">
        <f>SUM(E1769:AB1769)</f>
        <v>1.9934999999999998E-2</v>
      </c>
    </row>
    <row r="1770" spans="1:31" s="5" customFormat="1" ht="10.5" customHeight="1">
      <c r="A1770" s="1439" t="s">
        <v>154</v>
      </c>
      <c r="B1770" s="1440"/>
      <c r="C1770" s="69" t="s">
        <v>481</v>
      </c>
      <c r="D1770" s="69"/>
      <c r="E1770" s="124">
        <f>E1757+E1761+E1765</f>
        <v>0.58739999999999992</v>
      </c>
      <c r="F1770" s="124">
        <f t="shared" ref="F1770:AB1771" si="570">F1757+F1761+F1765</f>
        <v>0.57499999999999996</v>
      </c>
      <c r="G1770" s="124">
        <f t="shared" si="570"/>
        <v>0.5736</v>
      </c>
      <c r="H1770" s="495">
        <f t="shared" si="570"/>
        <v>0.57250000000000001</v>
      </c>
      <c r="I1770" s="124">
        <f t="shared" si="570"/>
        <v>0.5867</v>
      </c>
      <c r="J1770" s="124">
        <f t="shared" si="570"/>
        <v>0.60060000000000002</v>
      </c>
      <c r="K1770" s="124">
        <f t="shared" si="570"/>
        <v>0.64270000000000005</v>
      </c>
      <c r="L1770" s="124">
        <f t="shared" si="570"/>
        <v>0.68500000000000005</v>
      </c>
      <c r="M1770" s="124">
        <f t="shared" si="570"/>
        <v>0.67770000000000008</v>
      </c>
      <c r="N1770" s="495">
        <f t="shared" si="570"/>
        <v>0.69070000000000009</v>
      </c>
      <c r="O1770" s="124">
        <f t="shared" si="570"/>
        <v>0.6512</v>
      </c>
      <c r="P1770" s="124">
        <f t="shared" si="570"/>
        <v>0.63600000000000001</v>
      </c>
      <c r="Q1770" s="124">
        <f t="shared" si="570"/>
        <v>0.64490000000000003</v>
      </c>
      <c r="R1770" s="124">
        <f t="shared" si="570"/>
        <v>0.63670000000000004</v>
      </c>
      <c r="S1770" s="124">
        <f t="shared" si="570"/>
        <v>0.64190000000000003</v>
      </c>
      <c r="T1770" s="124">
        <f t="shared" si="570"/>
        <v>0.66320000000000001</v>
      </c>
      <c r="U1770" s="124">
        <f t="shared" si="570"/>
        <v>0.68759999999999999</v>
      </c>
      <c r="V1770" s="495">
        <f t="shared" si="570"/>
        <v>0.69429999999999992</v>
      </c>
      <c r="W1770" s="124">
        <f t="shared" si="570"/>
        <v>0.68910000000000005</v>
      </c>
      <c r="X1770" s="124">
        <f t="shared" si="570"/>
        <v>0.68170000000000008</v>
      </c>
      <c r="Y1770" s="124">
        <f t="shared" si="570"/>
        <v>0.66649999999999998</v>
      </c>
      <c r="Z1770" s="124">
        <f t="shared" si="570"/>
        <v>0.66379999999999995</v>
      </c>
      <c r="AA1770" s="124">
        <f t="shared" si="570"/>
        <v>0.6342000000000001</v>
      </c>
      <c r="AB1770" s="124">
        <f t="shared" si="570"/>
        <v>0.61429999999999996</v>
      </c>
      <c r="AC1770" s="124">
        <f>AC1757+AC1761+AC1765</f>
        <v>15.397299999999996</v>
      </c>
    </row>
    <row r="1771" spans="1:31" s="5" customFormat="1" ht="10.5" customHeight="1" thickBot="1">
      <c r="A1771" s="1400"/>
      <c r="B1771" s="1401"/>
      <c r="C1771" s="47" t="s">
        <v>482</v>
      </c>
      <c r="D1771" s="47"/>
      <c r="E1771" s="138">
        <f>E1758+E1762+E1766</f>
        <v>0.2137</v>
      </c>
      <c r="F1771" s="138">
        <f t="shared" si="570"/>
        <v>0.21340000000000001</v>
      </c>
      <c r="G1771" s="138">
        <f t="shared" si="570"/>
        <v>0.21259999999999998</v>
      </c>
      <c r="H1771" s="497">
        <f t="shared" si="570"/>
        <v>0.2117</v>
      </c>
      <c r="I1771" s="138">
        <f t="shared" si="570"/>
        <v>0.2135</v>
      </c>
      <c r="J1771" s="138">
        <f t="shared" si="570"/>
        <v>0.216</v>
      </c>
      <c r="K1771" s="138">
        <f t="shared" si="570"/>
        <v>0.21590000000000001</v>
      </c>
      <c r="L1771" s="138">
        <f t="shared" si="570"/>
        <v>0.2195</v>
      </c>
      <c r="M1771" s="138">
        <f t="shared" si="570"/>
        <v>0.21719999999999998</v>
      </c>
      <c r="N1771" s="497">
        <f t="shared" si="570"/>
        <v>0.23430000000000001</v>
      </c>
      <c r="O1771" s="138">
        <f t="shared" si="570"/>
        <v>0.2185</v>
      </c>
      <c r="P1771" s="138">
        <f t="shared" si="570"/>
        <v>0.2225</v>
      </c>
      <c r="Q1771" s="138">
        <f t="shared" si="570"/>
        <v>0.21190000000000001</v>
      </c>
      <c r="R1771" s="138">
        <f t="shared" si="570"/>
        <v>0.20519999999999999</v>
      </c>
      <c r="S1771" s="138">
        <f t="shared" si="570"/>
        <v>0.20630000000000001</v>
      </c>
      <c r="T1771" s="138">
        <f t="shared" si="570"/>
        <v>0.2092</v>
      </c>
      <c r="U1771" s="138">
        <f t="shared" si="570"/>
        <v>0.21919999999999998</v>
      </c>
      <c r="V1771" s="497">
        <f t="shared" si="570"/>
        <v>0.22500000000000001</v>
      </c>
      <c r="W1771" s="138">
        <f t="shared" si="570"/>
        <v>0.22209999999999999</v>
      </c>
      <c r="X1771" s="138">
        <f t="shared" si="570"/>
        <v>0.21719999999999998</v>
      </c>
      <c r="Y1771" s="138">
        <f t="shared" si="570"/>
        <v>0.215</v>
      </c>
      <c r="Z1771" s="138">
        <f t="shared" si="570"/>
        <v>0.21190000000000001</v>
      </c>
      <c r="AA1771" s="138">
        <f t="shared" si="570"/>
        <v>0.21209999999999998</v>
      </c>
      <c r="AB1771" s="138">
        <f t="shared" si="570"/>
        <v>0.21199999999999999</v>
      </c>
      <c r="AC1771" s="138">
        <f>AC1758+AC1762+AC1766</f>
        <v>5.1759000000000004</v>
      </c>
    </row>
    <row r="1772" spans="1:31" s="5" customFormat="1" ht="10.5" customHeight="1">
      <c r="A1772" s="1337" t="s">
        <v>155</v>
      </c>
      <c r="B1772" s="1338"/>
      <c r="C1772" s="12" t="s">
        <v>481</v>
      </c>
      <c r="D1772" s="12"/>
      <c r="E1772" s="124">
        <f>E1749-E1770</f>
        <v>-5.9999999999998943E-3</v>
      </c>
      <c r="F1772" s="124">
        <f t="shared" ref="F1772:AB1773" si="571">F1749-F1770</f>
        <v>-6.0000000000000053E-3</v>
      </c>
      <c r="G1772" s="124">
        <f t="shared" si="571"/>
        <v>-5.6000000000000494E-3</v>
      </c>
      <c r="H1772" s="495">
        <f t="shared" si="571"/>
        <v>-5.9000000000000163E-3</v>
      </c>
      <c r="I1772" s="124">
        <f t="shared" si="571"/>
        <v>-5.9000000000000163E-3</v>
      </c>
      <c r="J1772" s="124">
        <f t="shared" si="571"/>
        <v>-6.0000000000000053E-3</v>
      </c>
      <c r="K1772" s="124">
        <f t="shared" si="571"/>
        <v>-6.7000000000000393E-3</v>
      </c>
      <c r="L1772" s="124">
        <f t="shared" si="571"/>
        <v>-6.6000000000000503E-3</v>
      </c>
      <c r="M1772" s="124">
        <f t="shared" si="571"/>
        <v>-6.5000000000000613E-3</v>
      </c>
      <c r="N1772" s="495">
        <f t="shared" si="571"/>
        <v>-6.5000000000000613E-3</v>
      </c>
      <c r="O1772" s="124">
        <f t="shared" si="571"/>
        <v>-6.0000000000000053E-3</v>
      </c>
      <c r="P1772" s="124">
        <f t="shared" si="571"/>
        <v>-5.7999999999999163E-3</v>
      </c>
      <c r="Q1772" s="124">
        <f t="shared" si="571"/>
        <v>-5.9000000000000163E-3</v>
      </c>
      <c r="R1772" s="124">
        <f t="shared" si="571"/>
        <v>-5.7000000000000384E-3</v>
      </c>
      <c r="S1772" s="124">
        <f t="shared" si="571"/>
        <v>-5.9000000000000163E-3</v>
      </c>
      <c r="T1772" s="124">
        <f t="shared" si="571"/>
        <v>-6.0000000000000053E-3</v>
      </c>
      <c r="U1772" s="124">
        <f t="shared" si="571"/>
        <v>-6.1999999999999833E-3</v>
      </c>
      <c r="V1772" s="495">
        <f t="shared" si="571"/>
        <v>-6.4999999999999503E-3</v>
      </c>
      <c r="W1772" s="124">
        <f t="shared" si="571"/>
        <v>-6.3000000000000833E-3</v>
      </c>
      <c r="X1772" s="124">
        <f t="shared" si="571"/>
        <v>-5.9000000000001274E-3</v>
      </c>
      <c r="Y1772" s="124">
        <f t="shared" si="571"/>
        <v>-5.8999999999999053E-3</v>
      </c>
      <c r="Z1772" s="124">
        <f t="shared" si="571"/>
        <v>-6.0000000000000053E-3</v>
      </c>
      <c r="AA1772" s="124">
        <f t="shared" si="571"/>
        <v>-5.8000000000001384E-3</v>
      </c>
      <c r="AB1772" s="124">
        <f t="shared" si="571"/>
        <v>-5.4999999999999494E-3</v>
      </c>
      <c r="AC1772" s="124">
        <f>AC1749-AC1770</f>
        <v>-0.14509999999999756</v>
      </c>
    </row>
    <row r="1773" spans="1:31" s="5" customFormat="1" ht="10.5" customHeight="1" thickBot="1">
      <c r="A1773" s="1339"/>
      <c r="B1773" s="1340"/>
      <c r="C1773" s="9" t="s">
        <v>482</v>
      </c>
      <c r="D1773" s="279"/>
      <c r="E1773" s="124">
        <f>E1750-E1771</f>
        <v>-2.2999999999999965E-3</v>
      </c>
      <c r="F1773" s="124">
        <f t="shared" si="571"/>
        <v>-2.2000000000000075E-3</v>
      </c>
      <c r="G1773" s="124">
        <f t="shared" si="571"/>
        <v>-2.1999999999999797E-3</v>
      </c>
      <c r="H1773" s="495">
        <f t="shared" si="571"/>
        <v>-2.1000000000000185E-3</v>
      </c>
      <c r="I1773" s="124">
        <f t="shared" si="571"/>
        <v>-2.0999999999999908E-3</v>
      </c>
      <c r="J1773" s="124">
        <f t="shared" si="571"/>
        <v>-2.1999999999999797E-3</v>
      </c>
      <c r="K1773" s="124">
        <f t="shared" si="571"/>
        <v>-2.3000000000000242E-3</v>
      </c>
      <c r="L1773" s="124">
        <f t="shared" si="571"/>
        <v>-2.0999999999999908E-3</v>
      </c>
      <c r="M1773" s="124">
        <f t="shared" si="571"/>
        <v>-2.3999999999999577E-3</v>
      </c>
      <c r="N1773" s="495">
        <f t="shared" si="571"/>
        <v>-2.2999999999999965E-3</v>
      </c>
      <c r="O1773" s="124">
        <f t="shared" si="571"/>
        <v>-2.0999999999999908E-3</v>
      </c>
      <c r="P1773" s="124">
        <f t="shared" si="571"/>
        <v>-2.0999999999999908E-3</v>
      </c>
      <c r="Q1773" s="124">
        <f t="shared" si="571"/>
        <v>-2.0999999999999908E-3</v>
      </c>
      <c r="R1773" s="124">
        <f t="shared" si="571"/>
        <v>-2.0000000000000018E-3</v>
      </c>
      <c r="S1773" s="124">
        <f t="shared" si="571"/>
        <v>-1.9000000000000128E-3</v>
      </c>
      <c r="T1773" s="124">
        <f t="shared" si="571"/>
        <v>-2.0000000000000018E-3</v>
      </c>
      <c r="U1773" s="124">
        <f t="shared" si="571"/>
        <v>-2.1999999999999797E-3</v>
      </c>
      <c r="V1773" s="495">
        <f t="shared" si="571"/>
        <v>-2.4000000000000132E-3</v>
      </c>
      <c r="W1773" s="124">
        <f t="shared" si="571"/>
        <v>-2.0999999999999908E-3</v>
      </c>
      <c r="X1773" s="124">
        <f t="shared" si="571"/>
        <v>-2.1999999999999797E-3</v>
      </c>
      <c r="Y1773" s="124">
        <f t="shared" si="571"/>
        <v>-2.1999999999999797E-3</v>
      </c>
      <c r="Z1773" s="124">
        <f t="shared" si="571"/>
        <v>-2.0999999999999908E-3</v>
      </c>
      <c r="AA1773" s="124">
        <f t="shared" si="571"/>
        <v>-2.0999999999999908E-3</v>
      </c>
      <c r="AB1773" s="124">
        <f t="shared" si="571"/>
        <v>-2.1999999999999797E-3</v>
      </c>
      <c r="AC1773" s="124">
        <f>AC1750-AC1771</f>
        <v>-5.1899999999999835E-2</v>
      </c>
    </row>
    <row r="1774" spans="1:31" s="32" customFormat="1" ht="10.5" customHeight="1">
      <c r="A1774" s="1376" t="s">
        <v>9</v>
      </c>
      <c r="B1774" s="1377"/>
      <c r="C1774" s="14" t="s">
        <v>481</v>
      </c>
      <c r="D1774" s="14"/>
      <c r="E1774" s="20"/>
      <c r="F1774" s="20"/>
      <c r="G1774" s="20"/>
      <c r="H1774" s="20"/>
      <c r="I1774" s="20"/>
      <c r="J1774" s="20"/>
      <c r="K1774" s="20"/>
      <c r="L1774" s="20"/>
      <c r="M1774" s="20"/>
      <c r="N1774" s="20"/>
      <c r="O1774" s="20"/>
      <c r="P1774" s="20"/>
      <c r="Q1774" s="20"/>
      <c r="R1774" s="20"/>
      <c r="S1774" s="20"/>
      <c r="T1774" s="20"/>
      <c r="U1774" s="20"/>
      <c r="V1774" s="20"/>
      <c r="W1774" s="20"/>
      <c r="X1774" s="20"/>
      <c r="Y1774" s="20"/>
      <c r="Z1774" s="20"/>
      <c r="AA1774" s="20"/>
      <c r="AB1774" s="20"/>
      <c r="AC1774" s="103"/>
    </row>
    <row r="1775" spans="1:31" s="32" customFormat="1" ht="12" customHeight="1" thickBot="1">
      <c r="A1775" s="1378"/>
      <c r="B1775" s="1379"/>
      <c r="C1775" s="15" t="s">
        <v>482</v>
      </c>
      <c r="D1775" s="15"/>
      <c r="E1775" s="104"/>
      <c r="F1775" s="104"/>
      <c r="G1775" s="104"/>
      <c r="H1775" s="104"/>
      <c r="I1775" s="104"/>
      <c r="J1775" s="104"/>
      <c r="K1775" s="104"/>
      <c r="L1775" s="104"/>
      <c r="M1775" s="104"/>
      <c r="N1775" s="104"/>
      <c r="O1775" s="104"/>
      <c r="P1775" s="104"/>
      <c r="Q1775" s="104"/>
      <c r="R1775" s="104"/>
      <c r="S1775" s="104"/>
      <c r="T1775" s="104"/>
      <c r="U1775" s="104"/>
      <c r="V1775" s="104"/>
      <c r="W1775" s="104"/>
      <c r="X1775" s="104"/>
      <c r="Y1775" s="104"/>
      <c r="Z1775" s="104"/>
      <c r="AA1775" s="104"/>
      <c r="AB1775" s="104"/>
      <c r="AC1775" s="105"/>
    </row>
    <row r="1776" spans="1:31" s="80" customFormat="1" ht="30" customHeight="1" thickBot="1">
      <c r="A1776" s="70"/>
      <c r="B1776" s="79"/>
      <c r="E1776" s="112"/>
      <c r="F1776" s="112"/>
      <c r="G1776" s="112"/>
      <c r="H1776" s="221"/>
      <c r="I1776" s="112"/>
      <c r="J1776" s="112"/>
      <c r="K1776" s="112"/>
      <c r="L1776" s="112"/>
      <c r="M1776" s="112"/>
      <c r="N1776" s="221"/>
      <c r="O1776" s="112"/>
      <c r="P1776" s="112"/>
      <c r="Q1776" s="112"/>
      <c r="R1776" s="112"/>
      <c r="S1776" s="112"/>
      <c r="T1776" s="112"/>
      <c r="U1776" s="112"/>
      <c r="V1776" s="221"/>
      <c r="W1776" s="112"/>
      <c r="X1776" s="112"/>
      <c r="Y1776" s="112"/>
      <c r="Z1776" s="112"/>
      <c r="AA1776" s="112"/>
      <c r="AB1776" s="112"/>
      <c r="AC1776" s="112"/>
    </row>
    <row r="1777" spans="1:31" s="5" customFormat="1" ht="28.5" customHeight="1">
      <c r="A1777" s="149" t="s">
        <v>17</v>
      </c>
      <c r="B1777" s="150" t="s">
        <v>5</v>
      </c>
      <c r="C1777" s="6" t="s">
        <v>14</v>
      </c>
      <c r="D1777" s="282" t="s">
        <v>495</v>
      </c>
      <c r="E1777" s="1323" t="s">
        <v>15</v>
      </c>
      <c r="F1777" s="1323"/>
      <c r="G1777" s="1323"/>
      <c r="H1777" s="1323"/>
      <c r="I1777" s="1323"/>
      <c r="J1777" s="1323"/>
      <c r="K1777" s="1323"/>
      <c r="L1777" s="1323"/>
      <c r="M1777" s="1323"/>
      <c r="N1777" s="1323"/>
      <c r="O1777" s="1323"/>
      <c r="P1777" s="1323"/>
      <c r="Q1777" s="1323"/>
      <c r="R1777" s="1323"/>
      <c r="S1777" s="1323"/>
      <c r="T1777" s="1323"/>
      <c r="U1777" s="1323"/>
      <c r="V1777" s="1323"/>
      <c r="W1777" s="1323"/>
      <c r="X1777" s="1323"/>
      <c r="Y1777" s="1323"/>
      <c r="Z1777" s="1323"/>
      <c r="AA1777" s="1323"/>
      <c r="AB1777" s="1323"/>
      <c r="AC1777" s="1324" t="s">
        <v>10</v>
      </c>
    </row>
    <row r="1778" spans="1:31" s="13" customFormat="1" ht="12.75" customHeight="1" thickBot="1">
      <c r="A1778" s="1326" t="s">
        <v>426</v>
      </c>
      <c r="B1778" s="1327"/>
      <c r="C1778" s="17"/>
      <c r="D1778" s="17"/>
      <c r="E1778" s="18">
        <v>1</v>
      </c>
      <c r="F1778" s="18">
        <v>2</v>
      </c>
      <c r="G1778" s="18">
        <v>3</v>
      </c>
      <c r="H1778" s="18">
        <v>4</v>
      </c>
      <c r="I1778" s="18">
        <v>5</v>
      </c>
      <c r="J1778" s="18">
        <v>6</v>
      </c>
      <c r="K1778" s="18">
        <v>7</v>
      </c>
      <c r="L1778" s="18">
        <v>8</v>
      </c>
      <c r="M1778" s="18">
        <v>9</v>
      </c>
      <c r="N1778" s="18">
        <v>10</v>
      </c>
      <c r="O1778" s="18">
        <v>11</v>
      </c>
      <c r="P1778" s="18">
        <v>12</v>
      </c>
      <c r="Q1778" s="18">
        <v>13</v>
      </c>
      <c r="R1778" s="18">
        <v>14</v>
      </c>
      <c r="S1778" s="18">
        <v>15</v>
      </c>
      <c r="T1778" s="18">
        <v>16</v>
      </c>
      <c r="U1778" s="18">
        <v>17</v>
      </c>
      <c r="V1778" s="18">
        <v>18</v>
      </c>
      <c r="W1778" s="18">
        <v>19</v>
      </c>
      <c r="X1778" s="18">
        <v>20</v>
      </c>
      <c r="Y1778" s="18">
        <v>21</v>
      </c>
      <c r="Z1778" s="18">
        <v>22</v>
      </c>
      <c r="AA1778" s="18">
        <v>23</v>
      </c>
      <c r="AB1778" s="18">
        <v>24</v>
      </c>
      <c r="AC1778" s="1325"/>
    </row>
    <row r="1779" spans="1:31" s="13" customFormat="1" ht="12.75" customHeight="1" thickBot="1">
      <c r="A1779" s="184" t="s">
        <v>286</v>
      </c>
      <c r="B1779" s="185"/>
      <c r="C1779" s="186"/>
      <c r="D1779" s="186"/>
      <c r="E1779" s="185">
        <v>1</v>
      </c>
      <c r="F1779" s="185">
        <v>1</v>
      </c>
      <c r="G1779" s="185">
        <v>1</v>
      </c>
      <c r="H1779" s="185">
        <v>1</v>
      </c>
      <c r="I1779" s="185">
        <v>1</v>
      </c>
      <c r="J1779" s="185">
        <v>1</v>
      </c>
      <c r="K1779" s="185">
        <v>1</v>
      </c>
      <c r="L1779" s="185">
        <v>1</v>
      </c>
      <c r="M1779" s="185">
        <v>1</v>
      </c>
      <c r="N1779" s="185">
        <v>1</v>
      </c>
      <c r="O1779" s="185">
        <v>1</v>
      </c>
      <c r="P1779" s="185">
        <v>1</v>
      </c>
      <c r="Q1779" s="185">
        <v>1</v>
      </c>
      <c r="R1779" s="185">
        <v>1</v>
      </c>
      <c r="S1779" s="185">
        <v>1</v>
      </c>
      <c r="T1779" s="185">
        <v>1</v>
      </c>
      <c r="U1779" s="185">
        <v>1</v>
      </c>
      <c r="V1779" s="185">
        <v>1</v>
      </c>
      <c r="W1779" s="185">
        <v>1</v>
      </c>
      <c r="X1779" s="185">
        <v>1</v>
      </c>
      <c r="Y1779" s="185">
        <v>1</v>
      </c>
      <c r="Z1779" s="185">
        <v>1</v>
      </c>
      <c r="AA1779" s="185">
        <v>1</v>
      </c>
      <c r="AB1779" s="185">
        <v>1</v>
      </c>
      <c r="AC1779" s="194"/>
    </row>
    <row r="1780" spans="1:31" s="5" customFormat="1" ht="11.25">
      <c r="A1780" s="1320"/>
      <c r="B1780" s="1317" t="s">
        <v>427</v>
      </c>
      <c r="C1780" s="10" t="s">
        <v>481</v>
      </c>
      <c r="D1780" s="10" t="s">
        <v>503</v>
      </c>
      <c r="E1780" s="264">
        <v>6.8000000000029107E-2</v>
      </c>
      <c r="F1780" s="264">
        <v>6.7999999999956345E-2</v>
      </c>
      <c r="G1780" s="264">
        <v>6.8000000000029107E-2</v>
      </c>
      <c r="H1780" s="499">
        <v>5.599999999998545E-2</v>
      </c>
      <c r="I1780" s="264">
        <v>5.599999999998545E-2</v>
      </c>
      <c r="J1780" s="264">
        <v>5.6000000000058212E-2</v>
      </c>
      <c r="K1780" s="264">
        <v>6.3999999999941798E-2</v>
      </c>
      <c r="L1780" s="264">
        <v>0.06</v>
      </c>
      <c r="M1780" s="264">
        <v>6.4000000000014559E-2</v>
      </c>
      <c r="N1780" s="499">
        <v>7.2000000000043654E-2</v>
      </c>
      <c r="O1780" s="264">
        <v>6.7999999999956345E-2</v>
      </c>
      <c r="P1780" s="264">
        <v>7.2000000000043654E-2</v>
      </c>
      <c r="Q1780" s="264">
        <v>6.1199999999953437E-2</v>
      </c>
      <c r="R1780" s="264">
        <v>6.2799999999988365E-2</v>
      </c>
      <c r="S1780" s="264">
        <v>0.06</v>
      </c>
      <c r="T1780" s="264">
        <v>6.8000000000029107E-2</v>
      </c>
      <c r="U1780" s="264">
        <v>6.8000000000029107E-2</v>
      </c>
      <c r="V1780" s="264">
        <v>6.7999999999956345E-2</v>
      </c>
      <c r="W1780" s="1235">
        <v>7.2000000000043654E-2</v>
      </c>
      <c r="X1780" s="264">
        <v>0.06</v>
      </c>
      <c r="Y1780" s="264">
        <v>6.7999999999956345E-2</v>
      </c>
      <c r="Z1780" s="264">
        <v>7.2000000000043654E-2</v>
      </c>
      <c r="AA1780" s="264">
        <v>0.06</v>
      </c>
      <c r="AB1780" s="264">
        <v>6.3999999999941798E-2</v>
      </c>
      <c r="AC1780" s="139">
        <f>SUM(E1780:AB1780)</f>
        <v>1.5559999999999856</v>
      </c>
      <c r="AD1780" s="4">
        <f>MAX(E1780:AB1780)</f>
        <v>7.2000000000043654E-2</v>
      </c>
      <c r="AE1780" s="4">
        <f>MIN(E1780:AB1780)</f>
        <v>5.599999999998545E-2</v>
      </c>
    </row>
    <row r="1781" spans="1:31" s="5" customFormat="1" ht="11.25">
      <c r="A1781" s="1321"/>
      <c r="B1781" s="1318"/>
      <c r="C1781" s="11" t="s">
        <v>482</v>
      </c>
      <c r="D1781" s="4" t="s">
        <v>464</v>
      </c>
      <c r="E1781" s="93"/>
      <c r="F1781" s="93"/>
      <c r="G1781" s="93"/>
      <c r="H1781" s="474"/>
      <c r="I1781" s="93"/>
      <c r="J1781" s="93"/>
      <c r="K1781" s="93"/>
      <c r="L1781" s="93"/>
      <c r="M1781" s="93"/>
      <c r="N1781" s="474"/>
      <c r="O1781" s="93"/>
      <c r="P1781" s="93"/>
      <c r="Q1781" s="93"/>
      <c r="R1781" s="93"/>
      <c r="S1781" s="93"/>
      <c r="T1781" s="93"/>
      <c r="U1781" s="93"/>
      <c r="V1781" s="474"/>
      <c r="W1781" s="93"/>
      <c r="X1781" s="93"/>
      <c r="Y1781" s="93"/>
      <c r="Z1781" s="93"/>
      <c r="AA1781" s="93"/>
      <c r="AB1781" s="93"/>
      <c r="AC1781" s="136">
        <f>SUM(E1781:AB1781)</f>
        <v>0</v>
      </c>
    </row>
    <row r="1782" spans="1:31" s="5" customFormat="1" ht="11.25">
      <c r="A1782" s="1321"/>
      <c r="B1782" s="1318"/>
      <c r="C1782" s="11" t="s">
        <v>8</v>
      </c>
      <c r="D1782" s="11" t="s">
        <v>502</v>
      </c>
      <c r="E1782" s="125">
        <f>SQRT(E1780*E1780+E1781*E1781)*1000/(1.732*E1784)</f>
        <v>98.152424942305274</v>
      </c>
      <c r="F1782" s="125">
        <f t="shared" ref="F1782:AB1782" si="572">SQRT(F1780*F1780+F1781*F1781)*1000/(1.732*F1784)</f>
        <v>98.152424942200255</v>
      </c>
      <c r="G1782" s="125">
        <f t="shared" si="572"/>
        <v>98.152424942305274</v>
      </c>
      <c r="H1782" s="473">
        <f t="shared" si="572"/>
        <v>80.831408775960512</v>
      </c>
      <c r="I1782" s="125">
        <f t="shared" si="572"/>
        <v>80.831408775960512</v>
      </c>
      <c r="J1782" s="125">
        <f t="shared" si="572"/>
        <v>80.831408776065544</v>
      </c>
      <c r="K1782" s="125">
        <f t="shared" si="572"/>
        <v>92.378752886752011</v>
      </c>
      <c r="L1782" s="125">
        <f t="shared" si="572"/>
        <v>86.60508083140877</v>
      </c>
      <c r="M1782" s="125">
        <f t="shared" si="572"/>
        <v>92.378752886857043</v>
      </c>
      <c r="N1782" s="473">
        <f t="shared" si="572"/>
        <v>103.92609699775353</v>
      </c>
      <c r="O1782" s="125">
        <f t="shared" si="572"/>
        <v>98.152424942200255</v>
      </c>
      <c r="P1782" s="125">
        <f t="shared" si="572"/>
        <v>103.92609699775353</v>
      </c>
      <c r="Q1782" s="125">
        <f t="shared" si="572"/>
        <v>88.337182447969738</v>
      </c>
      <c r="R1782" s="125">
        <f t="shared" si="572"/>
        <v>90.646651270191043</v>
      </c>
      <c r="S1782" s="125">
        <f t="shared" si="572"/>
        <v>86.60508083140877</v>
      </c>
      <c r="T1782" s="125">
        <f t="shared" si="572"/>
        <v>98.152424942305274</v>
      </c>
      <c r="U1782" s="125">
        <f t="shared" si="572"/>
        <v>98.152424942305274</v>
      </c>
      <c r="V1782" s="473">
        <f t="shared" si="572"/>
        <v>98.152424942200255</v>
      </c>
      <c r="W1782" s="125">
        <f t="shared" si="572"/>
        <v>103.92609699775353</v>
      </c>
      <c r="X1782" s="125">
        <f t="shared" si="572"/>
        <v>86.60508083140877</v>
      </c>
      <c r="Y1782" s="125">
        <f t="shared" si="572"/>
        <v>98.152424942200255</v>
      </c>
      <c r="Z1782" s="125">
        <f t="shared" si="572"/>
        <v>103.92609699775353</v>
      </c>
      <c r="AA1782" s="125">
        <f t="shared" si="572"/>
        <v>86.60508083140877</v>
      </c>
      <c r="AB1782" s="125">
        <f t="shared" si="572"/>
        <v>92.378752886752011</v>
      </c>
      <c r="AC1782" s="136"/>
    </row>
    <row r="1783" spans="1:31" s="5" customFormat="1" ht="11.25">
      <c r="A1783" s="1321"/>
      <c r="B1783" s="1318"/>
      <c r="C1783" s="11" t="s">
        <v>16</v>
      </c>
      <c r="D1783" s="11"/>
      <c r="E1783" s="122">
        <f t="shared" ref="E1783:AB1783" si="573">E1781/E1780</f>
        <v>0</v>
      </c>
      <c r="F1783" s="122">
        <f t="shared" si="573"/>
        <v>0</v>
      </c>
      <c r="G1783" s="122">
        <f t="shared" si="573"/>
        <v>0</v>
      </c>
      <c r="H1783" s="471">
        <f t="shared" si="573"/>
        <v>0</v>
      </c>
      <c r="I1783" s="122">
        <f t="shared" si="573"/>
        <v>0</v>
      </c>
      <c r="J1783" s="122">
        <f t="shared" si="573"/>
        <v>0</v>
      </c>
      <c r="K1783" s="122">
        <f t="shared" si="573"/>
        <v>0</v>
      </c>
      <c r="L1783" s="122">
        <f t="shared" si="573"/>
        <v>0</v>
      </c>
      <c r="M1783" s="122">
        <f t="shared" si="573"/>
        <v>0</v>
      </c>
      <c r="N1783" s="471">
        <f t="shared" si="573"/>
        <v>0</v>
      </c>
      <c r="O1783" s="122">
        <f t="shared" si="573"/>
        <v>0</v>
      </c>
      <c r="P1783" s="122">
        <f t="shared" si="573"/>
        <v>0</v>
      </c>
      <c r="Q1783" s="122">
        <f t="shared" si="573"/>
        <v>0</v>
      </c>
      <c r="R1783" s="122">
        <f t="shared" si="573"/>
        <v>0</v>
      </c>
      <c r="S1783" s="122">
        <f t="shared" si="573"/>
        <v>0</v>
      </c>
      <c r="T1783" s="122">
        <f t="shared" si="573"/>
        <v>0</v>
      </c>
      <c r="U1783" s="122">
        <f t="shared" si="573"/>
        <v>0</v>
      </c>
      <c r="V1783" s="471">
        <f t="shared" si="573"/>
        <v>0</v>
      </c>
      <c r="W1783" s="122">
        <f t="shared" si="573"/>
        <v>0</v>
      </c>
      <c r="X1783" s="122">
        <f t="shared" si="573"/>
        <v>0</v>
      </c>
      <c r="Y1783" s="122">
        <f t="shared" si="573"/>
        <v>0</v>
      </c>
      <c r="Z1783" s="122">
        <f t="shared" si="573"/>
        <v>0</v>
      </c>
      <c r="AA1783" s="122">
        <f t="shared" si="573"/>
        <v>0</v>
      </c>
      <c r="AB1783" s="122">
        <f t="shared" si="573"/>
        <v>0</v>
      </c>
      <c r="AC1783" s="136">
        <f>AC1781/AC1780</f>
        <v>0</v>
      </c>
    </row>
    <row r="1784" spans="1:31" s="5" customFormat="1" ht="12" thickBot="1">
      <c r="A1784" s="1332"/>
      <c r="B1784" s="1346"/>
      <c r="C1784" s="47" t="s">
        <v>13</v>
      </c>
      <c r="D1784" s="47"/>
      <c r="E1784" s="95">
        <v>0.4</v>
      </c>
      <c r="F1784" s="95">
        <v>0.4</v>
      </c>
      <c r="G1784" s="95">
        <v>0.4</v>
      </c>
      <c r="H1784" s="496">
        <v>0.4</v>
      </c>
      <c r="I1784" s="95">
        <v>0.4</v>
      </c>
      <c r="J1784" s="95">
        <v>0.4</v>
      </c>
      <c r="K1784" s="95">
        <v>0.4</v>
      </c>
      <c r="L1784" s="95">
        <v>0.4</v>
      </c>
      <c r="M1784" s="95">
        <v>0.4</v>
      </c>
      <c r="N1784" s="496">
        <v>0.4</v>
      </c>
      <c r="O1784" s="95">
        <v>0.4</v>
      </c>
      <c r="P1784" s="95">
        <v>0.4</v>
      </c>
      <c r="Q1784" s="95">
        <v>0.4</v>
      </c>
      <c r="R1784" s="95">
        <v>0.4</v>
      </c>
      <c r="S1784" s="95">
        <v>0.4</v>
      </c>
      <c r="T1784" s="95">
        <v>0.4</v>
      </c>
      <c r="U1784" s="95">
        <v>0.4</v>
      </c>
      <c r="V1784" s="496">
        <v>0.4</v>
      </c>
      <c r="W1784" s="95">
        <v>0.4</v>
      </c>
      <c r="X1784" s="95">
        <v>0.4</v>
      </c>
      <c r="Y1784" s="95">
        <v>0.4</v>
      </c>
      <c r="Z1784" s="95">
        <v>0.4</v>
      </c>
      <c r="AA1784" s="95">
        <v>0.4</v>
      </c>
      <c r="AB1784" s="95">
        <v>0.4</v>
      </c>
      <c r="AC1784" s="96"/>
    </row>
    <row r="1785" spans="1:31" s="80" customFormat="1" ht="30" customHeight="1" thickBot="1">
      <c r="A1785" s="70"/>
      <c r="B1785" s="79"/>
      <c r="E1785" s="112"/>
      <c r="F1785" s="112"/>
      <c r="G1785" s="112"/>
      <c r="H1785" s="221"/>
      <c r="I1785" s="112"/>
      <c r="J1785" s="112"/>
      <c r="K1785" s="112"/>
      <c r="L1785" s="112"/>
      <c r="M1785" s="112"/>
      <c r="N1785" s="221"/>
      <c r="O1785" s="112"/>
      <c r="P1785" s="112"/>
      <c r="Q1785" s="112"/>
      <c r="R1785" s="112"/>
      <c r="S1785" s="112"/>
      <c r="T1785" s="112"/>
      <c r="U1785" s="112"/>
      <c r="V1785" s="221"/>
      <c r="W1785" s="112"/>
      <c r="X1785" s="112"/>
      <c r="Y1785" s="112"/>
      <c r="Z1785" s="112"/>
      <c r="AA1785" s="112"/>
      <c r="AB1785" s="112"/>
      <c r="AC1785" s="112"/>
    </row>
    <row r="1786" spans="1:31" s="5" customFormat="1" ht="28.5" customHeight="1">
      <c r="A1786" s="149" t="s">
        <v>17</v>
      </c>
      <c r="B1786" s="150" t="s">
        <v>5</v>
      </c>
      <c r="C1786" s="6" t="s">
        <v>14</v>
      </c>
      <c r="D1786" s="282" t="s">
        <v>495</v>
      </c>
      <c r="E1786" s="1323" t="s">
        <v>15</v>
      </c>
      <c r="F1786" s="1323"/>
      <c r="G1786" s="1323"/>
      <c r="H1786" s="1323"/>
      <c r="I1786" s="1323"/>
      <c r="J1786" s="1323"/>
      <c r="K1786" s="1323"/>
      <c r="L1786" s="1323"/>
      <c r="M1786" s="1323"/>
      <c r="N1786" s="1323"/>
      <c r="O1786" s="1323"/>
      <c r="P1786" s="1323"/>
      <c r="Q1786" s="1323"/>
      <c r="R1786" s="1323"/>
      <c r="S1786" s="1323"/>
      <c r="T1786" s="1323"/>
      <c r="U1786" s="1323"/>
      <c r="V1786" s="1323"/>
      <c r="W1786" s="1323"/>
      <c r="X1786" s="1323"/>
      <c r="Y1786" s="1323"/>
      <c r="Z1786" s="1323"/>
      <c r="AA1786" s="1323"/>
      <c r="AB1786" s="1323"/>
      <c r="AC1786" s="1324" t="s">
        <v>10</v>
      </c>
    </row>
    <row r="1787" spans="1:31" s="13" customFormat="1" ht="12.75" customHeight="1" thickBot="1">
      <c r="A1787" s="1326" t="s">
        <v>428</v>
      </c>
      <c r="B1787" s="1327"/>
      <c r="C1787" s="17"/>
      <c r="D1787" s="17"/>
      <c r="E1787" s="18">
        <v>1</v>
      </c>
      <c r="F1787" s="18">
        <v>2</v>
      </c>
      <c r="G1787" s="18">
        <v>3</v>
      </c>
      <c r="H1787" s="18">
        <v>4</v>
      </c>
      <c r="I1787" s="18">
        <v>5</v>
      </c>
      <c r="J1787" s="18">
        <v>6</v>
      </c>
      <c r="K1787" s="18">
        <v>7</v>
      </c>
      <c r="L1787" s="18">
        <v>8</v>
      </c>
      <c r="M1787" s="18">
        <v>9</v>
      </c>
      <c r="N1787" s="18">
        <v>10</v>
      </c>
      <c r="O1787" s="18">
        <v>11</v>
      </c>
      <c r="P1787" s="18">
        <v>12</v>
      </c>
      <c r="Q1787" s="18">
        <v>13</v>
      </c>
      <c r="R1787" s="18">
        <v>14</v>
      </c>
      <c r="S1787" s="18">
        <v>15</v>
      </c>
      <c r="T1787" s="18">
        <v>16</v>
      </c>
      <c r="U1787" s="18">
        <v>17</v>
      </c>
      <c r="V1787" s="18">
        <v>18</v>
      </c>
      <c r="W1787" s="18">
        <v>19</v>
      </c>
      <c r="X1787" s="18">
        <v>20</v>
      </c>
      <c r="Y1787" s="18">
        <v>21</v>
      </c>
      <c r="Z1787" s="18">
        <v>22</v>
      </c>
      <c r="AA1787" s="18">
        <v>23</v>
      </c>
      <c r="AB1787" s="18">
        <v>24</v>
      </c>
      <c r="AC1787" s="1325"/>
    </row>
    <row r="1788" spans="1:31" s="13" customFormat="1" ht="12.75" customHeight="1" thickBot="1">
      <c r="A1788" s="19" t="s">
        <v>286</v>
      </c>
      <c r="B1788" s="20"/>
      <c r="C1788" s="21"/>
      <c r="D1788" s="21"/>
      <c r="E1788" s="20">
        <v>1</v>
      </c>
      <c r="F1788" s="20">
        <v>1</v>
      </c>
      <c r="G1788" s="20">
        <v>1</v>
      </c>
      <c r="H1788" s="20">
        <v>1</v>
      </c>
      <c r="I1788" s="20">
        <v>1</v>
      </c>
      <c r="J1788" s="20">
        <v>1</v>
      </c>
      <c r="K1788" s="20">
        <v>1</v>
      </c>
      <c r="L1788" s="20">
        <v>1</v>
      </c>
      <c r="M1788" s="20">
        <v>1</v>
      </c>
      <c r="N1788" s="20">
        <v>1</v>
      </c>
      <c r="O1788" s="20">
        <v>1</v>
      </c>
      <c r="P1788" s="20">
        <v>1</v>
      </c>
      <c r="Q1788" s="20">
        <v>1</v>
      </c>
      <c r="R1788" s="20">
        <v>1</v>
      </c>
      <c r="S1788" s="20">
        <v>1</v>
      </c>
      <c r="T1788" s="20">
        <v>1</v>
      </c>
      <c r="U1788" s="20">
        <v>1</v>
      </c>
      <c r="V1788" s="20">
        <v>1</v>
      </c>
      <c r="W1788" s="20">
        <v>1</v>
      </c>
      <c r="X1788" s="20">
        <v>1</v>
      </c>
      <c r="Y1788" s="20">
        <v>1</v>
      </c>
      <c r="Z1788" s="20">
        <v>1</v>
      </c>
      <c r="AA1788" s="20">
        <v>1</v>
      </c>
      <c r="AB1788" s="20">
        <v>1</v>
      </c>
      <c r="AC1788" s="194"/>
    </row>
    <row r="1789" spans="1:31" s="5" customFormat="1" ht="11.25">
      <c r="A1789" s="1320" t="s">
        <v>123</v>
      </c>
      <c r="B1789" s="1317" t="s">
        <v>313</v>
      </c>
      <c r="C1789" s="10" t="s">
        <v>481</v>
      </c>
      <c r="D1789" s="10" t="s">
        <v>503</v>
      </c>
      <c r="E1789" s="121">
        <v>0.5999999999994543</v>
      </c>
      <c r="F1789" s="121">
        <v>0.6000000000003638</v>
      </c>
      <c r="G1789" s="121">
        <v>0.5999999999994543</v>
      </c>
      <c r="H1789" s="470">
        <v>0.6000000000003638</v>
      </c>
      <c r="I1789" s="121">
        <v>0.6000000000003638</v>
      </c>
      <c r="J1789" s="121">
        <v>0.7999999999992724</v>
      </c>
      <c r="K1789" s="121">
        <v>0.6000000000003638</v>
      </c>
      <c r="L1789" s="121">
        <v>0.8000000000001819</v>
      </c>
      <c r="M1789" s="121">
        <v>1</v>
      </c>
      <c r="N1789" s="470">
        <v>0.8000000000001819</v>
      </c>
      <c r="O1789" s="121">
        <v>0.7999999999992724</v>
      </c>
      <c r="P1789" s="121">
        <v>0.8000000000001819</v>
      </c>
      <c r="Q1789" s="121">
        <v>1</v>
      </c>
      <c r="R1789" s="121">
        <v>0.8000000000001819</v>
      </c>
      <c r="S1789" s="121">
        <v>1</v>
      </c>
      <c r="T1789" s="121">
        <v>0.8000000000001819</v>
      </c>
      <c r="U1789" s="121">
        <v>0.8000000000001819</v>
      </c>
      <c r="V1789" s="470">
        <v>1</v>
      </c>
      <c r="W1789" s="121">
        <v>0.7999999999992724</v>
      </c>
      <c r="X1789" s="121">
        <v>1</v>
      </c>
      <c r="Y1789" s="121">
        <v>0.8000000000001819</v>
      </c>
      <c r="Z1789" s="121">
        <v>0.8000000000001819</v>
      </c>
      <c r="AA1789" s="121">
        <v>0.6000000000003638</v>
      </c>
      <c r="AB1789" s="121">
        <v>0.5999999999994543</v>
      </c>
      <c r="AC1789" s="136">
        <f>SUM(E1789:AB1789)</f>
        <v>18.599999999999454</v>
      </c>
    </row>
    <row r="1790" spans="1:31" s="5" customFormat="1" ht="11.25">
      <c r="A1790" s="1321"/>
      <c r="B1790" s="1318"/>
      <c r="C1790" s="11" t="s">
        <v>482</v>
      </c>
      <c r="D1790" s="11" t="s">
        <v>503</v>
      </c>
      <c r="E1790" s="122">
        <v>0.40000000000009095</v>
      </c>
      <c r="F1790" s="122">
        <v>0.1999999999998181</v>
      </c>
      <c r="G1790" s="122">
        <v>0.40000000000009095</v>
      </c>
      <c r="H1790" s="471">
        <v>0.20000000000004547</v>
      </c>
      <c r="I1790" s="122">
        <v>0.39999999999986358</v>
      </c>
      <c r="J1790" s="122">
        <v>0.40000000000009095</v>
      </c>
      <c r="K1790" s="122">
        <v>0.20000000000004547</v>
      </c>
      <c r="L1790" s="122">
        <v>0.39999999999986358</v>
      </c>
      <c r="M1790" s="122">
        <v>0.20000000000004547</v>
      </c>
      <c r="N1790" s="471">
        <v>0.40000000000009095</v>
      </c>
      <c r="O1790" s="122">
        <v>0.39999999999986358</v>
      </c>
      <c r="P1790" s="122">
        <v>0.20000000000004547</v>
      </c>
      <c r="Q1790" s="122">
        <v>0.40000000000009095</v>
      </c>
      <c r="R1790" s="122">
        <v>0.39999999999986358</v>
      </c>
      <c r="S1790" s="122">
        <v>0.40000000000009095</v>
      </c>
      <c r="T1790" s="122">
        <v>0.40000000000009095</v>
      </c>
      <c r="U1790" s="122">
        <v>0.1999999999998181</v>
      </c>
      <c r="V1790" s="471">
        <v>0.40000000000009095</v>
      </c>
      <c r="W1790" s="122">
        <v>0.20000000000004547</v>
      </c>
      <c r="X1790" s="122">
        <v>0.39999999999986358</v>
      </c>
      <c r="Y1790" s="122">
        <v>0.40000000000009095</v>
      </c>
      <c r="Z1790" s="122">
        <v>0.40000000000009095</v>
      </c>
      <c r="AA1790" s="122">
        <v>0.1999999999998181</v>
      </c>
      <c r="AB1790" s="122">
        <v>0.40000000000009095</v>
      </c>
      <c r="AC1790" s="136">
        <f>SUM(E1790:AB1790)</f>
        <v>8</v>
      </c>
    </row>
    <row r="1791" spans="1:31" s="5" customFormat="1" ht="11.25">
      <c r="A1791" s="1321"/>
      <c r="B1791" s="1318"/>
      <c r="C1791" s="11" t="s">
        <v>8</v>
      </c>
      <c r="D1791" s="11" t="s">
        <v>502</v>
      </c>
      <c r="E1791" s="125">
        <f>SQRT(E1789*E1789+E1790*E1790)*1000/(1.732*E1796)</f>
        <v>38.550501191749753</v>
      </c>
      <c r="F1791" s="125">
        <f t="shared" ref="F1791:AB1791" si="574">SQRT(F1789*F1789+F1790*F1790)*1000/(1.732*F1796)</f>
        <v>33.811026218563612</v>
      </c>
      <c r="G1791" s="125">
        <f t="shared" si="574"/>
        <v>38.550501191749753</v>
      </c>
      <c r="H1791" s="473">
        <f t="shared" si="574"/>
        <v>33.811026218567456</v>
      </c>
      <c r="I1791" s="125">
        <f t="shared" si="574"/>
        <v>38.550501191783468</v>
      </c>
      <c r="J1791" s="125">
        <f t="shared" si="574"/>
        <v>47.816011835990601</v>
      </c>
      <c r="K1791" s="125">
        <f t="shared" si="574"/>
        <v>34.777055539097958</v>
      </c>
      <c r="L1791" s="125">
        <f t="shared" si="574"/>
        <v>48.718200738595236</v>
      </c>
      <c r="M1791" s="125">
        <f t="shared" si="574"/>
        <v>56.615512453286875</v>
      </c>
      <c r="N1791" s="473">
        <f t="shared" si="574"/>
        <v>49.655089214343086</v>
      </c>
      <c r="O1791" s="125">
        <f t="shared" si="574"/>
        <v>49.182183602727598</v>
      </c>
      <c r="P1791" s="125">
        <f t="shared" si="574"/>
        <v>44.496186415343928</v>
      </c>
      <c r="Q1791" s="125">
        <f t="shared" si="574"/>
        <v>58.116216001539705</v>
      </c>
      <c r="R1791" s="125">
        <f t="shared" si="574"/>
        <v>48.26289045131864</v>
      </c>
      <c r="S1791" s="125">
        <f t="shared" si="574"/>
        <v>58.116216001539705</v>
      </c>
      <c r="T1791" s="125">
        <f t="shared" si="574"/>
        <v>49.182183602777918</v>
      </c>
      <c r="U1791" s="125">
        <f t="shared" si="574"/>
        <v>45.343732823252189</v>
      </c>
      <c r="V1791" s="473">
        <f t="shared" si="574"/>
        <v>58.664482190233485</v>
      </c>
      <c r="W1791" s="125">
        <f t="shared" si="574"/>
        <v>44.496186415296307</v>
      </c>
      <c r="X1791" s="125">
        <f t="shared" si="574"/>
        <v>58.116216001535157</v>
      </c>
      <c r="Y1791" s="125">
        <f t="shared" si="574"/>
        <v>48.262890451324132</v>
      </c>
      <c r="Z1791" s="125">
        <f t="shared" si="574"/>
        <v>48.262890451324132</v>
      </c>
      <c r="AA1791" s="125">
        <f t="shared" si="574"/>
        <v>33.811026218563612</v>
      </c>
      <c r="AB1791" s="125">
        <f t="shared" si="574"/>
        <v>38.550501191749753</v>
      </c>
      <c r="AC1791" s="98"/>
    </row>
    <row r="1792" spans="1:31" s="5" customFormat="1" ht="11.25">
      <c r="A1792" s="1321"/>
      <c r="B1792" s="1318"/>
      <c r="C1792" s="11" t="s">
        <v>16</v>
      </c>
      <c r="D1792" s="11"/>
      <c r="E1792" s="122">
        <f t="shared" ref="E1792:AC1792" si="575">E1790/E1789</f>
        <v>0.66666666666742458</v>
      </c>
      <c r="F1792" s="122">
        <f t="shared" si="575"/>
        <v>0.33333333333282805</v>
      </c>
      <c r="G1792" s="122">
        <f t="shared" si="575"/>
        <v>0.66666666666742458</v>
      </c>
      <c r="H1792" s="471">
        <f t="shared" si="575"/>
        <v>0.33333333333320703</v>
      </c>
      <c r="I1792" s="122">
        <f t="shared" si="575"/>
        <v>0.66666666666603502</v>
      </c>
      <c r="J1792" s="122">
        <f t="shared" si="575"/>
        <v>0.50000000000056843</v>
      </c>
      <c r="K1792" s="122">
        <f t="shared" si="575"/>
        <v>0.33333333333320703</v>
      </c>
      <c r="L1792" s="122">
        <f t="shared" si="575"/>
        <v>0.49999999999971578</v>
      </c>
      <c r="M1792" s="122">
        <f t="shared" si="575"/>
        <v>0.20000000000004547</v>
      </c>
      <c r="N1792" s="471">
        <f t="shared" si="575"/>
        <v>0.5</v>
      </c>
      <c r="O1792" s="122">
        <f t="shared" si="575"/>
        <v>0.50000000000028422</v>
      </c>
      <c r="P1792" s="122">
        <f t="shared" si="575"/>
        <v>0.25</v>
      </c>
      <c r="Q1792" s="122">
        <f t="shared" si="575"/>
        <v>0.40000000000009095</v>
      </c>
      <c r="R1792" s="122">
        <f t="shared" si="575"/>
        <v>0.49999999999971578</v>
      </c>
      <c r="S1792" s="122">
        <f t="shared" si="575"/>
        <v>0.40000000000009095</v>
      </c>
      <c r="T1792" s="122">
        <f t="shared" si="575"/>
        <v>0.5</v>
      </c>
      <c r="U1792" s="122">
        <f t="shared" si="575"/>
        <v>0.24999999999971578</v>
      </c>
      <c r="V1792" s="471">
        <f t="shared" si="575"/>
        <v>0.40000000000009095</v>
      </c>
      <c r="W1792" s="122">
        <f t="shared" si="575"/>
        <v>0.25000000000028422</v>
      </c>
      <c r="X1792" s="122">
        <f t="shared" si="575"/>
        <v>0.39999999999986358</v>
      </c>
      <c r="Y1792" s="122">
        <f t="shared" si="575"/>
        <v>0.5</v>
      </c>
      <c r="Z1792" s="122">
        <f t="shared" si="575"/>
        <v>0.5</v>
      </c>
      <c r="AA1792" s="122">
        <f t="shared" si="575"/>
        <v>0.33333333333282805</v>
      </c>
      <c r="AB1792" s="122">
        <f t="shared" si="575"/>
        <v>0.66666666666742458</v>
      </c>
      <c r="AC1792" s="201">
        <f t="shared" si="575"/>
        <v>0.43010752688173304</v>
      </c>
    </row>
    <row r="1793" spans="1:30" s="5" customFormat="1" ht="11.25">
      <c r="A1793" s="1322"/>
      <c r="B1793" s="1319"/>
      <c r="C1793" s="48" t="s">
        <v>13</v>
      </c>
      <c r="D1793" s="48"/>
      <c r="E1793" s="101"/>
      <c r="F1793" s="101"/>
      <c r="G1793" s="101"/>
      <c r="H1793" s="498"/>
      <c r="I1793" s="101"/>
      <c r="J1793" s="101"/>
      <c r="K1793" s="101"/>
      <c r="L1793" s="101"/>
      <c r="M1793" s="101"/>
      <c r="N1793" s="498"/>
      <c r="O1793" s="101"/>
      <c r="P1793" s="101"/>
      <c r="Q1793" s="101"/>
      <c r="R1793" s="101"/>
      <c r="S1793" s="101"/>
      <c r="T1793" s="101"/>
      <c r="U1793" s="101"/>
      <c r="V1793" s="498"/>
      <c r="W1793" s="101"/>
      <c r="X1793" s="101"/>
      <c r="Y1793" s="101"/>
      <c r="Z1793" s="101"/>
      <c r="AA1793" s="101"/>
      <c r="AB1793" s="101"/>
      <c r="AC1793" s="102"/>
    </row>
    <row r="1794" spans="1:30" s="5" customFormat="1" ht="12" thickBot="1">
      <c r="A1794" s="302" t="s">
        <v>511</v>
      </c>
      <c r="B1794" s="303"/>
      <c r="C1794" s="304"/>
      <c r="D1794" s="304"/>
      <c r="E1794" s="305">
        <f>SQRT(E1789*E1789+E1790*E1790)</f>
        <v>0.72111025509239424</v>
      </c>
      <c r="F1794" s="305">
        <f t="shared" ref="F1794:AB1794" si="576">SQRT(F1789*F1789+F1790*F1790)</f>
        <v>0.63245553203396354</v>
      </c>
      <c r="G1794" s="305">
        <f t="shared" si="576"/>
        <v>0.72111025509239424</v>
      </c>
      <c r="H1794" s="305">
        <f t="shared" si="576"/>
        <v>0.63245553203403537</v>
      </c>
      <c r="I1794" s="305">
        <f t="shared" si="576"/>
        <v>0.72111025509302484</v>
      </c>
      <c r="J1794" s="305">
        <f t="shared" si="576"/>
        <v>0.89442719099930579</v>
      </c>
      <c r="K1794" s="305">
        <f t="shared" si="576"/>
        <v>0.63245553203403537</v>
      </c>
      <c r="L1794" s="305">
        <f t="shared" si="576"/>
        <v>0.89442719100001755</v>
      </c>
      <c r="M1794" s="305">
        <f t="shared" si="576"/>
        <v>1.0198039027185659</v>
      </c>
      <c r="N1794" s="305">
        <f t="shared" si="576"/>
        <v>0.89442719100011925</v>
      </c>
      <c r="O1794" s="305">
        <f t="shared" si="576"/>
        <v>0.89442719099920409</v>
      </c>
      <c r="P1794" s="305">
        <f t="shared" si="576"/>
        <v>0.82462112512371966</v>
      </c>
      <c r="Q1794" s="305">
        <f t="shared" si="576"/>
        <v>1.0770329614269345</v>
      </c>
      <c r="R1794" s="305">
        <f t="shared" si="576"/>
        <v>0.89442719100001755</v>
      </c>
      <c r="S1794" s="305">
        <f t="shared" si="576"/>
        <v>1.0770329614269345</v>
      </c>
      <c r="T1794" s="305">
        <f t="shared" si="576"/>
        <v>0.89442719100011925</v>
      </c>
      <c r="U1794" s="305">
        <f t="shared" si="576"/>
        <v>0.82462112512366437</v>
      </c>
      <c r="V1794" s="619">
        <f t="shared" si="576"/>
        <v>1.0770329614269345</v>
      </c>
      <c r="W1794" s="305">
        <f t="shared" si="576"/>
        <v>0.82462112512283725</v>
      </c>
      <c r="X1794" s="305">
        <f t="shared" si="576"/>
        <v>1.0770329614268501</v>
      </c>
      <c r="Y1794" s="305">
        <f t="shared" si="576"/>
        <v>0.89442719100011925</v>
      </c>
      <c r="Z1794" s="305">
        <f t="shared" si="576"/>
        <v>0.89442719100011925</v>
      </c>
      <c r="AA1794" s="305">
        <f t="shared" si="576"/>
        <v>0.63245553203396354</v>
      </c>
      <c r="AB1794" s="305">
        <f t="shared" si="576"/>
        <v>0.72111025509239424</v>
      </c>
      <c r="AC1794" s="306"/>
      <c r="AD1794" s="132">
        <f>MAX(E1794:AB1794)</f>
        <v>1.0770329614269345</v>
      </c>
    </row>
    <row r="1795" spans="1:30" s="13" customFormat="1" ht="14.25" customHeight="1" thickBot="1">
      <c r="A1795" s="159" t="s">
        <v>303</v>
      </c>
      <c r="B1795" s="160"/>
      <c r="C1795" s="161"/>
      <c r="D1795" s="161"/>
      <c r="E1795" s="162">
        <v>1</v>
      </c>
      <c r="F1795" s="162">
        <v>2</v>
      </c>
      <c r="G1795" s="162">
        <v>3</v>
      </c>
      <c r="H1795" s="162">
        <v>4</v>
      </c>
      <c r="I1795" s="162">
        <v>5</v>
      </c>
      <c r="J1795" s="162">
        <v>6</v>
      </c>
      <c r="K1795" s="162">
        <v>7</v>
      </c>
      <c r="L1795" s="162">
        <v>8</v>
      </c>
      <c r="M1795" s="162">
        <v>9</v>
      </c>
      <c r="N1795" s="162">
        <v>10</v>
      </c>
      <c r="O1795" s="162">
        <v>11</v>
      </c>
      <c r="P1795" s="162">
        <v>12</v>
      </c>
      <c r="Q1795" s="162">
        <v>13</v>
      </c>
      <c r="R1795" s="162">
        <v>14</v>
      </c>
      <c r="S1795" s="162">
        <v>15</v>
      </c>
      <c r="T1795" s="162">
        <v>16</v>
      </c>
      <c r="U1795" s="162">
        <v>17</v>
      </c>
      <c r="V1795" s="162">
        <v>18</v>
      </c>
      <c r="W1795" s="162">
        <v>19</v>
      </c>
      <c r="X1795" s="162">
        <v>20</v>
      </c>
      <c r="Y1795" s="162">
        <v>21</v>
      </c>
      <c r="Z1795" s="162">
        <v>22</v>
      </c>
      <c r="AA1795" s="162">
        <v>23</v>
      </c>
      <c r="AB1795" s="162">
        <v>24</v>
      </c>
      <c r="AC1795" s="163"/>
    </row>
    <row r="1796" spans="1:30" s="32" customFormat="1" ht="14.25" customHeight="1" thickBot="1">
      <c r="A1796" s="28" t="s">
        <v>144</v>
      </c>
      <c r="B1796" s="29"/>
      <c r="C1796" s="30" t="s">
        <v>13</v>
      </c>
      <c r="D1796" s="30" t="s">
        <v>527</v>
      </c>
      <c r="E1796" s="343">
        <v>10.8</v>
      </c>
      <c r="F1796" s="343">
        <v>10.8</v>
      </c>
      <c r="G1796" s="343">
        <v>10.8</v>
      </c>
      <c r="H1796" s="343">
        <v>10.8</v>
      </c>
      <c r="I1796" s="343">
        <v>10.8</v>
      </c>
      <c r="J1796" s="343">
        <v>10.8</v>
      </c>
      <c r="K1796" s="343">
        <v>10.5</v>
      </c>
      <c r="L1796" s="343">
        <v>10.6</v>
      </c>
      <c r="M1796" s="343">
        <v>10.4</v>
      </c>
      <c r="N1796" s="343">
        <v>10.4</v>
      </c>
      <c r="O1796" s="343">
        <v>10.5</v>
      </c>
      <c r="P1796" s="343">
        <v>10.7</v>
      </c>
      <c r="Q1796" s="343">
        <v>10.7</v>
      </c>
      <c r="R1796" s="343">
        <v>10.7</v>
      </c>
      <c r="S1796" s="343">
        <v>10.7</v>
      </c>
      <c r="T1796" s="343">
        <v>10.5</v>
      </c>
      <c r="U1796" s="343">
        <v>10.5</v>
      </c>
      <c r="V1796" s="343">
        <v>10.6</v>
      </c>
      <c r="W1796" s="343">
        <v>10.7</v>
      </c>
      <c r="X1796" s="343">
        <v>10.7</v>
      </c>
      <c r="Y1796" s="343">
        <v>10.7</v>
      </c>
      <c r="Z1796" s="343">
        <v>10.7</v>
      </c>
      <c r="AA1796" s="343">
        <v>10.8</v>
      </c>
      <c r="AB1796" s="343">
        <v>10.8</v>
      </c>
      <c r="AC1796" s="31"/>
    </row>
    <row r="1797" spans="1:30">
      <c r="A1797" s="1320" t="s">
        <v>125</v>
      </c>
      <c r="B1797" s="1317" t="s">
        <v>429</v>
      </c>
      <c r="C1797" s="10" t="s">
        <v>481</v>
      </c>
      <c r="D1797" s="10" t="s">
        <v>503</v>
      </c>
      <c r="E1797" s="121">
        <v>0.40000000000009095</v>
      </c>
      <c r="F1797" s="121">
        <v>0.39999999999986358</v>
      </c>
      <c r="G1797" s="121">
        <v>0.40000000000009095</v>
      </c>
      <c r="H1797" s="470">
        <v>0.20000000000004547</v>
      </c>
      <c r="I1797" s="121">
        <v>0.39999999999986358</v>
      </c>
      <c r="J1797" s="121">
        <v>0.40000000000009095</v>
      </c>
      <c r="K1797" s="121">
        <v>0.39999999999986358</v>
      </c>
      <c r="L1797" s="121">
        <v>0.40000000000009095</v>
      </c>
      <c r="M1797" s="121">
        <v>0.59999999999990905</v>
      </c>
      <c r="N1797" s="470">
        <v>0.60000000000013642</v>
      </c>
      <c r="O1797" s="121">
        <v>0.59999999999990905</v>
      </c>
      <c r="P1797" s="121">
        <v>0.40000000000009095</v>
      </c>
      <c r="Q1797" s="121">
        <v>0.59999999999990905</v>
      </c>
      <c r="R1797" s="121">
        <v>0.60000000000013642</v>
      </c>
      <c r="S1797" s="121">
        <v>0.39999999999986358</v>
      </c>
      <c r="T1797" s="121">
        <v>0.60000000000013642</v>
      </c>
      <c r="U1797" s="121">
        <v>0.59999999999990905</v>
      </c>
      <c r="V1797" s="470">
        <v>0.59999999999990905</v>
      </c>
      <c r="W1797" s="121">
        <v>0.40000000000009095</v>
      </c>
      <c r="X1797" s="121">
        <v>0.59999999999990905</v>
      </c>
      <c r="Y1797" s="121">
        <v>0.40000000000009095</v>
      </c>
      <c r="Z1797" s="121">
        <v>0.40000000000009095</v>
      </c>
      <c r="AA1797" s="121">
        <v>0.39999999999986358</v>
      </c>
      <c r="AB1797" s="121">
        <v>0.40000000000009095</v>
      </c>
      <c r="AC1797" s="136">
        <f>SUM(E1797:AB1797)</f>
        <v>11.200000000000045</v>
      </c>
    </row>
    <row r="1798" spans="1:30">
      <c r="A1798" s="1385"/>
      <c r="B1798" s="1387"/>
      <c r="C1798" s="11" t="s">
        <v>482</v>
      </c>
      <c r="D1798" s="11" t="s">
        <v>503</v>
      </c>
      <c r="E1798" s="93">
        <v>0</v>
      </c>
      <c r="F1798" s="93">
        <v>0</v>
      </c>
      <c r="G1798" s="93">
        <v>0</v>
      </c>
      <c r="H1798" s="474">
        <v>0</v>
      </c>
      <c r="I1798" s="93">
        <v>0</v>
      </c>
      <c r="J1798" s="93">
        <v>0</v>
      </c>
      <c r="K1798" s="93">
        <v>0</v>
      </c>
      <c r="L1798" s="93">
        <v>0</v>
      </c>
      <c r="M1798" s="93">
        <v>0</v>
      </c>
      <c r="N1798" s="474">
        <v>0</v>
      </c>
      <c r="O1798" s="93">
        <v>0</v>
      </c>
      <c r="P1798" s="93">
        <v>0</v>
      </c>
      <c r="Q1798" s="93">
        <v>0</v>
      </c>
      <c r="R1798" s="93">
        <v>0</v>
      </c>
      <c r="S1798" s="93">
        <v>0</v>
      </c>
      <c r="T1798" s="93">
        <v>0</v>
      </c>
      <c r="U1798" s="93">
        <v>0</v>
      </c>
      <c r="V1798" s="474">
        <v>0</v>
      </c>
      <c r="W1798" s="93">
        <v>0</v>
      </c>
      <c r="X1798" s="93">
        <v>0</v>
      </c>
      <c r="Y1798" s="93">
        <v>0</v>
      </c>
      <c r="Z1798" s="93">
        <v>0</v>
      </c>
      <c r="AA1798" s="93">
        <v>0</v>
      </c>
      <c r="AB1798" s="93">
        <v>0</v>
      </c>
      <c r="AC1798" s="136">
        <f>SUM(E1798:AB1798)</f>
        <v>0</v>
      </c>
      <c r="AD1798" s="5" t="s">
        <v>469</v>
      </c>
    </row>
    <row r="1799" spans="1:30">
      <c r="A1799" s="1385"/>
      <c r="B1799" s="1387"/>
      <c r="C1799" s="11" t="s">
        <v>8</v>
      </c>
      <c r="D1799" s="11" t="s">
        <v>502</v>
      </c>
      <c r="E1799" s="125">
        <f>SQRT(E1797*E1797+E1798*E1798)*1000/(1.732*E1796)</f>
        <v>21.383970575661351</v>
      </c>
      <c r="F1799" s="125">
        <f t="shared" ref="F1799:AB1799" si="577">SQRT(F1797*F1797+F1798*F1798)*1000/(1.732*F1796)</f>
        <v>21.383970575649194</v>
      </c>
      <c r="G1799" s="125">
        <f t="shared" si="577"/>
        <v>21.383970575661351</v>
      </c>
      <c r="H1799" s="473">
        <f t="shared" si="577"/>
        <v>10.691985287830676</v>
      </c>
      <c r="I1799" s="125">
        <f t="shared" si="577"/>
        <v>21.383970575649194</v>
      </c>
      <c r="J1799" s="125">
        <f t="shared" si="577"/>
        <v>21.383970575661351</v>
      </c>
      <c r="K1799" s="125">
        <f t="shared" si="577"/>
        <v>21.994941163524885</v>
      </c>
      <c r="L1799" s="125">
        <f t="shared" si="577"/>
        <v>21.787441718598359</v>
      </c>
      <c r="M1799" s="125">
        <f t="shared" si="577"/>
        <v>33.309646473613704</v>
      </c>
      <c r="N1799" s="473">
        <f t="shared" si="577"/>
        <v>33.30964647362633</v>
      </c>
      <c r="O1799" s="125">
        <f t="shared" si="577"/>
        <v>32.99241174529358</v>
      </c>
      <c r="P1799" s="125">
        <f t="shared" si="577"/>
        <v>21.583820767957253</v>
      </c>
      <c r="Q1799" s="125">
        <f t="shared" si="577"/>
        <v>32.37573115192361</v>
      </c>
      <c r="R1799" s="125">
        <f t="shared" si="577"/>
        <v>32.375731151935881</v>
      </c>
      <c r="S1799" s="125">
        <f t="shared" si="577"/>
        <v>21.583820767944982</v>
      </c>
      <c r="T1799" s="125">
        <f t="shared" si="577"/>
        <v>32.992411745306086</v>
      </c>
      <c r="U1799" s="125">
        <f t="shared" si="577"/>
        <v>32.99241174529358</v>
      </c>
      <c r="V1799" s="473">
        <f t="shared" si="577"/>
        <v>32.681162577885154</v>
      </c>
      <c r="W1799" s="125">
        <f t="shared" si="577"/>
        <v>21.583820767957253</v>
      </c>
      <c r="X1799" s="125">
        <f t="shared" si="577"/>
        <v>32.37573115192361</v>
      </c>
      <c r="Y1799" s="125">
        <f t="shared" si="577"/>
        <v>21.583820767957253</v>
      </c>
      <c r="Z1799" s="125">
        <f t="shared" si="577"/>
        <v>21.583820767957253</v>
      </c>
      <c r="AA1799" s="125">
        <f t="shared" si="577"/>
        <v>21.383970575649194</v>
      </c>
      <c r="AB1799" s="125">
        <f t="shared" si="577"/>
        <v>21.383970575661351</v>
      </c>
      <c r="AC1799" s="98"/>
    </row>
    <row r="1800" spans="1:30" ht="13.5" thickBot="1">
      <c r="A1800" s="1386"/>
      <c r="B1800" s="1388"/>
      <c r="C1800" s="48" t="s">
        <v>16</v>
      </c>
      <c r="D1800" s="48"/>
      <c r="E1800" s="122">
        <f t="shared" ref="E1800:AC1800" si="578">E1798/E1797</f>
        <v>0</v>
      </c>
      <c r="F1800" s="122">
        <f t="shared" si="578"/>
        <v>0</v>
      </c>
      <c r="G1800" s="122">
        <f t="shared" si="578"/>
        <v>0</v>
      </c>
      <c r="H1800" s="471">
        <f t="shared" si="578"/>
        <v>0</v>
      </c>
      <c r="I1800" s="122">
        <f t="shared" si="578"/>
        <v>0</v>
      </c>
      <c r="J1800" s="122">
        <f t="shared" si="578"/>
        <v>0</v>
      </c>
      <c r="K1800" s="122">
        <f t="shared" si="578"/>
        <v>0</v>
      </c>
      <c r="L1800" s="122">
        <f t="shared" si="578"/>
        <v>0</v>
      </c>
      <c r="M1800" s="122">
        <f t="shared" si="578"/>
        <v>0</v>
      </c>
      <c r="N1800" s="471">
        <f t="shared" si="578"/>
        <v>0</v>
      </c>
      <c r="O1800" s="122">
        <f t="shared" si="578"/>
        <v>0</v>
      </c>
      <c r="P1800" s="122">
        <f t="shared" si="578"/>
        <v>0</v>
      </c>
      <c r="Q1800" s="122">
        <f t="shared" si="578"/>
        <v>0</v>
      </c>
      <c r="R1800" s="122">
        <f t="shared" si="578"/>
        <v>0</v>
      </c>
      <c r="S1800" s="122">
        <f t="shared" si="578"/>
        <v>0</v>
      </c>
      <c r="T1800" s="122">
        <f t="shared" si="578"/>
        <v>0</v>
      </c>
      <c r="U1800" s="122">
        <f t="shared" si="578"/>
        <v>0</v>
      </c>
      <c r="V1800" s="471">
        <f t="shared" si="578"/>
        <v>0</v>
      </c>
      <c r="W1800" s="122">
        <f t="shared" si="578"/>
        <v>0</v>
      </c>
      <c r="X1800" s="122">
        <f t="shared" si="578"/>
        <v>0</v>
      </c>
      <c r="Y1800" s="122">
        <f t="shared" si="578"/>
        <v>0</v>
      </c>
      <c r="Z1800" s="122">
        <f t="shared" si="578"/>
        <v>0</v>
      </c>
      <c r="AA1800" s="122">
        <f t="shared" si="578"/>
        <v>0</v>
      </c>
      <c r="AB1800" s="122">
        <f t="shared" si="578"/>
        <v>0</v>
      </c>
      <c r="AC1800" s="134">
        <f t="shared" si="578"/>
        <v>0</v>
      </c>
    </row>
    <row r="1801" spans="1:30">
      <c r="A1801" s="1320" t="s">
        <v>124</v>
      </c>
      <c r="B1801" s="1317" t="s">
        <v>430</v>
      </c>
      <c r="C1801" s="10" t="s">
        <v>481</v>
      </c>
      <c r="D1801" s="10" t="s">
        <v>503</v>
      </c>
      <c r="E1801" s="121">
        <v>0.2000000000007276</v>
      </c>
      <c r="F1801" s="121">
        <v>0.2000000000007276</v>
      </c>
      <c r="G1801" s="121">
        <v>0.19999999999708962</v>
      </c>
      <c r="H1801" s="470">
        <v>0.2000000000007276</v>
      </c>
      <c r="I1801" s="121">
        <v>0.40000000000145519</v>
      </c>
      <c r="J1801" s="121">
        <v>0.2000000000007276</v>
      </c>
      <c r="K1801" s="121">
        <v>0.39999999999781721</v>
      </c>
      <c r="L1801" s="121">
        <v>0.2000000000007276</v>
      </c>
      <c r="M1801" s="121">
        <v>0.40000000000145519</v>
      </c>
      <c r="N1801" s="470">
        <v>0.19999999999708962</v>
      </c>
      <c r="O1801" s="121">
        <v>0.40000000000145519</v>
      </c>
      <c r="P1801" s="121">
        <v>0.40000000000145519</v>
      </c>
      <c r="Q1801" s="121">
        <v>0.19999999999708962</v>
      </c>
      <c r="R1801" s="121">
        <v>0.40000000000145519</v>
      </c>
      <c r="S1801" s="121">
        <v>0.2000000000007276</v>
      </c>
      <c r="T1801" s="121">
        <v>0.39999999999781721</v>
      </c>
      <c r="U1801" s="121">
        <v>0.40000000000145519</v>
      </c>
      <c r="V1801" s="470">
        <v>0.40000000000145519</v>
      </c>
      <c r="W1801" s="121">
        <v>0.39999999999781721</v>
      </c>
      <c r="X1801" s="121">
        <v>0.2000000000007276</v>
      </c>
      <c r="Y1801" s="121">
        <v>0.40000000000145519</v>
      </c>
      <c r="Z1801" s="121">
        <v>0.19999999999708962</v>
      </c>
      <c r="AA1801" s="121">
        <v>0.2000000000007276</v>
      </c>
      <c r="AB1801" s="121">
        <v>0.40000000000145519</v>
      </c>
      <c r="AC1801" s="136">
        <f>SUM(E1801:AB1801)</f>
        <v>7.2000000000007276</v>
      </c>
    </row>
    <row r="1802" spans="1:30">
      <c r="A1802" s="1385"/>
      <c r="B1802" s="1387"/>
      <c r="C1802" s="11" t="s">
        <v>482</v>
      </c>
      <c r="D1802" s="11" t="s">
        <v>503</v>
      </c>
      <c r="E1802" s="122">
        <v>9.9999999999454303E-2</v>
      </c>
      <c r="F1802" s="122">
        <v>0.1000000000003638</v>
      </c>
      <c r="G1802" s="122">
        <v>0.1000000000003638</v>
      </c>
      <c r="H1802" s="471">
        <v>9.9999999999454303E-2</v>
      </c>
      <c r="I1802" s="122">
        <v>0.1000000000003638</v>
      </c>
      <c r="J1802" s="122">
        <v>9.9999999999454303E-2</v>
      </c>
      <c r="K1802" s="122">
        <v>0.1000000000003638</v>
      </c>
      <c r="L1802" s="122">
        <v>0.1000000000003638</v>
      </c>
      <c r="M1802" s="122">
        <v>9.9999999999454303E-2</v>
      </c>
      <c r="N1802" s="471">
        <v>0.1000000000003638</v>
      </c>
      <c r="O1802" s="122">
        <v>9.9999999999454303E-2</v>
      </c>
      <c r="P1802" s="122">
        <v>0.1000000000003638</v>
      </c>
      <c r="Q1802" s="122">
        <v>0.1000000000003638</v>
      </c>
      <c r="R1802" s="122">
        <v>9.9999999999454303E-2</v>
      </c>
      <c r="S1802" s="122">
        <v>0.1000000000003638</v>
      </c>
      <c r="T1802" s="122">
        <v>9.9999999999454303E-2</v>
      </c>
      <c r="U1802" s="122">
        <v>0.1000000000003638</v>
      </c>
      <c r="V1802" s="471">
        <v>0.1000000000003638</v>
      </c>
      <c r="W1802" s="122">
        <v>9.9999999999454303E-2</v>
      </c>
      <c r="X1802" s="122">
        <v>0.1000000000003638</v>
      </c>
      <c r="Y1802" s="122">
        <v>0.1999999999998181</v>
      </c>
      <c r="Z1802" s="122">
        <v>0.1000000000003638</v>
      </c>
      <c r="AA1802" s="122">
        <v>5.9999999999490683E-2</v>
      </c>
      <c r="AB1802" s="122">
        <v>3.999999999996362E-2</v>
      </c>
      <c r="AC1802" s="136">
        <f>SUM(E1802:AB1802)</f>
        <v>2.3999999999996362</v>
      </c>
    </row>
    <row r="1803" spans="1:30">
      <c r="A1803" s="1385"/>
      <c r="B1803" s="1387"/>
      <c r="C1803" s="11" t="s">
        <v>8</v>
      </c>
      <c r="D1803" s="11" t="s">
        <v>502</v>
      </c>
      <c r="E1803" s="125">
        <f>SQRT(E1801*E1801+E1802*E1802)*1000/(1.732*E1796)</f>
        <v>11.954002959027548</v>
      </c>
      <c r="F1803" s="125">
        <f t="shared" ref="F1803:AB1803" si="579">SQRT(F1801*F1801+F1802*F1802)*1000/(1.732*F1796)</f>
        <v>11.954002959049292</v>
      </c>
      <c r="G1803" s="125">
        <f t="shared" si="579"/>
        <v>11.954002958875339</v>
      </c>
      <c r="H1803" s="473">
        <f t="shared" si="579"/>
        <v>11.954002959027548</v>
      </c>
      <c r="I1803" s="125">
        <f t="shared" si="579"/>
        <v>22.042092344713136</v>
      </c>
      <c r="J1803" s="125">
        <f t="shared" si="579"/>
        <v>11.954002959027548</v>
      </c>
      <c r="K1803" s="125">
        <f t="shared" si="579"/>
        <v>22.671866411510869</v>
      </c>
      <c r="L1803" s="125">
        <f t="shared" si="579"/>
        <v>12.179550184691735</v>
      </c>
      <c r="M1803" s="125">
        <f t="shared" si="579"/>
        <v>22.889865127189857</v>
      </c>
      <c r="N1803" s="473">
        <f t="shared" si="579"/>
        <v>12.413772303447468</v>
      </c>
      <c r="O1803" s="125">
        <f t="shared" si="579"/>
        <v>22.671866411692815</v>
      </c>
      <c r="P1803" s="125">
        <f t="shared" si="579"/>
        <v>22.248093207747839</v>
      </c>
      <c r="Q1803" s="125">
        <f t="shared" si="579"/>
        <v>12.065722612696606</v>
      </c>
      <c r="R1803" s="125">
        <f t="shared" si="579"/>
        <v>22.248093207735938</v>
      </c>
      <c r="S1803" s="125">
        <f t="shared" si="579"/>
        <v>12.065722612872184</v>
      </c>
      <c r="T1803" s="125">
        <f t="shared" si="579"/>
        <v>22.67186641149874</v>
      </c>
      <c r="U1803" s="125">
        <f t="shared" si="579"/>
        <v>22.67186641170494</v>
      </c>
      <c r="V1803" s="473">
        <f t="shared" si="579"/>
        <v>22.457980879519049</v>
      </c>
      <c r="W1803" s="125">
        <f t="shared" si="579"/>
        <v>22.248093207545494</v>
      </c>
      <c r="X1803" s="125">
        <f t="shared" si="579"/>
        <v>12.065722612872184</v>
      </c>
      <c r="Y1803" s="125">
        <f t="shared" si="579"/>
        <v>24.131445225722423</v>
      </c>
      <c r="Z1803" s="125">
        <f t="shared" si="579"/>
        <v>12.065722612696606</v>
      </c>
      <c r="AA1803" s="125">
        <f t="shared" si="579"/>
        <v>11.162760359398339</v>
      </c>
      <c r="AB1803" s="125">
        <f t="shared" si="579"/>
        <v>21.490624457182875</v>
      </c>
      <c r="AC1803" s="98"/>
    </row>
    <row r="1804" spans="1:30" ht="13.5" thickBot="1">
      <c r="A1804" s="1386"/>
      <c r="B1804" s="1388"/>
      <c r="C1804" s="48" t="s">
        <v>16</v>
      </c>
      <c r="D1804" s="48"/>
      <c r="E1804" s="122">
        <f t="shared" ref="E1804:AC1804" si="580">E1802/E1801</f>
        <v>0.49999999999545253</v>
      </c>
      <c r="F1804" s="122">
        <f t="shared" si="580"/>
        <v>0.5</v>
      </c>
      <c r="G1804" s="122">
        <f t="shared" si="580"/>
        <v>0.50000000000909495</v>
      </c>
      <c r="H1804" s="471">
        <f t="shared" si="580"/>
        <v>0.49999999999545253</v>
      </c>
      <c r="I1804" s="122">
        <f t="shared" si="580"/>
        <v>0.25</v>
      </c>
      <c r="J1804" s="122">
        <f t="shared" si="580"/>
        <v>0.49999999999545253</v>
      </c>
      <c r="K1804" s="122">
        <f t="shared" si="580"/>
        <v>0.25000000000227374</v>
      </c>
      <c r="L1804" s="122">
        <f t="shared" si="580"/>
        <v>0.5</v>
      </c>
      <c r="M1804" s="122">
        <f t="shared" si="580"/>
        <v>0.24999999999772626</v>
      </c>
      <c r="N1804" s="471">
        <f t="shared" si="580"/>
        <v>0.50000000000909495</v>
      </c>
      <c r="O1804" s="122">
        <f t="shared" si="580"/>
        <v>0.24999999999772626</v>
      </c>
      <c r="P1804" s="122">
        <f t="shared" si="580"/>
        <v>0.25</v>
      </c>
      <c r="Q1804" s="122">
        <f t="shared" si="580"/>
        <v>0.50000000000909495</v>
      </c>
      <c r="R1804" s="122">
        <f t="shared" si="580"/>
        <v>0.24999999999772626</v>
      </c>
      <c r="S1804" s="122">
        <f t="shared" si="580"/>
        <v>0.5</v>
      </c>
      <c r="T1804" s="122">
        <f t="shared" si="580"/>
        <v>0.25</v>
      </c>
      <c r="U1804" s="122">
        <f t="shared" si="580"/>
        <v>0.25</v>
      </c>
      <c r="V1804" s="471">
        <f t="shared" si="580"/>
        <v>0.25</v>
      </c>
      <c r="W1804" s="122">
        <f t="shared" si="580"/>
        <v>0.25</v>
      </c>
      <c r="X1804" s="122">
        <f t="shared" si="580"/>
        <v>0.5</v>
      </c>
      <c r="Y1804" s="122">
        <f t="shared" si="580"/>
        <v>0.49999999999772626</v>
      </c>
      <c r="Z1804" s="122">
        <f t="shared" si="580"/>
        <v>0.50000000000909495</v>
      </c>
      <c r="AA1804" s="122">
        <f t="shared" si="580"/>
        <v>0.29999999999636201</v>
      </c>
      <c r="AB1804" s="122">
        <f t="shared" si="580"/>
        <v>9.9999999999545258E-2</v>
      </c>
      <c r="AC1804" s="201">
        <f t="shared" si="580"/>
        <v>0.3333333333332491</v>
      </c>
    </row>
    <row r="1805" spans="1:30">
      <c r="A1805" s="1320" t="s">
        <v>94</v>
      </c>
      <c r="B1805" s="1317" t="s">
        <v>31</v>
      </c>
      <c r="C1805" s="10" t="s">
        <v>481</v>
      </c>
      <c r="D1805" s="10"/>
      <c r="E1805" s="91"/>
      <c r="F1805" s="91"/>
      <c r="G1805" s="91"/>
      <c r="H1805" s="469"/>
      <c r="I1805" s="91"/>
      <c r="J1805" s="91"/>
      <c r="K1805" s="91"/>
      <c r="L1805" s="91"/>
      <c r="M1805" s="91"/>
      <c r="N1805" s="469"/>
      <c r="O1805" s="91"/>
      <c r="P1805" s="91"/>
      <c r="Q1805" s="91"/>
      <c r="R1805" s="91"/>
      <c r="S1805" s="91"/>
      <c r="T1805" s="91"/>
      <c r="U1805" s="91"/>
      <c r="V1805" s="469"/>
      <c r="W1805" s="91"/>
      <c r="X1805" s="91"/>
      <c r="Y1805" s="91"/>
      <c r="Z1805" s="91"/>
      <c r="AA1805" s="91"/>
      <c r="AB1805" s="91"/>
      <c r="AC1805" s="209"/>
    </row>
    <row r="1806" spans="1:30">
      <c r="A1806" s="1385"/>
      <c r="B1806" s="1387"/>
      <c r="C1806" s="11" t="s">
        <v>482</v>
      </c>
      <c r="D1806" s="11"/>
      <c r="E1806" s="93"/>
      <c r="F1806" s="93"/>
      <c r="G1806" s="93"/>
      <c r="H1806" s="474"/>
      <c r="I1806" s="93"/>
      <c r="J1806" s="93"/>
      <c r="K1806" s="93"/>
      <c r="L1806" s="93"/>
      <c r="M1806" s="93"/>
      <c r="N1806" s="474"/>
      <c r="O1806" s="93"/>
      <c r="P1806" s="93"/>
      <c r="Q1806" s="93"/>
      <c r="R1806" s="93"/>
      <c r="S1806" s="93"/>
      <c r="T1806" s="93"/>
      <c r="U1806" s="93"/>
      <c r="V1806" s="474"/>
      <c r="W1806" s="93"/>
      <c r="X1806" s="93"/>
      <c r="Y1806" s="93"/>
      <c r="Z1806" s="93"/>
      <c r="AA1806" s="93"/>
      <c r="AB1806" s="93"/>
      <c r="AC1806" s="210"/>
    </row>
    <row r="1807" spans="1:30">
      <c r="A1807" s="1385"/>
      <c r="B1807" s="1387"/>
      <c r="C1807" s="11" t="s">
        <v>8</v>
      </c>
      <c r="D1807" s="11"/>
      <c r="E1807" s="205"/>
      <c r="F1807" s="205"/>
      <c r="G1807" s="205"/>
      <c r="H1807" s="543"/>
      <c r="I1807" s="205"/>
      <c r="J1807" s="205"/>
      <c r="K1807" s="205"/>
      <c r="L1807" s="205"/>
      <c r="M1807" s="205"/>
      <c r="N1807" s="543"/>
      <c r="O1807" s="205"/>
      <c r="P1807" s="205"/>
      <c r="Q1807" s="205"/>
      <c r="R1807" s="205"/>
      <c r="S1807" s="205"/>
      <c r="T1807" s="205"/>
      <c r="U1807" s="205"/>
      <c r="V1807" s="543"/>
      <c r="W1807" s="205"/>
      <c r="X1807" s="205"/>
      <c r="Y1807" s="205"/>
      <c r="Z1807" s="205"/>
      <c r="AA1807" s="205"/>
      <c r="AB1807" s="205"/>
      <c r="AC1807" s="210"/>
    </row>
    <row r="1808" spans="1:30" ht="13.5" thickBot="1">
      <c r="A1808" s="1386"/>
      <c r="B1808" s="1388"/>
      <c r="C1808" s="48" t="s">
        <v>16</v>
      </c>
      <c r="D1808" s="48"/>
      <c r="E1808" s="211"/>
      <c r="F1808" s="211"/>
      <c r="G1808" s="211"/>
      <c r="H1808" s="544"/>
      <c r="I1808" s="211"/>
      <c r="J1808" s="211"/>
      <c r="K1808" s="211"/>
      <c r="L1808" s="211"/>
      <c r="M1808" s="211"/>
      <c r="N1808" s="544"/>
      <c r="O1808" s="211"/>
      <c r="P1808" s="211"/>
      <c r="Q1808" s="211"/>
      <c r="R1808" s="211"/>
      <c r="S1808" s="211"/>
      <c r="T1808" s="211"/>
      <c r="U1808" s="211"/>
      <c r="V1808" s="544"/>
      <c r="W1808" s="211"/>
      <c r="X1808" s="211"/>
      <c r="Y1808" s="211"/>
      <c r="Z1808" s="211"/>
      <c r="AA1808" s="211"/>
      <c r="AB1808" s="211"/>
      <c r="AC1808" s="212"/>
    </row>
    <row r="1809" spans="1:29" ht="13.5" thickBot="1">
      <c r="A1809" s="164" t="s">
        <v>100</v>
      </c>
      <c r="B1809" s="165" t="s">
        <v>20</v>
      </c>
      <c r="C1809" s="86" t="s">
        <v>481</v>
      </c>
      <c r="D1809" s="86" t="s">
        <v>503</v>
      </c>
      <c r="E1809" s="388">
        <v>8.9999999999963616E-3</v>
      </c>
      <c r="F1809" s="388">
        <v>8.0000000000018199E-3</v>
      </c>
      <c r="G1809" s="388">
        <v>8.0000000000018199E-3</v>
      </c>
      <c r="H1809" s="549">
        <v>8.0000000000018199E-3</v>
      </c>
      <c r="I1809" s="388">
        <v>7.9999999999927247E-3</v>
      </c>
      <c r="J1809" s="388">
        <v>8.0000000000018199E-3</v>
      </c>
      <c r="K1809" s="388">
        <v>8.0000000000018199E-3</v>
      </c>
      <c r="L1809" s="388">
        <v>8.0000000000018199E-3</v>
      </c>
      <c r="M1809" s="388">
        <v>6.9999999999981813E-3</v>
      </c>
      <c r="N1809" s="549">
        <v>6.0000000000036378E-3</v>
      </c>
      <c r="O1809" s="388">
        <v>7.9999999999927247E-3</v>
      </c>
      <c r="P1809" s="388">
        <v>7.0000000000072764E-3</v>
      </c>
      <c r="Q1809" s="388">
        <v>7.9999999999927247E-3</v>
      </c>
      <c r="R1809" s="388">
        <v>8.0000000000018199E-3</v>
      </c>
      <c r="S1809" s="388">
        <v>6.0000000000036378E-3</v>
      </c>
      <c r="T1809" s="388">
        <v>8.0000000000018199E-3</v>
      </c>
      <c r="U1809" s="388">
        <v>7.9999999999927247E-3</v>
      </c>
      <c r="V1809" s="549">
        <v>9.0000000000054568E-3</v>
      </c>
      <c r="W1809" s="388">
        <v>6.9999999999981813E-3</v>
      </c>
      <c r="X1809" s="388">
        <v>8.0000000000018199E-3</v>
      </c>
      <c r="Y1809" s="388">
        <v>8.9999999999963616E-3</v>
      </c>
      <c r="Z1809" s="388">
        <v>8.0000000000018199E-3</v>
      </c>
      <c r="AA1809" s="388">
        <v>6.9999999999981813E-3</v>
      </c>
      <c r="AB1809" s="388">
        <v>9.0000000000054568E-3</v>
      </c>
      <c r="AC1809" s="236">
        <f>SUM(E1809:AB1809)</f>
        <v>0.1880000000000018</v>
      </c>
    </row>
    <row r="1810" spans="1:29" s="5" customFormat="1" ht="10.5" customHeight="1">
      <c r="A1810" s="1439" t="s">
        <v>154</v>
      </c>
      <c r="B1810" s="1440"/>
      <c r="C1810" s="69" t="s">
        <v>481</v>
      </c>
      <c r="D1810" s="69"/>
      <c r="E1810" s="124">
        <f>E1797+E1801+E1805</f>
        <v>0.60000000000081855</v>
      </c>
      <c r="F1810" s="124">
        <f t="shared" ref="F1810:AC1810" si="581">F1797+F1801+F1805</f>
        <v>0.60000000000059117</v>
      </c>
      <c r="G1810" s="124">
        <f t="shared" si="581"/>
        <v>0.59999999999718057</v>
      </c>
      <c r="H1810" s="495">
        <f t="shared" si="581"/>
        <v>0.40000000000077307</v>
      </c>
      <c r="I1810" s="124">
        <f t="shared" si="581"/>
        <v>0.80000000000131877</v>
      </c>
      <c r="J1810" s="124">
        <f t="shared" si="581"/>
        <v>0.60000000000081855</v>
      </c>
      <c r="K1810" s="124">
        <f t="shared" si="581"/>
        <v>0.79999999999768079</v>
      </c>
      <c r="L1810" s="124">
        <f t="shared" si="581"/>
        <v>0.60000000000081855</v>
      </c>
      <c r="M1810" s="124">
        <f t="shared" si="581"/>
        <v>1.0000000000013642</v>
      </c>
      <c r="N1810" s="495">
        <f t="shared" si="581"/>
        <v>0.79999999999722604</v>
      </c>
      <c r="O1810" s="124">
        <f t="shared" si="581"/>
        <v>1.0000000000013642</v>
      </c>
      <c r="P1810" s="124">
        <f t="shared" si="581"/>
        <v>0.80000000000154614</v>
      </c>
      <c r="Q1810" s="124">
        <f t="shared" si="581"/>
        <v>0.79999999999699867</v>
      </c>
      <c r="R1810" s="124">
        <f t="shared" si="581"/>
        <v>1.0000000000015916</v>
      </c>
      <c r="S1810" s="124">
        <f t="shared" si="581"/>
        <v>0.60000000000059117</v>
      </c>
      <c r="T1810" s="124">
        <f t="shared" si="581"/>
        <v>0.99999999999795364</v>
      </c>
      <c r="U1810" s="124">
        <f t="shared" si="581"/>
        <v>1.0000000000013642</v>
      </c>
      <c r="V1810" s="495">
        <f t="shared" si="581"/>
        <v>1.0000000000013642</v>
      </c>
      <c r="W1810" s="124">
        <f t="shared" si="581"/>
        <v>0.79999999999790816</v>
      </c>
      <c r="X1810" s="124">
        <f t="shared" si="581"/>
        <v>0.80000000000063665</v>
      </c>
      <c r="Y1810" s="124">
        <f t="shared" si="581"/>
        <v>0.80000000000154614</v>
      </c>
      <c r="Z1810" s="124">
        <f t="shared" si="581"/>
        <v>0.59999999999718057</v>
      </c>
      <c r="AA1810" s="124">
        <f t="shared" si="581"/>
        <v>0.60000000000059117</v>
      </c>
      <c r="AB1810" s="124">
        <f t="shared" si="581"/>
        <v>0.80000000000154614</v>
      </c>
      <c r="AC1810" s="124">
        <f t="shared" si="581"/>
        <v>18.400000000000773</v>
      </c>
    </row>
    <row r="1811" spans="1:29" s="5" customFormat="1" ht="10.5" customHeight="1" thickBot="1">
      <c r="A1811" s="1400"/>
      <c r="B1811" s="1401"/>
      <c r="C1811" s="47" t="s">
        <v>482</v>
      </c>
      <c r="D1811" s="47"/>
      <c r="E1811" s="138">
        <f>E1798+E1802+E1806</f>
        <v>9.9999999999454303E-2</v>
      </c>
      <c r="F1811" s="138">
        <f t="shared" ref="F1811:AC1811" si="582">F1798+F1802+F1806</f>
        <v>0.1000000000003638</v>
      </c>
      <c r="G1811" s="138">
        <f t="shared" si="582"/>
        <v>0.1000000000003638</v>
      </c>
      <c r="H1811" s="497">
        <f t="shared" si="582"/>
        <v>9.9999999999454303E-2</v>
      </c>
      <c r="I1811" s="138">
        <f t="shared" si="582"/>
        <v>0.1000000000003638</v>
      </c>
      <c r="J1811" s="138">
        <f t="shared" si="582"/>
        <v>9.9999999999454303E-2</v>
      </c>
      <c r="K1811" s="138">
        <f t="shared" si="582"/>
        <v>0.1000000000003638</v>
      </c>
      <c r="L1811" s="138">
        <f t="shared" si="582"/>
        <v>0.1000000000003638</v>
      </c>
      <c r="M1811" s="138">
        <f t="shared" si="582"/>
        <v>9.9999999999454303E-2</v>
      </c>
      <c r="N1811" s="497">
        <f t="shared" si="582"/>
        <v>0.1000000000003638</v>
      </c>
      <c r="O1811" s="138">
        <f t="shared" si="582"/>
        <v>9.9999999999454303E-2</v>
      </c>
      <c r="P1811" s="138">
        <f t="shared" si="582"/>
        <v>0.1000000000003638</v>
      </c>
      <c r="Q1811" s="138">
        <f t="shared" si="582"/>
        <v>0.1000000000003638</v>
      </c>
      <c r="R1811" s="138">
        <f t="shared" si="582"/>
        <v>9.9999999999454303E-2</v>
      </c>
      <c r="S1811" s="138">
        <f t="shared" si="582"/>
        <v>0.1000000000003638</v>
      </c>
      <c r="T1811" s="138">
        <f t="shared" si="582"/>
        <v>9.9999999999454303E-2</v>
      </c>
      <c r="U1811" s="138">
        <f t="shared" si="582"/>
        <v>0.1000000000003638</v>
      </c>
      <c r="V1811" s="497">
        <f t="shared" si="582"/>
        <v>0.1000000000003638</v>
      </c>
      <c r="W1811" s="138">
        <f t="shared" si="582"/>
        <v>9.9999999999454303E-2</v>
      </c>
      <c r="X1811" s="138">
        <f t="shared" si="582"/>
        <v>0.1000000000003638</v>
      </c>
      <c r="Y1811" s="138">
        <f t="shared" si="582"/>
        <v>0.1999999999998181</v>
      </c>
      <c r="Z1811" s="138">
        <f t="shared" si="582"/>
        <v>0.1000000000003638</v>
      </c>
      <c r="AA1811" s="138">
        <f t="shared" si="582"/>
        <v>5.9999999999490683E-2</v>
      </c>
      <c r="AB1811" s="138">
        <f t="shared" si="582"/>
        <v>3.999999999996362E-2</v>
      </c>
      <c r="AC1811" s="138">
        <f t="shared" si="582"/>
        <v>2.3999999999996362</v>
      </c>
    </row>
    <row r="1812" spans="1:29" s="5" customFormat="1" ht="10.5" customHeight="1">
      <c r="A1812" s="1337" t="s">
        <v>155</v>
      </c>
      <c r="B1812" s="1338"/>
      <c r="C1812" s="12" t="s">
        <v>481</v>
      </c>
      <c r="D1812" s="12"/>
      <c r="E1812" s="124">
        <f>E1789-E1810</f>
        <v>-1.3642420526593924E-12</v>
      </c>
      <c r="F1812" s="124">
        <f t="shared" ref="F1812:AC1812" si="583">F1789-F1810</f>
        <v>-2.2737367544323206E-13</v>
      </c>
      <c r="G1812" s="124">
        <f t="shared" si="583"/>
        <v>2.2737367544323206E-12</v>
      </c>
      <c r="H1812" s="495">
        <f t="shared" si="583"/>
        <v>0.19999999999959073</v>
      </c>
      <c r="I1812" s="124">
        <f t="shared" si="583"/>
        <v>-0.20000000000095497</v>
      </c>
      <c r="J1812" s="124">
        <f t="shared" si="583"/>
        <v>0.19999999999845386</v>
      </c>
      <c r="K1812" s="124">
        <f t="shared" si="583"/>
        <v>-0.19999999999731699</v>
      </c>
      <c r="L1812" s="124">
        <f t="shared" si="583"/>
        <v>0.19999999999936335</v>
      </c>
      <c r="M1812" s="124">
        <f t="shared" si="583"/>
        <v>-1.3642420526593924E-12</v>
      </c>
      <c r="N1812" s="495">
        <f t="shared" si="583"/>
        <v>2.9558577807620168E-12</v>
      </c>
      <c r="O1812" s="124">
        <f t="shared" si="583"/>
        <v>-0.20000000000209184</v>
      </c>
      <c r="P1812" s="124">
        <f t="shared" si="583"/>
        <v>-1.3642420526593924E-12</v>
      </c>
      <c r="Q1812" s="124">
        <f t="shared" si="583"/>
        <v>0.20000000000300133</v>
      </c>
      <c r="R1812" s="124">
        <f t="shared" si="583"/>
        <v>-0.20000000000140972</v>
      </c>
      <c r="S1812" s="124">
        <f t="shared" si="583"/>
        <v>0.39999999999940883</v>
      </c>
      <c r="T1812" s="124">
        <f t="shared" si="583"/>
        <v>-0.19999999999777174</v>
      </c>
      <c r="U1812" s="124">
        <f t="shared" si="583"/>
        <v>-0.20000000000118234</v>
      </c>
      <c r="V1812" s="495">
        <f t="shared" si="583"/>
        <v>-1.3642420526593924E-12</v>
      </c>
      <c r="W1812" s="124">
        <f t="shared" si="583"/>
        <v>1.3642420526593924E-12</v>
      </c>
      <c r="X1812" s="124">
        <f t="shared" si="583"/>
        <v>0.19999999999936335</v>
      </c>
      <c r="Y1812" s="124">
        <f t="shared" si="583"/>
        <v>-1.3642420526593924E-12</v>
      </c>
      <c r="Z1812" s="124">
        <f t="shared" si="583"/>
        <v>0.20000000000300133</v>
      </c>
      <c r="AA1812" s="124">
        <f t="shared" si="583"/>
        <v>-2.2737367544323206E-13</v>
      </c>
      <c r="AB1812" s="124">
        <f t="shared" si="583"/>
        <v>-0.20000000000209184</v>
      </c>
      <c r="AC1812" s="124">
        <f t="shared" si="583"/>
        <v>0.19999999999868123</v>
      </c>
    </row>
    <row r="1813" spans="1:29" s="5" customFormat="1" ht="10.5" customHeight="1" thickBot="1">
      <c r="A1813" s="1339"/>
      <c r="B1813" s="1340"/>
      <c r="C1813" s="9" t="s">
        <v>482</v>
      </c>
      <c r="D1813" s="279"/>
      <c r="E1813" s="124">
        <f>E1790-E1811</f>
        <v>0.30000000000063665</v>
      </c>
      <c r="F1813" s="124">
        <f t="shared" ref="F1813:AC1813" si="584">F1790-F1811</f>
        <v>9.9999999999454303E-2</v>
      </c>
      <c r="G1813" s="124">
        <f t="shared" si="584"/>
        <v>0.29999999999972715</v>
      </c>
      <c r="H1813" s="495">
        <f t="shared" si="584"/>
        <v>0.10000000000059117</v>
      </c>
      <c r="I1813" s="124">
        <f t="shared" si="584"/>
        <v>0.29999999999949978</v>
      </c>
      <c r="J1813" s="124">
        <f t="shared" si="584"/>
        <v>0.30000000000063665</v>
      </c>
      <c r="K1813" s="124">
        <f t="shared" si="584"/>
        <v>9.9999999999681677E-2</v>
      </c>
      <c r="L1813" s="124">
        <f t="shared" si="584"/>
        <v>0.29999999999949978</v>
      </c>
      <c r="M1813" s="124">
        <f t="shared" si="584"/>
        <v>0.10000000000059117</v>
      </c>
      <c r="N1813" s="495">
        <f t="shared" si="584"/>
        <v>0.29999999999972715</v>
      </c>
      <c r="O1813" s="124">
        <f t="shared" si="584"/>
        <v>0.30000000000040927</v>
      </c>
      <c r="P1813" s="124">
        <f t="shared" si="584"/>
        <v>9.9999999999681677E-2</v>
      </c>
      <c r="Q1813" s="124">
        <f t="shared" si="584"/>
        <v>0.29999999999972715</v>
      </c>
      <c r="R1813" s="124">
        <f t="shared" si="584"/>
        <v>0.30000000000040927</v>
      </c>
      <c r="S1813" s="124">
        <f t="shared" si="584"/>
        <v>0.29999999999972715</v>
      </c>
      <c r="T1813" s="124">
        <f t="shared" si="584"/>
        <v>0.30000000000063665</v>
      </c>
      <c r="U1813" s="124">
        <f t="shared" si="584"/>
        <v>9.9999999999454303E-2</v>
      </c>
      <c r="V1813" s="495">
        <f t="shared" si="584"/>
        <v>0.29999999999972715</v>
      </c>
      <c r="W1813" s="124">
        <f t="shared" si="584"/>
        <v>0.10000000000059117</v>
      </c>
      <c r="X1813" s="124">
        <f t="shared" si="584"/>
        <v>0.29999999999949978</v>
      </c>
      <c r="Y1813" s="124">
        <f t="shared" si="584"/>
        <v>0.20000000000027285</v>
      </c>
      <c r="Z1813" s="124">
        <f t="shared" si="584"/>
        <v>0.29999999999972715</v>
      </c>
      <c r="AA1813" s="124">
        <f t="shared" si="584"/>
        <v>0.14000000000032742</v>
      </c>
      <c r="AB1813" s="124">
        <f t="shared" si="584"/>
        <v>0.36000000000012733</v>
      </c>
      <c r="AC1813" s="124">
        <f t="shared" si="584"/>
        <v>5.6000000000003638</v>
      </c>
    </row>
    <row r="1814" spans="1:29" s="32" customFormat="1" ht="10.5" customHeight="1">
      <c r="A1814" s="1376" t="s">
        <v>9</v>
      </c>
      <c r="B1814" s="1377"/>
      <c r="C1814" s="14" t="s">
        <v>481</v>
      </c>
      <c r="D1814" s="14"/>
      <c r="E1814" s="20"/>
      <c r="F1814" s="20"/>
      <c r="G1814" s="20"/>
      <c r="H1814" s="20"/>
      <c r="I1814" s="20"/>
      <c r="J1814" s="20"/>
      <c r="K1814" s="20"/>
      <c r="L1814" s="20"/>
      <c r="M1814" s="20"/>
      <c r="N1814" s="20"/>
      <c r="O1814" s="20"/>
      <c r="P1814" s="20"/>
      <c r="Q1814" s="20"/>
      <c r="R1814" s="20"/>
      <c r="S1814" s="20"/>
      <c r="T1814" s="20"/>
      <c r="U1814" s="20"/>
      <c r="V1814" s="20"/>
      <c r="W1814" s="20"/>
      <c r="X1814" s="20"/>
      <c r="Y1814" s="20"/>
      <c r="Z1814" s="20"/>
      <c r="AA1814" s="20"/>
      <c r="AB1814" s="20"/>
      <c r="AC1814" s="103"/>
    </row>
    <row r="1815" spans="1:29" s="32" customFormat="1" ht="12" customHeight="1" thickBot="1">
      <c r="A1815" s="1378"/>
      <c r="B1815" s="1379"/>
      <c r="C1815" s="15" t="s">
        <v>482</v>
      </c>
      <c r="D1815" s="15"/>
      <c r="E1815" s="104"/>
      <c r="F1815" s="104"/>
      <c r="G1815" s="104"/>
      <c r="H1815" s="104"/>
      <c r="I1815" s="104"/>
      <c r="J1815" s="104"/>
      <c r="K1815" s="104"/>
      <c r="L1815" s="104"/>
      <c r="M1815" s="104"/>
      <c r="N1815" s="104"/>
      <c r="O1815" s="104"/>
      <c r="P1815" s="104"/>
      <c r="Q1815" s="104"/>
      <c r="R1815" s="104"/>
      <c r="S1815" s="104"/>
      <c r="T1815" s="104"/>
      <c r="U1815" s="104"/>
      <c r="V1815" s="104"/>
      <c r="W1815" s="104"/>
      <c r="X1815" s="104"/>
      <c r="Y1815" s="104"/>
      <c r="Z1815" s="104"/>
      <c r="AA1815" s="104"/>
      <c r="AB1815" s="104"/>
      <c r="AC1815" s="105"/>
    </row>
    <row r="1816" spans="1:29" s="80" customFormat="1" ht="30" customHeight="1" thickBot="1">
      <c r="A1816" s="70"/>
      <c r="B1816" s="79"/>
      <c r="E1816" s="112"/>
      <c r="F1816" s="112"/>
      <c r="G1816" s="112"/>
      <c r="H1816" s="221"/>
      <c r="I1816" s="112"/>
      <c r="J1816" s="112"/>
      <c r="K1816" s="112"/>
      <c r="L1816" s="112"/>
      <c r="M1816" s="112"/>
      <c r="N1816" s="221"/>
      <c r="O1816" s="112"/>
      <c r="P1816" s="112"/>
      <c r="Q1816" s="112"/>
      <c r="R1816" s="112"/>
      <c r="S1816" s="112"/>
      <c r="T1816" s="112"/>
      <c r="U1816" s="112"/>
      <c r="V1816" s="221"/>
      <c r="W1816" s="112"/>
      <c r="X1816" s="112"/>
      <c r="Y1816" s="112"/>
      <c r="Z1816" s="112"/>
      <c r="AA1816" s="112"/>
      <c r="AB1816" s="112"/>
      <c r="AC1816" s="112"/>
    </row>
    <row r="1817" spans="1:29" s="5" customFormat="1" ht="28.5" customHeight="1">
      <c r="A1817" s="149" t="s">
        <v>17</v>
      </c>
      <c r="B1817" s="150" t="s">
        <v>5</v>
      </c>
      <c r="C1817" s="6" t="s">
        <v>14</v>
      </c>
      <c r="D1817" s="282" t="s">
        <v>495</v>
      </c>
      <c r="E1817" s="1323" t="s">
        <v>15</v>
      </c>
      <c r="F1817" s="1323"/>
      <c r="G1817" s="1323"/>
      <c r="H1817" s="1323"/>
      <c r="I1817" s="1323"/>
      <c r="J1817" s="1323"/>
      <c r="K1817" s="1323"/>
      <c r="L1817" s="1323"/>
      <c r="M1817" s="1323"/>
      <c r="N1817" s="1323"/>
      <c r="O1817" s="1323"/>
      <c r="P1817" s="1323"/>
      <c r="Q1817" s="1323"/>
      <c r="R1817" s="1323"/>
      <c r="S1817" s="1323"/>
      <c r="T1817" s="1323"/>
      <c r="U1817" s="1323"/>
      <c r="V1817" s="1323"/>
      <c r="W1817" s="1323"/>
      <c r="X1817" s="1323"/>
      <c r="Y1817" s="1323"/>
      <c r="Z1817" s="1323"/>
      <c r="AA1817" s="1323"/>
      <c r="AB1817" s="1323"/>
      <c r="AC1817" s="1324" t="s">
        <v>10</v>
      </c>
    </row>
    <row r="1818" spans="1:29" s="13" customFormat="1" ht="12.75" customHeight="1" thickBot="1">
      <c r="A1818" s="1326" t="s">
        <v>431</v>
      </c>
      <c r="B1818" s="1327"/>
      <c r="C1818" s="17"/>
      <c r="D1818" s="17"/>
      <c r="E1818" s="18">
        <v>1</v>
      </c>
      <c r="F1818" s="18">
        <v>2</v>
      </c>
      <c r="G1818" s="18">
        <v>3</v>
      </c>
      <c r="H1818" s="18">
        <v>4</v>
      </c>
      <c r="I1818" s="18">
        <v>5</v>
      </c>
      <c r="J1818" s="18">
        <v>6</v>
      </c>
      <c r="K1818" s="18">
        <v>7</v>
      </c>
      <c r="L1818" s="18">
        <v>8</v>
      </c>
      <c r="M1818" s="18">
        <v>9</v>
      </c>
      <c r="N1818" s="18">
        <v>10</v>
      </c>
      <c r="O1818" s="18">
        <v>11</v>
      </c>
      <c r="P1818" s="18">
        <v>12</v>
      </c>
      <c r="Q1818" s="18">
        <v>13</v>
      </c>
      <c r="R1818" s="18">
        <v>14</v>
      </c>
      <c r="S1818" s="18">
        <v>15</v>
      </c>
      <c r="T1818" s="18">
        <v>16</v>
      </c>
      <c r="U1818" s="18">
        <v>17</v>
      </c>
      <c r="V1818" s="18">
        <v>18</v>
      </c>
      <c r="W1818" s="18">
        <v>19</v>
      </c>
      <c r="X1818" s="18">
        <v>20</v>
      </c>
      <c r="Y1818" s="18">
        <v>21</v>
      </c>
      <c r="Z1818" s="18">
        <v>22</v>
      </c>
      <c r="AA1818" s="18">
        <v>23</v>
      </c>
      <c r="AB1818" s="18">
        <v>24</v>
      </c>
      <c r="AC1818" s="1325"/>
    </row>
    <row r="1819" spans="1:29" s="13" customFormat="1" ht="12.75" customHeight="1" thickBot="1">
      <c r="A1819" s="19" t="s">
        <v>6</v>
      </c>
      <c r="B1819" s="20"/>
      <c r="C1819" s="21"/>
      <c r="D1819" s="21"/>
      <c r="E1819" s="233">
        <v>1</v>
      </c>
      <c r="F1819" s="233">
        <v>1</v>
      </c>
      <c r="G1819" s="233">
        <v>1</v>
      </c>
      <c r="H1819" s="233">
        <v>1</v>
      </c>
      <c r="I1819" s="233">
        <v>1</v>
      </c>
      <c r="J1819" s="233">
        <v>1</v>
      </c>
      <c r="K1819" s="233">
        <v>1</v>
      </c>
      <c r="L1819" s="233">
        <v>1</v>
      </c>
      <c r="M1819" s="233">
        <v>1</v>
      </c>
      <c r="N1819" s="233">
        <v>1</v>
      </c>
      <c r="O1819" s="233">
        <v>1</v>
      </c>
      <c r="P1819" s="233">
        <v>1</v>
      </c>
      <c r="Q1819" s="233">
        <v>1</v>
      </c>
      <c r="R1819" s="233">
        <v>1</v>
      </c>
      <c r="S1819" s="233">
        <v>1</v>
      </c>
      <c r="T1819" s="233">
        <v>1</v>
      </c>
      <c r="U1819" s="233">
        <v>1</v>
      </c>
      <c r="V1819" s="233">
        <v>1</v>
      </c>
      <c r="W1819" s="233">
        <v>1</v>
      </c>
      <c r="X1819" s="233">
        <v>1</v>
      </c>
      <c r="Y1819" s="233">
        <v>1</v>
      </c>
      <c r="Z1819" s="233">
        <v>1</v>
      </c>
      <c r="AA1819" s="233">
        <v>1</v>
      </c>
      <c r="AB1819" s="233">
        <v>1</v>
      </c>
      <c r="AC1819" s="194"/>
    </row>
    <row r="1820" spans="1:29" s="5" customFormat="1" ht="11.25">
      <c r="A1820" s="1320" t="s">
        <v>124</v>
      </c>
      <c r="B1820" s="1317" t="s">
        <v>313</v>
      </c>
      <c r="C1820" s="10" t="s">
        <v>481</v>
      </c>
      <c r="D1820" s="10" t="s">
        <v>503</v>
      </c>
      <c r="E1820" s="124">
        <v>6.9999999999708962E-2</v>
      </c>
      <c r="F1820" s="124">
        <v>7.999999999992724E-2</v>
      </c>
      <c r="G1820" s="124">
        <v>6.1999999999898137E-2</v>
      </c>
      <c r="H1820" s="495">
        <v>5.7999999999992724E-2</v>
      </c>
      <c r="I1820" s="124">
        <v>7.999999999992724E-2</v>
      </c>
      <c r="J1820" s="124">
        <v>8.2000000000334694E-2</v>
      </c>
      <c r="K1820" s="124">
        <v>5.7999999999992724E-2</v>
      </c>
      <c r="L1820" s="124">
        <v>6.0000000000400178E-2</v>
      </c>
      <c r="M1820" s="124">
        <v>7.999999999992724E-2</v>
      </c>
      <c r="N1820" s="495">
        <v>9.9999999999454303E-2</v>
      </c>
      <c r="O1820" s="124">
        <v>7.999999999992724E-2</v>
      </c>
      <c r="P1820" s="124">
        <v>0.1000000000003638</v>
      </c>
      <c r="Q1820" s="124">
        <v>0.11999999999989086</v>
      </c>
      <c r="R1820" s="124">
        <v>0.11200000000008004</v>
      </c>
      <c r="S1820" s="124">
        <v>8.7999999999738066E-2</v>
      </c>
      <c r="T1820" s="124">
        <v>7.999999999992724E-2</v>
      </c>
      <c r="U1820" s="124">
        <v>0.11999999999989086</v>
      </c>
      <c r="V1820" s="495">
        <v>8.0000000000836735E-2</v>
      </c>
      <c r="W1820" s="124">
        <v>7.999999999992724E-2</v>
      </c>
      <c r="X1820" s="124">
        <v>7.999999999992724E-2</v>
      </c>
      <c r="Y1820" s="124">
        <v>7.999999999992724E-2</v>
      </c>
      <c r="Z1820" s="124">
        <v>3.999999999996362E-2</v>
      </c>
      <c r="AA1820" s="124">
        <v>1.9999999999527063E-2</v>
      </c>
      <c r="AB1820" s="124">
        <v>1.4000000000123691E-2</v>
      </c>
      <c r="AC1820" s="136">
        <f>SUM(E1820:AB1820)</f>
        <v>1.8239999999996144</v>
      </c>
    </row>
    <row r="1821" spans="1:29" s="5" customFormat="1" ht="11.25">
      <c r="A1821" s="1321"/>
      <c r="B1821" s="1318"/>
      <c r="C1821" s="11" t="s">
        <v>482</v>
      </c>
      <c r="D1821" s="11" t="s">
        <v>503</v>
      </c>
      <c r="E1821" s="122">
        <v>2.8000000000247383E-2</v>
      </c>
      <c r="F1821" s="122">
        <v>1.999999999998181E-2</v>
      </c>
      <c r="G1821" s="122">
        <v>3.6000000000058208E-2</v>
      </c>
      <c r="H1821" s="471">
        <v>3.999999999996362E-2</v>
      </c>
      <c r="I1821" s="122">
        <v>1.999999999998181E-2</v>
      </c>
      <c r="J1821" s="122">
        <v>3.4000000000105501E-2</v>
      </c>
      <c r="K1821" s="122">
        <v>1.999999999998181E-2</v>
      </c>
      <c r="L1821" s="122">
        <v>1.999999999998181E-2</v>
      </c>
      <c r="M1821" s="122">
        <v>1.999999999998181E-2</v>
      </c>
      <c r="N1821" s="471">
        <v>1.999999999998181E-2</v>
      </c>
      <c r="O1821" s="122">
        <v>4.1999999999916326E-2</v>
      </c>
      <c r="P1821" s="122">
        <v>3.999999999996362E-2</v>
      </c>
      <c r="Q1821" s="122">
        <v>3.999999999996362E-2</v>
      </c>
      <c r="R1821" s="122">
        <v>3.2000000000152795E-2</v>
      </c>
      <c r="S1821" s="122">
        <v>3.999999999996362E-2</v>
      </c>
      <c r="T1821" s="122">
        <v>1.6000000000076398E-2</v>
      </c>
      <c r="U1821" s="122">
        <v>4.9999999999727152E-2</v>
      </c>
      <c r="V1821" s="471">
        <v>4.2000000000371074E-2</v>
      </c>
      <c r="W1821" s="122">
        <v>1.999999999998181E-2</v>
      </c>
      <c r="X1821" s="122">
        <v>1.999999999998181E-2</v>
      </c>
      <c r="Y1821" s="122">
        <v>2.9999999999745341E-2</v>
      </c>
      <c r="Z1821" s="122">
        <v>1.6000000000076398E-2</v>
      </c>
      <c r="AA1821" s="122">
        <v>7.9999999998108251E-3</v>
      </c>
      <c r="AB1821" s="122">
        <v>8.0000000002655725E-3</v>
      </c>
      <c r="AC1821" s="136">
        <f>SUM(E1821:AB1821)</f>
        <v>0.66200000000026193</v>
      </c>
    </row>
    <row r="1822" spans="1:29" s="5" customFormat="1" ht="11.25">
      <c r="A1822" s="1321"/>
      <c r="B1822" s="1318"/>
      <c r="C1822" s="11" t="s">
        <v>8</v>
      </c>
      <c r="D1822" s="11" t="s">
        <v>502</v>
      </c>
      <c r="E1822" s="125">
        <f>SQRT(E1820*E1820+E1821*E1821)*1000/(1.732*E1827)</f>
        <v>4.1456234080998966</v>
      </c>
      <c r="F1822" s="125">
        <f t="shared" ref="F1822:AB1822" si="585">SQRT(F1820*F1820+F1821*F1821)*1000/(1.732*F1827)</f>
        <v>4.5343732823203675</v>
      </c>
      <c r="G1822" s="125">
        <f t="shared" si="585"/>
        <v>3.942251914422128</v>
      </c>
      <c r="H1822" s="473">
        <f t="shared" si="585"/>
        <v>3.874170230683355</v>
      </c>
      <c r="I1822" s="125">
        <f t="shared" si="585"/>
        <v>4.5343732823203675</v>
      </c>
      <c r="J1822" s="125">
        <f t="shared" si="585"/>
        <v>4.8811923504364989</v>
      </c>
      <c r="K1822" s="125">
        <f t="shared" si="585"/>
        <v>3.3735536456999373</v>
      </c>
      <c r="L1822" s="125">
        <f t="shared" si="585"/>
        <v>3.4777055539283777</v>
      </c>
      <c r="M1822" s="125">
        <f t="shared" si="585"/>
        <v>4.5343732823203675</v>
      </c>
      <c r="N1822" s="473">
        <f t="shared" si="585"/>
        <v>5.6076317096292225</v>
      </c>
      <c r="O1822" s="125">
        <f t="shared" si="585"/>
        <v>4.9683743530467845</v>
      </c>
      <c r="P1822" s="125">
        <f t="shared" si="585"/>
        <v>5.922319154460264</v>
      </c>
      <c r="Q1822" s="125">
        <f t="shared" si="585"/>
        <v>6.9554111078093106</v>
      </c>
      <c r="R1822" s="125">
        <f t="shared" si="585"/>
        <v>6.4050235471575512</v>
      </c>
      <c r="S1822" s="125">
        <f t="shared" si="585"/>
        <v>5.3153177052954508</v>
      </c>
      <c r="T1822" s="125">
        <f t="shared" si="585"/>
        <v>4.4861053677239742</v>
      </c>
      <c r="U1822" s="125">
        <f t="shared" si="585"/>
        <v>7.1483558781367158</v>
      </c>
      <c r="V1822" s="473">
        <f t="shared" si="585"/>
        <v>4.9683743531026865</v>
      </c>
      <c r="W1822" s="125">
        <f t="shared" si="585"/>
        <v>4.5343732823203675</v>
      </c>
      <c r="X1822" s="125">
        <f t="shared" si="585"/>
        <v>4.5343732823203675</v>
      </c>
      <c r="Y1822" s="125">
        <f t="shared" si="585"/>
        <v>4.6981214919728238</v>
      </c>
      <c r="Z1822" s="125">
        <f t="shared" si="585"/>
        <v>2.3689276617766755</v>
      </c>
      <c r="AA1822" s="125">
        <f t="shared" si="585"/>
        <v>1.1844638308604778</v>
      </c>
      <c r="AB1822" s="125">
        <f t="shared" si="585"/>
        <v>0.88664442410844913</v>
      </c>
      <c r="AC1822" s="98"/>
    </row>
    <row r="1823" spans="1:29" s="5" customFormat="1" ht="11.25">
      <c r="A1823" s="1321"/>
      <c r="B1823" s="1318"/>
      <c r="C1823" s="11" t="s">
        <v>16</v>
      </c>
      <c r="D1823" s="11"/>
      <c r="E1823" s="122">
        <f t="shared" ref="E1823:AC1823" si="586">E1821/E1820</f>
        <v>0.40000000000519709</v>
      </c>
      <c r="F1823" s="122">
        <f t="shared" si="586"/>
        <v>0.25</v>
      </c>
      <c r="G1823" s="122">
        <f t="shared" si="586"/>
        <v>0.58064516129221544</v>
      </c>
      <c r="H1823" s="471">
        <f t="shared" si="586"/>
        <v>0.68965517241325236</v>
      </c>
      <c r="I1823" s="122">
        <f t="shared" si="586"/>
        <v>0.25</v>
      </c>
      <c r="J1823" s="122">
        <f t="shared" si="586"/>
        <v>0.41463414634105761</v>
      </c>
      <c r="K1823" s="122">
        <f t="shared" si="586"/>
        <v>0.34482758620662618</v>
      </c>
      <c r="L1823" s="122">
        <f t="shared" si="586"/>
        <v>0.33333333333080695</v>
      </c>
      <c r="M1823" s="122">
        <f t="shared" si="586"/>
        <v>0.25</v>
      </c>
      <c r="N1823" s="471">
        <f t="shared" si="586"/>
        <v>0.20000000000090951</v>
      </c>
      <c r="O1823" s="122">
        <f t="shared" si="586"/>
        <v>0.52499999999943159</v>
      </c>
      <c r="P1823" s="122">
        <f t="shared" si="586"/>
        <v>0.39999999999818103</v>
      </c>
      <c r="Q1823" s="122">
        <f t="shared" si="586"/>
        <v>0.33333333333333331</v>
      </c>
      <c r="R1823" s="122">
        <f t="shared" si="586"/>
        <v>0.28571428571544577</v>
      </c>
      <c r="S1823" s="122">
        <f t="shared" si="586"/>
        <v>0.45454545454639411</v>
      </c>
      <c r="T1823" s="122">
        <f t="shared" si="586"/>
        <v>0.20000000000113688</v>
      </c>
      <c r="U1823" s="122">
        <f t="shared" si="586"/>
        <v>0.41666666666477187</v>
      </c>
      <c r="V1823" s="471">
        <f t="shared" si="586"/>
        <v>0.52499999999914737</v>
      </c>
      <c r="W1823" s="122">
        <f t="shared" si="586"/>
        <v>0.25</v>
      </c>
      <c r="X1823" s="122">
        <f t="shared" si="586"/>
        <v>0.25</v>
      </c>
      <c r="Y1823" s="122">
        <f t="shared" si="586"/>
        <v>0.37499999999715783</v>
      </c>
      <c r="Z1823" s="122">
        <f t="shared" si="586"/>
        <v>0.40000000000227376</v>
      </c>
      <c r="AA1823" s="122">
        <f t="shared" si="586"/>
        <v>0.4</v>
      </c>
      <c r="AB1823" s="122">
        <f t="shared" si="586"/>
        <v>0.57142857144249226</v>
      </c>
      <c r="AC1823" s="201">
        <f t="shared" si="586"/>
        <v>0.36293859649144838</v>
      </c>
    </row>
    <row r="1824" spans="1:29" s="5" customFormat="1" ht="11.25">
      <c r="A1824" s="1322"/>
      <c r="B1824" s="1319"/>
      <c r="C1824" s="48" t="s">
        <v>13</v>
      </c>
      <c r="D1824" s="48"/>
      <c r="E1824" s="101"/>
      <c r="F1824" s="101"/>
      <c r="G1824" s="101"/>
      <c r="H1824" s="498"/>
      <c r="I1824" s="101"/>
      <c r="J1824" s="101"/>
      <c r="K1824" s="101"/>
      <c r="L1824" s="101"/>
      <c r="M1824" s="101"/>
      <c r="N1824" s="498"/>
      <c r="O1824" s="101"/>
      <c r="P1824" s="101"/>
      <c r="Q1824" s="101"/>
      <c r="R1824" s="101"/>
      <c r="S1824" s="101"/>
      <c r="T1824" s="101"/>
      <c r="U1824" s="101"/>
      <c r="V1824" s="498"/>
      <c r="W1824" s="101"/>
      <c r="X1824" s="101"/>
      <c r="Y1824" s="101"/>
      <c r="Z1824" s="101"/>
      <c r="AA1824" s="101"/>
      <c r="AB1824" s="101"/>
      <c r="AC1824" s="102"/>
    </row>
    <row r="1825" spans="1:30" s="5" customFormat="1" ht="12" thickBot="1">
      <c r="A1825" s="302" t="s">
        <v>511</v>
      </c>
      <c r="B1825" s="303"/>
      <c r="C1825" s="304"/>
      <c r="D1825" s="305"/>
      <c r="E1825" s="305">
        <f>SQRT(E1820*E1820+E1821*E1821)</f>
        <v>7.5392307299704711E-2</v>
      </c>
      <c r="F1825" s="305">
        <f t="shared" ref="F1825:AB1825" si="587">SQRT(F1820*F1820+F1821*F1821)</f>
        <v>8.246211251227821E-2</v>
      </c>
      <c r="G1825" s="305">
        <f t="shared" si="587"/>
        <v>7.169379331568082E-2</v>
      </c>
      <c r="H1825" s="305">
        <f t="shared" si="587"/>
        <v>7.0455659815207503E-2</v>
      </c>
      <c r="I1825" s="305">
        <f t="shared" si="587"/>
        <v>8.246211251227821E-2</v>
      </c>
      <c r="J1825" s="305">
        <f t="shared" si="587"/>
        <v>8.8769364085038174E-2</v>
      </c>
      <c r="K1825" s="305">
        <f t="shared" si="587"/>
        <v>6.1351446600699064E-2</v>
      </c>
      <c r="L1825" s="305">
        <f t="shared" si="587"/>
        <v>6.3245553203741478E-2</v>
      </c>
      <c r="M1825" s="305">
        <f t="shared" si="587"/>
        <v>8.246211251227821E-2</v>
      </c>
      <c r="N1825" s="305">
        <f t="shared" si="587"/>
        <v>0.10198039027131703</v>
      </c>
      <c r="O1825" s="305">
        <f t="shared" si="587"/>
        <v>9.0354855984508819E-2</v>
      </c>
      <c r="P1825" s="305">
        <f t="shared" si="587"/>
        <v>0.10770329614301435</v>
      </c>
      <c r="Q1825" s="305">
        <f t="shared" si="587"/>
        <v>0.12649110640662012</v>
      </c>
      <c r="R1825" s="305">
        <f t="shared" si="587"/>
        <v>0.11648175822860722</v>
      </c>
      <c r="S1825" s="305">
        <f t="shared" si="587"/>
        <v>9.6664367788503069E-2</v>
      </c>
      <c r="T1825" s="305">
        <f t="shared" si="587"/>
        <v>8.1584312217428193E-2</v>
      </c>
      <c r="U1825" s="305">
        <f t="shared" si="587"/>
        <v>0.12999999999979431</v>
      </c>
      <c r="V1825" s="619">
        <f t="shared" si="587"/>
        <v>9.0354855985525465E-2</v>
      </c>
      <c r="W1825" s="305">
        <f t="shared" si="587"/>
        <v>8.246211251227821E-2</v>
      </c>
      <c r="X1825" s="305">
        <f t="shared" si="587"/>
        <v>8.246211251227821E-2</v>
      </c>
      <c r="Y1825" s="305">
        <f t="shared" si="587"/>
        <v>8.5440037453017773E-2</v>
      </c>
      <c r="Z1825" s="305">
        <f t="shared" si="587"/>
        <v>4.3081318457070625E-2</v>
      </c>
      <c r="AA1825" s="305">
        <f t="shared" si="587"/>
        <v>2.1540659228028648E-2</v>
      </c>
      <c r="AB1825" s="305">
        <f t="shared" si="587"/>
        <v>1.6124515496836255E-2</v>
      </c>
      <c r="AC1825" s="306"/>
      <c r="AD1825" s="132">
        <f>MAX(E1825:AB1825)</f>
        <v>0.12999999999979431</v>
      </c>
    </row>
    <row r="1826" spans="1:30" s="13" customFormat="1" ht="14.25" customHeight="1" thickBot="1">
      <c r="A1826" s="159" t="s">
        <v>303</v>
      </c>
      <c r="B1826" s="160"/>
      <c r="C1826" s="161"/>
      <c r="D1826" s="161"/>
      <c r="E1826" s="162">
        <v>1</v>
      </c>
      <c r="F1826" s="162">
        <v>2</v>
      </c>
      <c r="G1826" s="162">
        <v>3</v>
      </c>
      <c r="H1826" s="162">
        <v>4</v>
      </c>
      <c r="I1826" s="162">
        <v>5</v>
      </c>
      <c r="J1826" s="162">
        <v>6</v>
      </c>
      <c r="K1826" s="162">
        <v>7</v>
      </c>
      <c r="L1826" s="162">
        <v>8</v>
      </c>
      <c r="M1826" s="162">
        <v>9</v>
      </c>
      <c r="N1826" s="162">
        <v>10</v>
      </c>
      <c r="O1826" s="162">
        <v>11</v>
      </c>
      <c r="P1826" s="162">
        <v>12</v>
      </c>
      <c r="Q1826" s="162">
        <v>13</v>
      </c>
      <c r="R1826" s="162">
        <v>14</v>
      </c>
      <c r="S1826" s="162">
        <v>15</v>
      </c>
      <c r="T1826" s="162">
        <v>16</v>
      </c>
      <c r="U1826" s="162">
        <v>17</v>
      </c>
      <c r="V1826" s="162">
        <v>18</v>
      </c>
      <c r="W1826" s="162">
        <v>19</v>
      </c>
      <c r="X1826" s="162">
        <v>20</v>
      </c>
      <c r="Y1826" s="162">
        <v>21</v>
      </c>
      <c r="Z1826" s="162">
        <v>22</v>
      </c>
      <c r="AA1826" s="162">
        <v>23</v>
      </c>
      <c r="AB1826" s="162">
        <v>24</v>
      </c>
      <c r="AC1826" s="163"/>
    </row>
    <row r="1827" spans="1:30" s="32" customFormat="1" ht="14.25" customHeight="1" thickBot="1">
      <c r="A1827" s="28" t="s">
        <v>144</v>
      </c>
      <c r="B1827" s="29"/>
      <c r="C1827" s="30" t="s">
        <v>13</v>
      </c>
      <c r="D1827" s="30" t="s">
        <v>527</v>
      </c>
      <c r="E1827" s="343">
        <v>10.5</v>
      </c>
      <c r="F1827" s="343">
        <v>10.5</v>
      </c>
      <c r="G1827" s="343">
        <v>10.5</v>
      </c>
      <c r="H1827" s="343">
        <v>10.5</v>
      </c>
      <c r="I1827" s="343">
        <v>10.5</v>
      </c>
      <c r="J1827" s="343">
        <v>10.5</v>
      </c>
      <c r="K1827" s="343">
        <v>10.5</v>
      </c>
      <c r="L1827" s="343">
        <v>10.5</v>
      </c>
      <c r="M1827" s="343">
        <v>10.5</v>
      </c>
      <c r="N1827" s="343">
        <v>10.5</v>
      </c>
      <c r="O1827" s="343">
        <v>10.5</v>
      </c>
      <c r="P1827" s="343">
        <v>10.5</v>
      </c>
      <c r="Q1827" s="343">
        <v>10.5</v>
      </c>
      <c r="R1827" s="343">
        <v>10.5</v>
      </c>
      <c r="S1827" s="343">
        <v>10.5</v>
      </c>
      <c r="T1827" s="343">
        <v>10.5</v>
      </c>
      <c r="U1827" s="343">
        <v>10.5</v>
      </c>
      <c r="V1827" s="343">
        <v>10.5</v>
      </c>
      <c r="W1827" s="343">
        <v>10.5</v>
      </c>
      <c r="X1827" s="343">
        <v>10.5</v>
      </c>
      <c r="Y1827" s="343">
        <v>10.5</v>
      </c>
      <c r="Z1827" s="343">
        <v>10.5</v>
      </c>
      <c r="AA1827" s="343">
        <v>10.5</v>
      </c>
      <c r="AB1827" s="343">
        <v>10.5</v>
      </c>
      <c r="AC1827" s="31"/>
    </row>
    <row r="1828" spans="1:30">
      <c r="A1828" s="1320" t="s">
        <v>125</v>
      </c>
      <c r="B1828" s="1317" t="s">
        <v>709</v>
      </c>
      <c r="C1828" s="10" t="s">
        <v>481</v>
      </c>
      <c r="D1828" s="10" t="s">
        <v>503</v>
      </c>
      <c r="E1828" s="91">
        <v>3.9999999999054126E-3</v>
      </c>
      <c r="F1828" s="91">
        <v>1.9999999999527063E-3</v>
      </c>
      <c r="G1828" s="91">
        <v>8.0000000000381988E-3</v>
      </c>
      <c r="H1828" s="469">
        <v>2.00000000018008E-3</v>
      </c>
      <c r="I1828" s="91">
        <v>5.9999999998581188E-3</v>
      </c>
      <c r="J1828" s="91">
        <v>7.0000000000618456E-3</v>
      </c>
      <c r="K1828" s="91">
        <v>7.0000000000618456E-3</v>
      </c>
      <c r="L1828" s="91">
        <v>9.9999999999909051E-3</v>
      </c>
      <c r="M1828" s="91">
        <v>9.9999999999909051E-3</v>
      </c>
      <c r="N1828" s="469">
        <v>9.9999999999909051E-3</v>
      </c>
      <c r="O1828" s="91">
        <v>8.0000000000381988E-3</v>
      </c>
      <c r="P1828" s="91">
        <v>9.9999999999909051E-3</v>
      </c>
      <c r="Q1828" s="91">
        <v>1.999999999998181E-2</v>
      </c>
      <c r="R1828" s="91">
        <v>9.9999999999909051E-3</v>
      </c>
      <c r="S1828" s="91">
        <v>1.9999999999527063E-3</v>
      </c>
      <c r="T1828" s="91">
        <v>9.0000000000145519E-3</v>
      </c>
      <c r="U1828" s="91">
        <v>9.0000000000145519E-3</v>
      </c>
      <c r="V1828" s="469">
        <v>9.9999999999909051E-3</v>
      </c>
      <c r="W1828" s="91">
        <v>1.9999999999527063E-3</v>
      </c>
      <c r="X1828" s="91">
        <v>5.0000000001091394E-3</v>
      </c>
      <c r="Y1828" s="91">
        <v>4.9999999998817657E-3</v>
      </c>
      <c r="Z1828" s="91">
        <v>3.9999999999054126E-3</v>
      </c>
      <c r="AA1828" s="91">
        <v>1.0000000002037268E-3</v>
      </c>
      <c r="AB1828" s="91">
        <v>3.9999999999054126E-3</v>
      </c>
      <c r="AC1828" s="136">
        <f>SUM(E1828:AB1828)</f>
        <v>0.16499999999996362</v>
      </c>
    </row>
    <row r="1829" spans="1:30">
      <c r="A1829" s="1385"/>
      <c r="B1829" s="1387"/>
      <c r="C1829" s="11" t="s">
        <v>482</v>
      </c>
      <c r="D1829" s="11" t="s">
        <v>503</v>
      </c>
      <c r="E1829" s="93">
        <v>0</v>
      </c>
      <c r="F1829" s="93">
        <v>0</v>
      </c>
      <c r="G1829" s="93">
        <v>0</v>
      </c>
      <c r="H1829" s="474">
        <v>0</v>
      </c>
      <c r="I1829" s="93">
        <v>0</v>
      </c>
      <c r="J1829" s="93">
        <v>0</v>
      </c>
      <c r="K1829" s="93">
        <v>0</v>
      </c>
      <c r="L1829" s="93">
        <v>0</v>
      </c>
      <c r="M1829" s="93">
        <v>0</v>
      </c>
      <c r="N1829" s="474">
        <v>0</v>
      </c>
      <c r="O1829" s="93">
        <v>0</v>
      </c>
      <c r="P1829" s="93">
        <v>0</v>
      </c>
      <c r="Q1829" s="93">
        <v>0</v>
      </c>
      <c r="R1829" s="93">
        <v>0</v>
      </c>
      <c r="S1829" s="93">
        <v>0</v>
      </c>
      <c r="T1829" s="93">
        <v>0</v>
      </c>
      <c r="U1829" s="93">
        <v>0</v>
      </c>
      <c r="V1829" s="474">
        <v>0</v>
      </c>
      <c r="W1829" s="93">
        <v>0</v>
      </c>
      <c r="X1829" s="93">
        <v>0</v>
      </c>
      <c r="Y1829" s="93">
        <v>0</v>
      </c>
      <c r="Z1829" s="93">
        <v>0</v>
      </c>
      <c r="AA1829" s="93">
        <v>0</v>
      </c>
      <c r="AB1829" s="93">
        <v>0</v>
      </c>
      <c r="AC1829" s="136">
        <f>SUM(E1829:AB1829)</f>
        <v>0</v>
      </c>
      <c r="AD1829" s="5" t="s">
        <v>469</v>
      </c>
    </row>
    <row r="1830" spans="1:30">
      <c r="A1830" s="1385"/>
      <c r="B1830" s="1387"/>
      <c r="C1830" s="11" t="s">
        <v>8</v>
      </c>
      <c r="D1830" s="11" t="s">
        <v>502</v>
      </c>
      <c r="E1830" s="125">
        <f>SQRT(E1828*E1828+E1829*E1829)*1000/(1.732*E1827)</f>
        <v>0.21994941163012277</v>
      </c>
      <c r="F1830" s="125">
        <f t="shared" ref="F1830:AB1830" si="588">SQRT(F1828*F1828+F1829*F1829)*1000/(1.732*F1827)</f>
        <v>0.10997470581506139</v>
      </c>
      <c r="G1830" s="125">
        <f t="shared" si="588"/>
        <v>0.43989882327274821</v>
      </c>
      <c r="H1830" s="473">
        <f t="shared" si="588"/>
        <v>0.10997470582756405</v>
      </c>
      <c r="I1830" s="125">
        <f t="shared" si="588"/>
        <v>0.32992411744518413</v>
      </c>
      <c r="J1830" s="125">
        <f t="shared" si="588"/>
        <v>0.3849114703652175</v>
      </c>
      <c r="K1830" s="125">
        <f t="shared" si="588"/>
        <v>0.3849114703652175</v>
      </c>
      <c r="L1830" s="125">
        <f t="shared" si="588"/>
        <v>0.54987352908780962</v>
      </c>
      <c r="M1830" s="125">
        <f t="shared" si="588"/>
        <v>0.54987352908780962</v>
      </c>
      <c r="N1830" s="473">
        <f t="shared" si="588"/>
        <v>0.54987352908780962</v>
      </c>
      <c r="O1830" s="125">
        <f t="shared" si="588"/>
        <v>0.43989882327274821</v>
      </c>
      <c r="P1830" s="125">
        <f t="shared" si="588"/>
        <v>0.54987352908780962</v>
      </c>
      <c r="Q1830" s="125">
        <f t="shared" si="588"/>
        <v>1.0997470581756192</v>
      </c>
      <c r="R1830" s="125">
        <f t="shared" si="588"/>
        <v>0.54987352908780962</v>
      </c>
      <c r="S1830" s="125">
        <f t="shared" si="588"/>
        <v>0.10997470581506139</v>
      </c>
      <c r="T1830" s="125">
        <f t="shared" si="588"/>
        <v>0.49488617618027891</v>
      </c>
      <c r="U1830" s="125">
        <f t="shared" si="588"/>
        <v>0.49488617618027891</v>
      </c>
      <c r="V1830" s="473">
        <f t="shared" si="588"/>
        <v>0.54987352908780962</v>
      </c>
      <c r="W1830" s="125">
        <f t="shared" si="588"/>
        <v>0.10997470581506139</v>
      </c>
      <c r="X1830" s="125">
        <f t="shared" si="588"/>
        <v>0.27493676455015614</v>
      </c>
      <c r="Y1830" s="125">
        <f t="shared" si="588"/>
        <v>0.27493676453765348</v>
      </c>
      <c r="Z1830" s="125">
        <f t="shared" si="588"/>
        <v>0.21994941163012277</v>
      </c>
      <c r="AA1830" s="125">
        <f t="shared" si="588"/>
        <v>5.4987352920033365E-2</v>
      </c>
      <c r="AB1830" s="125">
        <f t="shared" si="588"/>
        <v>0.21994941163012277</v>
      </c>
      <c r="AC1830" s="98"/>
    </row>
    <row r="1831" spans="1:30" ht="13.5" thickBot="1">
      <c r="A1831" s="1386"/>
      <c r="B1831" s="1388"/>
      <c r="C1831" s="48" t="s">
        <v>16</v>
      </c>
      <c r="D1831" s="48"/>
      <c r="E1831" s="122">
        <f t="shared" ref="E1831:AC1831" si="589">E1829/E1828</f>
        <v>0</v>
      </c>
      <c r="F1831" s="122">
        <f t="shared" si="589"/>
        <v>0</v>
      </c>
      <c r="G1831" s="122">
        <f t="shared" si="589"/>
        <v>0</v>
      </c>
      <c r="H1831" s="471">
        <f t="shared" si="589"/>
        <v>0</v>
      </c>
      <c r="I1831" s="122">
        <f t="shared" si="589"/>
        <v>0</v>
      </c>
      <c r="J1831" s="122">
        <f t="shared" si="589"/>
        <v>0</v>
      </c>
      <c r="K1831" s="122">
        <f t="shared" si="589"/>
        <v>0</v>
      </c>
      <c r="L1831" s="122">
        <f t="shared" si="589"/>
        <v>0</v>
      </c>
      <c r="M1831" s="122">
        <f t="shared" si="589"/>
        <v>0</v>
      </c>
      <c r="N1831" s="471">
        <f t="shared" si="589"/>
        <v>0</v>
      </c>
      <c r="O1831" s="122">
        <f t="shared" si="589"/>
        <v>0</v>
      </c>
      <c r="P1831" s="122">
        <f t="shared" si="589"/>
        <v>0</v>
      </c>
      <c r="Q1831" s="122">
        <f t="shared" si="589"/>
        <v>0</v>
      </c>
      <c r="R1831" s="122">
        <f t="shared" si="589"/>
        <v>0</v>
      </c>
      <c r="S1831" s="122">
        <f t="shared" si="589"/>
        <v>0</v>
      </c>
      <c r="T1831" s="122">
        <f t="shared" si="589"/>
        <v>0</v>
      </c>
      <c r="U1831" s="122">
        <f t="shared" si="589"/>
        <v>0</v>
      </c>
      <c r="V1831" s="471">
        <f t="shared" si="589"/>
        <v>0</v>
      </c>
      <c r="W1831" s="122">
        <f t="shared" si="589"/>
        <v>0</v>
      </c>
      <c r="X1831" s="122">
        <f t="shared" si="589"/>
        <v>0</v>
      </c>
      <c r="Y1831" s="122">
        <f t="shared" si="589"/>
        <v>0</v>
      </c>
      <c r="Z1831" s="122">
        <f t="shared" si="589"/>
        <v>0</v>
      </c>
      <c r="AA1831" s="122">
        <f t="shared" si="589"/>
        <v>0</v>
      </c>
      <c r="AB1831" s="122">
        <f t="shared" si="589"/>
        <v>0</v>
      </c>
      <c r="AC1831" s="134">
        <f t="shared" si="589"/>
        <v>0</v>
      </c>
    </row>
    <row r="1832" spans="1:30">
      <c r="A1832" s="1320" t="s">
        <v>100</v>
      </c>
      <c r="B1832" s="1317" t="s">
        <v>432</v>
      </c>
      <c r="C1832" s="10" t="s">
        <v>481</v>
      </c>
      <c r="D1832" s="10" t="s">
        <v>503</v>
      </c>
      <c r="E1832" s="264">
        <v>4.9999999999727152E-2</v>
      </c>
      <c r="F1832" s="264">
        <v>6.8999999999959982E-2</v>
      </c>
      <c r="G1832" s="264">
        <v>7.7000000000225555E-2</v>
      </c>
      <c r="H1832" s="499">
        <v>6.7999999999756255E-2</v>
      </c>
      <c r="I1832" s="264">
        <v>7.0000000000163709E-2</v>
      </c>
      <c r="J1832" s="264">
        <v>6.1000000000149157E-2</v>
      </c>
      <c r="K1832" s="264">
        <v>7.8999999999723514E-2</v>
      </c>
      <c r="L1832" s="264">
        <v>7.999999999992724E-2</v>
      </c>
      <c r="M1832" s="264">
        <v>8.0000000000381988E-2</v>
      </c>
      <c r="N1832" s="499">
        <v>4.9999999999727152E-2</v>
      </c>
      <c r="O1832" s="264">
        <v>5.6000000000040018E-2</v>
      </c>
      <c r="P1832" s="264">
        <v>8.3999999999832653E-2</v>
      </c>
      <c r="Q1832" s="264">
        <v>9.0000000000145519E-2</v>
      </c>
      <c r="R1832" s="264">
        <v>9.9999999999909051E-2</v>
      </c>
      <c r="S1832" s="264">
        <v>6.8999999999959982E-2</v>
      </c>
      <c r="T1832" s="264">
        <v>0.10100000000011278</v>
      </c>
      <c r="U1832" s="264">
        <v>9.9999999999909051E-2</v>
      </c>
      <c r="V1832" s="499">
        <v>0.10400000000026921</v>
      </c>
      <c r="W1832" s="264">
        <v>8.5999999999785359E-2</v>
      </c>
      <c r="X1832" s="264">
        <v>7.0000000000163709E-2</v>
      </c>
      <c r="Y1832" s="264">
        <v>6.7000000000007276E-2</v>
      </c>
      <c r="Z1832" s="264">
        <v>2.3000000000138243E-2</v>
      </c>
      <c r="AA1832" s="264">
        <v>2.9999999999745341E-2</v>
      </c>
      <c r="AB1832" s="264">
        <v>3.0999999999949068E-2</v>
      </c>
      <c r="AC1832" s="136">
        <f>SUM(E1832:AB1832)</f>
        <v>1.694999999999709</v>
      </c>
    </row>
    <row r="1833" spans="1:30">
      <c r="A1833" s="1385"/>
      <c r="B1833" s="1387"/>
      <c r="C1833" s="11" t="s">
        <v>482</v>
      </c>
      <c r="D1833" s="11" t="s">
        <v>503</v>
      </c>
      <c r="E1833" s="93">
        <v>0</v>
      </c>
      <c r="F1833" s="93">
        <v>0</v>
      </c>
      <c r="G1833" s="93">
        <v>0</v>
      </c>
      <c r="H1833" s="474">
        <v>0</v>
      </c>
      <c r="I1833" s="93">
        <v>0</v>
      </c>
      <c r="J1833" s="93">
        <v>0</v>
      </c>
      <c r="K1833" s="93">
        <v>0</v>
      </c>
      <c r="L1833" s="93">
        <v>0</v>
      </c>
      <c r="M1833" s="93">
        <v>0</v>
      </c>
      <c r="N1833" s="474">
        <v>0</v>
      </c>
      <c r="O1833" s="93">
        <v>0</v>
      </c>
      <c r="P1833" s="93">
        <v>0</v>
      </c>
      <c r="Q1833" s="93">
        <v>0</v>
      </c>
      <c r="R1833" s="93">
        <v>0</v>
      </c>
      <c r="S1833" s="93">
        <v>0</v>
      </c>
      <c r="T1833" s="93">
        <v>0</v>
      </c>
      <c r="U1833" s="93">
        <v>0</v>
      </c>
      <c r="V1833" s="474">
        <v>0</v>
      </c>
      <c r="W1833" s="93">
        <v>0</v>
      </c>
      <c r="X1833" s="93">
        <v>0</v>
      </c>
      <c r="Y1833" s="93">
        <v>0</v>
      </c>
      <c r="Z1833" s="93">
        <v>0</v>
      </c>
      <c r="AA1833" s="93">
        <v>0</v>
      </c>
      <c r="AB1833" s="93">
        <v>0</v>
      </c>
      <c r="AC1833" s="136">
        <f>SUM(E1833:AB1833)</f>
        <v>0</v>
      </c>
      <c r="AD1833" s="5" t="s">
        <v>469</v>
      </c>
    </row>
    <row r="1834" spans="1:30">
      <c r="A1834" s="1385"/>
      <c r="B1834" s="1387"/>
      <c r="C1834" s="11" t="s">
        <v>8</v>
      </c>
      <c r="D1834" s="11" t="s">
        <v>502</v>
      </c>
      <c r="E1834" s="125">
        <f>SQRT(E1832*E1832+E1833*E1833)*1000/(1.732*E1827)</f>
        <v>2.7493676454265454</v>
      </c>
      <c r="F1834" s="125">
        <f t="shared" ref="F1834:AB1834" si="590">SQRT(F1832*F1832+F1833*F1833)*1000/(1.732*F1827)</f>
        <v>3.7941273507071362</v>
      </c>
      <c r="G1834" s="125">
        <f t="shared" si="590"/>
        <v>4.2340261739923877</v>
      </c>
      <c r="H1834" s="473">
        <f t="shared" si="590"/>
        <v>3.7391399977871029</v>
      </c>
      <c r="I1834" s="125">
        <f t="shared" si="590"/>
        <v>3.8491147036271696</v>
      </c>
      <c r="J1834" s="125">
        <f t="shared" si="590"/>
        <v>3.354228527446891</v>
      </c>
      <c r="K1834" s="125">
        <f t="shared" si="590"/>
        <v>4.3440008797824436</v>
      </c>
      <c r="L1834" s="125">
        <f t="shared" si="590"/>
        <v>4.398988232702477</v>
      </c>
      <c r="M1834" s="125">
        <f t="shared" si="590"/>
        <v>4.3989882327274819</v>
      </c>
      <c r="N1834" s="473">
        <f t="shared" si="590"/>
        <v>2.7493676454265454</v>
      </c>
      <c r="O1834" s="125">
        <f t="shared" si="590"/>
        <v>3.0792917628967347</v>
      </c>
      <c r="P1834" s="125">
        <f t="shared" si="590"/>
        <v>4.6189376443325996</v>
      </c>
      <c r="Q1834" s="125">
        <f t="shared" si="590"/>
        <v>4.9488617618027888</v>
      </c>
      <c r="R1834" s="125">
        <f t="shared" si="590"/>
        <v>5.4987352908780958</v>
      </c>
      <c r="S1834" s="125">
        <f t="shared" si="590"/>
        <v>3.7941273507071362</v>
      </c>
      <c r="T1834" s="125">
        <f t="shared" si="590"/>
        <v>5.5537226437981291</v>
      </c>
      <c r="U1834" s="125">
        <f t="shared" si="590"/>
        <v>5.4987352908780958</v>
      </c>
      <c r="V1834" s="473">
        <f t="shared" si="590"/>
        <v>5.7186847025332241</v>
      </c>
      <c r="W1834" s="125">
        <f t="shared" si="590"/>
        <v>4.7289123501476604</v>
      </c>
      <c r="X1834" s="125">
        <f t="shared" si="590"/>
        <v>3.8491147036271696</v>
      </c>
      <c r="Y1834" s="125">
        <f t="shared" si="590"/>
        <v>3.6841526448920749</v>
      </c>
      <c r="Z1834" s="125">
        <f t="shared" si="590"/>
        <v>1.2647091169107139</v>
      </c>
      <c r="AA1834" s="125">
        <f t="shared" si="590"/>
        <v>1.649620587250926</v>
      </c>
      <c r="AB1834" s="125">
        <f t="shared" si="590"/>
        <v>1.7046079401709595</v>
      </c>
      <c r="AC1834" s="98"/>
    </row>
    <row r="1835" spans="1:30" ht="13.5" thickBot="1">
      <c r="A1835" s="1386"/>
      <c r="B1835" s="1388"/>
      <c r="C1835" s="48" t="s">
        <v>16</v>
      </c>
      <c r="D1835" s="48"/>
      <c r="E1835" s="122">
        <f t="shared" ref="E1835:AC1835" si="591">E1833/E1832</f>
        <v>0</v>
      </c>
      <c r="F1835" s="122">
        <f t="shared" si="591"/>
        <v>0</v>
      </c>
      <c r="G1835" s="122">
        <f t="shared" si="591"/>
        <v>0</v>
      </c>
      <c r="H1835" s="471">
        <f t="shared" si="591"/>
        <v>0</v>
      </c>
      <c r="I1835" s="122">
        <f t="shared" si="591"/>
        <v>0</v>
      </c>
      <c r="J1835" s="122">
        <f t="shared" si="591"/>
        <v>0</v>
      </c>
      <c r="K1835" s="122">
        <f t="shared" si="591"/>
        <v>0</v>
      </c>
      <c r="L1835" s="122">
        <f t="shared" si="591"/>
        <v>0</v>
      </c>
      <c r="M1835" s="122">
        <f t="shared" si="591"/>
        <v>0</v>
      </c>
      <c r="N1835" s="471">
        <f t="shared" si="591"/>
        <v>0</v>
      </c>
      <c r="O1835" s="122">
        <f t="shared" si="591"/>
        <v>0</v>
      </c>
      <c r="P1835" s="122">
        <f t="shared" si="591"/>
        <v>0</v>
      </c>
      <c r="Q1835" s="122">
        <f t="shared" si="591"/>
        <v>0</v>
      </c>
      <c r="R1835" s="122">
        <f t="shared" si="591"/>
        <v>0</v>
      </c>
      <c r="S1835" s="122">
        <f t="shared" si="591"/>
        <v>0</v>
      </c>
      <c r="T1835" s="122">
        <f t="shared" si="591"/>
        <v>0</v>
      </c>
      <c r="U1835" s="122">
        <f t="shared" si="591"/>
        <v>0</v>
      </c>
      <c r="V1835" s="471">
        <f t="shared" si="591"/>
        <v>0</v>
      </c>
      <c r="W1835" s="122">
        <f t="shared" si="591"/>
        <v>0</v>
      </c>
      <c r="X1835" s="122">
        <f t="shared" si="591"/>
        <v>0</v>
      </c>
      <c r="Y1835" s="122">
        <f t="shared" si="591"/>
        <v>0</v>
      </c>
      <c r="Z1835" s="122">
        <f t="shared" si="591"/>
        <v>0</v>
      </c>
      <c r="AA1835" s="122">
        <f t="shared" si="591"/>
        <v>0</v>
      </c>
      <c r="AB1835" s="122">
        <f t="shared" si="591"/>
        <v>0</v>
      </c>
      <c r="AC1835" s="134">
        <f t="shared" si="591"/>
        <v>0</v>
      </c>
    </row>
    <row r="1836" spans="1:30" ht="13.5" thickBot="1">
      <c r="A1836" s="183"/>
      <c r="B1836" s="85" t="s">
        <v>20</v>
      </c>
      <c r="C1836" s="86" t="s">
        <v>481</v>
      </c>
      <c r="D1836" s="86" t="s">
        <v>503</v>
      </c>
      <c r="E1836" s="388">
        <v>0</v>
      </c>
      <c r="F1836" s="388">
        <v>9.9999999983992893E-3</v>
      </c>
      <c r="G1836" s="388">
        <v>0</v>
      </c>
      <c r="H1836" s="549">
        <v>1.0000000002037268E-2</v>
      </c>
      <c r="I1836" s="388">
        <v>0</v>
      </c>
      <c r="J1836" s="388">
        <v>9.9999999983992893E-3</v>
      </c>
      <c r="K1836" s="388">
        <v>0</v>
      </c>
      <c r="L1836" s="388">
        <v>0</v>
      </c>
      <c r="M1836" s="388">
        <v>0</v>
      </c>
      <c r="N1836" s="549">
        <v>9.9999999983992893E-3</v>
      </c>
      <c r="O1836" s="388">
        <v>0</v>
      </c>
      <c r="P1836" s="388">
        <v>0</v>
      </c>
      <c r="Q1836" s="388">
        <v>1.0000000002037268E-2</v>
      </c>
      <c r="R1836" s="388">
        <v>0</v>
      </c>
      <c r="S1836" s="388">
        <v>9.9999999983992893E-3</v>
      </c>
      <c r="T1836" s="388">
        <v>0</v>
      </c>
      <c r="U1836" s="388">
        <v>0</v>
      </c>
      <c r="V1836" s="549">
        <v>1.0000000002037268E-2</v>
      </c>
      <c r="W1836" s="388">
        <v>0</v>
      </c>
      <c r="X1836" s="388">
        <v>0</v>
      </c>
      <c r="Y1836" s="388">
        <v>9.9999999983992893E-3</v>
      </c>
      <c r="Z1836" s="388">
        <v>0</v>
      </c>
      <c r="AA1836" s="388">
        <v>0</v>
      </c>
      <c r="AB1836" s="388">
        <v>1.0000000002037268E-2</v>
      </c>
      <c r="AC1836" s="199">
        <f>SUM(E1836:AB1836)</f>
        <v>9.0000000000145519E-2</v>
      </c>
      <c r="AD1836" s="5"/>
    </row>
    <row r="1837" spans="1:30" s="5" customFormat="1" ht="10.5" customHeight="1">
      <c r="A1837" s="1439" t="s">
        <v>154</v>
      </c>
      <c r="B1837" s="1440"/>
      <c r="C1837" s="69" t="s">
        <v>481</v>
      </c>
      <c r="D1837" s="69"/>
      <c r="E1837" s="124">
        <f>E1828+E1832</f>
        <v>5.3999999999632564E-2</v>
      </c>
      <c r="F1837" s="124">
        <f t="shared" ref="F1837:AC1837" si="592">F1828+F1832</f>
        <v>7.0999999999912689E-2</v>
      </c>
      <c r="G1837" s="124">
        <f t="shared" si="592"/>
        <v>8.5000000000263753E-2</v>
      </c>
      <c r="H1837" s="495">
        <f t="shared" si="592"/>
        <v>6.9999999999936335E-2</v>
      </c>
      <c r="I1837" s="124">
        <f t="shared" si="592"/>
        <v>7.6000000000021828E-2</v>
      </c>
      <c r="J1837" s="124">
        <f t="shared" si="592"/>
        <v>6.8000000000211003E-2</v>
      </c>
      <c r="K1837" s="124">
        <f t="shared" si="592"/>
        <v>8.5999999999785359E-2</v>
      </c>
      <c r="L1837" s="124">
        <f t="shared" si="592"/>
        <v>8.9999999999918145E-2</v>
      </c>
      <c r="M1837" s="124">
        <f t="shared" si="592"/>
        <v>9.0000000000372893E-2</v>
      </c>
      <c r="N1837" s="495">
        <f t="shared" si="592"/>
        <v>5.9999999999718057E-2</v>
      </c>
      <c r="O1837" s="124">
        <f t="shared" si="592"/>
        <v>6.4000000000078217E-2</v>
      </c>
      <c r="P1837" s="124">
        <f t="shared" si="592"/>
        <v>9.3999999999823558E-2</v>
      </c>
      <c r="Q1837" s="124">
        <f t="shared" si="592"/>
        <v>0.11000000000012733</v>
      </c>
      <c r="R1837" s="124">
        <f t="shared" si="592"/>
        <v>0.10999999999989996</v>
      </c>
      <c r="S1837" s="124">
        <f t="shared" si="592"/>
        <v>7.0999999999912689E-2</v>
      </c>
      <c r="T1837" s="124">
        <f t="shared" si="592"/>
        <v>0.11000000000012733</v>
      </c>
      <c r="U1837" s="124">
        <f t="shared" si="592"/>
        <v>0.1089999999999236</v>
      </c>
      <c r="V1837" s="495">
        <f t="shared" si="592"/>
        <v>0.11400000000026012</v>
      </c>
      <c r="W1837" s="124">
        <f t="shared" si="592"/>
        <v>8.7999999999738066E-2</v>
      </c>
      <c r="X1837" s="124">
        <f t="shared" si="592"/>
        <v>7.5000000000272848E-2</v>
      </c>
      <c r="Y1837" s="124">
        <f t="shared" si="592"/>
        <v>7.1999999999889042E-2</v>
      </c>
      <c r="Z1837" s="124">
        <f t="shared" si="592"/>
        <v>2.7000000000043656E-2</v>
      </c>
      <c r="AA1837" s="124">
        <f t="shared" si="592"/>
        <v>3.0999999999949068E-2</v>
      </c>
      <c r="AB1837" s="124">
        <f t="shared" si="592"/>
        <v>3.4999999999854481E-2</v>
      </c>
      <c r="AC1837" s="124">
        <f t="shared" si="592"/>
        <v>1.8599999999996726</v>
      </c>
    </row>
    <row r="1838" spans="1:30" s="5" customFormat="1" ht="10.5" customHeight="1" thickBot="1">
      <c r="A1838" s="1400"/>
      <c r="B1838" s="1401"/>
      <c r="C1838" s="47" t="s">
        <v>482</v>
      </c>
      <c r="D1838" s="47"/>
      <c r="E1838" s="138">
        <f>E1829+E1833</f>
        <v>0</v>
      </c>
      <c r="F1838" s="138">
        <f t="shared" ref="F1838:AC1838" si="593">F1829+F1833</f>
        <v>0</v>
      </c>
      <c r="G1838" s="138">
        <f t="shared" si="593"/>
        <v>0</v>
      </c>
      <c r="H1838" s="497">
        <f t="shared" si="593"/>
        <v>0</v>
      </c>
      <c r="I1838" s="138">
        <f t="shared" si="593"/>
        <v>0</v>
      </c>
      <c r="J1838" s="138">
        <f t="shared" si="593"/>
        <v>0</v>
      </c>
      <c r="K1838" s="138">
        <f t="shared" si="593"/>
        <v>0</v>
      </c>
      <c r="L1838" s="138">
        <f t="shared" si="593"/>
        <v>0</v>
      </c>
      <c r="M1838" s="138">
        <f t="shared" si="593"/>
        <v>0</v>
      </c>
      <c r="N1838" s="497">
        <f t="shared" si="593"/>
        <v>0</v>
      </c>
      <c r="O1838" s="138">
        <f t="shared" si="593"/>
        <v>0</v>
      </c>
      <c r="P1838" s="138">
        <f t="shared" si="593"/>
        <v>0</v>
      </c>
      <c r="Q1838" s="138">
        <f t="shared" si="593"/>
        <v>0</v>
      </c>
      <c r="R1838" s="138">
        <f t="shared" si="593"/>
        <v>0</v>
      </c>
      <c r="S1838" s="138">
        <f t="shared" si="593"/>
        <v>0</v>
      </c>
      <c r="T1838" s="138">
        <f t="shared" si="593"/>
        <v>0</v>
      </c>
      <c r="U1838" s="138">
        <f t="shared" si="593"/>
        <v>0</v>
      </c>
      <c r="V1838" s="497">
        <f t="shared" si="593"/>
        <v>0</v>
      </c>
      <c r="W1838" s="138">
        <f t="shared" si="593"/>
        <v>0</v>
      </c>
      <c r="X1838" s="138">
        <f t="shared" si="593"/>
        <v>0</v>
      </c>
      <c r="Y1838" s="138">
        <f t="shared" si="593"/>
        <v>0</v>
      </c>
      <c r="Z1838" s="138">
        <f t="shared" si="593"/>
        <v>0</v>
      </c>
      <c r="AA1838" s="138">
        <f t="shared" si="593"/>
        <v>0</v>
      </c>
      <c r="AB1838" s="138">
        <f t="shared" si="593"/>
        <v>0</v>
      </c>
      <c r="AC1838" s="138">
        <f t="shared" si="593"/>
        <v>0</v>
      </c>
    </row>
    <row r="1839" spans="1:30" s="5" customFormat="1" ht="10.5" customHeight="1">
      <c r="A1839" s="1337" t="s">
        <v>155</v>
      </c>
      <c r="B1839" s="1338"/>
      <c r="C1839" s="12" t="s">
        <v>481</v>
      </c>
      <c r="D1839" s="12"/>
      <c r="E1839" s="124">
        <f>E1820-E1837</f>
        <v>1.6000000000076398E-2</v>
      </c>
      <c r="F1839" s="124">
        <f t="shared" ref="F1839:AC1839" si="594">F1820-F1837</f>
        <v>9.0000000000145519E-3</v>
      </c>
      <c r="G1839" s="124">
        <f t="shared" si="594"/>
        <v>-2.3000000000365617E-2</v>
      </c>
      <c r="H1839" s="495">
        <f t="shared" si="594"/>
        <v>-1.1999999999943611E-2</v>
      </c>
      <c r="I1839" s="124">
        <f t="shared" si="594"/>
        <v>3.9999999999054126E-3</v>
      </c>
      <c r="J1839" s="124">
        <f t="shared" si="594"/>
        <v>1.4000000000123691E-2</v>
      </c>
      <c r="K1839" s="124">
        <f t="shared" si="594"/>
        <v>-2.7999999999792635E-2</v>
      </c>
      <c r="L1839" s="124">
        <f t="shared" si="594"/>
        <v>-2.9999999999517968E-2</v>
      </c>
      <c r="M1839" s="124">
        <f t="shared" si="594"/>
        <v>-1.0000000000445652E-2</v>
      </c>
      <c r="N1839" s="495">
        <f t="shared" si="594"/>
        <v>3.9999999999736247E-2</v>
      </c>
      <c r="O1839" s="124">
        <f t="shared" si="594"/>
        <v>1.5999999999849024E-2</v>
      </c>
      <c r="P1839" s="124">
        <f t="shared" si="594"/>
        <v>6.0000000005402399E-3</v>
      </c>
      <c r="Q1839" s="124">
        <f t="shared" si="594"/>
        <v>9.9999999997635314E-3</v>
      </c>
      <c r="R1839" s="124">
        <f t="shared" si="594"/>
        <v>2.00000000018008E-3</v>
      </c>
      <c r="S1839" s="124">
        <f t="shared" si="594"/>
        <v>1.6999999999825377E-2</v>
      </c>
      <c r="T1839" s="124">
        <f t="shared" si="594"/>
        <v>-3.0000000000200089E-2</v>
      </c>
      <c r="U1839" s="124">
        <f t="shared" si="594"/>
        <v>1.0999999999967258E-2</v>
      </c>
      <c r="V1839" s="495">
        <f t="shared" si="594"/>
        <v>-3.399999999942338E-2</v>
      </c>
      <c r="W1839" s="124">
        <f t="shared" si="594"/>
        <v>-7.9999999998108251E-3</v>
      </c>
      <c r="X1839" s="124">
        <f t="shared" si="594"/>
        <v>4.999999999654392E-3</v>
      </c>
      <c r="Y1839" s="124">
        <f t="shared" si="594"/>
        <v>8.0000000000381988E-3</v>
      </c>
      <c r="Z1839" s="124">
        <f t="shared" si="594"/>
        <v>1.2999999999919964E-2</v>
      </c>
      <c r="AA1839" s="124">
        <f t="shared" si="594"/>
        <v>-1.1000000000422006E-2</v>
      </c>
      <c r="AB1839" s="124">
        <f t="shared" si="594"/>
        <v>-2.099999999973079E-2</v>
      </c>
      <c r="AC1839" s="124">
        <f t="shared" si="594"/>
        <v>-3.6000000000058208E-2</v>
      </c>
    </row>
    <row r="1840" spans="1:30" s="5" customFormat="1" ht="10.5" customHeight="1" thickBot="1">
      <c r="A1840" s="1339"/>
      <c r="B1840" s="1340"/>
      <c r="C1840" s="9" t="s">
        <v>482</v>
      </c>
      <c r="D1840" s="279"/>
      <c r="E1840" s="124">
        <f>E1821-E1838</f>
        <v>2.8000000000247383E-2</v>
      </c>
      <c r="F1840" s="124">
        <f t="shared" ref="F1840:AC1840" si="595">F1821-F1838</f>
        <v>1.999999999998181E-2</v>
      </c>
      <c r="G1840" s="124">
        <f t="shared" si="595"/>
        <v>3.6000000000058208E-2</v>
      </c>
      <c r="H1840" s="495">
        <f t="shared" si="595"/>
        <v>3.999999999996362E-2</v>
      </c>
      <c r="I1840" s="124">
        <f t="shared" si="595"/>
        <v>1.999999999998181E-2</v>
      </c>
      <c r="J1840" s="124">
        <f t="shared" si="595"/>
        <v>3.4000000000105501E-2</v>
      </c>
      <c r="K1840" s="124">
        <f t="shared" si="595"/>
        <v>1.999999999998181E-2</v>
      </c>
      <c r="L1840" s="124">
        <f t="shared" si="595"/>
        <v>1.999999999998181E-2</v>
      </c>
      <c r="M1840" s="124">
        <f t="shared" si="595"/>
        <v>1.999999999998181E-2</v>
      </c>
      <c r="N1840" s="495">
        <f t="shared" si="595"/>
        <v>1.999999999998181E-2</v>
      </c>
      <c r="O1840" s="124">
        <f t="shared" si="595"/>
        <v>4.1999999999916326E-2</v>
      </c>
      <c r="P1840" s="124">
        <f t="shared" si="595"/>
        <v>3.999999999996362E-2</v>
      </c>
      <c r="Q1840" s="124">
        <f t="shared" si="595"/>
        <v>3.999999999996362E-2</v>
      </c>
      <c r="R1840" s="124">
        <f t="shared" si="595"/>
        <v>3.2000000000152795E-2</v>
      </c>
      <c r="S1840" s="124">
        <f t="shared" si="595"/>
        <v>3.999999999996362E-2</v>
      </c>
      <c r="T1840" s="124">
        <f t="shared" si="595"/>
        <v>1.6000000000076398E-2</v>
      </c>
      <c r="U1840" s="124">
        <f t="shared" si="595"/>
        <v>4.9999999999727152E-2</v>
      </c>
      <c r="V1840" s="495">
        <f t="shared" si="595"/>
        <v>4.2000000000371074E-2</v>
      </c>
      <c r="W1840" s="124">
        <f t="shared" si="595"/>
        <v>1.999999999998181E-2</v>
      </c>
      <c r="X1840" s="124">
        <f t="shared" si="595"/>
        <v>1.999999999998181E-2</v>
      </c>
      <c r="Y1840" s="124">
        <f t="shared" si="595"/>
        <v>2.9999999999745341E-2</v>
      </c>
      <c r="Z1840" s="124">
        <f t="shared" si="595"/>
        <v>1.6000000000076398E-2</v>
      </c>
      <c r="AA1840" s="124">
        <f t="shared" si="595"/>
        <v>7.9999999998108251E-3</v>
      </c>
      <c r="AB1840" s="124">
        <f t="shared" si="595"/>
        <v>8.0000000002655725E-3</v>
      </c>
      <c r="AC1840" s="124">
        <f t="shared" si="595"/>
        <v>0.66200000000026193</v>
      </c>
    </row>
    <row r="1841" spans="1:29" s="32" customFormat="1" ht="10.5" customHeight="1">
      <c r="A1841" s="1376" t="s">
        <v>9</v>
      </c>
      <c r="B1841" s="1377"/>
      <c r="C1841" s="14" t="s">
        <v>481</v>
      </c>
      <c r="D1841" s="14"/>
      <c r="E1841" s="20"/>
      <c r="F1841" s="20"/>
      <c r="G1841" s="20"/>
      <c r="H1841" s="20"/>
      <c r="I1841" s="20"/>
      <c r="J1841" s="20"/>
      <c r="K1841" s="20"/>
      <c r="L1841" s="20"/>
      <c r="M1841" s="20"/>
      <c r="N1841" s="20"/>
      <c r="O1841" s="20"/>
      <c r="P1841" s="20"/>
      <c r="Q1841" s="20"/>
      <c r="R1841" s="20"/>
      <c r="S1841" s="20"/>
      <c r="T1841" s="20"/>
      <c r="U1841" s="20"/>
      <c r="V1841" s="20"/>
      <c r="W1841" s="20"/>
      <c r="X1841" s="20"/>
      <c r="Y1841" s="20"/>
      <c r="Z1841" s="20"/>
      <c r="AA1841" s="20"/>
      <c r="AB1841" s="20"/>
      <c r="AC1841" s="103"/>
    </row>
    <row r="1842" spans="1:29" s="32" customFormat="1" ht="12" customHeight="1" thickBot="1">
      <c r="A1842" s="1378"/>
      <c r="B1842" s="1379"/>
      <c r="C1842" s="15" t="s">
        <v>482</v>
      </c>
      <c r="D1842" s="15"/>
      <c r="E1842" s="104"/>
      <c r="F1842" s="104"/>
      <c r="G1842" s="104"/>
      <c r="H1842" s="104"/>
      <c r="I1842" s="104"/>
      <c r="J1842" s="104"/>
      <c r="K1842" s="104"/>
      <c r="L1842" s="104"/>
      <c r="M1842" s="104"/>
      <c r="N1842" s="104"/>
      <c r="O1842" s="104"/>
      <c r="P1842" s="104"/>
      <c r="Q1842" s="104"/>
      <c r="R1842" s="104"/>
      <c r="S1842" s="104"/>
      <c r="T1842" s="104"/>
      <c r="U1842" s="104"/>
      <c r="V1842" s="104"/>
      <c r="W1842" s="104"/>
      <c r="X1842" s="104"/>
      <c r="Y1842" s="104"/>
      <c r="Z1842" s="104"/>
      <c r="AA1842" s="104"/>
      <c r="AB1842" s="104"/>
      <c r="AC1842" s="105"/>
    </row>
    <row r="1843" spans="1:29" s="80" customFormat="1" ht="30" customHeight="1" thickBot="1">
      <c r="A1843" s="70"/>
      <c r="B1843" s="79"/>
      <c r="E1843" s="112"/>
      <c r="F1843" s="112"/>
      <c r="G1843" s="112"/>
      <c r="H1843" s="221"/>
      <c r="I1843" s="112"/>
      <c r="J1843" s="112"/>
      <c r="K1843" s="112"/>
      <c r="L1843" s="112"/>
      <c r="M1843" s="112"/>
      <c r="N1843" s="221"/>
      <c r="O1843" s="112"/>
      <c r="P1843" s="112"/>
      <c r="Q1843" s="112"/>
      <c r="R1843" s="112"/>
      <c r="S1843" s="112"/>
      <c r="T1843" s="112"/>
      <c r="U1843" s="112"/>
      <c r="V1843" s="221"/>
      <c r="W1843" s="112"/>
      <c r="X1843" s="112"/>
      <c r="Y1843" s="112"/>
      <c r="Z1843" s="112"/>
      <c r="AA1843" s="112"/>
      <c r="AB1843" s="112"/>
      <c r="AC1843" s="112"/>
    </row>
    <row r="1844" spans="1:29" s="5" customFormat="1" ht="28.5" customHeight="1">
      <c r="A1844" s="149" t="s">
        <v>17</v>
      </c>
      <c r="B1844" s="150" t="s">
        <v>5</v>
      </c>
      <c r="C1844" s="6" t="s">
        <v>14</v>
      </c>
      <c r="D1844" s="282" t="s">
        <v>495</v>
      </c>
      <c r="E1844" s="1323" t="s">
        <v>15</v>
      </c>
      <c r="F1844" s="1323"/>
      <c r="G1844" s="1323"/>
      <c r="H1844" s="1323"/>
      <c r="I1844" s="1323"/>
      <c r="J1844" s="1323"/>
      <c r="K1844" s="1323"/>
      <c r="L1844" s="1323"/>
      <c r="M1844" s="1323"/>
      <c r="N1844" s="1323"/>
      <c r="O1844" s="1323"/>
      <c r="P1844" s="1323"/>
      <c r="Q1844" s="1323"/>
      <c r="R1844" s="1323"/>
      <c r="S1844" s="1323"/>
      <c r="T1844" s="1323"/>
      <c r="U1844" s="1323"/>
      <c r="V1844" s="1323"/>
      <c r="W1844" s="1323"/>
      <c r="X1844" s="1323"/>
      <c r="Y1844" s="1323"/>
      <c r="Z1844" s="1323"/>
      <c r="AA1844" s="1323"/>
      <c r="AB1844" s="1323"/>
      <c r="AC1844" s="1324" t="s">
        <v>10</v>
      </c>
    </row>
    <row r="1845" spans="1:29" s="13" customFormat="1" ht="12.75" customHeight="1" thickBot="1">
      <c r="A1845" s="1326" t="s">
        <v>433</v>
      </c>
      <c r="B1845" s="1327"/>
      <c r="C1845" s="17"/>
      <c r="D1845" s="17"/>
      <c r="E1845" s="18">
        <v>1</v>
      </c>
      <c r="F1845" s="18">
        <v>2</v>
      </c>
      <c r="G1845" s="18">
        <v>3</v>
      </c>
      <c r="H1845" s="18">
        <v>4</v>
      </c>
      <c r="I1845" s="18">
        <v>5</v>
      </c>
      <c r="J1845" s="18">
        <v>6</v>
      </c>
      <c r="K1845" s="18">
        <v>7</v>
      </c>
      <c r="L1845" s="18">
        <v>8</v>
      </c>
      <c r="M1845" s="18">
        <v>9</v>
      </c>
      <c r="N1845" s="18">
        <v>10</v>
      </c>
      <c r="O1845" s="18">
        <v>11</v>
      </c>
      <c r="P1845" s="18">
        <v>12</v>
      </c>
      <c r="Q1845" s="18">
        <v>13</v>
      </c>
      <c r="R1845" s="18">
        <v>14</v>
      </c>
      <c r="S1845" s="18">
        <v>15</v>
      </c>
      <c r="T1845" s="18">
        <v>16</v>
      </c>
      <c r="U1845" s="18">
        <v>17</v>
      </c>
      <c r="V1845" s="18">
        <v>18</v>
      </c>
      <c r="W1845" s="18">
        <v>19</v>
      </c>
      <c r="X1845" s="18">
        <v>20</v>
      </c>
      <c r="Y1845" s="18">
        <v>21</v>
      </c>
      <c r="Z1845" s="18">
        <v>22</v>
      </c>
      <c r="AA1845" s="18">
        <v>23</v>
      </c>
      <c r="AB1845" s="18">
        <v>24</v>
      </c>
      <c r="AC1845" s="1325"/>
    </row>
    <row r="1846" spans="1:29" s="13" customFormat="1" ht="12.75" customHeight="1" thickBot="1">
      <c r="A1846" s="19" t="s">
        <v>7</v>
      </c>
      <c r="B1846" s="20"/>
      <c r="C1846" s="21"/>
      <c r="D1846" s="21"/>
      <c r="E1846" s="20">
        <v>2</v>
      </c>
      <c r="F1846" s="20">
        <v>2</v>
      </c>
      <c r="G1846" s="20">
        <v>2</v>
      </c>
      <c r="H1846" s="20">
        <v>2</v>
      </c>
      <c r="I1846" s="20">
        <v>2</v>
      </c>
      <c r="J1846" s="20">
        <v>2</v>
      </c>
      <c r="K1846" s="20">
        <v>2</v>
      </c>
      <c r="L1846" s="20">
        <v>2</v>
      </c>
      <c r="M1846" s="20">
        <v>2</v>
      </c>
      <c r="N1846" s="20">
        <v>2</v>
      </c>
      <c r="O1846" s="20">
        <v>2</v>
      </c>
      <c r="P1846" s="20">
        <v>2</v>
      </c>
      <c r="Q1846" s="20">
        <v>2</v>
      </c>
      <c r="R1846" s="20">
        <v>2</v>
      </c>
      <c r="S1846" s="20">
        <v>2</v>
      </c>
      <c r="T1846" s="20">
        <v>2</v>
      </c>
      <c r="U1846" s="20">
        <v>2</v>
      </c>
      <c r="V1846" s="20">
        <v>2</v>
      </c>
      <c r="W1846" s="20">
        <v>2</v>
      </c>
      <c r="X1846" s="20">
        <v>2</v>
      </c>
      <c r="Y1846" s="20">
        <v>2</v>
      </c>
      <c r="Z1846" s="20">
        <v>2</v>
      </c>
      <c r="AA1846" s="20">
        <v>2</v>
      </c>
      <c r="AB1846" s="20">
        <v>2</v>
      </c>
      <c r="AC1846" s="20"/>
    </row>
    <row r="1847" spans="1:29" s="5" customFormat="1" ht="11.25">
      <c r="A1847" s="1320" t="s">
        <v>108</v>
      </c>
      <c r="B1847" s="1317" t="s">
        <v>313</v>
      </c>
      <c r="C1847" s="10" t="s">
        <v>481</v>
      </c>
      <c r="D1847" s="10" t="s">
        <v>503</v>
      </c>
      <c r="E1847" s="121">
        <v>0.22800000000006548</v>
      </c>
      <c r="F1847" s="121">
        <v>0.21600000000034925</v>
      </c>
      <c r="G1847" s="121">
        <v>0.21600000000034925</v>
      </c>
      <c r="H1847" s="470">
        <v>0.23999999999978172</v>
      </c>
      <c r="I1847" s="121">
        <v>0.23999999999978172</v>
      </c>
      <c r="J1847" s="121">
        <v>0.23999999999978172</v>
      </c>
      <c r="K1847" s="121">
        <v>0.30000000000109139</v>
      </c>
      <c r="L1847" s="121">
        <v>0.23999999999978172</v>
      </c>
      <c r="M1847" s="121">
        <v>0.41999999999825377</v>
      </c>
      <c r="N1847" s="470">
        <v>0.31200000000080763</v>
      </c>
      <c r="O1847" s="121">
        <v>0.32400000000052387</v>
      </c>
      <c r="P1847" s="121">
        <v>0.29999999999836291</v>
      </c>
      <c r="Q1847" s="121">
        <v>0.31200000000080763</v>
      </c>
      <c r="R1847" s="121">
        <v>0.34799999999995634</v>
      </c>
      <c r="S1847" s="121">
        <v>0.32400000000052387</v>
      </c>
      <c r="T1847" s="121">
        <v>0.32999999999901775</v>
      </c>
      <c r="U1847" s="121">
        <v>0.37800000000061118</v>
      </c>
      <c r="V1847" s="470">
        <v>0.37199999999938882</v>
      </c>
      <c r="W1847" s="121">
        <v>0.35999999999967258</v>
      </c>
      <c r="X1847" s="121">
        <v>0.38400000000183354</v>
      </c>
      <c r="Y1847" s="121">
        <v>0.33600000000024011</v>
      </c>
      <c r="Z1847" s="121">
        <v>0.35999999999967258</v>
      </c>
      <c r="AA1847" s="121">
        <v>0.27599999999893043</v>
      </c>
      <c r="AB1847" s="121">
        <v>0.2639999999992142</v>
      </c>
      <c r="AC1847" s="136">
        <f>SUM(E1847:AB1847)</f>
        <v>7.3199999999987995</v>
      </c>
    </row>
    <row r="1848" spans="1:29" s="5" customFormat="1" ht="11.25">
      <c r="A1848" s="1321"/>
      <c r="B1848" s="1318"/>
      <c r="C1848" s="11" t="s">
        <v>482</v>
      </c>
      <c r="D1848" s="11" t="s">
        <v>503</v>
      </c>
      <c r="E1848" s="122">
        <v>7.2000000000343789E-2</v>
      </c>
      <c r="F1848" s="122">
        <v>5.999999999994543E-2</v>
      </c>
      <c r="G1848" s="122">
        <v>8.4000000000060027E-2</v>
      </c>
      <c r="H1848" s="471">
        <v>5.999999999994543E-2</v>
      </c>
      <c r="I1848" s="122">
        <v>5.999999999994543E-2</v>
      </c>
      <c r="J1848" s="122">
        <v>5.999999999994543E-2</v>
      </c>
      <c r="K1848" s="122">
        <v>5.999999999994543E-2</v>
      </c>
      <c r="L1848" s="122">
        <v>8.9999999999918145E-2</v>
      </c>
      <c r="M1848" s="122">
        <v>7.8000000000201908E-2</v>
      </c>
      <c r="N1848" s="471">
        <v>7.2000000000343789E-2</v>
      </c>
      <c r="O1848" s="122">
        <v>9.5999999999776264E-2</v>
      </c>
      <c r="P1848" s="122">
        <v>7.1999999999661668E-2</v>
      </c>
      <c r="Q1848" s="122">
        <v>5.4000000000087311E-2</v>
      </c>
      <c r="R1848" s="122">
        <v>6.600000000048567E-2</v>
      </c>
      <c r="S1848" s="122">
        <v>7.1999999999661668E-2</v>
      </c>
      <c r="T1848" s="122">
        <v>8.4000000000060027E-2</v>
      </c>
      <c r="U1848" s="122">
        <v>9.5999999999776264E-2</v>
      </c>
      <c r="V1848" s="471">
        <v>5.999999999994543E-2</v>
      </c>
      <c r="W1848" s="122">
        <v>9.6000000000458385E-2</v>
      </c>
      <c r="X1848" s="122">
        <v>8.4000000000060027E-2</v>
      </c>
      <c r="Y1848" s="122">
        <v>8.4000000000060027E-2</v>
      </c>
      <c r="Z1848" s="122">
        <v>9.5999999999776264E-2</v>
      </c>
      <c r="AA1848" s="122">
        <v>5.999999999994543E-2</v>
      </c>
      <c r="AB1848" s="122">
        <v>5.999999999994543E-2</v>
      </c>
      <c r="AC1848" s="136">
        <f>SUM(E1848:AB1848)</f>
        <v>1.7760000000002947</v>
      </c>
    </row>
    <row r="1849" spans="1:29" s="5" customFormat="1" ht="11.25">
      <c r="A1849" s="1321"/>
      <c r="B1849" s="1318"/>
      <c r="C1849" s="11" t="s">
        <v>8</v>
      </c>
      <c r="D1849" s="11" t="s">
        <v>502</v>
      </c>
      <c r="E1849" s="125">
        <f t="shared" ref="E1849:AB1849" si="596">SQRT(E1847*E1847+E1848*E1848)*1000/(1.732*E1859)</f>
        <v>12.96220853214397</v>
      </c>
      <c r="F1849" s="125">
        <f t="shared" si="596"/>
        <v>12.096571426666527</v>
      </c>
      <c r="G1849" s="125">
        <f t="shared" si="596"/>
        <v>12.505584543301614</v>
      </c>
      <c r="H1849" s="473">
        <f t="shared" si="596"/>
        <v>13.348855924588001</v>
      </c>
      <c r="I1849" s="125">
        <f t="shared" si="596"/>
        <v>13.348855924588001</v>
      </c>
      <c r="J1849" s="125">
        <f t="shared" si="596"/>
        <v>13.474788527650153</v>
      </c>
      <c r="K1849" s="125">
        <f t="shared" si="596"/>
        <v>16.984653736044734</v>
      </c>
      <c r="L1849" s="125">
        <f t="shared" si="596"/>
        <v>14.229887211277134</v>
      </c>
      <c r="M1849" s="125">
        <f t="shared" si="596"/>
        <v>23.945686017073339</v>
      </c>
      <c r="N1849" s="473">
        <f t="shared" si="596"/>
        <v>17.776244533881254</v>
      </c>
      <c r="O1849" s="125">
        <f t="shared" si="596"/>
        <v>18.760163226612633</v>
      </c>
      <c r="P1849" s="125">
        <f t="shared" si="596"/>
        <v>16.964645505922562</v>
      </c>
      <c r="Q1849" s="125">
        <f t="shared" si="596"/>
        <v>17.246862349547964</v>
      </c>
      <c r="R1849" s="125">
        <f t="shared" si="596"/>
        <v>19.29296110045853</v>
      </c>
      <c r="S1849" s="125">
        <f t="shared" si="596"/>
        <v>18.164005147761234</v>
      </c>
      <c r="T1849" s="125">
        <f t="shared" si="596"/>
        <v>18.81405609948219</v>
      </c>
      <c r="U1849" s="125">
        <f t="shared" si="596"/>
        <v>21.651270207882018</v>
      </c>
      <c r="V1849" s="473">
        <f t="shared" si="596"/>
        <v>20.918882307801667</v>
      </c>
      <c r="W1849" s="125">
        <f t="shared" si="596"/>
        <v>20.48719854338735</v>
      </c>
      <c r="X1849" s="125">
        <f t="shared" si="596"/>
        <v>21.410526847663562</v>
      </c>
      <c r="Y1849" s="125">
        <f t="shared" si="596"/>
        <v>18.864703938740849</v>
      </c>
      <c r="Z1849" s="125">
        <f t="shared" si="596"/>
        <v>20.293923085421291</v>
      </c>
      <c r="AA1849" s="125">
        <f t="shared" si="596"/>
        <v>15.240684158635631</v>
      </c>
      <c r="AB1849" s="125">
        <f t="shared" si="596"/>
        <v>14.608595764364308</v>
      </c>
      <c r="AC1849" s="98"/>
    </row>
    <row r="1850" spans="1:29" s="5" customFormat="1" ht="12" thickBot="1">
      <c r="A1850" s="1321"/>
      <c r="B1850" s="1318"/>
      <c r="C1850" s="11" t="s">
        <v>16</v>
      </c>
      <c r="D1850" s="11"/>
      <c r="E1850" s="122">
        <f t="shared" ref="E1850:AC1850" si="597">E1848/E1847</f>
        <v>0.31578947368562765</v>
      </c>
      <c r="F1850" s="122">
        <f t="shared" si="597"/>
        <v>0.27777777777707602</v>
      </c>
      <c r="G1850" s="122">
        <f t="shared" si="597"/>
        <v>0.38888888888853801</v>
      </c>
      <c r="H1850" s="471">
        <f t="shared" si="597"/>
        <v>0.25</v>
      </c>
      <c r="I1850" s="122">
        <f t="shared" si="597"/>
        <v>0.25</v>
      </c>
      <c r="J1850" s="122">
        <f t="shared" si="597"/>
        <v>0.25</v>
      </c>
      <c r="K1850" s="122">
        <f t="shared" si="597"/>
        <v>0.19999999999909052</v>
      </c>
      <c r="L1850" s="122">
        <f t="shared" si="597"/>
        <v>0.375</v>
      </c>
      <c r="M1850" s="122">
        <f t="shared" si="597"/>
        <v>0.18571428571553858</v>
      </c>
      <c r="N1850" s="471">
        <f t="shared" si="597"/>
        <v>0.2307692307697353</v>
      </c>
      <c r="O1850" s="122">
        <f t="shared" si="597"/>
        <v>0.29629629629512666</v>
      </c>
      <c r="P1850" s="122">
        <f t="shared" si="597"/>
        <v>0.2400000000001819</v>
      </c>
      <c r="Q1850" s="122">
        <f t="shared" si="597"/>
        <v>0.1730769230767549</v>
      </c>
      <c r="R1850" s="122">
        <f t="shared" si="597"/>
        <v>0.18965517241521249</v>
      </c>
      <c r="S1850" s="122">
        <f t="shared" si="597"/>
        <v>0.22222222222081869</v>
      </c>
      <c r="T1850" s="122">
        <f t="shared" si="597"/>
        <v>0.2545454545463941</v>
      </c>
      <c r="U1850" s="122">
        <f t="shared" si="597"/>
        <v>0.25396825396725142</v>
      </c>
      <c r="V1850" s="471">
        <f t="shared" si="597"/>
        <v>0.16129032258076345</v>
      </c>
      <c r="W1850" s="122">
        <f t="shared" si="597"/>
        <v>0.26666666666818251</v>
      </c>
      <c r="X1850" s="122">
        <f t="shared" si="597"/>
        <v>0.21874999999911182</v>
      </c>
      <c r="Y1850" s="122">
        <f t="shared" si="597"/>
        <v>0.25</v>
      </c>
      <c r="Z1850" s="122">
        <f t="shared" si="597"/>
        <v>0.26666666666628769</v>
      </c>
      <c r="AA1850" s="122">
        <f t="shared" si="597"/>
        <v>0.21739130434847082</v>
      </c>
      <c r="AB1850" s="122">
        <f t="shared" si="597"/>
        <v>0.22727272727319706</v>
      </c>
      <c r="AC1850" s="136">
        <f t="shared" si="597"/>
        <v>0.24262295081975219</v>
      </c>
    </row>
    <row r="1851" spans="1:29" s="5" customFormat="1" ht="11.25">
      <c r="A1851" s="1320" t="s">
        <v>122</v>
      </c>
      <c r="B1851" s="1317" t="s">
        <v>288</v>
      </c>
      <c r="C1851" s="10" t="s">
        <v>481</v>
      </c>
      <c r="D1851" s="10" t="s">
        <v>503</v>
      </c>
      <c r="E1851" s="121">
        <v>0.16200000000026193</v>
      </c>
      <c r="F1851" s="121">
        <v>0.10800000000072033</v>
      </c>
      <c r="G1851" s="121">
        <v>0.14399999999986904</v>
      </c>
      <c r="H1851" s="470">
        <v>0.14399999999986904</v>
      </c>
      <c r="I1851" s="121">
        <v>0.14399999999986904</v>
      </c>
      <c r="J1851" s="121">
        <v>0.12599999999947614</v>
      </c>
      <c r="K1851" s="121">
        <v>0.16200000000026193</v>
      </c>
      <c r="L1851" s="121">
        <v>0.18000000000065483</v>
      </c>
      <c r="M1851" s="121">
        <v>0.18899999999921421</v>
      </c>
      <c r="N1851" s="470">
        <v>0.1710000000004584</v>
      </c>
      <c r="O1851" s="121">
        <v>0.16200000000026193</v>
      </c>
      <c r="P1851" s="121">
        <v>0.16199999999862486</v>
      </c>
      <c r="Q1851" s="121">
        <v>0.16200000000026193</v>
      </c>
      <c r="R1851" s="121">
        <v>0.19800000000104775</v>
      </c>
      <c r="S1851" s="121">
        <v>0.16199999999862486</v>
      </c>
      <c r="T1851" s="121">
        <v>0.1710000000004584</v>
      </c>
      <c r="U1851" s="121">
        <v>0.18900000000085129</v>
      </c>
      <c r="V1851" s="470">
        <v>0.21599999999980354</v>
      </c>
      <c r="W1851" s="121">
        <v>0.17999999999901775</v>
      </c>
      <c r="X1851" s="121">
        <v>0.18000000000065483</v>
      </c>
      <c r="Y1851" s="121">
        <v>0.14399999999986904</v>
      </c>
      <c r="Z1851" s="121">
        <v>0.16200000000026193</v>
      </c>
      <c r="AA1851" s="121">
        <v>0.14399999999986904</v>
      </c>
      <c r="AB1851" s="121">
        <v>0.14399999999986904</v>
      </c>
      <c r="AC1851" s="136">
        <f>SUM(E1851:AB1851)</f>
        <v>3.9060000000001311</v>
      </c>
    </row>
    <row r="1852" spans="1:29" s="5" customFormat="1" ht="11.25">
      <c r="A1852" s="1321"/>
      <c r="B1852" s="1318"/>
      <c r="C1852" s="11" t="s">
        <v>482</v>
      </c>
      <c r="D1852" s="11" t="s">
        <v>503</v>
      </c>
      <c r="E1852" s="122">
        <v>8.1000000000130967E-2</v>
      </c>
      <c r="F1852" s="122">
        <v>9.0000000000327415E-2</v>
      </c>
      <c r="G1852" s="122">
        <v>7.1999999999934519E-2</v>
      </c>
      <c r="H1852" s="471">
        <v>9.0000000000327415E-2</v>
      </c>
      <c r="I1852" s="122">
        <v>8.9999999999508876E-2</v>
      </c>
      <c r="J1852" s="122">
        <v>5.4000000000360163E-2</v>
      </c>
      <c r="K1852" s="122">
        <v>8.9999999999508876E-2</v>
      </c>
      <c r="L1852" s="122">
        <v>7.1999999999934519E-2</v>
      </c>
      <c r="M1852" s="122">
        <v>8.1000000000130967E-2</v>
      </c>
      <c r="N1852" s="471">
        <v>8.1000000000130967E-2</v>
      </c>
      <c r="O1852" s="122">
        <v>7.1999999999934519E-2</v>
      </c>
      <c r="P1852" s="122">
        <v>7.1999999999934519E-2</v>
      </c>
      <c r="Q1852" s="122">
        <v>9.0000000000327415E-2</v>
      </c>
      <c r="R1852" s="122">
        <v>8.9999999999508876E-2</v>
      </c>
      <c r="S1852" s="122">
        <v>6.3000000000556611E-2</v>
      </c>
      <c r="T1852" s="122">
        <v>7.1999999999934519E-2</v>
      </c>
      <c r="U1852" s="122">
        <v>8.1000000000130967E-2</v>
      </c>
      <c r="V1852" s="471">
        <v>8.9999999999508876E-2</v>
      </c>
      <c r="W1852" s="122">
        <v>7.1999999999934519E-2</v>
      </c>
      <c r="X1852" s="122">
        <v>9.0000000000327415E-2</v>
      </c>
      <c r="Y1852" s="122">
        <v>9.0000000000327415E-2</v>
      </c>
      <c r="Z1852" s="122">
        <v>8.9999999999508876E-2</v>
      </c>
      <c r="AA1852" s="122">
        <v>9.0000000000327415E-2</v>
      </c>
      <c r="AB1852" s="122">
        <v>8.9999999999508876E-2</v>
      </c>
      <c r="AC1852" s="136">
        <f>SUM(E1852:AB1852)</f>
        <v>1.9530000000000658</v>
      </c>
    </row>
    <row r="1853" spans="1:29" s="5" customFormat="1" ht="11.25">
      <c r="A1853" s="1321"/>
      <c r="B1853" s="1318"/>
      <c r="C1853" s="11" t="s">
        <v>8</v>
      </c>
      <c r="D1853" s="11" t="s">
        <v>502</v>
      </c>
      <c r="E1853" s="125">
        <f t="shared" ref="E1853:AB1853" si="598">SQRT(E1851*E1851+E1852*E1852)*1000/(1.732*E1878)</f>
        <v>15.608002669485352</v>
      </c>
      <c r="F1853" s="125">
        <f t="shared" si="598"/>
        <v>12.114757692520318</v>
      </c>
      <c r="G1853" s="125">
        <f t="shared" si="598"/>
        <v>13.873780150618597</v>
      </c>
      <c r="H1853" s="473">
        <f t="shared" si="598"/>
        <v>14.633385644848623</v>
      </c>
      <c r="I1853" s="125">
        <f t="shared" si="598"/>
        <v>14.633385644811238</v>
      </c>
      <c r="J1853" s="125">
        <f t="shared" si="598"/>
        <v>11.992084462279617</v>
      </c>
      <c r="K1853" s="125">
        <f t="shared" si="598"/>
        <v>16.461302410530863</v>
      </c>
      <c r="L1853" s="125">
        <f t="shared" si="598"/>
        <v>17.220281849122919</v>
      </c>
      <c r="M1853" s="125">
        <f t="shared" si="598"/>
        <v>18.550255652574229</v>
      </c>
      <c r="N1853" s="473">
        <f t="shared" si="598"/>
        <v>16.807085128364548</v>
      </c>
      <c r="O1853" s="125">
        <f t="shared" si="598"/>
        <v>15.746974634263871</v>
      </c>
      <c r="P1853" s="125">
        <f t="shared" si="598"/>
        <v>15.746974634130991</v>
      </c>
      <c r="Q1853" s="125">
        <f t="shared" si="598"/>
        <v>15.969920249056736</v>
      </c>
      <c r="R1853" s="125">
        <f t="shared" si="598"/>
        <v>19.171661189063776</v>
      </c>
      <c r="S1853" s="125">
        <f t="shared" si="598"/>
        <v>15.205653933215395</v>
      </c>
      <c r="T1853" s="125">
        <f t="shared" si="598"/>
        <v>16.480702891560824</v>
      </c>
      <c r="U1853" s="125">
        <f t="shared" si="598"/>
        <v>18.264867104206747</v>
      </c>
      <c r="V1853" s="473">
        <f t="shared" si="598"/>
        <v>20.626553602562435</v>
      </c>
      <c r="W1853" s="125">
        <f t="shared" si="598"/>
        <v>17.088829315789525</v>
      </c>
      <c r="X1853" s="125">
        <f t="shared" si="598"/>
        <v>17.604986176054418</v>
      </c>
      <c r="Y1853" s="125">
        <f t="shared" si="598"/>
        <v>14.633385644848623</v>
      </c>
      <c r="Z1853" s="125">
        <f t="shared" si="598"/>
        <v>15.969920249022477</v>
      </c>
      <c r="AA1853" s="125">
        <f t="shared" si="598"/>
        <v>14.633385644848623</v>
      </c>
      <c r="AB1853" s="125">
        <f t="shared" si="598"/>
        <v>14.524990195590412</v>
      </c>
      <c r="AC1853" s="136"/>
    </row>
    <row r="1854" spans="1:29" s="5" customFormat="1" ht="12" thickBot="1">
      <c r="A1854" s="1321"/>
      <c r="B1854" s="1318"/>
      <c r="C1854" s="11" t="s">
        <v>16</v>
      </c>
      <c r="D1854" s="11"/>
      <c r="E1854" s="122">
        <f t="shared" ref="E1854:AC1854" si="599">E1852/E1851</f>
        <v>0.5</v>
      </c>
      <c r="F1854" s="122">
        <f t="shared" si="599"/>
        <v>0.83333333333080684</v>
      </c>
      <c r="G1854" s="122">
        <f t="shared" si="599"/>
        <v>0.5</v>
      </c>
      <c r="H1854" s="471">
        <f t="shared" si="599"/>
        <v>0.62500000000284217</v>
      </c>
      <c r="I1854" s="122">
        <f t="shared" si="599"/>
        <v>0.62499999999715783</v>
      </c>
      <c r="J1854" s="122">
        <f t="shared" si="599"/>
        <v>0.42857142857606884</v>
      </c>
      <c r="K1854" s="122">
        <f t="shared" si="599"/>
        <v>0.55555555555162561</v>
      </c>
      <c r="L1854" s="122">
        <f t="shared" si="599"/>
        <v>0.39999999999818103</v>
      </c>
      <c r="M1854" s="122">
        <f t="shared" si="599"/>
        <v>0.42857142857390335</v>
      </c>
      <c r="N1854" s="471">
        <f t="shared" si="599"/>
        <v>0.47368421052581189</v>
      </c>
      <c r="O1854" s="122">
        <f t="shared" si="599"/>
        <v>0.44444444444332165</v>
      </c>
      <c r="P1854" s="122">
        <f t="shared" si="599"/>
        <v>0.44444444444781295</v>
      </c>
      <c r="Q1854" s="122">
        <f t="shared" si="599"/>
        <v>0.55555555555667835</v>
      </c>
      <c r="R1854" s="122">
        <f t="shared" si="599"/>
        <v>0.45454545454056883</v>
      </c>
      <c r="S1854" s="122">
        <f t="shared" si="599"/>
        <v>0.38888888889562584</v>
      </c>
      <c r="T1854" s="122">
        <f t="shared" si="599"/>
        <v>0.42105263157743572</v>
      </c>
      <c r="U1854" s="122">
        <f t="shared" si="599"/>
        <v>0.42857142857019115</v>
      </c>
      <c r="V1854" s="471">
        <f t="shared" si="599"/>
        <v>0.41666666666477192</v>
      </c>
      <c r="W1854" s="122">
        <f t="shared" si="599"/>
        <v>0.40000000000181901</v>
      </c>
      <c r="X1854" s="122">
        <f t="shared" si="599"/>
        <v>0.5</v>
      </c>
      <c r="Y1854" s="122">
        <f t="shared" si="599"/>
        <v>0.62500000000284217</v>
      </c>
      <c r="Z1854" s="122">
        <f t="shared" si="599"/>
        <v>0.55555555555162561</v>
      </c>
      <c r="AA1854" s="122">
        <f t="shared" si="599"/>
        <v>0.62500000000284217</v>
      </c>
      <c r="AB1854" s="122">
        <f t="shared" si="599"/>
        <v>0.62499999999715783</v>
      </c>
      <c r="AC1854" s="136">
        <f t="shared" si="599"/>
        <v>0.50000000000000011</v>
      </c>
    </row>
    <row r="1855" spans="1:29" s="5" customFormat="1" ht="11.25">
      <c r="A1855" s="292" t="s">
        <v>515</v>
      </c>
      <c r="B1855" s="293"/>
      <c r="C1855" s="294"/>
      <c r="D1855" s="294"/>
      <c r="E1855" s="295">
        <f t="shared" ref="E1855:AB1855" si="600">E1847+E1851</f>
        <v>0.39000000000032742</v>
      </c>
      <c r="F1855" s="295">
        <f t="shared" si="600"/>
        <v>0.32400000000106954</v>
      </c>
      <c r="G1855" s="295">
        <f t="shared" si="600"/>
        <v>0.36000000000021826</v>
      </c>
      <c r="H1855" s="295">
        <f t="shared" si="600"/>
        <v>0.38399999999965073</v>
      </c>
      <c r="I1855" s="295">
        <f t="shared" si="600"/>
        <v>0.38399999999965073</v>
      </c>
      <c r="J1855" s="295">
        <f t="shared" si="600"/>
        <v>0.36599999999925786</v>
      </c>
      <c r="K1855" s="295">
        <f t="shared" si="600"/>
        <v>0.46200000000135333</v>
      </c>
      <c r="L1855" s="295">
        <f t="shared" si="600"/>
        <v>0.42000000000043658</v>
      </c>
      <c r="M1855" s="295">
        <f t="shared" si="600"/>
        <v>0.60899999999746801</v>
      </c>
      <c r="N1855" s="295">
        <f t="shared" si="600"/>
        <v>0.48300000000126603</v>
      </c>
      <c r="O1855" s="295">
        <f t="shared" si="600"/>
        <v>0.4860000000007858</v>
      </c>
      <c r="P1855" s="295">
        <f t="shared" si="600"/>
        <v>0.46199999999698776</v>
      </c>
      <c r="Q1855" s="295">
        <f t="shared" si="600"/>
        <v>0.47400000000106957</v>
      </c>
      <c r="R1855" s="295">
        <f t="shared" si="600"/>
        <v>0.54600000000100413</v>
      </c>
      <c r="S1855" s="295">
        <f t="shared" si="600"/>
        <v>0.48599999999914872</v>
      </c>
      <c r="T1855" s="295">
        <f t="shared" si="600"/>
        <v>0.50099999999947609</v>
      </c>
      <c r="U1855" s="295">
        <f t="shared" si="600"/>
        <v>0.56700000000146245</v>
      </c>
      <c r="V1855" s="617">
        <f t="shared" si="600"/>
        <v>0.58799999999919239</v>
      </c>
      <c r="W1855" s="295">
        <f t="shared" si="600"/>
        <v>0.53999999999869031</v>
      </c>
      <c r="X1855" s="295">
        <f t="shared" si="600"/>
        <v>0.5640000000024884</v>
      </c>
      <c r="Y1855" s="295">
        <f t="shared" si="600"/>
        <v>0.48000000000010912</v>
      </c>
      <c r="Z1855" s="295">
        <f t="shared" si="600"/>
        <v>0.52199999999993452</v>
      </c>
      <c r="AA1855" s="295">
        <f t="shared" si="600"/>
        <v>0.41999999999879944</v>
      </c>
      <c r="AB1855" s="295">
        <f t="shared" si="600"/>
        <v>0.40799999999908321</v>
      </c>
      <c r="AC1855" s="295"/>
    </row>
    <row r="1856" spans="1:29" s="5" customFormat="1" ht="11.25">
      <c r="A1856" s="297" t="s">
        <v>516</v>
      </c>
      <c r="B1856" s="298"/>
      <c r="C1856" s="299"/>
      <c r="D1856" s="299"/>
      <c r="E1856" s="307">
        <f t="shared" ref="E1856:AB1856" si="601">E1848+E1852</f>
        <v>0.15300000000047476</v>
      </c>
      <c r="F1856" s="307">
        <f t="shared" si="601"/>
        <v>0.15000000000027286</v>
      </c>
      <c r="G1856" s="307">
        <f t="shared" si="601"/>
        <v>0.15599999999999453</v>
      </c>
      <c r="H1856" s="307">
        <f t="shared" si="601"/>
        <v>0.15000000000027286</v>
      </c>
      <c r="I1856" s="307">
        <f t="shared" si="601"/>
        <v>0.14999999999945429</v>
      </c>
      <c r="J1856" s="307">
        <f t="shared" si="601"/>
        <v>0.11400000000030559</v>
      </c>
      <c r="K1856" s="307">
        <f t="shared" si="601"/>
        <v>0.14999999999945429</v>
      </c>
      <c r="L1856" s="307">
        <f t="shared" si="601"/>
        <v>0.16199999999985265</v>
      </c>
      <c r="M1856" s="307">
        <f t="shared" si="601"/>
        <v>0.15900000000033288</v>
      </c>
      <c r="N1856" s="307">
        <f t="shared" si="601"/>
        <v>0.15300000000047476</v>
      </c>
      <c r="O1856" s="307">
        <f t="shared" si="601"/>
        <v>0.16799999999971077</v>
      </c>
      <c r="P1856" s="307">
        <f t="shared" si="601"/>
        <v>0.14399999999959617</v>
      </c>
      <c r="Q1856" s="307">
        <f t="shared" si="601"/>
        <v>0.14400000000041474</v>
      </c>
      <c r="R1856" s="307">
        <f t="shared" si="601"/>
        <v>0.15599999999999453</v>
      </c>
      <c r="S1856" s="307">
        <f t="shared" si="601"/>
        <v>0.13500000000021828</v>
      </c>
      <c r="T1856" s="307">
        <f t="shared" si="601"/>
        <v>0.15599999999999453</v>
      </c>
      <c r="U1856" s="307">
        <f t="shared" si="601"/>
        <v>0.17699999999990723</v>
      </c>
      <c r="V1856" s="620">
        <f t="shared" si="601"/>
        <v>0.14999999999945429</v>
      </c>
      <c r="W1856" s="307">
        <f t="shared" si="601"/>
        <v>0.16800000000039289</v>
      </c>
      <c r="X1856" s="307">
        <f t="shared" si="601"/>
        <v>0.17400000000038746</v>
      </c>
      <c r="Y1856" s="307">
        <f t="shared" si="601"/>
        <v>0.17400000000038746</v>
      </c>
      <c r="Z1856" s="307">
        <f t="shared" si="601"/>
        <v>0.18599999999928513</v>
      </c>
      <c r="AA1856" s="307">
        <f t="shared" si="601"/>
        <v>0.15000000000027286</v>
      </c>
      <c r="AB1856" s="307">
        <f t="shared" si="601"/>
        <v>0.14999999999945429</v>
      </c>
      <c r="AC1856" s="307"/>
    </row>
    <row r="1857" spans="1:30" s="5" customFormat="1" ht="12" thickBot="1">
      <c r="A1857" s="302" t="s">
        <v>517</v>
      </c>
      <c r="B1857" s="303"/>
      <c r="C1857" s="304"/>
      <c r="D1857" s="304"/>
      <c r="E1857" s="305">
        <f t="shared" ref="E1857:AB1857" si="602">SQRT(E1855*E1855+E1856*E1856)</f>
        <v>0.41893794289894615</v>
      </c>
      <c r="F1857" s="305">
        <f t="shared" si="602"/>
        <v>0.35703781312456934</v>
      </c>
      <c r="G1857" s="305">
        <f t="shared" si="602"/>
        <v>0.39234678538272166</v>
      </c>
      <c r="H1857" s="305">
        <f t="shared" si="602"/>
        <v>0.41225720127101922</v>
      </c>
      <c r="I1857" s="305">
        <f t="shared" si="602"/>
        <v>0.41225720127072135</v>
      </c>
      <c r="J1857" s="305">
        <f t="shared" si="602"/>
        <v>0.38334318827850122</v>
      </c>
      <c r="K1857" s="305">
        <f t="shared" si="602"/>
        <v>0.48574067155333694</v>
      </c>
      <c r="L1857" s="305">
        <f t="shared" si="602"/>
        <v>0.45015997156601895</v>
      </c>
      <c r="M1857" s="305">
        <f t="shared" si="602"/>
        <v>0.62941401318768075</v>
      </c>
      <c r="N1857" s="305">
        <f t="shared" si="602"/>
        <v>0.50665372790631702</v>
      </c>
      <c r="O1857" s="305">
        <f t="shared" si="602"/>
        <v>0.5142178526662281</v>
      </c>
      <c r="P1857" s="305">
        <f t="shared" si="602"/>
        <v>0.48392148123130513</v>
      </c>
      <c r="Q1857" s="305">
        <f t="shared" si="602"/>
        <v>0.49539075486037626</v>
      </c>
      <c r="R1857" s="305">
        <f t="shared" si="602"/>
        <v>0.56784857136484446</v>
      </c>
      <c r="S1857" s="305">
        <f t="shared" si="602"/>
        <v>0.50440162569051217</v>
      </c>
      <c r="T1857" s="305">
        <f t="shared" si="602"/>
        <v>0.52472564259760868</v>
      </c>
      <c r="U1857" s="305">
        <f t="shared" si="602"/>
        <v>0.59398484829297249</v>
      </c>
      <c r="V1857" s="619">
        <f t="shared" si="602"/>
        <v>0.60683111324229788</v>
      </c>
      <c r="W1857" s="305">
        <f t="shared" si="602"/>
        <v>0.56552984006037876</v>
      </c>
      <c r="X1857" s="305">
        <f t="shared" si="602"/>
        <v>0.59023046346570573</v>
      </c>
      <c r="Y1857" s="305">
        <f t="shared" si="602"/>
        <v>0.51056439358835004</v>
      </c>
      <c r="Z1857" s="305">
        <f t="shared" si="602"/>
        <v>0.55414799467260156</v>
      </c>
      <c r="AA1857" s="305">
        <f t="shared" si="602"/>
        <v>0.44598206241851629</v>
      </c>
      <c r="AB1857" s="305">
        <f t="shared" si="602"/>
        <v>0.43469989647927015</v>
      </c>
      <c r="AC1857" s="306"/>
      <c r="AD1857" s="132">
        <f>MAX(E1857:AB1857)</f>
        <v>0.62941401318768075</v>
      </c>
    </row>
    <row r="1858" spans="1:30" s="13" customFormat="1" ht="14.25" customHeight="1" thickBot="1">
      <c r="A1858" s="159" t="s">
        <v>303</v>
      </c>
      <c r="B1858" s="160"/>
      <c r="C1858" s="161"/>
      <c r="D1858" s="161"/>
      <c r="E1858" s="162">
        <v>1</v>
      </c>
      <c r="F1858" s="162">
        <v>2</v>
      </c>
      <c r="G1858" s="162">
        <v>3</v>
      </c>
      <c r="H1858" s="162">
        <v>4</v>
      </c>
      <c r="I1858" s="162">
        <v>5</v>
      </c>
      <c r="J1858" s="162">
        <v>6</v>
      </c>
      <c r="K1858" s="162">
        <v>7</v>
      </c>
      <c r="L1858" s="162">
        <v>8</v>
      </c>
      <c r="M1858" s="162">
        <v>9</v>
      </c>
      <c r="N1858" s="162">
        <v>10</v>
      </c>
      <c r="O1858" s="162">
        <v>11</v>
      </c>
      <c r="P1858" s="162">
        <v>12</v>
      </c>
      <c r="Q1858" s="162">
        <v>13</v>
      </c>
      <c r="R1858" s="162">
        <v>14</v>
      </c>
      <c r="S1858" s="162">
        <v>15</v>
      </c>
      <c r="T1858" s="162">
        <v>16</v>
      </c>
      <c r="U1858" s="162">
        <v>17</v>
      </c>
      <c r="V1858" s="162">
        <v>18</v>
      </c>
      <c r="W1858" s="162">
        <v>19</v>
      </c>
      <c r="X1858" s="162">
        <v>20</v>
      </c>
      <c r="Y1858" s="162">
        <v>21</v>
      </c>
      <c r="Z1858" s="162">
        <v>22</v>
      </c>
      <c r="AA1858" s="162">
        <v>23</v>
      </c>
      <c r="AB1858" s="162">
        <v>24</v>
      </c>
      <c r="AC1858" s="163"/>
    </row>
    <row r="1859" spans="1:30" s="32" customFormat="1" ht="14.25" customHeight="1" thickBot="1">
      <c r="A1859" s="28" t="s">
        <v>144</v>
      </c>
      <c r="B1859" s="29"/>
      <c r="C1859" s="30" t="s">
        <v>13</v>
      </c>
      <c r="D1859" s="30" t="s">
        <v>527</v>
      </c>
      <c r="E1859" s="343">
        <v>10.65</v>
      </c>
      <c r="F1859" s="343">
        <v>10.7</v>
      </c>
      <c r="G1859" s="343">
        <v>10.7</v>
      </c>
      <c r="H1859" s="343">
        <v>10.7</v>
      </c>
      <c r="I1859" s="343">
        <v>10.7</v>
      </c>
      <c r="J1859" s="343">
        <v>10.6</v>
      </c>
      <c r="K1859" s="343">
        <v>10.4</v>
      </c>
      <c r="L1859" s="343">
        <v>10.4</v>
      </c>
      <c r="M1859" s="343">
        <v>10.3</v>
      </c>
      <c r="N1859" s="343">
        <v>10.4</v>
      </c>
      <c r="O1859" s="343">
        <v>10.4</v>
      </c>
      <c r="P1859" s="343">
        <v>10.5</v>
      </c>
      <c r="Q1859" s="343">
        <v>10.6</v>
      </c>
      <c r="R1859" s="343">
        <v>10.6</v>
      </c>
      <c r="S1859" s="343">
        <v>10.55</v>
      </c>
      <c r="T1859" s="343">
        <v>10.45</v>
      </c>
      <c r="U1859" s="343">
        <v>10.4</v>
      </c>
      <c r="V1859" s="343">
        <v>10.4</v>
      </c>
      <c r="W1859" s="343">
        <v>10.5</v>
      </c>
      <c r="X1859" s="343">
        <v>10.6</v>
      </c>
      <c r="Y1859" s="343">
        <v>10.6</v>
      </c>
      <c r="Z1859" s="343">
        <v>10.6</v>
      </c>
      <c r="AA1859" s="343">
        <v>10.7</v>
      </c>
      <c r="AB1859" s="343">
        <v>10.7</v>
      </c>
      <c r="AC1859" s="31"/>
    </row>
    <row r="1860" spans="1:30" s="80" customFormat="1">
      <c r="A1860" s="1320" t="s">
        <v>386</v>
      </c>
      <c r="B1860" s="1317" t="s">
        <v>389</v>
      </c>
      <c r="C1860" s="10" t="s">
        <v>481</v>
      </c>
      <c r="D1860" s="10"/>
      <c r="E1860" s="206"/>
      <c r="F1860" s="206"/>
      <c r="G1860" s="206"/>
      <c r="H1860" s="542"/>
      <c r="I1860" s="206"/>
      <c r="J1860" s="206"/>
      <c r="K1860" s="206"/>
      <c r="L1860" s="206"/>
      <c r="M1860" s="206"/>
      <c r="N1860" s="542"/>
      <c r="O1860" s="206"/>
      <c r="P1860" s="206"/>
      <c r="Q1860" s="206"/>
      <c r="R1860" s="206"/>
      <c r="S1860" s="206"/>
      <c r="T1860" s="206"/>
      <c r="U1860" s="206"/>
      <c r="V1860" s="542"/>
      <c r="W1860" s="206"/>
      <c r="X1860" s="206"/>
      <c r="Y1860" s="206"/>
      <c r="Z1860" s="206"/>
      <c r="AA1860" s="206"/>
      <c r="AB1860" s="206"/>
      <c r="AC1860" s="209"/>
    </row>
    <row r="1861" spans="1:30" s="80" customFormat="1">
      <c r="A1861" s="1385"/>
      <c r="B1861" s="1387"/>
      <c r="C1861" s="11" t="s">
        <v>482</v>
      </c>
      <c r="D1861" s="11"/>
      <c r="E1861" s="205"/>
      <c r="F1861" s="205"/>
      <c r="G1861" s="205"/>
      <c r="H1861" s="543"/>
      <c r="I1861" s="205"/>
      <c r="J1861" s="205"/>
      <c r="K1861" s="205"/>
      <c r="L1861" s="205"/>
      <c r="M1861" s="205"/>
      <c r="N1861" s="543"/>
      <c r="O1861" s="205"/>
      <c r="P1861" s="205"/>
      <c r="Q1861" s="205"/>
      <c r="R1861" s="205"/>
      <c r="S1861" s="205"/>
      <c r="T1861" s="205"/>
      <c r="U1861" s="205"/>
      <c r="V1861" s="543"/>
      <c r="W1861" s="205"/>
      <c r="X1861" s="205"/>
      <c r="Y1861" s="205"/>
      <c r="Z1861" s="205"/>
      <c r="AA1861" s="205"/>
      <c r="AB1861" s="205"/>
      <c r="AC1861" s="210"/>
    </row>
    <row r="1862" spans="1:30" s="80" customFormat="1">
      <c r="A1862" s="1385"/>
      <c r="B1862" s="1387"/>
      <c r="C1862" s="11" t="s">
        <v>8</v>
      </c>
      <c r="D1862" s="11"/>
      <c r="E1862" s="205"/>
      <c r="F1862" s="205"/>
      <c r="G1862" s="205"/>
      <c r="H1862" s="543"/>
      <c r="I1862" s="205"/>
      <c r="J1862" s="205"/>
      <c r="K1862" s="205"/>
      <c r="L1862" s="205"/>
      <c r="M1862" s="205"/>
      <c r="N1862" s="543"/>
      <c r="O1862" s="205"/>
      <c r="P1862" s="205"/>
      <c r="Q1862" s="205"/>
      <c r="R1862" s="205"/>
      <c r="S1862" s="205"/>
      <c r="T1862" s="205"/>
      <c r="U1862" s="205"/>
      <c r="V1862" s="543"/>
      <c r="W1862" s="205"/>
      <c r="X1862" s="205"/>
      <c r="Y1862" s="205"/>
      <c r="Z1862" s="205"/>
      <c r="AA1862" s="205"/>
      <c r="AB1862" s="205"/>
      <c r="AC1862" s="210"/>
    </row>
    <row r="1863" spans="1:30" s="80" customFormat="1" ht="13.5" thickBot="1">
      <c r="A1863" s="1386"/>
      <c r="B1863" s="1388"/>
      <c r="C1863" s="48" t="s">
        <v>16</v>
      </c>
      <c r="D1863" s="48"/>
      <c r="E1863" s="211"/>
      <c r="F1863" s="211"/>
      <c r="G1863" s="211"/>
      <c r="H1863" s="544"/>
      <c r="I1863" s="211"/>
      <c r="J1863" s="211"/>
      <c r="K1863" s="211"/>
      <c r="L1863" s="211"/>
      <c r="M1863" s="211"/>
      <c r="N1863" s="544"/>
      <c r="O1863" s="211"/>
      <c r="P1863" s="211"/>
      <c r="Q1863" s="211"/>
      <c r="R1863" s="211"/>
      <c r="S1863" s="211"/>
      <c r="T1863" s="211"/>
      <c r="U1863" s="211"/>
      <c r="V1863" s="544"/>
      <c r="W1863" s="211"/>
      <c r="X1863" s="211"/>
      <c r="Y1863" s="211"/>
      <c r="Z1863" s="211"/>
      <c r="AA1863" s="211"/>
      <c r="AB1863" s="211"/>
      <c r="AC1863" s="212"/>
    </row>
    <row r="1864" spans="1:30" s="80" customFormat="1">
      <c r="A1864" s="1320" t="s">
        <v>123</v>
      </c>
      <c r="B1864" s="1317" t="s">
        <v>434</v>
      </c>
      <c r="C1864" s="10" t="s">
        <v>481</v>
      </c>
      <c r="D1864" s="10" t="s">
        <v>503</v>
      </c>
      <c r="E1864" s="121">
        <v>7.999999999992724E-2</v>
      </c>
      <c r="F1864" s="121">
        <v>7.4000000000069122E-2</v>
      </c>
      <c r="G1864" s="121">
        <v>7.6000000000021828E-2</v>
      </c>
      <c r="H1864" s="470">
        <v>7.3999999999614374E-2</v>
      </c>
      <c r="I1864" s="121">
        <v>7.6000000000021828E-2</v>
      </c>
      <c r="J1864" s="121">
        <v>7.6000000000021828E-2</v>
      </c>
      <c r="K1864" s="121">
        <v>8.40000000002874E-2</v>
      </c>
      <c r="L1864" s="121">
        <v>9.4000000000050932E-2</v>
      </c>
      <c r="M1864" s="121">
        <v>8.5999999999785359E-2</v>
      </c>
      <c r="N1864" s="470">
        <v>8.6000000000240107E-2</v>
      </c>
      <c r="O1864" s="121">
        <v>7.3999999999614374E-2</v>
      </c>
      <c r="P1864" s="121">
        <v>8.0000000000381988E-2</v>
      </c>
      <c r="Q1864" s="121">
        <v>8.7999999999738066E-2</v>
      </c>
      <c r="R1864" s="121">
        <v>9.0000000000145519E-2</v>
      </c>
      <c r="S1864" s="121">
        <v>8.5999999999785359E-2</v>
      </c>
      <c r="T1864" s="121">
        <v>9.4000000000050932E-2</v>
      </c>
      <c r="U1864" s="121">
        <v>0.10199999999986176</v>
      </c>
      <c r="V1864" s="470">
        <v>0.1000000000003638</v>
      </c>
      <c r="W1864" s="121">
        <v>9.9999999999909051E-2</v>
      </c>
      <c r="X1864" s="121">
        <v>0.10399999999981446</v>
      </c>
      <c r="Y1864" s="121">
        <v>9.6000000000003638E-2</v>
      </c>
      <c r="Z1864" s="121">
        <v>8.40000000002874E-2</v>
      </c>
      <c r="AA1864" s="121">
        <v>7.6000000000021828E-2</v>
      </c>
      <c r="AB1864" s="121">
        <v>8.9999999999690772E-2</v>
      </c>
      <c r="AC1864" s="136">
        <f>SUM(E1864:AB1864)</f>
        <v>2.069999999999709</v>
      </c>
    </row>
    <row r="1865" spans="1:30" s="80" customFormat="1">
      <c r="A1865" s="1385"/>
      <c r="B1865" s="1387"/>
      <c r="C1865" s="11" t="s">
        <v>482</v>
      </c>
      <c r="D1865" s="11" t="s">
        <v>503</v>
      </c>
      <c r="E1865" s="122">
        <v>3.6000000000058208E-2</v>
      </c>
      <c r="F1865" s="122">
        <v>3.3999999999878128E-2</v>
      </c>
      <c r="G1865" s="122">
        <v>3.6000000000058208E-2</v>
      </c>
      <c r="H1865" s="471">
        <v>3.999999999996362E-2</v>
      </c>
      <c r="I1865" s="122">
        <v>3.3999999999878128E-2</v>
      </c>
      <c r="J1865" s="122">
        <v>3.6000000000058208E-2</v>
      </c>
      <c r="K1865" s="122">
        <v>3.4000000000105501E-2</v>
      </c>
      <c r="L1865" s="122">
        <v>3.1999999999925421E-2</v>
      </c>
      <c r="M1865" s="122">
        <v>3.1999999999925421E-2</v>
      </c>
      <c r="N1865" s="471">
        <v>2.8000000000020009E-2</v>
      </c>
      <c r="O1865" s="122">
        <v>2.4000000000114596E-2</v>
      </c>
      <c r="P1865" s="122">
        <v>2.3999999999887223E-2</v>
      </c>
      <c r="Q1865" s="122">
        <v>3.2000000000152795E-2</v>
      </c>
      <c r="R1865" s="122">
        <v>2.8999999999996362E-2</v>
      </c>
      <c r="S1865" s="122">
        <v>2.6999999999816282E-2</v>
      </c>
      <c r="T1865" s="122">
        <v>2.8000000000020009E-2</v>
      </c>
      <c r="U1865" s="122">
        <v>3.2000000000152795E-2</v>
      </c>
      <c r="V1865" s="471">
        <v>3.8000000000010914E-2</v>
      </c>
      <c r="W1865" s="122">
        <v>2.9999999999972715E-2</v>
      </c>
      <c r="X1865" s="122">
        <v>3.3999999999878128E-2</v>
      </c>
      <c r="Y1865" s="122">
        <v>3.6000000000058208E-2</v>
      </c>
      <c r="Z1865" s="122">
        <v>3.6000000000058208E-2</v>
      </c>
      <c r="AA1865" s="122">
        <v>3.3999999999878128E-2</v>
      </c>
      <c r="AB1865" s="122">
        <v>4.0000000000190994E-2</v>
      </c>
      <c r="AC1865" s="136">
        <f>SUM(E1865:AB1865)</f>
        <v>0.78600000000005821</v>
      </c>
    </row>
    <row r="1866" spans="1:30" s="80" customFormat="1">
      <c r="A1866" s="1385"/>
      <c r="B1866" s="1387"/>
      <c r="C1866" s="11" t="s">
        <v>8</v>
      </c>
      <c r="D1866" s="11" t="s">
        <v>502</v>
      </c>
      <c r="E1866" s="125">
        <f>SQRT(E1864*E1864+E1865*E1865)*1000/(1.732*E1859)</f>
        <v>4.7559254029536673</v>
      </c>
      <c r="F1866" s="125">
        <f t="shared" ref="F1866:AB1866" si="603">SQRT(F1864*F1864+F1865*F1865)*1000/(1.732*F1859)</f>
        <v>4.3943090094116926</v>
      </c>
      <c r="G1866" s="125">
        <f t="shared" si="603"/>
        <v>4.5377384562473937</v>
      </c>
      <c r="H1866" s="473">
        <f t="shared" si="603"/>
        <v>4.5390215718900864</v>
      </c>
      <c r="I1866" s="125">
        <f t="shared" si="603"/>
        <v>4.4925985401763811</v>
      </c>
      <c r="J1866" s="125">
        <f t="shared" si="603"/>
        <v>4.5805473096082183</v>
      </c>
      <c r="K1866" s="125">
        <f t="shared" si="603"/>
        <v>5.0308717175552671</v>
      </c>
      <c r="L1866" s="125">
        <f t="shared" si="603"/>
        <v>5.5126095164813602</v>
      </c>
      <c r="M1866" s="125">
        <f t="shared" si="603"/>
        <v>5.1436443628449364</v>
      </c>
      <c r="N1866" s="473">
        <f t="shared" si="603"/>
        <v>5.0210601592753266</v>
      </c>
      <c r="O1866" s="125">
        <f t="shared" si="603"/>
        <v>4.3188511144727872</v>
      </c>
      <c r="P1866" s="125">
        <f t="shared" si="603"/>
        <v>4.5926785478729721</v>
      </c>
      <c r="Q1866" s="125">
        <f t="shared" si="603"/>
        <v>5.1003093427580204</v>
      </c>
      <c r="R1866" s="125">
        <f t="shared" si="603"/>
        <v>5.1503802562289316</v>
      </c>
      <c r="S1866" s="125">
        <f t="shared" si="603"/>
        <v>4.9330025221555722</v>
      </c>
      <c r="T1866" s="125">
        <f t="shared" si="603"/>
        <v>5.4190524924565651</v>
      </c>
      <c r="U1866" s="125">
        <f t="shared" si="603"/>
        <v>5.9347699479845417</v>
      </c>
      <c r="V1866" s="473">
        <f t="shared" si="603"/>
        <v>5.938923041552373</v>
      </c>
      <c r="W1866" s="125">
        <f t="shared" si="603"/>
        <v>5.740848184813073</v>
      </c>
      <c r="X1866" s="125">
        <f t="shared" si="603"/>
        <v>5.9597713915914214</v>
      </c>
      <c r="Y1866" s="125">
        <f t="shared" si="603"/>
        <v>5.5845595093377831</v>
      </c>
      <c r="Z1866" s="125">
        <f t="shared" si="603"/>
        <v>4.9778463805968673</v>
      </c>
      <c r="AA1866" s="125">
        <f t="shared" si="603"/>
        <v>4.4925985401763811</v>
      </c>
      <c r="AB1866" s="125">
        <f t="shared" si="603"/>
        <v>5.3143995390643441</v>
      </c>
      <c r="AC1866" s="98"/>
    </row>
    <row r="1867" spans="1:30" s="80" customFormat="1" ht="13.5" thickBot="1">
      <c r="A1867" s="1386"/>
      <c r="B1867" s="1388"/>
      <c r="C1867" s="48" t="s">
        <v>16</v>
      </c>
      <c r="D1867" s="48"/>
      <c r="E1867" s="122">
        <f t="shared" ref="E1867:AC1867" si="604">E1865/E1864</f>
        <v>0.45000000000113688</v>
      </c>
      <c r="F1867" s="122">
        <f t="shared" si="604"/>
        <v>0.45945945945738337</v>
      </c>
      <c r="G1867" s="122">
        <f t="shared" si="604"/>
        <v>0.47368421052694565</v>
      </c>
      <c r="H1867" s="471">
        <f t="shared" si="604"/>
        <v>0.54054054054286571</v>
      </c>
      <c r="I1867" s="122">
        <f t="shared" si="604"/>
        <v>0.44736842105089952</v>
      </c>
      <c r="J1867" s="122">
        <f t="shared" si="604"/>
        <v>0.47368421052694565</v>
      </c>
      <c r="K1867" s="122">
        <f t="shared" si="604"/>
        <v>0.40476190476177587</v>
      </c>
      <c r="L1867" s="122">
        <f t="shared" si="604"/>
        <v>0.34042553191391578</v>
      </c>
      <c r="M1867" s="122">
        <f t="shared" si="604"/>
        <v>0.37209302325587545</v>
      </c>
      <c r="N1867" s="471">
        <f t="shared" si="604"/>
        <v>0.32558139534816088</v>
      </c>
      <c r="O1867" s="122">
        <f t="shared" si="604"/>
        <v>0.32432432432756303</v>
      </c>
      <c r="P1867" s="122">
        <f t="shared" si="604"/>
        <v>0.29999999999715782</v>
      </c>
      <c r="Q1867" s="122">
        <f t="shared" si="604"/>
        <v>0.36363636363918234</v>
      </c>
      <c r="R1867" s="122">
        <f t="shared" si="604"/>
        <v>0.3222222222216608</v>
      </c>
      <c r="S1867" s="122">
        <f t="shared" si="604"/>
        <v>0.31395348837074033</v>
      </c>
      <c r="T1867" s="122">
        <f t="shared" si="604"/>
        <v>0.29787234042558336</v>
      </c>
      <c r="U1867" s="122">
        <f t="shared" si="604"/>
        <v>0.31372549019800161</v>
      </c>
      <c r="V1867" s="471">
        <f t="shared" si="604"/>
        <v>0.37999999999872669</v>
      </c>
      <c r="W1867" s="122">
        <f t="shared" si="604"/>
        <v>0.3</v>
      </c>
      <c r="X1867" s="122">
        <f t="shared" si="604"/>
        <v>0.32692307692248829</v>
      </c>
      <c r="Y1867" s="122">
        <f t="shared" si="604"/>
        <v>0.37500000000059214</v>
      </c>
      <c r="Z1867" s="122">
        <f t="shared" si="604"/>
        <v>0.42857142857065517</v>
      </c>
      <c r="AA1867" s="122">
        <f t="shared" si="604"/>
        <v>0.44736842105089952</v>
      </c>
      <c r="AB1867" s="122">
        <f t="shared" si="604"/>
        <v>0.44444444444809367</v>
      </c>
      <c r="AC1867" s="134">
        <f t="shared" si="604"/>
        <v>0.37971014492761773</v>
      </c>
    </row>
    <row r="1868" spans="1:30" s="80" customFormat="1">
      <c r="A1868" s="1320" t="s">
        <v>100</v>
      </c>
      <c r="B1868" s="1317" t="s">
        <v>435</v>
      </c>
      <c r="C1868" s="10" t="s">
        <v>481</v>
      </c>
      <c r="D1868" s="10" t="s">
        <v>503</v>
      </c>
      <c r="E1868" s="121">
        <v>0.15999999999985448</v>
      </c>
      <c r="F1868" s="121">
        <v>0.1499999999996362</v>
      </c>
      <c r="G1868" s="121">
        <v>0.15600000000085856</v>
      </c>
      <c r="H1868" s="470">
        <v>0.15999999999985448</v>
      </c>
      <c r="I1868" s="121">
        <v>0.15400000000045111</v>
      </c>
      <c r="J1868" s="121">
        <v>0.1639999999988504</v>
      </c>
      <c r="K1868" s="121">
        <v>0.21600000000034925</v>
      </c>
      <c r="L1868" s="121">
        <v>0.27800000000024738</v>
      </c>
      <c r="M1868" s="121">
        <v>0.22199999999975262</v>
      </c>
      <c r="N1868" s="470">
        <v>0.23799999999937427</v>
      </c>
      <c r="O1868" s="121">
        <v>0.25200000000040745</v>
      </c>
      <c r="P1868" s="121">
        <v>0.22400000000016007</v>
      </c>
      <c r="Q1868" s="121">
        <v>0.2360000000007858</v>
      </c>
      <c r="R1868" s="121">
        <v>0.26000000000021828</v>
      </c>
      <c r="S1868" s="121">
        <v>0.22999999999956344</v>
      </c>
      <c r="T1868" s="121">
        <v>0.25200000000040745</v>
      </c>
      <c r="U1868" s="121">
        <v>0.28799999999864667</v>
      </c>
      <c r="V1868" s="470">
        <v>0.27599999999983993</v>
      </c>
      <c r="W1868" s="121">
        <v>0.27400000000125146</v>
      </c>
      <c r="X1868" s="121">
        <v>0.27999999999883585</v>
      </c>
      <c r="Y1868" s="121">
        <v>0.26600000000144064</v>
      </c>
      <c r="Z1868" s="121">
        <v>0.24399999999877764</v>
      </c>
      <c r="AA1868" s="121">
        <v>0.22400000000016007</v>
      </c>
      <c r="AB1868" s="121">
        <v>0.19599999999991269</v>
      </c>
      <c r="AC1868" s="136">
        <f>SUM(E1868:AB1868)</f>
        <v>5.3999999999996362</v>
      </c>
    </row>
    <row r="1869" spans="1:30" s="80" customFormat="1">
      <c r="A1869" s="1385"/>
      <c r="B1869" s="1387"/>
      <c r="C1869" s="11" t="s">
        <v>482</v>
      </c>
      <c r="D1869" s="11" t="s">
        <v>503</v>
      </c>
      <c r="E1869" s="122">
        <v>3.999999999996362E-2</v>
      </c>
      <c r="F1869" s="122">
        <v>3.3999999999650754E-2</v>
      </c>
      <c r="G1869" s="122">
        <v>3.6000000000058208E-2</v>
      </c>
      <c r="H1869" s="471">
        <v>3.4000000000105501E-2</v>
      </c>
      <c r="I1869" s="122">
        <v>3.2000000000152795E-2</v>
      </c>
      <c r="J1869" s="122">
        <v>3.999999999996362E-2</v>
      </c>
      <c r="K1869" s="122">
        <v>4.3999999999869033E-2</v>
      </c>
      <c r="L1869" s="122">
        <v>5.6000000000040018E-2</v>
      </c>
      <c r="M1869" s="122">
        <v>4.5999999999821739E-2</v>
      </c>
      <c r="N1869" s="471">
        <v>4.8000000000229193E-2</v>
      </c>
      <c r="O1869" s="122">
        <v>4.9999999999727152E-2</v>
      </c>
      <c r="P1869" s="122">
        <v>4.400000000032378E-2</v>
      </c>
      <c r="Q1869" s="122">
        <v>5.1999999999679858E-2</v>
      </c>
      <c r="R1869" s="122">
        <v>4.8000000000229193E-2</v>
      </c>
      <c r="S1869" s="122">
        <v>4.5999999999821739E-2</v>
      </c>
      <c r="T1869" s="122">
        <v>4.8000000000229193E-2</v>
      </c>
      <c r="U1869" s="122">
        <v>5.999999999994543E-2</v>
      </c>
      <c r="V1869" s="471">
        <v>5.7999999999992724E-2</v>
      </c>
      <c r="W1869" s="122">
        <v>5.4000000000087311E-2</v>
      </c>
      <c r="X1869" s="122">
        <v>5.4000000000087311E-2</v>
      </c>
      <c r="Y1869" s="122">
        <v>5.599999999958527E-2</v>
      </c>
      <c r="Z1869" s="122">
        <v>5.6000000000040018E-2</v>
      </c>
      <c r="AA1869" s="122">
        <v>4.8000000000229193E-2</v>
      </c>
      <c r="AB1869" s="122">
        <v>3.3999999999650754E-2</v>
      </c>
      <c r="AC1869" s="136">
        <f>SUM(E1869:AB1869)</f>
        <v>1.1179999999994834</v>
      </c>
    </row>
    <row r="1870" spans="1:30" s="80" customFormat="1">
      <c r="A1870" s="1385"/>
      <c r="B1870" s="1387"/>
      <c r="C1870" s="11" t="s">
        <v>8</v>
      </c>
      <c r="D1870" s="11" t="s">
        <v>502</v>
      </c>
      <c r="E1870" s="125">
        <f>SQRT(E1868*E1868+E1869*E1869)*1000/(1.732*E1859)</f>
        <v>8.9410177397866395</v>
      </c>
      <c r="F1870" s="125">
        <f t="shared" ref="F1870:AB1870" si="605">SQRT(F1868*F1868+F1869*F1869)*1000/(1.732*F1859)</f>
        <v>8.2992527377679668</v>
      </c>
      <c r="G1870" s="125">
        <f t="shared" si="605"/>
        <v>8.6389225772358511</v>
      </c>
      <c r="H1870" s="473">
        <f t="shared" si="605"/>
        <v>8.8263049494193044</v>
      </c>
      <c r="I1870" s="125">
        <f t="shared" si="605"/>
        <v>8.4872732041574146</v>
      </c>
      <c r="J1870" s="125">
        <f t="shared" si="605"/>
        <v>9.1947134279787832</v>
      </c>
      <c r="K1870" s="125">
        <f t="shared" si="605"/>
        <v>12.237738260325642</v>
      </c>
      <c r="L1870" s="125">
        <f t="shared" si="605"/>
        <v>15.743482560358951</v>
      </c>
      <c r="M1870" s="125">
        <f t="shared" si="605"/>
        <v>12.708563026907232</v>
      </c>
      <c r="N1870" s="473">
        <f t="shared" si="605"/>
        <v>13.478864592270824</v>
      </c>
      <c r="O1870" s="125">
        <f t="shared" si="605"/>
        <v>14.262770721106099</v>
      </c>
      <c r="P1870" s="125">
        <f t="shared" si="605"/>
        <v>12.552542019922132</v>
      </c>
      <c r="Q1870" s="125">
        <f t="shared" si="605"/>
        <v>13.162932996676869</v>
      </c>
      <c r="R1870" s="125">
        <f t="shared" si="605"/>
        <v>14.401152877839346</v>
      </c>
      <c r="S1870" s="125">
        <f t="shared" si="605"/>
        <v>12.836427088909355</v>
      </c>
      <c r="T1870" s="125">
        <f t="shared" si="605"/>
        <v>14.17343668395784</v>
      </c>
      <c r="U1870" s="125">
        <f t="shared" si="605"/>
        <v>16.331920419358138</v>
      </c>
      <c r="V1870" s="473">
        <f t="shared" si="605"/>
        <v>15.657108687565602</v>
      </c>
      <c r="W1870" s="125">
        <f t="shared" si="605"/>
        <v>15.356344342454939</v>
      </c>
      <c r="X1870" s="125">
        <f t="shared" si="605"/>
        <v>15.532245655104708</v>
      </c>
      <c r="Y1870" s="125">
        <f t="shared" si="605"/>
        <v>14.806245901051827</v>
      </c>
      <c r="Z1870" s="125">
        <f t="shared" si="605"/>
        <v>13.635875400448779</v>
      </c>
      <c r="AA1870" s="125">
        <f t="shared" si="605"/>
        <v>12.361331344705825</v>
      </c>
      <c r="AB1870" s="125">
        <f t="shared" si="605"/>
        <v>10.734018385834412</v>
      </c>
      <c r="AC1870" s="136"/>
    </row>
    <row r="1871" spans="1:30" s="80" customFormat="1" ht="13.5" thickBot="1">
      <c r="A1871" s="1393"/>
      <c r="B1871" s="1398"/>
      <c r="C1871" s="47" t="s">
        <v>16</v>
      </c>
      <c r="D1871" s="47"/>
      <c r="E1871" s="138">
        <f t="shared" ref="E1871:AC1871" si="606">E1869/E1868</f>
        <v>0.25</v>
      </c>
      <c r="F1871" s="138">
        <f t="shared" si="606"/>
        <v>0.22666666666488811</v>
      </c>
      <c r="G1871" s="138">
        <f t="shared" si="606"/>
        <v>0.23076923076833383</v>
      </c>
      <c r="H1871" s="497">
        <f t="shared" si="606"/>
        <v>0.21250000000085265</v>
      </c>
      <c r="I1871" s="138">
        <f t="shared" si="606"/>
        <v>0.20779220779259128</v>
      </c>
      <c r="J1871" s="138">
        <f t="shared" si="606"/>
        <v>0.2439024390258781</v>
      </c>
      <c r="K1871" s="138">
        <f t="shared" si="606"/>
        <v>0.203703703702768</v>
      </c>
      <c r="L1871" s="138">
        <f t="shared" si="606"/>
        <v>0.201438848920828</v>
      </c>
      <c r="M1871" s="138">
        <f t="shared" si="606"/>
        <v>0.20720720720663513</v>
      </c>
      <c r="N1871" s="497">
        <f t="shared" si="606"/>
        <v>0.20168067227040079</v>
      </c>
      <c r="O1871" s="138">
        <f t="shared" si="606"/>
        <v>0.19841269841129486</v>
      </c>
      <c r="P1871" s="138">
        <f t="shared" si="606"/>
        <v>0.19642857142987652</v>
      </c>
      <c r="Q1871" s="138">
        <f t="shared" si="606"/>
        <v>0.22033898304875726</v>
      </c>
      <c r="R1871" s="138">
        <f t="shared" si="606"/>
        <v>0.18461538461611113</v>
      </c>
      <c r="S1871" s="138">
        <f t="shared" si="606"/>
        <v>0.19999999999960458</v>
      </c>
      <c r="T1871" s="138">
        <f t="shared" si="606"/>
        <v>0.19047619047679198</v>
      </c>
      <c r="U1871" s="138">
        <f t="shared" si="606"/>
        <v>0.20833333333412282</v>
      </c>
      <c r="V1871" s="497">
        <f t="shared" si="606"/>
        <v>0.21014492753632741</v>
      </c>
      <c r="W1871" s="138">
        <f t="shared" si="606"/>
        <v>0.19708029197022142</v>
      </c>
      <c r="X1871" s="138">
        <f t="shared" si="606"/>
        <v>0.19285714285825653</v>
      </c>
      <c r="Y1871" s="138">
        <f t="shared" si="606"/>
        <v>0.21052631578677436</v>
      </c>
      <c r="Z1871" s="138">
        <f t="shared" si="606"/>
        <v>0.22950819672262524</v>
      </c>
      <c r="AA1871" s="138">
        <f t="shared" si="606"/>
        <v>0.21428571428658433</v>
      </c>
      <c r="AB1871" s="138">
        <f t="shared" si="606"/>
        <v>0.17346938775339746</v>
      </c>
      <c r="AC1871" s="134">
        <f t="shared" si="606"/>
        <v>0.20703703703695531</v>
      </c>
    </row>
    <row r="1872" spans="1:30" ht="13.5" thickBot="1">
      <c r="A1872" s="183"/>
      <c r="B1872" s="85" t="s">
        <v>20</v>
      </c>
      <c r="C1872" s="86" t="s">
        <v>481</v>
      </c>
      <c r="D1872" s="86" t="s">
        <v>503</v>
      </c>
      <c r="E1872" s="208">
        <v>8.0000000000109133E-3</v>
      </c>
      <c r="F1872" s="208">
        <v>6.3999999999941794E-3</v>
      </c>
      <c r="G1872" s="208">
        <v>7.6000000000021831E-3</v>
      </c>
      <c r="H1872" s="521">
        <v>7.0000000000072764E-3</v>
      </c>
      <c r="I1872" s="208">
        <v>6.9999999999890861E-3</v>
      </c>
      <c r="J1872" s="208">
        <v>7.0000000000072764E-3</v>
      </c>
      <c r="K1872" s="208">
        <v>7.3999999999978172E-3</v>
      </c>
      <c r="L1872" s="208">
        <v>8.1999999999970898E-3</v>
      </c>
      <c r="M1872" s="208">
        <v>5.4000000000087311E-3</v>
      </c>
      <c r="N1872" s="521">
        <v>6.5999999999985445E-3</v>
      </c>
      <c r="O1872" s="208">
        <v>7.3999999999978172E-3</v>
      </c>
      <c r="P1872" s="208">
        <v>6.0000000000036378E-3</v>
      </c>
      <c r="Q1872" s="208">
        <v>8.1999999999970898E-3</v>
      </c>
      <c r="R1872" s="208">
        <v>6.3999999999941794E-3</v>
      </c>
      <c r="S1872" s="208">
        <v>7.0000000000072764E-3</v>
      </c>
      <c r="T1872" s="208">
        <v>6.9999999999890861E-3</v>
      </c>
      <c r="U1872" s="208">
        <v>7.3999999999978172E-3</v>
      </c>
      <c r="V1872" s="521">
        <v>7.0000000000072764E-3</v>
      </c>
      <c r="W1872" s="208">
        <v>6.8000000000029105E-3</v>
      </c>
      <c r="X1872" s="208">
        <v>7.1999999999934521E-3</v>
      </c>
      <c r="Y1872" s="208">
        <v>7.0000000000072764E-3</v>
      </c>
      <c r="Z1872" s="208">
        <v>6.9999999999890861E-3</v>
      </c>
      <c r="AA1872" s="208">
        <v>7.0000000000072764E-3</v>
      </c>
      <c r="AB1872" s="208">
        <v>7.0000000000072764E-3</v>
      </c>
      <c r="AC1872" s="285">
        <f>SUM(E1872:AB1872)</f>
        <v>0.16900000000001456</v>
      </c>
    </row>
    <row r="1873" spans="1:30" s="5" customFormat="1" ht="10.5" customHeight="1">
      <c r="A1873" s="1439" t="s">
        <v>154</v>
      </c>
      <c r="B1873" s="1440"/>
      <c r="C1873" s="69" t="s">
        <v>481</v>
      </c>
      <c r="D1873" s="69"/>
      <c r="E1873" s="124">
        <f>E1860+E1864+E1868</f>
        <v>0.23999999999978172</v>
      </c>
      <c r="F1873" s="124">
        <f t="shared" ref="F1873:AC1873" si="607">F1860+F1864+F1868</f>
        <v>0.22399999999970532</v>
      </c>
      <c r="G1873" s="124">
        <f t="shared" si="607"/>
        <v>0.23200000000088039</v>
      </c>
      <c r="H1873" s="495">
        <f t="shared" si="607"/>
        <v>0.23399999999946886</v>
      </c>
      <c r="I1873" s="124">
        <f t="shared" si="607"/>
        <v>0.23000000000047294</v>
      </c>
      <c r="J1873" s="124">
        <f t="shared" si="607"/>
        <v>0.23999999999887223</v>
      </c>
      <c r="K1873" s="124">
        <f t="shared" si="607"/>
        <v>0.30000000000063665</v>
      </c>
      <c r="L1873" s="124">
        <f t="shared" si="607"/>
        <v>0.37200000000029831</v>
      </c>
      <c r="M1873" s="124">
        <f t="shared" si="607"/>
        <v>0.30799999999953798</v>
      </c>
      <c r="N1873" s="495">
        <f t="shared" si="607"/>
        <v>0.32399999999961437</v>
      </c>
      <c r="O1873" s="124">
        <f t="shared" si="607"/>
        <v>0.32600000000002183</v>
      </c>
      <c r="P1873" s="124">
        <f t="shared" si="607"/>
        <v>0.30400000000054206</v>
      </c>
      <c r="Q1873" s="124">
        <f t="shared" si="607"/>
        <v>0.32400000000052387</v>
      </c>
      <c r="R1873" s="124">
        <f t="shared" si="607"/>
        <v>0.3500000000003638</v>
      </c>
      <c r="S1873" s="124">
        <f t="shared" si="607"/>
        <v>0.3159999999993488</v>
      </c>
      <c r="T1873" s="124">
        <f t="shared" si="607"/>
        <v>0.34600000000045839</v>
      </c>
      <c r="U1873" s="124">
        <f t="shared" si="607"/>
        <v>0.38999999999850843</v>
      </c>
      <c r="V1873" s="495">
        <f t="shared" si="607"/>
        <v>0.37600000000020373</v>
      </c>
      <c r="W1873" s="124">
        <f t="shared" si="607"/>
        <v>0.37400000000116052</v>
      </c>
      <c r="X1873" s="124">
        <f t="shared" si="607"/>
        <v>0.38399999999865031</v>
      </c>
      <c r="Y1873" s="124">
        <f t="shared" si="607"/>
        <v>0.36200000000144428</v>
      </c>
      <c r="Z1873" s="124">
        <f t="shared" si="607"/>
        <v>0.32799999999906504</v>
      </c>
      <c r="AA1873" s="124">
        <f t="shared" si="607"/>
        <v>0.3000000000001819</v>
      </c>
      <c r="AB1873" s="124">
        <f t="shared" si="607"/>
        <v>0.28599999999960346</v>
      </c>
      <c r="AC1873" s="124">
        <f t="shared" si="607"/>
        <v>7.4699999999993452</v>
      </c>
    </row>
    <row r="1874" spans="1:30" s="5" customFormat="1" ht="10.5" customHeight="1" thickBot="1">
      <c r="A1874" s="1400"/>
      <c r="B1874" s="1401"/>
      <c r="C1874" s="47" t="s">
        <v>482</v>
      </c>
      <c r="D1874" s="47"/>
      <c r="E1874" s="138">
        <f>E1861+E1865+E1869</f>
        <v>7.6000000000021828E-2</v>
      </c>
      <c r="F1874" s="138">
        <f t="shared" ref="F1874:AC1874" si="608">F1861+F1865+F1869</f>
        <v>6.7999999999528882E-2</v>
      </c>
      <c r="G1874" s="138">
        <f t="shared" si="608"/>
        <v>7.2000000000116415E-2</v>
      </c>
      <c r="H1874" s="497">
        <f t="shared" si="608"/>
        <v>7.4000000000069122E-2</v>
      </c>
      <c r="I1874" s="138">
        <f t="shared" si="608"/>
        <v>6.6000000000030923E-2</v>
      </c>
      <c r="J1874" s="138">
        <f t="shared" si="608"/>
        <v>7.6000000000021828E-2</v>
      </c>
      <c r="K1874" s="138">
        <f t="shared" si="608"/>
        <v>7.7999999999974534E-2</v>
      </c>
      <c r="L1874" s="138">
        <f t="shared" si="608"/>
        <v>8.7999999999965439E-2</v>
      </c>
      <c r="M1874" s="138">
        <f t="shared" si="608"/>
        <v>7.799999999974716E-2</v>
      </c>
      <c r="N1874" s="497">
        <f t="shared" si="608"/>
        <v>7.6000000000249202E-2</v>
      </c>
      <c r="O1874" s="138">
        <f t="shared" si="608"/>
        <v>7.3999999999841748E-2</v>
      </c>
      <c r="P1874" s="138">
        <f t="shared" si="608"/>
        <v>6.8000000000211003E-2</v>
      </c>
      <c r="Q1874" s="138">
        <f t="shared" si="608"/>
        <v>8.3999999999832653E-2</v>
      </c>
      <c r="R1874" s="138">
        <f t="shared" si="608"/>
        <v>7.7000000000225555E-2</v>
      </c>
      <c r="S1874" s="138">
        <f t="shared" si="608"/>
        <v>7.2999999999638021E-2</v>
      </c>
      <c r="T1874" s="138">
        <f t="shared" si="608"/>
        <v>7.6000000000249202E-2</v>
      </c>
      <c r="U1874" s="138">
        <f t="shared" si="608"/>
        <v>9.2000000000098225E-2</v>
      </c>
      <c r="V1874" s="497">
        <f t="shared" si="608"/>
        <v>9.6000000000003638E-2</v>
      </c>
      <c r="W1874" s="138">
        <f t="shared" si="608"/>
        <v>8.4000000000060027E-2</v>
      </c>
      <c r="X1874" s="138">
        <f t="shared" si="608"/>
        <v>8.7999999999965439E-2</v>
      </c>
      <c r="Y1874" s="138">
        <f t="shared" si="608"/>
        <v>9.1999999999643478E-2</v>
      </c>
      <c r="Z1874" s="138">
        <f t="shared" si="608"/>
        <v>9.2000000000098225E-2</v>
      </c>
      <c r="AA1874" s="138">
        <f t="shared" si="608"/>
        <v>8.200000000010732E-2</v>
      </c>
      <c r="AB1874" s="138">
        <f t="shared" si="608"/>
        <v>7.3999999999841748E-2</v>
      </c>
      <c r="AC1874" s="138">
        <f t="shared" si="608"/>
        <v>1.9039999999995416</v>
      </c>
    </row>
    <row r="1875" spans="1:30" s="5" customFormat="1" ht="10.5" customHeight="1">
      <c r="A1875" s="1337" t="s">
        <v>155</v>
      </c>
      <c r="B1875" s="1338"/>
      <c r="C1875" s="12" t="s">
        <v>481</v>
      </c>
      <c r="D1875" s="12"/>
      <c r="E1875" s="124">
        <f t="shared" ref="E1875:AC1875" si="609">E1847-E1873</f>
        <v>-1.1999999999716238E-2</v>
      </c>
      <c r="F1875" s="124">
        <f t="shared" si="609"/>
        <v>-7.9999999993560778E-3</v>
      </c>
      <c r="G1875" s="124">
        <f t="shared" si="609"/>
        <v>-1.6000000000531145E-2</v>
      </c>
      <c r="H1875" s="495">
        <f t="shared" si="609"/>
        <v>6.0000000003128662E-3</v>
      </c>
      <c r="I1875" s="124">
        <f t="shared" si="609"/>
        <v>9.999999999308784E-3</v>
      </c>
      <c r="J1875" s="124">
        <f t="shared" si="609"/>
        <v>9.0949470177292824E-13</v>
      </c>
      <c r="K1875" s="124">
        <f t="shared" si="609"/>
        <v>4.5474735088646412E-13</v>
      </c>
      <c r="L1875" s="124">
        <f t="shared" si="609"/>
        <v>-0.13200000000051659</v>
      </c>
      <c r="M1875" s="124">
        <f t="shared" si="609"/>
        <v>0.11199999999871579</v>
      </c>
      <c r="N1875" s="495">
        <f t="shared" si="609"/>
        <v>-1.1999999998806743E-2</v>
      </c>
      <c r="O1875" s="124">
        <f t="shared" si="609"/>
        <v>-1.9999999994979589E-3</v>
      </c>
      <c r="P1875" s="124">
        <f t="shared" si="609"/>
        <v>-4.0000000021791493E-3</v>
      </c>
      <c r="Q1875" s="124">
        <f t="shared" si="609"/>
        <v>-1.1999999999716238E-2</v>
      </c>
      <c r="R1875" s="124">
        <f t="shared" si="609"/>
        <v>-2.0000000004074536E-3</v>
      </c>
      <c r="S1875" s="124">
        <f t="shared" si="609"/>
        <v>8.0000000011750672E-3</v>
      </c>
      <c r="T1875" s="124">
        <f t="shared" si="609"/>
        <v>-1.600000000144064E-2</v>
      </c>
      <c r="U1875" s="124">
        <f t="shared" si="609"/>
        <v>-1.1999999997897248E-2</v>
      </c>
      <c r="V1875" s="495">
        <f t="shared" si="609"/>
        <v>-4.0000000008149073E-3</v>
      </c>
      <c r="W1875" s="124">
        <f t="shared" si="609"/>
        <v>-1.4000000001487933E-2</v>
      </c>
      <c r="X1875" s="124">
        <f t="shared" si="609"/>
        <v>3.1832314562052488E-12</v>
      </c>
      <c r="Y1875" s="124">
        <f t="shared" si="609"/>
        <v>-2.6000000001204171E-2</v>
      </c>
      <c r="Z1875" s="124">
        <f t="shared" si="609"/>
        <v>3.2000000000607542E-2</v>
      </c>
      <c r="AA1875" s="124">
        <f t="shared" si="609"/>
        <v>-2.4000000001251465E-2</v>
      </c>
      <c r="AB1875" s="124">
        <f t="shared" si="609"/>
        <v>-2.2000000000389264E-2</v>
      </c>
      <c r="AC1875" s="124">
        <f t="shared" si="609"/>
        <v>-0.1500000000005457</v>
      </c>
    </row>
    <row r="1876" spans="1:30" s="5" customFormat="1" ht="10.5" customHeight="1" thickBot="1">
      <c r="A1876" s="1339"/>
      <c r="B1876" s="1340"/>
      <c r="C1876" s="9" t="s">
        <v>482</v>
      </c>
      <c r="D1876" s="279"/>
      <c r="E1876" s="124">
        <f t="shared" ref="E1876:AC1876" si="610">E1848-E1874</f>
        <v>-3.9999999996780389E-3</v>
      </c>
      <c r="F1876" s="124">
        <f t="shared" si="610"/>
        <v>-7.9999999995834514E-3</v>
      </c>
      <c r="G1876" s="124">
        <f t="shared" si="610"/>
        <v>1.1999999999943611E-2</v>
      </c>
      <c r="H1876" s="495">
        <f t="shared" si="610"/>
        <v>-1.4000000000123691E-2</v>
      </c>
      <c r="I1876" s="124">
        <f t="shared" si="610"/>
        <v>-6.0000000000854925E-3</v>
      </c>
      <c r="J1876" s="124">
        <f t="shared" si="610"/>
        <v>-1.6000000000076398E-2</v>
      </c>
      <c r="K1876" s="124">
        <f t="shared" si="610"/>
        <v>-1.8000000000029104E-2</v>
      </c>
      <c r="L1876" s="124">
        <f t="shared" si="610"/>
        <v>1.9999999999527063E-3</v>
      </c>
      <c r="M1876" s="124">
        <f t="shared" si="610"/>
        <v>4.5474735088646412E-13</v>
      </c>
      <c r="N1876" s="495">
        <f t="shared" si="610"/>
        <v>-3.9999999999054126E-3</v>
      </c>
      <c r="O1876" s="124">
        <f t="shared" si="610"/>
        <v>2.1999999999934516E-2</v>
      </c>
      <c r="P1876" s="124">
        <f t="shared" si="610"/>
        <v>3.9999999994506652E-3</v>
      </c>
      <c r="Q1876" s="124">
        <f t="shared" si="610"/>
        <v>-2.9999999999745341E-2</v>
      </c>
      <c r="R1876" s="124">
        <f t="shared" si="610"/>
        <v>-1.0999999999739885E-2</v>
      </c>
      <c r="S1876" s="124">
        <f t="shared" si="610"/>
        <v>-9.9999999997635314E-4</v>
      </c>
      <c r="T1876" s="124">
        <f t="shared" si="610"/>
        <v>7.9999999998108251E-3</v>
      </c>
      <c r="U1876" s="124">
        <f t="shared" si="610"/>
        <v>3.9999999996780389E-3</v>
      </c>
      <c r="V1876" s="495">
        <f t="shared" si="610"/>
        <v>-3.6000000000058208E-2</v>
      </c>
      <c r="W1876" s="124">
        <f t="shared" si="610"/>
        <v>1.2000000000398359E-2</v>
      </c>
      <c r="X1876" s="124">
        <f t="shared" si="610"/>
        <v>-3.9999999999054126E-3</v>
      </c>
      <c r="Y1876" s="124">
        <f t="shared" si="610"/>
        <v>-7.9999999995834514E-3</v>
      </c>
      <c r="Z1876" s="124">
        <f t="shared" si="610"/>
        <v>3.9999999996780389E-3</v>
      </c>
      <c r="AA1876" s="124">
        <f t="shared" si="610"/>
        <v>-2.200000000016189E-2</v>
      </c>
      <c r="AB1876" s="124">
        <f t="shared" si="610"/>
        <v>-1.3999999999896318E-2</v>
      </c>
      <c r="AC1876" s="124">
        <f t="shared" si="610"/>
        <v>-0.12799999999924694</v>
      </c>
    </row>
    <row r="1877" spans="1:30" s="13" customFormat="1" ht="14.25" customHeight="1" thickBot="1">
      <c r="A1877" s="159" t="s">
        <v>290</v>
      </c>
      <c r="B1877" s="160"/>
      <c r="C1877" s="161"/>
      <c r="D1877" s="161"/>
      <c r="E1877" s="162">
        <v>1</v>
      </c>
      <c r="F1877" s="162">
        <v>2</v>
      </c>
      <c r="G1877" s="162">
        <v>3</v>
      </c>
      <c r="H1877" s="162">
        <v>4</v>
      </c>
      <c r="I1877" s="162">
        <v>5</v>
      </c>
      <c r="J1877" s="162">
        <v>6</v>
      </c>
      <c r="K1877" s="162">
        <v>7</v>
      </c>
      <c r="L1877" s="162">
        <v>8</v>
      </c>
      <c r="M1877" s="162">
        <v>9</v>
      </c>
      <c r="N1877" s="162">
        <v>10</v>
      </c>
      <c r="O1877" s="162">
        <v>11</v>
      </c>
      <c r="P1877" s="162">
        <v>12</v>
      </c>
      <c r="Q1877" s="162">
        <v>13</v>
      </c>
      <c r="R1877" s="162">
        <v>14</v>
      </c>
      <c r="S1877" s="162">
        <v>15</v>
      </c>
      <c r="T1877" s="162">
        <v>16</v>
      </c>
      <c r="U1877" s="162">
        <v>17</v>
      </c>
      <c r="V1877" s="162">
        <v>18</v>
      </c>
      <c r="W1877" s="162">
        <v>19</v>
      </c>
      <c r="X1877" s="162">
        <v>20</v>
      </c>
      <c r="Y1877" s="162">
        <v>21</v>
      </c>
      <c r="Z1877" s="162">
        <v>22</v>
      </c>
      <c r="AA1877" s="162">
        <v>23</v>
      </c>
      <c r="AB1877" s="162">
        <v>24</v>
      </c>
      <c r="AC1877" s="163"/>
    </row>
    <row r="1878" spans="1:30" s="32" customFormat="1" ht="14.25" customHeight="1" thickBot="1">
      <c r="A1878" s="28" t="s">
        <v>148</v>
      </c>
      <c r="B1878" s="29"/>
      <c r="C1878" s="30" t="s">
        <v>13</v>
      </c>
      <c r="D1878" s="30" t="s">
        <v>527</v>
      </c>
      <c r="E1878" s="343">
        <v>6.7</v>
      </c>
      <c r="F1878" s="343">
        <v>6.7</v>
      </c>
      <c r="G1878" s="343">
        <v>6.7</v>
      </c>
      <c r="H1878" s="343">
        <v>6.7</v>
      </c>
      <c r="I1878" s="343">
        <v>6.7</v>
      </c>
      <c r="J1878" s="343">
        <v>6.6</v>
      </c>
      <c r="K1878" s="343">
        <v>6.5</v>
      </c>
      <c r="L1878" s="343">
        <v>6.5</v>
      </c>
      <c r="M1878" s="343">
        <v>6.4</v>
      </c>
      <c r="N1878" s="343">
        <v>6.5</v>
      </c>
      <c r="O1878" s="343">
        <v>6.5</v>
      </c>
      <c r="P1878" s="343">
        <v>6.5</v>
      </c>
      <c r="Q1878" s="343">
        <v>6.7</v>
      </c>
      <c r="R1878" s="343">
        <v>6.55</v>
      </c>
      <c r="S1878" s="343">
        <v>6.6</v>
      </c>
      <c r="T1878" s="343">
        <v>6.5</v>
      </c>
      <c r="U1878" s="343">
        <v>6.5</v>
      </c>
      <c r="V1878" s="343">
        <v>6.55</v>
      </c>
      <c r="W1878" s="343">
        <v>6.55</v>
      </c>
      <c r="X1878" s="343">
        <v>6.6</v>
      </c>
      <c r="Y1878" s="343">
        <v>6.7</v>
      </c>
      <c r="Z1878" s="343">
        <v>6.7</v>
      </c>
      <c r="AA1878" s="343">
        <v>6.7</v>
      </c>
      <c r="AB1878" s="343">
        <v>6.75</v>
      </c>
      <c r="AC1878" s="31"/>
    </row>
    <row r="1879" spans="1:30" s="32" customFormat="1" ht="12.75" customHeight="1">
      <c r="A1879" s="1320" t="s">
        <v>123</v>
      </c>
      <c r="B1879" s="1317" t="s">
        <v>436</v>
      </c>
      <c r="C1879" s="10" t="s">
        <v>481</v>
      </c>
      <c r="D1879" s="10" t="s">
        <v>503</v>
      </c>
      <c r="E1879" s="121">
        <v>0.14399999999986904</v>
      </c>
      <c r="F1879" s="121">
        <v>0.1320000000001528</v>
      </c>
      <c r="G1879" s="121">
        <v>0.14399999999986904</v>
      </c>
      <c r="H1879" s="470">
        <v>0.15600000000013095</v>
      </c>
      <c r="I1879" s="121">
        <v>0.14399999999986904</v>
      </c>
      <c r="J1879" s="121">
        <v>0.14400000000014188</v>
      </c>
      <c r="K1879" s="121">
        <v>0.19200000000009823</v>
      </c>
      <c r="L1879" s="121">
        <v>0.19199999999982537</v>
      </c>
      <c r="M1879" s="121">
        <v>0.16199999999998907</v>
      </c>
      <c r="N1879" s="470">
        <v>0.18000000000010913</v>
      </c>
      <c r="O1879" s="121">
        <v>0.18599999999996725</v>
      </c>
      <c r="P1879" s="121">
        <v>0.16199999999998907</v>
      </c>
      <c r="Q1879" s="121">
        <v>0.22800000000006548</v>
      </c>
      <c r="R1879" s="121">
        <v>0.13199999999987994</v>
      </c>
      <c r="S1879" s="121">
        <v>0.18000000000010913</v>
      </c>
      <c r="T1879" s="121">
        <v>0.19199999999982537</v>
      </c>
      <c r="U1879" s="121">
        <v>0.18600000000024011</v>
      </c>
      <c r="V1879" s="470">
        <v>0.20399999999981447</v>
      </c>
      <c r="W1879" s="121">
        <v>0.19200000000009823</v>
      </c>
      <c r="X1879" s="121">
        <v>0.19199999999982537</v>
      </c>
      <c r="Y1879" s="121">
        <v>0.17400000000025101</v>
      </c>
      <c r="Z1879" s="121">
        <v>0.16199999999998907</v>
      </c>
      <c r="AA1879" s="121">
        <v>0.15599999999985811</v>
      </c>
      <c r="AB1879" s="121">
        <v>0.14400000000014188</v>
      </c>
      <c r="AC1879" s="136">
        <f>SUM(E1879:AB1879)</f>
        <v>4.0800000000001093</v>
      </c>
    </row>
    <row r="1880" spans="1:30" s="32" customFormat="1" ht="12.75" customHeight="1">
      <c r="A1880" s="1441"/>
      <c r="B1880" s="1443"/>
      <c r="C1880" s="11" t="s">
        <v>482</v>
      </c>
      <c r="D1880" s="61" t="s">
        <v>464</v>
      </c>
      <c r="E1880" s="93"/>
      <c r="F1880" s="93"/>
      <c r="G1880" s="93"/>
      <c r="H1880" s="474"/>
      <c r="I1880" s="93"/>
      <c r="J1880" s="93"/>
      <c r="K1880" s="93"/>
      <c r="L1880" s="93"/>
      <c r="M1880" s="93"/>
      <c r="N1880" s="474"/>
      <c r="O1880" s="93"/>
      <c r="P1880" s="93"/>
      <c r="Q1880" s="93"/>
      <c r="R1880" s="93"/>
      <c r="S1880" s="93"/>
      <c r="T1880" s="93"/>
      <c r="U1880" s="93"/>
      <c r="V1880" s="474"/>
      <c r="W1880" s="93"/>
      <c r="X1880" s="93"/>
      <c r="Y1880" s="93"/>
      <c r="Z1880" s="93"/>
      <c r="AA1880" s="93"/>
      <c r="AB1880" s="93"/>
      <c r="AC1880" s="136">
        <f>SUM(E1880:AB1880)</f>
        <v>0</v>
      </c>
      <c r="AD1880" s="61"/>
    </row>
    <row r="1881" spans="1:30" s="32" customFormat="1" ht="12.75" customHeight="1">
      <c r="A1881" s="1441"/>
      <c r="B1881" s="1443"/>
      <c r="C1881" s="11" t="s">
        <v>8</v>
      </c>
      <c r="D1881" s="11" t="s">
        <v>502</v>
      </c>
      <c r="E1881" s="125">
        <f>SQRT(E1879*E1879+E1880*E1880)*1000/(1.732*E1878)</f>
        <v>12.40908620866818</v>
      </c>
      <c r="F1881" s="125">
        <f t="shared" ref="F1881:AB1881" si="611">SQRT(F1879*F1879+F1880*F1880)*1000/(1.732*F1878)</f>
        <v>11.374995691302678</v>
      </c>
      <c r="G1881" s="125">
        <f t="shared" si="611"/>
        <v>12.40908620866818</v>
      </c>
      <c r="H1881" s="473">
        <f t="shared" si="611"/>
        <v>13.443176726080706</v>
      </c>
      <c r="I1881" s="125">
        <f t="shared" si="611"/>
        <v>12.40908620866818</v>
      </c>
      <c r="J1881" s="125">
        <f t="shared" si="611"/>
        <v>12.597102666399143</v>
      </c>
      <c r="K1881" s="125">
        <f t="shared" si="611"/>
        <v>17.054538994501531</v>
      </c>
      <c r="L1881" s="125">
        <f t="shared" si="611"/>
        <v>17.054538994477294</v>
      </c>
      <c r="M1881" s="125">
        <f t="shared" si="611"/>
        <v>14.614607390299241</v>
      </c>
      <c r="N1881" s="473">
        <f t="shared" si="611"/>
        <v>15.9886303073467</v>
      </c>
      <c r="O1881" s="125">
        <f t="shared" si="611"/>
        <v>16.521584650911997</v>
      </c>
      <c r="P1881" s="125">
        <f t="shared" si="611"/>
        <v>14.389767276602333</v>
      </c>
      <c r="Q1881" s="125">
        <f t="shared" si="611"/>
        <v>19.647719830414797</v>
      </c>
      <c r="R1881" s="125">
        <f t="shared" si="611"/>
        <v>11.635491775812277</v>
      </c>
      <c r="S1881" s="125">
        <f t="shared" si="611"/>
        <v>15.746378332992963</v>
      </c>
      <c r="T1881" s="125">
        <f t="shared" si="611"/>
        <v>17.054538994477294</v>
      </c>
      <c r="U1881" s="125">
        <f t="shared" si="611"/>
        <v>16.521584650936234</v>
      </c>
      <c r="V1881" s="473">
        <f t="shared" si="611"/>
        <v>17.982123653528063</v>
      </c>
      <c r="W1881" s="125">
        <f t="shared" si="611"/>
        <v>16.924351673932815</v>
      </c>
      <c r="X1881" s="125">
        <f t="shared" si="611"/>
        <v>16.796136888500367</v>
      </c>
      <c r="Y1881" s="125">
        <f t="shared" si="611"/>
        <v>14.994312502175987</v>
      </c>
      <c r="Z1881" s="125">
        <f t="shared" si="611"/>
        <v>13.960221984763457</v>
      </c>
      <c r="AA1881" s="125">
        <f t="shared" si="611"/>
        <v>13.443176726057196</v>
      </c>
      <c r="AB1881" s="125">
        <f t="shared" si="611"/>
        <v>12.317167051590273</v>
      </c>
      <c r="AC1881" s="136"/>
    </row>
    <row r="1882" spans="1:30" s="32" customFormat="1" ht="12.75" customHeight="1" thickBot="1">
      <c r="A1882" s="1442"/>
      <c r="B1882" s="1444"/>
      <c r="C1882" s="48" t="s">
        <v>16</v>
      </c>
      <c r="D1882" s="48"/>
      <c r="E1882" s="138">
        <f t="shared" ref="E1882:AC1882" si="612">E1880/E1879</f>
        <v>0</v>
      </c>
      <c r="F1882" s="138">
        <f t="shared" si="612"/>
        <v>0</v>
      </c>
      <c r="G1882" s="138">
        <f t="shared" si="612"/>
        <v>0</v>
      </c>
      <c r="H1882" s="497">
        <f t="shared" si="612"/>
        <v>0</v>
      </c>
      <c r="I1882" s="138">
        <f t="shared" si="612"/>
        <v>0</v>
      </c>
      <c r="J1882" s="138">
        <f t="shared" si="612"/>
        <v>0</v>
      </c>
      <c r="K1882" s="138">
        <f t="shared" si="612"/>
        <v>0</v>
      </c>
      <c r="L1882" s="138">
        <f t="shared" si="612"/>
        <v>0</v>
      </c>
      <c r="M1882" s="138">
        <f t="shared" si="612"/>
        <v>0</v>
      </c>
      <c r="N1882" s="497">
        <f t="shared" si="612"/>
        <v>0</v>
      </c>
      <c r="O1882" s="138">
        <f t="shared" si="612"/>
        <v>0</v>
      </c>
      <c r="P1882" s="138">
        <f t="shared" si="612"/>
        <v>0</v>
      </c>
      <c r="Q1882" s="138">
        <f t="shared" si="612"/>
        <v>0</v>
      </c>
      <c r="R1882" s="138">
        <f t="shared" si="612"/>
        <v>0</v>
      </c>
      <c r="S1882" s="138">
        <f t="shared" si="612"/>
        <v>0</v>
      </c>
      <c r="T1882" s="138">
        <f t="shared" si="612"/>
        <v>0</v>
      </c>
      <c r="U1882" s="138">
        <f t="shared" si="612"/>
        <v>0</v>
      </c>
      <c r="V1882" s="497">
        <f t="shared" si="612"/>
        <v>0</v>
      </c>
      <c r="W1882" s="138">
        <f t="shared" si="612"/>
        <v>0</v>
      </c>
      <c r="X1882" s="138">
        <f t="shared" si="612"/>
        <v>0</v>
      </c>
      <c r="Y1882" s="138">
        <f t="shared" si="612"/>
        <v>0</v>
      </c>
      <c r="Z1882" s="138">
        <f t="shared" si="612"/>
        <v>0</v>
      </c>
      <c r="AA1882" s="138">
        <f t="shared" si="612"/>
        <v>0</v>
      </c>
      <c r="AB1882" s="138">
        <f t="shared" si="612"/>
        <v>0</v>
      </c>
      <c r="AC1882" s="134">
        <f t="shared" si="612"/>
        <v>0</v>
      </c>
    </row>
    <row r="1883" spans="1:30" s="32" customFormat="1" ht="12.75" customHeight="1">
      <c r="A1883" s="1320" t="s">
        <v>100</v>
      </c>
      <c r="B1883" s="1317" t="s">
        <v>389</v>
      </c>
      <c r="C1883" s="10" t="s">
        <v>481</v>
      </c>
      <c r="D1883" s="10"/>
      <c r="E1883" s="91"/>
      <c r="F1883" s="91"/>
      <c r="G1883" s="91"/>
      <c r="H1883" s="469"/>
      <c r="I1883" s="91"/>
      <c r="J1883" s="91"/>
      <c r="K1883" s="91"/>
      <c r="L1883" s="91"/>
      <c r="M1883" s="91"/>
      <c r="N1883" s="469"/>
      <c r="O1883" s="91"/>
      <c r="P1883" s="91"/>
      <c r="Q1883" s="91"/>
      <c r="R1883" s="91"/>
      <c r="S1883" s="91"/>
      <c r="T1883" s="91"/>
      <c r="U1883" s="91"/>
      <c r="V1883" s="469"/>
      <c r="W1883" s="91"/>
      <c r="X1883" s="91"/>
      <c r="Y1883" s="91"/>
      <c r="Z1883" s="91"/>
      <c r="AA1883" s="91"/>
      <c r="AB1883" s="91"/>
      <c r="AC1883" s="223"/>
    </row>
    <row r="1884" spans="1:30" s="32" customFormat="1" ht="12.75" customHeight="1">
      <c r="A1884" s="1374"/>
      <c r="B1884" s="1372"/>
      <c r="C1884" s="11" t="s">
        <v>482</v>
      </c>
      <c r="D1884" s="11"/>
      <c r="E1884" s="93"/>
      <c r="F1884" s="93"/>
      <c r="G1884" s="93"/>
      <c r="H1884" s="474"/>
      <c r="I1884" s="93"/>
      <c r="J1884" s="93"/>
      <c r="K1884" s="93"/>
      <c r="L1884" s="93"/>
      <c r="M1884" s="93"/>
      <c r="N1884" s="474"/>
      <c r="O1884" s="93"/>
      <c r="P1884" s="93"/>
      <c r="Q1884" s="93"/>
      <c r="R1884" s="93"/>
      <c r="S1884" s="93"/>
      <c r="T1884" s="93"/>
      <c r="U1884" s="93"/>
      <c r="V1884" s="474"/>
      <c r="W1884" s="93"/>
      <c r="X1884" s="93"/>
      <c r="Y1884" s="93"/>
      <c r="Z1884" s="93"/>
      <c r="AA1884" s="93"/>
      <c r="AB1884" s="93"/>
      <c r="AC1884" s="188"/>
    </row>
    <row r="1885" spans="1:30" s="32" customFormat="1" ht="12.75" customHeight="1">
      <c r="A1885" s="1374"/>
      <c r="B1885" s="1372"/>
      <c r="C1885" s="11" t="s">
        <v>8</v>
      </c>
      <c r="D1885" s="11"/>
      <c r="E1885" s="187"/>
      <c r="F1885" s="187"/>
      <c r="G1885" s="187"/>
      <c r="H1885" s="551"/>
      <c r="I1885" s="187"/>
      <c r="J1885" s="187"/>
      <c r="K1885" s="187"/>
      <c r="L1885" s="187"/>
      <c r="M1885" s="187"/>
      <c r="N1885" s="551"/>
      <c r="O1885" s="187"/>
      <c r="P1885" s="187"/>
      <c r="Q1885" s="187"/>
      <c r="R1885" s="187"/>
      <c r="S1885" s="187"/>
      <c r="T1885" s="187"/>
      <c r="U1885" s="187"/>
      <c r="V1885" s="551"/>
      <c r="W1885" s="187"/>
      <c r="X1885" s="187"/>
      <c r="Y1885" s="187"/>
      <c r="Z1885" s="187"/>
      <c r="AA1885" s="187"/>
      <c r="AB1885" s="187"/>
      <c r="AC1885" s="188"/>
    </row>
    <row r="1886" spans="1:30" s="32" customFormat="1" ht="12.75" customHeight="1" thickBot="1">
      <c r="A1886" s="1375"/>
      <c r="B1886" s="1373"/>
      <c r="C1886" s="47" t="s">
        <v>16</v>
      </c>
      <c r="D1886" s="47"/>
      <c r="E1886" s="189"/>
      <c r="F1886" s="189"/>
      <c r="G1886" s="189"/>
      <c r="H1886" s="552"/>
      <c r="I1886" s="189"/>
      <c r="J1886" s="189"/>
      <c r="K1886" s="189"/>
      <c r="L1886" s="189"/>
      <c r="M1886" s="189"/>
      <c r="N1886" s="552"/>
      <c r="O1886" s="189"/>
      <c r="P1886" s="189"/>
      <c r="Q1886" s="189"/>
      <c r="R1886" s="189"/>
      <c r="S1886" s="189"/>
      <c r="T1886" s="189"/>
      <c r="U1886" s="189"/>
      <c r="V1886" s="552"/>
      <c r="W1886" s="189"/>
      <c r="X1886" s="189"/>
      <c r="Y1886" s="189"/>
      <c r="Z1886" s="189"/>
      <c r="AA1886" s="189"/>
      <c r="AB1886" s="189"/>
      <c r="AC1886" s="190"/>
    </row>
    <row r="1887" spans="1:30" ht="13.5" thickBot="1">
      <c r="A1887" s="183"/>
      <c r="B1887" s="85" t="s">
        <v>20</v>
      </c>
      <c r="C1887" s="86" t="s">
        <v>481</v>
      </c>
      <c r="D1887" s="86" t="s">
        <v>503</v>
      </c>
      <c r="E1887" s="358">
        <v>9.099999999998545E-3</v>
      </c>
      <c r="F1887" s="358">
        <v>9.3499999999985452E-3</v>
      </c>
      <c r="G1887" s="358">
        <v>9.4999999999999998E-3</v>
      </c>
      <c r="H1887" s="541">
        <v>9.099999999998545E-3</v>
      </c>
      <c r="I1887" s="358">
        <v>8.9000000000014554E-3</v>
      </c>
      <c r="J1887" s="358">
        <v>9.199999999997089E-3</v>
      </c>
      <c r="K1887" s="358">
        <v>8.4000000000014549E-3</v>
      </c>
      <c r="L1887" s="358">
        <v>7.4599999999991271E-3</v>
      </c>
      <c r="M1887" s="358">
        <v>7.6399999999994181E-3</v>
      </c>
      <c r="N1887" s="541">
        <v>7.7000000000043657E-3</v>
      </c>
      <c r="O1887" s="358">
        <v>7.2500000000000004E-3</v>
      </c>
      <c r="P1887" s="358">
        <v>7.9499999999970896E-3</v>
      </c>
      <c r="Q1887" s="358">
        <v>8.3499999999985444E-3</v>
      </c>
      <c r="R1887" s="358">
        <v>7.7499999999999999E-3</v>
      </c>
      <c r="S1887" s="358">
        <v>7.2500000000000004E-3</v>
      </c>
      <c r="T1887" s="358">
        <v>8.7000000000043657E-3</v>
      </c>
      <c r="U1887" s="358">
        <v>8.2500000000000004E-3</v>
      </c>
      <c r="V1887" s="541">
        <v>8.0000000000000002E-3</v>
      </c>
      <c r="W1887" s="358">
        <v>8.1999999999970898E-3</v>
      </c>
      <c r="X1887" s="358">
        <v>8.5000000000000006E-3</v>
      </c>
      <c r="Y1887" s="358">
        <v>8.300000000002911E-3</v>
      </c>
      <c r="Z1887" s="358">
        <v>8.2500000000000004E-3</v>
      </c>
      <c r="AA1887" s="358">
        <v>8.7999999999956342E-3</v>
      </c>
      <c r="AB1887" s="358">
        <v>5.0000000002910387E-5</v>
      </c>
      <c r="AC1887" s="285">
        <f>SUM(E1887:AB1887)</f>
        <v>0.19194999999999718</v>
      </c>
    </row>
    <row r="1888" spans="1:30" s="5" customFormat="1" ht="10.5" customHeight="1">
      <c r="A1888" s="1439" t="s">
        <v>152</v>
      </c>
      <c r="B1888" s="1440"/>
      <c r="C1888" s="69" t="s">
        <v>481</v>
      </c>
      <c r="D1888" s="69"/>
      <c r="E1888" s="124">
        <f>E1879+E1883</f>
        <v>0.14399999999986904</v>
      </c>
      <c r="F1888" s="124">
        <f t="shared" ref="F1888:AC1888" si="613">F1879+F1883</f>
        <v>0.1320000000001528</v>
      </c>
      <c r="G1888" s="124">
        <f t="shared" si="613"/>
        <v>0.14399999999986904</v>
      </c>
      <c r="H1888" s="495">
        <f t="shared" si="613"/>
        <v>0.15600000000013095</v>
      </c>
      <c r="I1888" s="124">
        <f t="shared" si="613"/>
        <v>0.14399999999986904</v>
      </c>
      <c r="J1888" s="124">
        <f t="shared" si="613"/>
        <v>0.14400000000014188</v>
      </c>
      <c r="K1888" s="124">
        <f t="shared" si="613"/>
        <v>0.19200000000009823</v>
      </c>
      <c r="L1888" s="124">
        <f t="shared" si="613"/>
        <v>0.19199999999982537</v>
      </c>
      <c r="M1888" s="124">
        <f t="shared" si="613"/>
        <v>0.16199999999998907</v>
      </c>
      <c r="N1888" s="495">
        <f t="shared" si="613"/>
        <v>0.18000000000010913</v>
      </c>
      <c r="O1888" s="124">
        <f t="shared" si="613"/>
        <v>0.18599999999996725</v>
      </c>
      <c r="P1888" s="124">
        <f t="shared" si="613"/>
        <v>0.16199999999998907</v>
      </c>
      <c r="Q1888" s="124">
        <f t="shared" si="613"/>
        <v>0.22800000000006548</v>
      </c>
      <c r="R1888" s="124">
        <f t="shared" si="613"/>
        <v>0.13199999999987994</v>
      </c>
      <c r="S1888" s="124">
        <f t="shared" si="613"/>
        <v>0.18000000000010913</v>
      </c>
      <c r="T1888" s="124">
        <f t="shared" si="613"/>
        <v>0.19199999999982537</v>
      </c>
      <c r="U1888" s="124">
        <f t="shared" si="613"/>
        <v>0.18600000000024011</v>
      </c>
      <c r="V1888" s="495">
        <f t="shared" si="613"/>
        <v>0.20399999999981447</v>
      </c>
      <c r="W1888" s="124">
        <f t="shared" si="613"/>
        <v>0.19200000000009823</v>
      </c>
      <c r="X1888" s="124">
        <f t="shared" si="613"/>
        <v>0.19199999999982537</v>
      </c>
      <c r="Y1888" s="124">
        <f t="shared" si="613"/>
        <v>0.17400000000025101</v>
      </c>
      <c r="Z1888" s="124">
        <f t="shared" si="613"/>
        <v>0.16199999999998907</v>
      </c>
      <c r="AA1888" s="124">
        <f t="shared" si="613"/>
        <v>0.15599999999985811</v>
      </c>
      <c r="AB1888" s="124">
        <f t="shared" si="613"/>
        <v>0.14400000000014188</v>
      </c>
      <c r="AC1888" s="124">
        <f t="shared" si="613"/>
        <v>4.0800000000001093</v>
      </c>
    </row>
    <row r="1889" spans="1:30" s="5" customFormat="1" ht="10.5" customHeight="1" thickBot="1">
      <c r="A1889" s="1400"/>
      <c r="B1889" s="1401"/>
      <c r="C1889" s="47" t="s">
        <v>482</v>
      </c>
      <c r="D1889" s="47"/>
      <c r="E1889" s="138">
        <f>E1880+E1884</f>
        <v>0</v>
      </c>
      <c r="F1889" s="138">
        <f t="shared" ref="F1889:AC1889" si="614">F1880+F1884</f>
        <v>0</v>
      </c>
      <c r="G1889" s="138">
        <f t="shared" si="614"/>
        <v>0</v>
      </c>
      <c r="H1889" s="497">
        <f t="shared" si="614"/>
        <v>0</v>
      </c>
      <c r="I1889" s="138">
        <f t="shared" si="614"/>
        <v>0</v>
      </c>
      <c r="J1889" s="138">
        <f t="shared" si="614"/>
        <v>0</v>
      </c>
      <c r="K1889" s="138">
        <f t="shared" si="614"/>
        <v>0</v>
      </c>
      <c r="L1889" s="138">
        <f t="shared" si="614"/>
        <v>0</v>
      </c>
      <c r="M1889" s="138">
        <f t="shared" si="614"/>
        <v>0</v>
      </c>
      <c r="N1889" s="497">
        <f t="shared" si="614"/>
        <v>0</v>
      </c>
      <c r="O1889" s="138">
        <f t="shared" si="614"/>
        <v>0</v>
      </c>
      <c r="P1889" s="138">
        <f t="shared" si="614"/>
        <v>0</v>
      </c>
      <c r="Q1889" s="138">
        <f t="shared" si="614"/>
        <v>0</v>
      </c>
      <c r="R1889" s="138">
        <f t="shared" si="614"/>
        <v>0</v>
      </c>
      <c r="S1889" s="138">
        <f t="shared" si="614"/>
        <v>0</v>
      </c>
      <c r="T1889" s="138">
        <f t="shared" si="614"/>
        <v>0</v>
      </c>
      <c r="U1889" s="138">
        <f t="shared" si="614"/>
        <v>0</v>
      </c>
      <c r="V1889" s="497">
        <f t="shared" si="614"/>
        <v>0</v>
      </c>
      <c r="W1889" s="138">
        <f t="shared" si="614"/>
        <v>0</v>
      </c>
      <c r="X1889" s="138">
        <f t="shared" si="614"/>
        <v>0</v>
      </c>
      <c r="Y1889" s="138">
        <f t="shared" si="614"/>
        <v>0</v>
      </c>
      <c r="Z1889" s="138">
        <f t="shared" si="614"/>
        <v>0</v>
      </c>
      <c r="AA1889" s="138">
        <f t="shared" si="614"/>
        <v>0</v>
      </c>
      <c r="AB1889" s="138">
        <f t="shared" si="614"/>
        <v>0</v>
      </c>
      <c r="AC1889" s="138">
        <f t="shared" si="614"/>
        <v>0</v>
      </c>
    </row>
    <row r="1890" spans="1:30" s="5" customFormat="1" ht="10.5" customHeight="1">
      <c r="A1890" s="1337" t="s">
        <v>153</v>
      </c>
      <c r="B1890" s="1338"/>
      <c r="C1890" s="12" t="s">
        <v>481</v>
      </c>
      <c r="D1890" s="12"/>
      <c r="E1890" s="124">
        <f t="shared" ref="E1890:AC1890" si="615">E1851-E1888</f>
        <v>1.8000000000392896E-2</v>
      </c>
      <c r="F1890" s="124">
        <f t="shared" si="615"/>
        <v>-2.3999999999432475E-2</v>
      </c>
      <c r="G1890" s="124">
        <f t="shared" si="615"/>
        <v>0</v>
      </c>
      <c r="H1890" s="495">
        <f t="shared" si="615"/>
        <v>-1.2000000000261912E-2</v>
      </c>
      <c r="I1890" s="124">
        <f t="shared" si="615"/>
        <v>0</v>
      </c>
      <c r="J1890" s="124">
        <f t="shared" si="615"/>
        <v>-1.8000000000665733E-2</v>
      </c>
      <c r="K1890" s="124">
        <f t="shared" si="615"/>
        <v>-2.9999999999836297E-2</v>
      </c>
      <c r="L1890" s="124">
        <f t="shared" si="615"/>
        <v>-1.1999999999170535E-2</v>
      </c>
      <c r="M1890" s="124">
        <f t="shared" si="615"/>
        <v>2.6999999999225144E-2</v>
      </c>
      <c r="N1890" s="495">
        <f t="shared" si="615"/>
        <v>-8.9999999996507318E-3</v>
      </c>
      <c r="O1890" s="124">
        <f t="shared" si="615"/>
        <v>-2.3999999999705313E-2</v>
      </c>
      <c r="P1890" s="124">
        <f t="shared" si="615"/>
        <v>-1.3642142970837767E-12</v>
      </c>
      <c r="Q1890" s="124">
        <f t="shared" si="615"/>
        <v>-6.5999999999803549E-2</v>
      </c>
      <c r="R1890" s="124">
        <f t="shared" si="615"/>
        <v>6.6000000001167819E-2</v>
      </c>
      <c r="S1890" s="124">
        <f t="shared" si="615"/>
        <v>-1.8000000001484273E-2</v>
      </c>
      <c r="T1890" s="124">
        <f t="shared" si="615"/>
        <v>-2.0999999999366969E-2</v>
      </c>
      <c r="U1890" s="124">
        <f t="shared" si="615"/>
        <v>3.0000000006111804E-3</v>
      </c>
      <c r="V1890" s="495">
        <f t="shared" si="615"/>
        <v>1.1999999999989075E-2</v>
      </c>
      <c r="W1890" s="124">
        <f t="shared" si="615"/>
        <v>-1.200000000108048E-2</v>
      </c>
      <c r="X1890" s="124">
        <f t="shared" si="615"/>
        <v>-1.1999999999170535E-2</v>
      </c>
      <c r="Y1890" s="124">
        <f t="shared" si="615"/>
        <v>-3.0000000000381971E-2</v>
      </c>
      <c r="Z1890" s="124">
        <f t="shared" si="615"/>
        <v>2.7286506387724785E-13</v>
      </c>
      <c r="AA1890" s="124">
        <f t="shared" si="615"/>
        <v>-1.1999999999989075E-2</v>
      </c>
      <c r="AB1890" s="124">
        <f t="shared" si="615"/>
        <v>-2.7283730830163222E-13</v>
      </c>
      <c r="AC1890" s="124">
        <f t="shared" si="615"/>
        <v>-0.17399999999997817</v>
      </c>
    </row>
    <row r="1891" spans="1:30" s="5" customFormat="1" ht="10.5" customHeight="1" thickBot="1">
      <c r="A1891" s="1339"/>
      <c r="B1891" s="1340"/>
      <c r="C1891" s="9" t="s">
        <v>482</v>
      </c>
      <c r="D1891" s="279"/>
      <c r="E1891" s="124">
        <f t="shared" ref="E1891:AC1891" si="616">E1852-E1889</f>
        <v>8.1000000000130967E-2</v>
      </c>
      <c r="F1891" s="124">
        <f t="shared" si="616"/>
        <v>9.0000000000327415E-2</v>
      </c>
      <c r="G1891" s="124">
        <f t="shared" si="616"/>
        <v>7.1999999999934519E-2</v>
      </c>
      <c r="H1891" s="495">
        <f t="shared" si="616"/>
        <v>9.0000000000327415E-2</v>
      </c>
      <c r="I1891" s="124">
        <f t="shared" si="616"/>
        <v>8.9999999999508876E-2</v>
      </c>
      <c r="J1891" s="124">
        <f t="shared" si="616"/>
        <v>5.4000000000360163E-2</v>
      </c>
      <c r="K1891" s="124">
        <f t="shared" si="616"/>
        <v>8.9999999999508876E-2</v>
      </c>
      <c r="L1891" s="124">
        <f t="shared" si="616"/>
        <v>7.1999999999934519E-2</v>
      </c>
      <c r="M1891" s="124">
        <f t="shared" si="616"/>
        <v>8.1000000000130967E-2</v>
      </c>
      <c r="N1891" s="495">
        <f t="shared" si="616"/>
        <v>8.1000000000130967E-2</v>
      </c>
      <c r="O1891" s="124">
        <f t="shared" si="616"/>
        <v>7.1999999999934519E-2</v>
      </c>
      <c r="P1891" s="124">
        <f t="shared" si="616"/>
        <v>7.1999999999934519E-2</v>
      </c>
      <c r="Q1891" s="124">
        <f t="shared" si="616"/>
        <v>9.0000000000327415E-2</v>
      </c>
      <c r="R1891" s="124">
        <f t="shared" si="616"/>
        <v>8.9999999999508876E-2</v>
      </c>
      <c r="S1891" s="124">
        <f t="shared" si="616"/>
        <v>6.3000000000556611E-2</v>
      </c>
      <c r="T1891" s="124">
        <f t="shared" si="616"/>
        <v>7.1999999999934519E-2</v>
      </c>
      <c r="U1891" s="124">
        <f t="shared" si="616"/>
        <v>8.1000000000130967E-2</v>
      </c>
      <c r="V1891" s="495">
        <f t="shared" si="616"/>
        <v>8.9999999999508876E-2</v>
      </c>
      <c r="W1891" s="124">
        <f t="shared" si="616"/>
        <v>7.1999999999934519E-2</v>
      </c>
      <c r="X1891" s="124">
        <f t="shared" si="616"/>
        <v>9.0000000000327415E-2</v>
      </c>
      <c r="Y1891" s="124">
        <f t="shared" si="616"/>
        <v>9.0000000000327415E-2</v>
      </c>
      <c r="Z1891" s="124">
        <f t="shared" si="616"/>
        <v>8.9999999999508876E-2</v>
      </c>
      <c r="AA1891" s="124">
        <f t="shared" si="616"/>
        <v>9.0000000000327415E-2</v>
      </c>
      <c r="AB1891" s="124">
        <f t="shared" si="616"/>
        <v>8.9999999999508876E-2</v>
      </c>
      <c r="AC1891" s="124">
        <f t="shared" si="616"/>
        <v>1.9530000000000658</v>
      </c>
    </row>
    <row r="1892" spans="1:30" s="32" customFormat="1" ht="10.5" customHeight="1">
      <c r="A1892" s="1376" t="s">
        <v>9</v>
      </c>
      <c r="B1892" s="1377"/>
      <c r="C1892" s="14" t="s">
        <v>481</v>
      </c>
      <c r="D1892" s="14"/>
      <c r="E1892" s="20"/>
      <c r="F1892" s="20"/>
      <c r="G1892" s="20"/>
      <c r="H1892" s="20"/>
      <c r="I1892" s="20"/>
      <c r="J1892" s="20"/>
      <c r="K1892" s="20"/>
      <c r="L1892" s="20"/>
      <c r="M1892" s="20"/>
      <c r="N1892" s="20"/>
      <c r="O1892" s="20"/>
      <c r="P1892" s="20"/>
      <c r="Q1892" s="20"/>
      <c r="R1892" s="20"/>
      <c r="S1892" s="20"/>
      <c r="T1892" s="20"/>
      <c r="U1892" s="20"/>
      <c r="V1892" s="20"/>
      <c r="W1892" s="20"/>
      <c r="X1892" s="20"/>
      <c r="Y1892" s="20"/>
      <c r="Z1892" s="20"/>
      <c r="AA1892" s="20"/>
      <c r="AB1892" s="20"/>
      <c r="AC1892" s="103"/>
    </row>
    <row r="1893" spans="1:30" s="32" customFormat="1" ht="12" customHeight="1" thickBot="1">
      <c r="A1893" s="1378"/>
      <c r="B1893" s="1379"/>
      <c r="C1893" s="15" t="s">
        <v>482</v>
      </c>
      <c r="D1893" s="15"/>
      <c r="E1893" s="104"/>
      <c r="F1893" s="104"/>
      <c r="G1893" s="104"/>
      <c r="H1893" s="104"/>
      <c r="I1893" s="104"/>
      <c r="J1893" s="104"/>
      <c r="K1893" s="104"/>
      <c r="L1893" s="104"/>
      <c r="M1893" s="104"/>
      <c r="N1893" s="104"/>
      <c r="O1893" s="104"/>
      <c r="P1893" s="104"/>
      <c r="Q1893" s="104"/>
      <c r="R1893" s="104"/>
      <c r="S1893" s="104"/>
      <c r="T1893" s="104"/>
      <c r="U1893" s="104"/>
      <c r="V1893" s="104"/>
      <c r="W1893" s="104"/>
      <c r="X1893" s="104"/>
      <c r="Y1893" s="104"/>
      <c r="Z1893" s="104"/>
      <c r="AA1893" s="104"/>
      <c r="AB1893" s="104"/>
      <c r="AC1893" s="105"/>
    </row>
    <row r="1894" spans="1:30" s="80" customFormat="1" ht="30" customHeight="1" thickBot="1">
      <c r="A1894" s="70"/>
      <c r="B1894" s="79"/>
      <c r="E1894" s="112"/>
      <c r="F1894" s="112"/>
      <c r="G1894" s="112"/>
      <c r="H1894" s="221"/>
      <c r="I1894" s="112"/>
      <c r="J1894" s="112"/>
      <c r="K1894" s="112"/>
      <c r="L1894" s="112"/>
      <c r="M1894" s="112"/>
      <c r="N1894" s="221"/>
      <c r="O1894" s="112"/>
      <c r="P1894" s="112"/>
      <c r="Q1894" s="112"/>
      <c r="R1894" s="112"/>
      <c r="S1894" s="112"/>
      <c r="T1894" s="112"/>
      <c r="U1894" s="112"/>
      <c r="V1894" s="221"/>
      <c r="W1894" s="112"/>
      <c r="X1894" s="112"/>
      <c r="Y1894" s="112"/>
      <c r="Z1894" s="112"/>
      <c r="AA1894" s="112"/>
      <c r="AB1894" s="112"/>
      <c r="AC1894" s="112"/>
    </row>
    <row r="1895" spans="1:30" s="5" customFormat="1" ht="28.5" customHeight="1">
      <c r="A1895" s="149" t="s">
        <v>17</v>
      </c>
      <c r="B1895" s="150" t="s">
        <v>5</v>
      </c>
      <c r="C1895" s="6" t="s">
        <v>14</v>
      </c>
      <c r="D1895" s="282" t="s">
        <v>495</v>
      </c>
      <c r="E1895" s="1323" t="s">
        <v>15</v>
      </c>
      <c r="F1895" s="1323"/>
      <c r="G1895" s="1323"/>
      <c r="H1895" s="1323"/>
      <c r="I1895" s="1323"/>
      <c r="J1895" s="1323"/>
      <c r="K1895" s="1323"/>
      <c r="L1895" s="1323"/>
      <c r="M1895" s="1323"/>
      <c r="N1895" s="1323"/>
      <c r="O1895" s="1323"/>
      <c r="P1895" s="1323"/>
      <c r="Q1895" s="1323"/>
      <c r="R1895" s="1323"/>
      <c r="S1895" s="1323"/>
      <c r="T1895" s="1323"/>
      <c r="U1895" s="1323"/>
      <c r="V1895" s="1323"/>
      <c r="W1895" s="1323"/>
      <c r="X1895" s="1323"/>
      <c r="Y1895" s="1323"/>
      <c r="Z1895" s="1323"/>
      <c r="AA1895" s="1323"/>
      <c r="AB1895" s="1323"/>
      <c r="AC1895" s="1324" t="s">
        <v>10</v>
      </c>
    </row>
    <row r="1896" spans="1:30" s="13" customFormat="1" ht="12.75" customHeight="1" thickBot="1">
      <c r="A1896" s="1326" t="s">
        <v>437</v>
      </c>
      <c r="B1896" s="1327"/>
      <c r="C1896" s="17"/>
      <c r="D1896" s="17"/>
      <c r="E1896" s="18">
        <v>1</v>
      </c>
      <c r="F1896" s="18">
        <v>2</v>
      </c>
      <c r="G1896" s="18">
        <v>3</v>
      </c>
      <c r="H1896" s="18">
        <v>4</v>
      </c>
      <c r="I1896" s="18">
        <v>5</v>
      </c>
      <c r="J1896" s="18">
        <v>6</v>
      </c>
      <c r="K1896" s="18">
        <v>7</v>
      </c>
      <c r="L1896" s="18">
        <v>8</v>
      </c>
      <c r="M1896" s="18">
        <v>9</v>
      </c>
      <c r="N1896" s="18">
        <v>10</v>
      </c>
      <c r="O1896" s="18">
        <v>11</v>
      </c>
      <c r="P1896" s="18">
        <v>12</v>
      </c>
      <c r="Q1896" s="18">
        <v>13</v>
      </c>
      <c r="R1896" s="18">
        <v>14</v>
      </c>
      <c r="S1896" s="18">
        <v>15</v>
      </c>
      <c r="T1896" s="18">
        <v>16</v>
      </c>
      <c r="U1896" s="18">
        <v>17</v>
      </c>
      <c r="V1896" s="18">
        <v>18</v>
      </c>
      <c r="W1896" s="18">
        <v>19</v>
      </c>
      <c r="X1896" s="18">
        <v>20</v>
      </c>
      <c r="Y1896" s="18">
        <v>21</v>
      </c>
      <c r="Z1896" s="18">
        <v>22</v>
      </c>
      <c r="AA1896" s="18">
        <v>23</v>
      </c>
      <c r="AB1896" s="18">
        <v>24</v>
      </c>
      <c r="AC1896" s="1325"/>
    </row>
    <row r="1897" spans="1:30" s="13" customFormat="1" ht="12.75" customHeight="1" thickBot="1">
      <c r="A1897" s="19" t="s">
        <v>286</v>
      </c>
      <c r="B1897" s="20"/>
      <c r="C1897" s="21"/>
      <c r="D1897" s="21"/>
      <c r="E1897" s="20">
        <v>3</v>
      </c>
      <c r="F1897" s="20">
        <v>3</v>
      </c>
      <c r="G1897" s="20">
        <v>3</v>
      </c>
      <c r="H1897" s="20">
        <v>3</v>
      </c>
      <c r="I1897" s="20">
        <v>3</v>
      </c>
      <c r="J1897" s="20">
        <v>3</v>
      </c>
      <c r="K1897" s="20">
        <v>3</v>
      </c>
      <c r="L1897" s="20">
        <v>3</v>
      </c>
      <c r="M1897" s="20">
        <v>3</v>
      </c>
      <c r="N1897" s="20">
        <v>3</v>
      </c>
      <c r="O1897" s="20">
        <v>3</v>
      </c>
      <c r="P1897" s="20">
        <v>3</v>
      </c>
      <c r="Q1897" s="20">
        <v>3</v>
      </c>
      <c r="R1897" s="20">
        <v>3</v>
      </c>
      <c r="S1897" s="20">
        <v>3</v>
      </c>
      <c r="T1897" s="20">
        <v>3</v>
      </c>
      <c r="U1897" s="20">
        <v>3</v>
      </c>
      <c r="V1897" s="20">
        <v>3</v>
      </c>
      <c r="W1897" s="20">
        <v>3</v>
      </c>
      <c r="X1897" s="20">
        <v>3</v>
      </c>
      <c r="Y1897" s="20">
        <v>3</v>
      </c>
      <c r="Z1897" s="20">
        <v>3</v>
      </c>
      <c r="AA1897" s="20">
        <v>3</v>
      </c>
      <c r="AB1897" s="20">
        <v>3</v>
      </c>
      <c r="AC1897" s="194"/>
    </row>
    <row r="1898" spans="1:30" s="5" customFormat="1" ht="11.25">
      <c r="A1898" s="1320" t="s">
        <v>124</v>
      </c>
      <c r="B1898" s="1317" t="s">
        <v>313</v>
      </c>
      <c r="C1898" s="10" t="s">
        <v>481</v>
      </c>
      <c r="D1898" s="10" t="s">
        <v>503</v>
      </c>
      <c r="E1898" s="121">
        <v>0.22000000000002728</v>
      </c>
      <c r="F1898" s="121">
        <v>0.31999999999993634</v>
      </c>
      <c r="G1898" s="121">
        <v>0.24000000000000909</v>
      </c>
      <c r="H1898" s="470">
        <v>0.21000000000003638</v>
      </c>
      <c r="I1898" s="121">
        <v>0.20000000000004547</v>
      </c>
      <c r="J1898" s="121">
        <v>0.28999999999996362</v>
      </c>
      <c r="K1898" s="121">
        <v>0.16999999999984539</v>
      </c>
      <c r="L1898" s="121">
        <v>0.19000000000005457</v>
      </c>
      <c r="M1898" s="121">
        <v>0.32999999999992724</v>
      </c>
      <c r="N1898" s="470">
        <v>0.25</v>
      </c>
      <c r="O1898" s="121">
        <v>0.22000000000002728</v>
      </c>
      <c r="P1898" s="121">
        <v>0.33000000000015461</v>
      </c>
      <c r="Q1898" s="121">
        <v>0.28999999999996362</v>
      </c>
      <c r="R1898" s="121">
        <v>0.18000000000006366</v>
      </c>
      <c r="S1898" s="121">
        <v>0.1999999999998181</v>
      </c>
      <c r="T1898" s="121">
        <v>0.3000000000001819</v>
      </c>
      <c r="U1898" s="121">
        <v>0.35999999999989996</v>
      </c>
      <c r="V1898" s="470">
        <v>0.40000000000009095</v>
      </c>
      <c r="W1898" s="121">
        <v>0.46999999999979991</v>
      </c>
      <c r="X1898" s="121">
        <v>0.37000000000011823</v>
      </c>
      <c r="Y1898" s="121">
        <v>0.44000000000005457</v>
      </c>
      <c r="Z1898" s="121">
        <v>0.31999999999993634</v>
      </c>
      <c r="AA1898" s="121">
        <v>0.28999999999996362</v>
      </c>
      <c r="AB1898" s="121">
        <v>0.45000000000004547</v>
      </c>
      <c r="AC1898" s="136">
        <f>SUM(E1898:AB1898)</f>
        <v>7.0399999999999636</v>
      </c>
    </row>
    <row r="1899" spans="1:30" s="5" customFormat="1" ht="11.25">
      <c r="A1899" s="1321"/>
      <c r="B1899" s="1318"/>
      <c r="C1899" s="11" t="s">
        <v>482</v>
      </c>
      <c r="D1899" s="11" t="s">
        <v>503</v>
      </c>
      <c r="E1899" s="122">
        <v>0.12999999999919964</v>
      </c>
      <c r="F1899" s="122">
        <v>0.13000000000101863</v>
      </c>
      <c r="G1899" s="122">
        <v>5.9999999999490683E-2</v>
      </c>
      <c r="H1899" s="471">
        <v>6.9999999999708962E-2</v>
      </c>
      <c r="I1899" s="122">
        <v>0.13999999999941792</v>
      </c>
      <c r="J1899" s="122">
        <v>0.11000000000058208</v>
      </c>
      <c r="K1899" s="122">
        <v>5.9999999999490683E-2</v>
      </c>
      <c r="L1899" s="122">
        <v>4.0000000000873115E-2</v>
      </c>
      <c r="M1899" s="122">
        <v>0.17000000000007276</v>
      </c>
      <c r="N1899" s="471">
        <v>0.11999999999898137</v>
      </c>
      <c r="O1899" s="122">
        <v>8.000000000174623E-2</v>
      </c>
      <c r="P1899" s="122">
        <v>5.9999999999490683E-2</v>
      </c>
      <c r="Q1899" s="122">
        <v>0.11999999999898137</v>
      </c>
      <c r="R1899" s="122">
        <v>0.18000000000029104</v>
      </c>
      <c r="S1899" s="122">
        <v>0.1000000000003638</v>
      </c>
      <c r="T1899" s="122">
        <v>0.12000000000080036</v>
      </c>
      <c r="U1899" s="122">
        <v>0.1499999999996362</v>
      </c>
      <c r="V1899" s="471">
        <v>6.9999999999708962E-2</v>
      </c>
      <c r="W1899" s="122">
        <v>7.999999999992724E-2</v>
      </c>
      <c r="X1899" s="122">
        <v>0.12999999999919964</v>
      </c>
      <c r="Y1899" s="122">
        <v>0.11000000000058208</v>
      </c>
      <c r="Z1899" s="122">
        <v>0.13999999999941792</v>
      </c>
      <c r="AA1899" s="122">
        <v>0.22000000000116415</v>
      </c>
      <c r="AB1899" s="122">
        <v>0.1499999999996362</v>
      </c>
      <c r="AC1899" s="136">
        <f>SUM(E1899:AB1899)</f>
        <v>2.7399999999997817</v>
      </c>
    </row>
    <row r="1900" spans="1:30" s="5" customFormat="1" ht="11.25">
      <c r="A1900" s="1321"/>
      <c r="B1900" s="1318"/>
      <c r="C1900" s="11" t="s">
        <v>8</v>
      </c>
      <c r="D1900" s="11" t="s">
        <v>502</v>
      </c>
      <c r="E1900" s="125">
        <f>SQRT(E1898*E1898+E1899*E1899)*1000/(1.732*E1905)</f>
        <v>14.051393752514521</v>
      </c>
      <c r="F1900" s="125">
        <f t="shared" ref="F1900:AB1900" si="617">SQRT(F1898*F1898+F1899*F1899)*1000/(1.732*F1905)</f>
        <v>18.992539359052859</v>
      </c>
      <c r="G1900" s="125">
        <f t="shared" si="617"/>
        <v>13.603119846967168</v>
      </c>
      <c r="H1900" s="473">
        <f t="shared" si="617"/>
        <v>12.171969438674203</v>
      </c>
      <c r="I1900" s="125">
        <f t="shared" si="617"/>
        <v>13.424123628856126</v>
      </c>
      <c r="J1900" s="125">
        <f t="shared" si="617"/>
        <v>17.054946023621955</v>
      </c>
      <c r="K1900" s="125">
        <f t="shared" si="617"/>
        <v>9.9129860207238618</v>
      </c>
      <c r="L1900" s="125">
        <f t="shared" si="617"/>
        <v>10.67661269051519</v>
      </c>
      <c r="M1900" s="125">
        <f t="shared" si="617"/>
        <v>20.412087532463453</v>
      </c>
      <c r="N1900" s="473">
        <f t="shared" si="617"/>
        <v>15.248459940437709</v>
      </c>
      <c r="O1900" s="125">
        <f t="shared" si="617"/>
        <v>12.87220929368827</v>
      </c>
      <c r="P1900" s="125">
        <f t="shared" si="617"/>
        <v>18.443318851040882</v>
      </c>
      <c r="Q1900" s="125">
        <f t="shared" si="617"/>
        <v>17.257621056256529</v>
      </c>
      <c r="R1900" s="125">
        <f t="shared" si="617"/>
        <v>13.997494843693387</v>
      </c>
      <c r="S1900" s="125">
        <f t="shared" si="617"/>
        <v>12.295545900691684</v>
      </c>
      <c r="T1900" s="125">
        <f t="shared" si="617"/>
        <v>17.766957463352931</v>
      </c>
      <c r="U1900" s="125">
        <f t="shared" si="617"/>
        <v>21.445067634431304</v>
      </c>
      <c r="V1900" s="473">
        <f t="shared" si="617"/>
        <v>22.329198838940858</v>
      </c>
      <c r="W1900" s="125">
        <f t="shared" si="617"/>
        <v>26.215764744429737</v>
      </c>
      <c r="X1900" s="125">
        <f t="shared" si="617"/>
        <v>21.564578853095668</v>
      </c>
      <c r="Y1900" s="125">
        <f t="shared" si="617"/>
        <v>24.93905305279538</v>
      </c>
      <c r="Z1900" s="125">
        <f t="shared" si="617"/>
        <v>19.206256677178487</v>
      </c>
      <c r="AA1900" s="125">
        <f t="shared" si="617"/>
        <v>20.015698584884003</v>
      </c>
      <c r="AB1900" s="125">
        <f t="shared" si="617"/>
        <v>26.082791654304685</v>
      </c>
      <c r="AC1900" s="98"/>
    </row>
    <row r="1901" spans="1:30" s="5" customFormat="1" ht="11.25">
      <c r="A1901" s="1321"/>
      <c r="B1901" s="1318"/>
      <c r="C1901" s="11" t="s">
        <v>16</v>
      </c>
      <c r="D1901" s="11"/>
      <c r="E1901" s="122">
        <f t="shared" ref="E1901:AC1901" si="618">E1899/E1898</f>
        <v>0.59090909090537969</v>
      </c>
      <c r="F1901" s="122">
        <f t="shared" si="618"/>
        <v>0.40625000000326406</v>
      </c>
      <c r="G1901" s="122">
        <f t="shared" si="618"/>
        <v>0.24999999999786837</v>
      </c>
      <c r="H1901" s="471">
        <f t="shared" si="618"/>
        <v>0.33333333333188969</v>
      </c>
      <c r="I1901" s="122">
        <f t="shared" si="618"/>
        <v>0.69999999999693041</v>
      </c>
      <c r="J1901" s="122">
        <f t="shared" si="618"/>
        <v>0.37931034482964093</v>
      </c>
      <c r="K1901" s="122">
        <f t="shared" si="618"/>
        <v>0.35294117646791323</v>
      </c>
      <c r="L1901" s="122">
        <f t="shared" si="618"/>
        <v>0.21052631579400857</v>
      </c>
      <c r="M1901" s="122">
        <f t="shared" si="618"/>
        <v>0.5151515151518492</v>
      </c>
      <c r="N1901" s="471">
        <f t="shared" si="618"/>
        <v>0.47999999999592546</v>
      </c>
      <c r="O1901" s="122">
        <f t="shared" si="618"/>
        <v>0.36363636364425594</v>
      </c>
      <c r="P1901" s="122">
        <f t="shared" si="618"/>
        <v>0.18181818181655324</v>
      </c>
      <c r="Q1901" s="122">
        <f t="shared" si="618"/>
        <v>0.41379310344481524</v>
      </c>
      <c r="R1901" s="122">
        <f t="shared" si="618"/>
        <v>1.0000000000012632</v>
      </c>
      <c r="S1901" s="122">
        <f t="shared" si="618"/>
        <v>0.50000000000227374</v>
      </c>
      <c r="T1901" s="122">
        <f t="shared" si="618"/>
        <v>0.4000000000024253</v>
      </c>
      <c r="U1901" s="122">
        <f t="shared" si="618"/>
        <v>0.4166666666657719</v>
      </c>
      <c r="V1901" s="471">
        <f t="shared" si="618"/>
        <v>0.1749999999992326</v>
      </c>
      <c r="W1901" s="122">
        <f t="shared" si="618"/>
        <v>0.17021276595736445</v>
      </c>
      <c r="X1901" s="122">
        <f t="shared" si="618"/>
        <v>0.35135135134907597</v>
      </c>
      <c r="Y1901" s="122">
        <f t="shared" si="618"/>
        <v>0.25000000000129191</v>
      </c>
      <c r="Z1901" s="122">
        <f t="shared" si="618"/>
        <v>0.43749999999826805</v>
      </c>
      <c r="AA1901" s="122">
        <f t="shared" si="618"/>
        <v>0.75862068965928187</v>
      </c>
      <c r="AB1901" s="122">
        <f t="shared" si="618"/>
        <v>0.33333333333249121</v>
      </c>
      <c r="AC1901" s="136">
        <f t="shared" si="618"/>
        <v>0.38920454545451644</v>
      </c>
    </row>
    <row r="1902" spans="1:30" s="5" customFormat="1" ht="11.25">
      <c r="A1902" s="1322"/>
      <c r="B1902" s="1319"/>
      <c r="C1902" s="48" t="s">
        <v>13</v>
      </c>
      <c r="D1902" s="48"/>
      <c r="E1902" s="101"/>
      <c r="F1902" s="101"/>
      <c r="G1902" s="101"/>
      <c r="H1902" s="498"/>
      <c r="I1902" s="101"/>
      <c r="J1902" s="101"/>
      <c r="K1902" s="101"/>
      <c r="L1902" s="101"/>
      <c r="M1902" s="101"/>
      <c r="N1902" s="498"/>
      <c r="O1902" s="101"/>
      <c r="P1902" s="101"/>
      <c r="Q1902" s="101"/>
      <c r="R1902" s="101"/>
      <c r="S1902" s="101"/>
      <c r="T1902" s="101"/>
      <c r="U1902" s="101"/>
      <c r="V1902" s="498"/>
      <c r="W1902" s="101"/>
      <c r="X1902" s="101"/>
      <c r="Y1902" s="101"/>
      <c r="Z1902" s="101"/>
      <c r="AA1902" s="101"/>
      <c r="AB1902" s="101"/>
      <c r="AC1902" s="102"/>
    </row>
    <row r="1903" spans="1:30" s="5" customFormat="1" ht="12" thickBot="1">
      <c r="A1903" s="302" t="s">
        <v>511</v>
      </c>
      <c r="B1903" s="303"/>
      <c r="C1903" s="304"/>
      <c r="D1903" s="305"/>
      <c r="E1903" s="305">
        <f>SQRT(E1898*E1898+E1899*E1899)</f>
        <v>0.25553864678322907</v>
      </c>
      <c r="F1903" s="305">
        <f t="shared" ref="F1903:AB1903" si="619">SQRT(F1898*F1898+F1899*F1899)</f>
        <v>0.34539832078373528</v>
      </c>
      <c r="G1903" s="305">
        <f t="shared" si="619"/>
        <v>0.24738633753694492</v>
      </c>
      <c r="H1903" s="305">
        <f t="shared" si="619"/>
        <v>0.22135943621172904</v>
      </c>
      <c r="I1903" s="305">
        <f t="shared" si="619"/>
        <v>0.24413111231437751</v>
      </c>
      <c r="J1903" s="305">
        <f t="shared" si="619"/>
        <v>0.31016124838558884</v>
      </c>
      <c r="K1903" s="305">
        <f t="shared" si="619"/>
        <v>0.18027756377288415</v>
      </c>
      <c r="L1903" s="305">
        <f t="shared" si="619"/>
        <v>0.19416487838970925</v>
      </c>
      <c r="M1903" s="305">
        <f t="shared" si="619"/>
        <v>0.37121422386538033</v>
      </c>
      <c r="N1903" s="305">
        <f t="shared" si="619"/>
        <v>0.27730849247680017</v>
      </c>
      <c r="O1903" s="305">
        <f t="shared" si="619"/>
        <v>0.23409399821501489</v>
      </c>
      <c r="P1903" s="305">
        <f t="shared" si="619"/>
        <v>0.33541019662502947</v>
      </c>
      <c r="Q1903" s="305">
        <f t="shared" si="619"/>
        <v>0.31384709652908122</v>
      </c>
      <c r="R1903" s="305">
        <f t="shared" si="619"/>
        <v>0.25455844122740795</v>
      </c>
      <c r="S1903" s="305">
        <f t="shared" si="619"/>
        <v>0.22360679774997896</v>
      </c>
      <c r="T1903" s="305">
        <f t="shared" si="619"/>
        <v>0.32310988842853638</v>
      </c>
      <c r="U1903" s="305">
        <f t="shared" si="619"/>
        <v>0.3899999999997677</v>
      </c>
      <c r="V1903" s="619">
        <f t="shared" si="619"/>
        <v>0.40607881008497843</v>
      </c>
      <c r="W1903" s="305">
        <f t="shared" si="619"/>
        <v>0.47675989764219923</v>
      </c>
      <c r="X1903" s="305">
        <f t="shared" si="619"/>
        <v>0.39217343102239782</v>
      </c>
      <c r="Y1903" s="305">
        <f t="shared" si="619"/>
        <v>0.45354161881813676</v>
      </c>
      <c r="Z1903" s="305">
        <f t="shared" si="619"/>
        <v>0.34928498393116797</v>
      </c>
      <c r="AA1903" s="305">
        <f t="shared" si="619"/>
        <v>0.36400549446470049</v>
      </c>
      <c r="AB1903" s="305">
        <f t="shared" si="619"/>
        <v>0.474341649025185</v>
      </c>
      <c r="AC1903" s="306"/>
      <c r="AD1903" s="132">
        <f>MAX(E1903:AB1903)</f>
        <v>0.47675989764219923</v>
      </c>
    </row>
    <row r="1904" spans="1:30" s="13" customFormat="1" ht="14.25" customHeight="1" thickBot="1">
      <c r="A1904" s="159" t="s">
        <v>303</v>
      </c>
      <c r="B1904" s="160"/>
      <c r="C1904" s="161"/>
      <c r="D1904" s="161"/>
      <c r="E1904" s="162">
        <v>1</v>
      </c>
      <c r="F1904" s="162">
        <v>2</v>
      </c>
      <c r="G1904" s="162">
        <v>3</v>
      </c>
      <c r="H1904" s="162">
        <v>4</v>
      </c>
      <c r="I1904" s="162">
        <v>5</v>
      </c>
      <c r="J1904" s="162">
        <v>6</v>
      </c>
      <c r="K1904" s="162">
        <v>7</v>
      </c>
      <c r="L1904" s="162">
        <v>8</v>
      </c>
      <c r="M1904" s="162">
        <v>9</v>
      </c>
      <c r="N1904" s="162">
        <v>10</v>
      </c>
      <c r="O1904" s="162">
        <v>11</v>
      </c>
      <c r="P1904" s="162">
        <v>12</v>
      </c>
      <c r="Q1904" s="162">
        <v>13</v>
      </c>
      <c r="R1904" s="162">
        <v>14</v>
      </c>
      <c r="S1904" s="162">
        <v>15</v>
      </c>
      <c r="T1904" s="162">
        <v>16</v>
      </c>
      <c r="U1904" s="162">
        <v>17</v>
      </c>
      <c r="V1904" s="162">
        <v>18</v>
      </c>
      <c r="W1904" s="162">
        <v>19</v>
      </c>
      <c r="X1904" s="162">
        <v>20</v>
      </c>
      <c r="Y1904" s="162">
        <v>21</v>
      </c>
      <c r="Z1904" s="162">
        <v>22</v>
      </c>
      <c r="AA1904" s="162">
        <v>23</v>
      </c>
      <c r="AB1904" s="162">
        <v>24</v>
      </c>
      <c r="AC1904" s="163"/>
    </row>
    <row r="1905" spans="1:30" s="32" customFormat="1" ht="14.25" customHeight="1" thickBot="1">
      <c r="A1905" s="28" t="s">
        <v>144</v>
      </c>
      <c r="B1905" s="29"/>
      <c r="C1905" s="30" t="s">
        <v>13</v>
      </c>
      <c r="D1905" s="30" t="s">
        <v>527</v>
      </c>
      <c r="E1905" s="343">
        <v>10.5</v>
      </c>
      <c r="F1905" s="343">
        <v>10.5</v>
      </c>
      <c r="G1905" s="343">
        <v>10.5</v>
      </c>
      <c r="H1905" s="343">
        <v>10.5</v>
      </c>
      <c r="I1905" s="343">
        <v>10.5</v>
      </c>
      <c r="J1905" s="343">
        <v>10.5</v>
      </c>
      <c r="K1905" s="343">
        <v>10.5</v>
      </c>
      <c r="L1905" s="343">
        <v>10.5</v>
      </c>
      <c r="M1905" s="343">
        <v>10.5</v>
      </c>
      <c r="N1905" s="343">
        <v>10.5</v>
      </c>
      <c r="O1905" s="343">
        <v>10.5</v>
      </c>
      <c r="P1905" s="343">
        <v>10.5</v>
      </c>
      <c r="Q1905" s="343">
        <v>10.5</v>
      </c>
      <c r="R1905" s="343">
        <v>10.5</v>
      </c>
      <c r="S1905" s="343">
        <v>10.5</v>
      </c>
      <c r="T1905" s="343">
        <v>10.5</v>
      </c>
      <c r="U1905" s="343">
        <v>10.5</v>
      </c>
      <c r="V1905" s="343">
        <v>10.5</v>
      </c>
      <c r="W1905" s="343">
        <v>10.5</v>
      </c>
      <c r="X1905" s="343">
        <v>10.5</v>
      </c>
      <c r="Y1905" s="343">
        <v>10.5</v>
      </c>
      <c r="Z1905" s="343">
        <v>10.5</v>
      </c>
      <c r="AA1905" s="343">
        <v>10.5</v>
      </c>
      <c r="AB1905" s="343">
        <v>10.5</v>
      </c>
      <c r="AC1905" s="31"/>
    </row>
    <row r="1906" spans="1:30" s="80" customFormat="1" ht="11.25" customHeight="1">
      <c r="A1906" s="1320" t="s">
        <v>124</v>
      </c>
      <c r="B1906" s="1317" t="s">
        <v>438</v>
      </c>
      <c r="C1906" s="10" t="s">
        <v>481</v>
      </c>
      <c r="D1906" s="10" t="s">
        <v>503</v>
      </c>
      <c r="E1906" s="121">
        <v>0.22000000000002728</v>
      </c>
      <c r="F1906" s="121">
        <v>0.31999999999993634</v>
      </c>
      <c r="G1906" s="121">
        <v>0.24000000000000909</v>
      </c>
      <c r="H1906" s="470">
        <v>0.21000000000003638</v>
      </c>
      <c r="I1906" s="121">
        <v>0.20000000000004547</v>
      </c>
      <c r="J1906" s="121">
        <v>0.28999999999996362</v>
      </c>
      <c r="K1906" s="121">
        <v>0.16999999999984539</v>
      </c>
      <c r="L1906" s="121">
        <v>0.19000000000005457</v>
      </c>
      <c r="M1906" s="121">
        <v>0.32999999999992724</v>
      </c>
      <c r="N1906" s="470">
        <v>0.25</v>
      </c>
      <c r="O1906" s="121">
        <v>0.22000000000002728</v>
      </c>
      <c r="P1906" s="121">
        <v>0.33000000000015461</v>
      </c>
      <c r="Q1906" s="121">
        <v>0.28999999999996362</v>
      </c>
      <c r="R1906" s="121">
        <v>0.18000000000006366</v>
      </c>
      <c r="S1906" s="121">
        <v>0.1999999999998181</v>
      </c>
      <c r="T1906" s="121">
        <v>0.3000000000001819</v>
      </c>
      <c r="U1906" s="121">
        <v>0.35999999999989996</v>
      </c>
      <c r="V1906" s="470">
        <v>0.40000000000009095</v>
      </c>
      <c r="W1906" s="121">
        <v>0.46999999999979991</v>
      </c>
      <c r="X1906" s="121">
        <v>0.37000000000011823</v>
      </c>
      <c r="Y1906" s="121">
        <v>0.44000000000005457</v>
      </c>
      <c r="Z1906" s="121">
        <v>0.31999999999993634</v>
      </c>
      <c r="AA1906" s="121">
        <v>0.28999999999996362</v>
      </c>
      <c r="AB1906" s="121">
        <v>0.45000000000004547</v>
      </c>
      <c r="AC1906" s="136">
        <f>SUM(E1906:AB1906)</f>
        <v>7.0399999999999636</v>
      </c>
    </row>
    <row r="1907" spans="1:30" s="80" customFormat="1" ht="11.25" customHeight="1">
      <c r="A1907" s="1374"/>
      <c r="B1907" s="1372"/>
      <c r="C1907" s="11" t="s">
        <v>482</v>
      </c>
      <c r="D1907" s="11" t="s">
        <v>503</v>
      </c>
      <c r="E1907" s="122">
        <v>0.12999999999919964</v>
      </c>
      <c r="F1907" s="122">
        <v>0.13000000000101863</v>
      </c>
      <c r="G1907" s="122">
        <v>5.9999999999490683E-2</v>
      </c>
      <c r="H1907" s="471">
        <v>6.9999999999708962E-2</v>
      </c>
      <c r="I1907" s="122">
        <v>0.13999999999941792</v>
      </c>
      <c r="J1907" s="122">
        <v>0.11000000000058208</v>
      </c>
      <c r="K1907" s="122">
        <v>5.9999999999490683E-2</v>
      </c>
      <c r="L1907" s="122">
        <v>4.0000000000873115E-2</v>
      </c>
      <c r="M1907" s="122">
        <v>0.17000000000007276</v>
      </c>
      <c r="N1907" s="471">
        <v>0.11999999999898137</v>
      </c>
      <c r="O1907" s="122">
        <v>8.000000000174623E-2</v>
      </c>
      <c r="P1907" s="122">
        <v>5.9999999999490683E-2</v>
      </c>
      <c r="Q1907" s="122">
        <v>0.11999999999898137</v>
      </c>
      <c r="R1907" s="122">
        <v>0.18000000000029104</v>
      </c>
      <c r="S1907" s="122">
        <v>0.1000000000003638</v>
      </c>
      <c r="T1907" s="122">
        <v>0.12000000000080036</v>
      </c>
      <c r="U1907" s="122">
        <v>0.1499999999996362</v>
      </c>
      <c r="V1907" s="471">
        <v>6.9999999999708962E-2</v>
      </c>
      <c r="W1907" s="122">
        <v>7.999999999992724E-2</v>
      </c>
      <c r="X1907" s="122">
        <v>0.12999999999919964</v>
      </c>
      <c r="Y1907" s="122">
        <v>0.11000000000058208</v>
      </c>
      <c r="Z1907" s="122">
        <v>0.13999999999941792</v>
      </c>
      <c r="AA1907" s="122">
        <v>0.22000000000116415</v>
      </c>
      <c r="AB1907" s="122">
        <v>0.1499999999996362</v>
      </c>
      <c r="AC1907" s="136">
        <f>SUM(E1907:AB1907)</f>
        <v>2.7399999999997817</v>
      </c>
      <c r="AD1907" s="5"/>
    </row>
    <row r="1908" spans="1:30" s="80" customFormat="1" ht="11.25" customHeight="1">
      <c r="A1908" s="1374"/>
      <c r="B1908" s="1372"/>
      <c r="C1908" s="11" t="s">
        <v>8</v>
      </c>
      <c r="D1908" s="11" t="s">
        <v>502</v>
      </c>
      <c r="E1908" s="125">
        <f>SQRT(E1906*E1906+E1907*E1907)*1000/(1.732*E1905)</f>
        <v>14.051393752514521</v>
      </c>
      <c r="F1908" s="125">
        <f t="shared" ref="F1908:AB1908" si="620">SQRT(F1906*F1906+F1907*F1907)*1000/(1.732*F1905)</f>
        <v>18.992539359052859</v>
      </c>
      <c r="G1908" s="125">
        <f t="shared" si="620"/>
        <v>13.603119846967168</v>
      </c>
      <c r="H1908" s="473">
        <f t="shared" si="620"/>
        <v>12.171969438674203</v>
      </c>
      <c r="I1908" s="125">
        <f t="shared" si="620"/>
        <v>13.424123628856126</v>
      </c>
      <c r="J1908" s="125">
        <f t="shared" si="620"/>
        <v>17.054946023621955</v>
      </c>
      <c r="K1908" s="125">
        <f t="shared" si="620"/>
        <v>9.9129860207238618</v>
      </c>
      <c r="L1908" s="125">
        <f t="shared" si="620"/>
        <v>10.67661269051519</v>
      </c>
      <c r="M1908" s="125">
        <f t="shared" si="620"/>
        <v>20.412087532463453</v>
      </c>
      <c r="N1908" s="473">
        <f t="shared" si="620"/>
        <v>15.248459940437709</v>
      </c>
      <c r="O1908" s="125">
        <f t="shared" si="620"/>
        <v>12.87220929368827</v>
      </c>
      <c r="P1908" s="125">
        <f t="shared" si="620"/>
        <v>18.443318851040882</v>
      </c>
      <c r="Q1908" s="125">
        <f t="shared" si="620"/>
        <v>17.257621056256529</v>
      </c>
      <c r="R1908" s="125">
        <f t="shared" si="620"/>
        <v>13.997494843693387</v>
      </c>
      <c r="S1908" s="125">
        <f t="shared" si="620"/>
        <v>12.295545900691684</v>
      </c>
      <c r="T1908" s="125">
        <f t="shared" si="620"/>
        <v>17.766957463352931</v>
      </c>
      <c r="U1908" s="125">
        <f t="shared" si="620"/>
        <v>21.445067634431304</v>
      </c>
      <c r="V1908" s="473">
        <f t="shared" si="620"/>
        <v>22.329198838940858</v>
      </c>
      <c r="W1908" s="125">
        <f t="shared" si="620"/>
        <v>26.215764744429737</v>
      </c>
      <c r="X1908" s="125">
        <f t="shared" si="620"/>
        <v>21.564578853095668</v>
      </c>
      <c r="Y1908" s="125">
        <f t="shared" si="620"/>
        <v>24.93905305279538</v>
      </c>
      <c r="Z1908" s="125">
        <f t="shared" si="620"/>
        <v>19.206256677178487</v>
      </c>
      <c r="AA1908" s="125">
        <f t="shared" si="620"/>
        <v>20.015698584884003</v>
      </c>
      <c r="AB1908" s="125">
        <f t="shared" si="620"/>
        <v>26.082791654304685</v>
      </c>
      <c r="AC1908" s="98"/>
    </row>
    <row r="1909" spans="1:30" ht="11.25" customHeight="1" thickBot="1">
      <c r="A1909" s="1432"/>
      <c r="B1909" s="1414"/>
      <c r="C1909" s="48" t="s">
        <v>16</v>
      </c>
      <c r="D1909" s="48"/>
      <c r="E1909" s="122">
        <f t="shared" ref="E1909:AC1909" si="621">E1907/E1906</f>
        <v>0.59090909090537969</v>
      </c>
      <c r="F1909" s="122">
        <f t="shared" si="621"/>
        <v>0.40625000000326406</v>
      </c>
      <c r="G1909" s="122">
        <f t="shared" si="621"/>
        <v>0.24999999999786837</v>
      </c>
      <c r="H1909" s="471">
        <f t="shared" si="621"/>
        <v>0.33333333333188969</v>
      </c>
      <c r="I1909" s="122">
        <f t="shared" si="621"/>
        <v>0.69999999999693041</v>
      </c>
      <c r="J1909" s="122">
        <f t="shared" si="621"/>
        <v>0.37931034482964093</v>
      </c>
      <c r="K1909" s="122">
        <f t="shared" si="621"/>
        <v>0.35294117646791323</v>
      </c>
      <c r="L1909" s="122">
        <f t="shared" si="621"/>
        <v>0.21052631579400857</v>
      </c>
      <c r="M1909" s="122">
        <f t="shared" si="621"/>
        <v>0.5151515151518492</v>
      </c>
      <c r="N1909" s="471">
        <f t="shared" si="621"/>
        <v>0.47999999999592546</v>
      </c>
      <c r="O1909" s="122">
        <f t="shared" si="621"/>
        <v>0.36363636364425594</v>
      </c>
      <c r="P1909" s="122">
        <f t="shared" si="621"/>
        <v>0.18181818181655324</v>
      </c>
      <c r="Q1909" s="122">
        <f t="shared" si="621"/>
        <v>0.41379310344481524</v>
      </c>
      <c r="R1909" s="122">
        <f t="shared" si="621"/>
        <v>1.0000000000012632</v>
      </c>
      <c r="S1909" s="122">
        <f t="shared" si="621"/>
        <v>0.50000000000227374</v>
      </c>
      <c r="T1909" s="122">
        <f t="shared" si="621"/>
        <v>0.4000000000024253</v>
      </c>
      <c r="U1909" s="122">
        <f t="shared" si="621"/>
        <v>0.4166666666657719</v>
      </c>
      <c r="V1909" s="471">
        <f t="shared" si="621"/>
        <v>0.1749999999992326</v>
      </c>
      <c r="W1909" s="122">
        <f t="shared" si="621"/>
        <v>0.17021276595736445</v>
      </c>
      <c r="X1909" s="122">
        <f t="shared" si="621"/>
        <v>0.35135135134907597</v>
      </c>
      <c r="Y1909" s="122">
        <f t="shared" si="621"/>
        <v>0.25000000000129191</v>
      </c>
      <c r="Z1909" s="122">
        <f t="shared" si="621"/>
        <v>0.43749999999826805</v>
      </c>
      <c r="AA1909" s="122">
        <f t="shared" si="621"/>
        <v>0.75862068965928187</v>
      </c>
      <c r="AB1909" s="122">
        <f t="shared" si="621"/>
        <v>0.33333333333249121</v>
      </c>
      <c r="AC1909" s="134">
        <f t="shared" si="621"/>
        <v>0.38920454545451644</v>
      </c>
    </row>
    <row r="1910" spans="1:30" s="80" customFormat="1" ht="12.75" customHeight="1" thickBot="1">
      <c r="A1910" s="84" t="s">
        <v>125</v>
      </c>
      <c r="B1910" s="85" t="s">
        <v>20</v>
      </c>
      <c r="C1910" s="86" t="s">
        <v>481</v>
      </c>
      <c r="D1910" s="86" t="s">
        <v>503</v>
      </c>
      <c r="E1910" s="358">
        <v>4.8600000000005826E-3</v>
      </c>
      <c r="F1910" s="358">
        <v>7.869999999998982E-3</v>
      </c>
      <c r="G1910" s="358">
        <v>7.279999999998836E-3</v>
      </c>
      <c r="H1910" s="541">
        <v>1.3420000000001892E-2</v>
      </c>
      <c r="I1910" s="358">
        <v>2.7999999999883587E-4</v>
      </c>
      <c r="J1910" s="358">
        <v>8.1999999999970898E-4</v>
      </c>
      <c r="K1910" s="358">
        <v>1.7000000000189176E-4</v>
      </c>
      <c r="L1910" s="358">
        <v>8.8000000000101864E-4</v>
      </c>
      <c r="M1910" s="358">
        <v>6.1599999999998548E-3</v>
      </c>
      <c r="N1910" s="541">
        <v>5.9799999999995638E-3</v>
      </c>
      <c r="O1910" s="358">
        <v>4.039999999997235E-3</v>
      </c>
      <c r="P1910" s="358">
        <v>3.1100000000005824E-3</v>
      </c>
      <c r="Q1910" s="358">
        <v>5.9900000000016008E-3</v>
      </c>
      <c r="R1910" s="358">
        <v>4.0400000000008736E-3</v>
      </c>
      <c r="S1910" s="358">
        <v>5.9399999999986903E-3</v>
      </c>
      <c r="T1910" s="358">
        <v>1.9700000000011644E-3</v>
      </c>
      <c r="U1910" s="358">
        <v>6.5999999999985445E-3</v>
      </c>
      <c r="V1910" s="541">
        <v>3.8999999999941794E-4</v>
      </c>
      <c r="W1910" s="358">
        <v>2.100000000002183E-3</v>
      </c>
      <c r="X1910" s="358">
        <v>8.9599999999991266E-3</v>
      </c>
      <c r="Y1910" s="358">
        <v>5.5699999999997089E-3</v>
      </c>
      <c r="Z1910" s="358">
        <v>4.2700000000004366E-3</v>
      </c>
      <c r="AA1910" s="358">
        <v>5.1399999999994176E-3</v>
      </c>
      <c r="AB1910" s="358">
        <v>5.0900000000001456E-3</v>
      </c>
      <c r="AC1910" s="319">
        <f>SUM(E1910:AB1910)</f>
        <v>0.11093000000000032</v>
      </c>
      <c r="AD1910" s="5"/>
    </row>
    <row r="1911" spans="1:30" s="5" customFormat="1" ht="10.5" customHeight="1">
      <c r="A1911" s="1439" t="s">
        <v>154</v>
      </c>
      <c r="B1911" s="1440"/>
      <c r="C1911" s="69" t="s">
        <v>481</v>
      </c>
      <c r="D1911" s="69"/>
      <c r="E1911" s="124">
        <f>E1906+E1910</f>
        <v>0.22486000000002787</v>
      </c>
      <c r="F1911" s="124">
        <f t="shared" ref="F1911:AC1911" si="622">F1906+F1910</f>
        <v>0.32786999999993532</v>
      </c>
      <c r="G1911" s="124">
        <f t="shared" si="622"/>
        <v>0.24728000000000794</v>
      </c>
      <c r="H1911" s="495">
        <f t="shared" si="622"/>
        <v>0.22342000000003828</v>
      </c>
      <c r="I1911" s="124">
        <f t="shared" si="622"/>
        <v>0.20028000000004431</v>
      </c>
      <c r="J1911" s="124">
        <f t="shared" si="622"/>
        <v>0.29081999999996333</v>
      </c>
      <c r="K1911" s="124">
        <f t="shared" si="622"/>
        <v>0.17016999999984728</v>
      </c>
      <c r="L1911" s="124">
        <f t="shared" si="622"/>
        <v>0.19088000000005559</v>
      </c>
      <c r="M1911" s="124">
        <f t="shared" si="622"/>
        <v>0.33615999999992707</v>
      </c>
      <c r="N1911" s="495">
        <f t="shared" si="622"/>
        <v>0.25597999999999954</v>
      </c>
      <c r="O1911" s="124">
        <f t="shared" si="622"/>
        <v>0.22404000000002453</v>
      </c>
      <c r="P1911" s="124">
        <f t="shared" si="622"/>
        <v>0.33311000000015517</v>
      </c>
      <c r="Q1911" s="124">
        <f t="shared" si="622"/>
        <v>0.29598999999996523</v>
      </c>
      <c r="R1911" s="124">
        <f t="shared" si="622"/>
        <v>0.18404000000006454</v>
      </c>
      <c r="S1911" s="124">
        <f t="shared" si="622"/>
        <v>0.2059399999998168</v>
      </c>
      <c r="T1911" s="124">
        <f t="shared" si="622"/>
        <v>0.30197000000018304</v>
      </c>
      <c r="U1911" s="124">
        <f t="shared" si="622"/>
        <v>0.36659999999989851</v>
      </c>
      <c r="V1911" s="495">
        <f t="shared" si="622"/>
        <v>0.40039000000009034</v>
      </c>
      <c r="W1911" s="124">
        <f t="shared" si="622"/>
        <v>0.47209999999980207</v>
      </c>
      <c r="X1911" s="124">
        <f t="shared" si="622"/>
        <v>0.37896000000011737</v>
      </c>
      <c r="Y1911" s="124">
        <f t="shared" si="622"/>
        <v>0.44557000000005426</v>
      </c>
      <c r="Z1911" s="124">
        <f t="shared" si="622"/>
        <v>0.32426999999993678</v>
      </c>
      <c r="AA1911" s="124">
        <f t="shared" si="622"/>
        <v>0.29513999999996304</v>
      </c>
      <c r="AB1911" s="124">
        <f t="shared" si="622"/>
        <v>0.45509000000004562</v>
      </c>
      <c r="AC1911" s="124">
        <f t="shared" si="622"/>
        <v>7.1509299999999643</v>
      </c>
    </row>
    <row r="1912" spans="1:30" s="5" customFormat="1" ht="10.5" customHeight="1" thickBot="1">
      <c r="A1912" s="1400"/>
      <c r="B1912" s="1401"/>
      <c r="C1912" s="47" t="s">
        <v>482</v>
      </c>
      <c r="D1912" s="47"/>
      <c r="E1912" s="138">
        <f>E1907</f>
        <v>0.12999999999919964</v>
      </c>
      <c r="F1912" s="138">
        <f t="shared" ref="F1912:AC1912" si="623">F1907</f>
        <v>0.13000000000101863</v>
      </c>
      <c r="G1912" s="138">
        <f t="shared" si="623"/>
        <v>5.9999999999490683E-2</v>
      </c>
      <c r="H1912" s="497">
        <f t="shared" si="623"/>
        <v>6.9999999999708962E-2</v>
      </c>
      <c r="I1912" s="138">
        <f t="shared" si="623"/>
        <v>0.13999999999941792</v>
      </c>
      <c r="J1912" s="138">
        <f t="shared" si="623"/>
        <v>0.11000000000058208</v>
      </c>
      <c r="K1912" s="138">
        <f t="shared" si="623"/>
        <v>5.9999999999490683E-2</v>
      </c>
      <c r="L1912" s="138">
        <f t="shared" si="623"/>
        <v>4.0000000000873115E-2</v>
      </c>
      <c r="M1912" s="138">
        <f t="shared" si="623"/>
        <v>0.17000000000007276</v>
      </c>
      <c r="N1912" s="497">
        <f t="shared" si="623"/>
        <v>0.11999999999898137</v>
      </c>
      <c r="O1912" s="138">
        <f t="shared" si="623"/>
        <v>8.000000000174623E-2</v>
      </c>
      <c r="P1912" s="138">
        <f t="shared" si="623"/>
        <v>5.9999999999490683E-2</v>
      </c>
      <c r="Q1912" s="138">
        <f t="shared" si="623"/>
        <v>0.11999999999898137</v>
      </c>
      <c r="R1912" s="138">
        <f t="shared" si="623"/>
        <v>0.18000000000029104</v>
      </c>
      <c r="S1912" s="138">
        <f t="shared" si="623"/>
        <v>0.1000000000003638</v>
      </c>
      <c r="T1912" s="138">
        <f t="shared" si="623"/>
        <v>0.12000000000080036</v>
      </c>
      <c r="U1912" s="138">
        <f t="shared" si="623"/>
        <v>0.1499999999996362</v>
      </c>
      <c r="V1912" s="497">
        <f t="shared" si="623"/>
        <v>6.9999999999708962E-2</v>
      </c>
      <c r="W1912" s="138">
        <f t="shared" si="623"/>
        <v>7.999999999992724E-2</v>
      </c>
      <c r="X1912" s="138">
        <f t="shared" si="623"/>
        <v>0.12999999999919964</v>
      </c>
      <c r="Y1912" s="138">
        <f t="shared" si="623"/>
        <v>0.11000000000058208</v>
      </c>
      <c r="Z1912" s="138">
        <f t="shared" si="623"/>
        <v>0.13999999999941792</v>
      </c>
      <c r="AA1912" s="138">
        <f t="shared" si="623"/>
        <v>0.22000000000116415</v>
      </c>
      <c r="AB1912" s="138">
        <f t="shared" si="623"/>
        <v>0.1499999999996362</v>
      </c>
      <c r="AC1912" s="138">
        <f t="shared" si="623"/>
        <v>2.7399999999997817</v>
      </c>
    </row>
    <row r="1913" spans="1:30" s="5" customFormat="1" ht="10.5" customHeight="1">
      <c r="A1913" s="1337" t="s">
        <v>155</v>
      </c>
      <c r="B1913" s="1338"/>
      <c r="C1913" s="12" t="s">
        <v>481</v>
      </c>
      <c r="D1913" s="12"/>
      <c r="E1913" s="124">
        <f>E1898-E1911</f>
        <v>-4.8600000000005861E-3</v>
      </c>
      <c r="F1913" s="124">
        <f t="shared" ref="F1913:AC1913" si="624">F1898-F1911</f>
        <v>-7.8699999999989889E-3</v>
      </c>
      <c r="G1913" s="124">
        <f t="shared" si="624"/>
        <v>-7.279999999998843E-3</v>
      </c>
      <c r="H1913" s="495">
        <f t="shared" si="624"/>
        <v>-1.3420000000001903E-2</v>
      </c>
      <c r="I1913" s="124">
        <f t="shared" si="624"/>
        <v>-2.7999999999883673E-4</v>
      </c>
      <c r="J1913" s="124">
        <f t="shared" si="624"/>
        <v>-8.1999999999970985E-4</v>
      </c>
      <c r="K1913" s="124">
        <f t="shared" si="624"/>
        <v>-1.7000000000189086E-4</v>
      </c>
      <c r="L1913" s="124">
        <f t="shared" si="624"/>
        <v>-8.8000000000101886E-4</v>
      </c>
      <c r="M1913" s="124">
        <f t="shared" si="624"/>
        <v>-6.1599999999998323E-3</v>
      </c>
      <c r="N1913" s="495">
        <f t="shared" si="624"/>
        <v>-5.9799999999995412E-3</v>
      </c>
      <c r="O1913" s="124">
        <f t="shared" si="624"/>
        <v>-4.0399999999972402E-3</v>
      </c>
      <c r="P1913" s="124">
        <f t="shared" si="624"/>
        <v>-3.1100000000005568E-3</v>
      </c>
      <c r="Q1913" s="124">
        <f t="shared" si="624"/>
        <v>-5.9900000000016052E-3</v>
      </c>
      <c r="R1913" s="124">
        <f t="shared" si="624"/>
        <v>-4.0400000000008762E-3</v>
      </c>
      <c r="S1913" s="124">
        <f t="shared" si="624"/>
        <v>-5.9399999999986963E-3</v>
      </c>
      <c r="T1913" s="124">
        <f t="shared" si="624"/>
        <v>-1.9700000000011375E-3</v>
      </c>
      <c r="U1913" s="124">
        <f t="shared" si="624"/>
        <v>-6.5999999999985515E-3</v>
      </c>
      <c r="V1913" s="495">
        <f t="shared" si="624"/>
        <v>-3.8999999999939083E-4</v>
      </c>
      <c r="W1913" s="124">
        <f t="shared" si="624"/>
        <v>-2.1000000000021557E-3</v>
      </c>
      <c r="X1913" s="124">
        <f t="shared" si="624"/>
        <v>-8.9599999999991353E-3</v>
      </c>
      <c r="Y1913" s="124">
        <f t="shared" si="624"/>
        <v>-5.5699999999996863E-3</v>
      </c>
      <c r="Z1913" s="124">
        <f t="shared" si="624"/>
        <v>-4.2700000000004401E-3</v>
      </c>
      <c r="AA1913" s="124">
        <f t="shared" si="624"/>
        <v>-5.1399999999994228E-3</v>
      </c>
      <c r="AB1913" s="124">
        <f t="shared" si="624"/>
        <v>-5.09000000000015E-3</v>
      </c>
      <c r="AC1913" s="124">
        <f t="shared" si="624"/>
        <v>-0.11093000000000064</v>
      </c>
    </row>
    <row r="1914" spans="1:30" s="5" customFormat="1" ht="10.5" customHeight="1" thickBot="1">
      <c r="A1914" s="1339"/>
      <c r="B1914" s="1340"/>
      <c r="C1914" s="9" t="s">
        <v>482</v>
      </c>
      <c r="D1914" s="279"/>
      <c r="E1914" s="124">
        <f>E1899-E1912</f>
        <v>0</v>
      </c>
      <c r="F1914" s="124">
        <f t="shared" ref="F1914:AC1914" si="625">F1899-F1912</f>
        <v>0</v>
      </c>
      <c r="G1914" s="124">
        <f t="shared" si="625"/>
        <v>0</v>
      </c>
      <c r="H1914" s="495">
        <f t="shared" si="625"/>
        <v>0</v>
      </c>
      <c r="I1914" s="124">
        <f t="shared" si="625"/>
        <v>0</v>
      </c>
      <c r="J1914" s="124">
        <f t="shared" si="625"/>
        <v>0</v>
      </c>
      <c r="K1914" s="124">
        <f t="shared" si="625"/>
        <v>0</v>
      </c>
      <c r="L1914" s="124">
        <f t="shared" si="625"/>
        <v>0</v>
      </c>
      <c r="M1914" s="124">
        <f t="shared" si="625"/>
        <v>0</v>
      </c>
      <c r="N1914" s="495">
        <f t="shared" si="625"/>
        <v>0</v>
      </c>
      <c r="O1914" s="124">
        <f t="shared" si="625"/>
        <v>0</v>
      </c>
      <c r="P1914" s="124">
        <f t="shared" si="625"/>
        <v>0</v>
      </c>
      <c r="Q1914" s="124">
        <f t="shared" si="625"/>
        <v>0</v>
      </c>
      <c r="R1914" s="124">
        <f t="shared" si="625"/>
        <v>0</v>
      </c>
      <c r="S1914" s="124">
        <f t="shared" si="625"/>
        <v>0</v>
      </c>
      <c r="T1914" s="124">
        <f t="shared" si="625"/>
        <v>0</v>
      </c>
      <c r="U1914" s="124">
        <f t="shared" si="625"/>
        <v>0</v>
      </c>
      <c r="V1914" s="495">
        <f t="shared" si="625"/>
        <v>0</v>
      </c>
      <c r="W1914" s="124">
        <f t="shared" si="625"/>
        <v>0</v>
      </c>
      <c r="X1914" s="124">
        <f t="shared" si="625"/>
        <v>0</v>
      </c>
      <c r="Y1914" s="124">
        <f t="shared" si="625"/>
        <v>0</v>
      </c>
      <c r="Z1914" s="124">
        <f t="shared" si="625"/>
        <v>0</v>
      </c>
      <c r="AA1914" s="124">
        <f t="shared" si="625"/>
        <v>0</v>
      </c>
      <c r="AB1914" s="124">
        <f t="shared" si="625"/>
        <v>0</v>
      </c>
      <c r="AC1914" s="124">
        <f t="shared" si="625"/>
        <v>0</v>
      </c>
    </row>
    <row r="1915" spans="1:30" s="32" customFormat="1" ht="10.5" customHeight="1">
      <c r="A1915" s="1376" t="s">
        <v>9</v>
      </c>
      <c r="B1915" s="1377"/>
      <c r="C1915" s="14" t="s">
        <v>481</v>
      </c>
      <c r="D1915" s="14"/>
      <c r="E1915" s="20"/>
      <c r="F1915" s="20"/>
      <c r="G1915" s="20"/>
      <c r="H1915" s="20"/>
      <c r="I1915" s="20"/>
      <c r="J1915" s="20"/>
      <c r="K1915" s="20"/>
      <c r="L1915" s="20"/>
      <c r="M1915" s="20"/>
      <c r="N1915" s="20"/>
      <c r="O1915" s="20"/>
      <c r="P1915" s="20"/>
      <c r="Q1915" s="20"/>
      <c r="R1915" s="20"/>
      <c r="S1915" s="20"/>
      <c r="T1915" s="20"/>
      <c r="U1915" s="20"/>
      <c r="V1915" s="20"/>
      <c r="W1915" s="20"/>
      <c r="X1915" s="20"/>
      <c r="Y1915" s="20"/>
      <c r="Z1915" s="20"/>
      <c r="AA1915" s="20"/>
      <c r="AB1915" s="20"/>
      <c r="AC1915" s="103"/>
    </row>
    <row r="1916" spans="1:30" s="32" customFormat="1" ht="12" customHeight="1" thickBot="1">
      <c r="A1916" s="1378"/>
      <c r="B1916" s="1379"/>
      <c r="C1916" s="15" t="s">
        <v>482</v>
      </c>
      <c r="D1916" s="15"/>
      <c r="E1916" s="104"/>
      <c r="F1916" s="104"/>
      <c r="G1916" s="104"/>
      <c r="H1916" s="104"/>
      <c r="I1916" s="104"/>
      <c r="J1916" s="104"/>
      <c r="K1916" s="104"/>
      <c r="L1916" s="104"/>
      <c r="M1916" s="104"/>
      <c r="N1916" s="104"/>
      <c r="O1916" s="104"/>
      <c r="P1916" s="104"/>
      <c r="Q1916" s="104"/>
      <c r="R1916" s="104"/>
      <c r="S1916" s="104"/>
      <c r="T1916" s="104"/>
      <c r="U1916" s="104"/>
      <c r="V1916" s="104"/>
      <c r="W1916" s="104"/>
      <c r="X1916" s="104"/>
      <c r="Y1916" s="104"/>
      <c r="Z1916" s="104"/>
      <c r="AA1916" s="104"/>
      <c r="AB1916" s="104"/>
      <c r="AC1916" s="105"/>
    </row>
    <row r="1917" spans="1:30" s="80" customFormat="1" ht="30" customHeight="1" thickBot="1">
      <c r="B1917" s="79"/>
      <c r="E1917" s="112"/>
      <c r="F1917" s="112"/>
      <c r="G1917" s="112"/>
      <c r="H1917" s="221"/>
      <c r="I1917" s="112"/>
      <c r="J1917" s="112"/>
      <c r="K1917" s="112"/>
      <c r="L1917" s="112"/>
      <c r="M1917" s="112"/>
      <c r="N1917" s="221"/>
      <c r="O1917" s="112"/>
      <c r="P1917" s="112"/>
      <c r="Q1917" s="112"/>
      <c r="R1917" s="112"/>
      <c r="S1917" s="112"/>
      <c r="T1917" s="112"/>
      <c r="U1917" s="112"/>
      <c r="V1917" s="221"/>
      <c r="W1917" s="112"/>
      <c r="X1917" s="112"/>
      <c r="Y1917" s="112"/>
      <c r="Z1917" s="112"/>
      <c r="AA1917" s="112"/>
      <c r="AB1917" s="112"/>
      <c r="AC1917" s="112"/>
    </row>
    <row r="1918" spans="1:30" s="5" customFormat="1" ht="28.5" customHeight="1">
      <c r="A1918" s="149" t="s">
        <v>17</v>
      </c>
      <c r="B1918" s="150" t="s">
        <v>5</v>
      </c>
      <c r="C1918" s="6" t="s">
        <v>14</v>
      </c>
      <c r="D1918" s="282" t="s">
        <v>495</v>
      </c>
      <c r="E1918" s="1323" t="s">
        <v>15</v>
      </c>
      <c r="F1918" s="1323"/>
      <c r="G1918" s="1323"/>
      <c r="H1918" s="1323"/>
      <c r="I1918" s="1323"/>
      <c r="J1918" s="1323"/>
      <c r="K1918" s="1323"/>
      <c r="L1918" s="1323"/>
      <c r="M1918" s="1323"/>
      <c r="N1918" s="1323"/>
      <c r="O1918" s="1323"/>
      <c r="P1918" s="1323"/>
      <c r="Q1918" s="1323"/>
      <c r="R1918" s="1323"/>
      <c r="S1918" s="1323"/>
      <c r="T1918" s="1323"/>
      <c r="U1918" s="1323"/>
      <c r="V1918" s="1323"/>
      <c r="W1918" s="1323"/>
      <c r="X1918" s="1323"/>
      <c r="Y1918" s="1323"/>
      <c r="Z1918" s="1323"/>
      <c r="AA1918" s="1323"/>
      <c r="AB1918" s="1323"/>
      <c r="AC1918" s="1324" t="s">
        <v>10</v>
      </c>
    </row>
    <row r="1919" spans="1:30" s="13" customFormat="1" ht="12.75" customHeight="1" thickBot="1">
      <c r="A1919" s="1326" t="s">
        <v>439</v>
      </c>
      <c r="B1919" s="1327"/>
      <c r="C1919" s="17"/>
      <c r="D1919" s="17"/>
      <c r="E1919" s="18">
        <v>1</v>
      </c>
      <c r="F1919" s="18">
        <v>2</v>
      </c>
      <c r="G1919" s="18">
        <v>3</v>
      </c>
      <c r="H1919" s="18">
        <v>4</v>
      </c>
      <c r="I1919" s="18">
        <v>5</v>
      </c>
      <c r="J1919" s="18">
        <v>6</v>
      </c>
      <c r="K1919" s="18">
        <v>7</v>
      </c>
      <c r="L1919" s="18">
        <v>8</v>
      </c>
      <c r="M1919" s="18">
        <v>9</v>
      </c>
      <c r="N1919" s="18">
        <v>10</v>
      </c>
      <c r="O1919" s="18">
        <v>11</v>
      </c>
      <c r="P1919" s="18">
        <v>12</v>
      </c>
      <c r="Q1919" s="18">
        <v>13</v>
      </c>
      <c r="R1919" s="18">
        <v>14</v>
      </c>
      <c r="S1919" s="18">
        <v>15</v>
      </c>
      <c r="T1919" s="18">
        <v>16</v>
      </c>
      <c r="U1919" s="18">
        <v>17</v>
      </c>
      <c r="V1919" s="18">
        <v>18</v>
      </c>
      <c r="W1919" s="18">
        <v>19</v>
      </c>
      <c r="X1919" s="18">
        <v>20</v>
      </c>
      <c r="Y1919" s="18">
        <v>21</v>
      </c>
      <c r="Z1919" s="18">
        <v>22</v>
      </c>
      <c r="AA1919" s="18">
        <v>23</v>
      </c>
      <c r="AB1919" s="18">
        <v>24</v>
      </c>
      <c r="AC1919" s="1325"/>
    </row>
    <row r="1920" spans="1:30" s="13" customFormat="1" ht="12.75" customHeight="1" thickBot="1">
      <c r="A1920" s="19" t="s">
        <v>286</v>
      </c>
      <c r="B1920" s="20"/>
      <c r="C1920" s="21"/>
      <c r="D1920" s="21"/>
      <c r="E1920" s="20">
        <v>1</v>
      </c>
      <c r="F1920" s="20">
        <v>1</v>
      </c>
      <c r="G1920" s="20">
        <v>1</v>
      </c>
      <c r="H1920" s="20">
        <v>1</v>
      </c>
      <c r="I1920" s="20">
        <v>1</v>
      </c>
      <c r="J1920" s="20">
        <v>1</v>
      </c>
      <c r="K1920" s="20">
        <v>1</v>
      </c>
      <c r="L1920" s="20">
        <v>1</v>
      </c>
      <c r="M1920" s="20">
        <v>1</v>
      </c>
      <c r="N1920" s="20">
        <v>1</v>
      </c>
      <c r="O1920" s="20">
        <v>1</v>
      </c>
      <c r="P1920" s="20">
        <v>1</v>
      </c>
      <c r="Q1920" s="20">
        <v>1</v>
      </c>
      <c r="R1920" s="20">
        <v>1</v>
      </c>
      <c r="S1920" s="20">
        <v>1</v>
      </c>
      <c r="T1920" s="20">
        <v>1</v>
      </c>
      <c r="U1920" s="20">
        <v>1</v>
      </c>
      <c r="V1920" s="20">
        <v>1</v>
      </c>
      <c r="W1920" s="20">
        <v>1</v>
      </c>
      <c r="X1920" s="20">
        <v>1</v>
      </c>
      <c r="Y1920" s="20">
        <v>1</v>
      </c>
      <c r="Z1920" s="20">
        <v>1</v>
      </c>
      <c r="AA1920" s="20">
        <v>1</v>
      </c>
      <c r="AB1920" s="20">
        <v>1</v>
      </c>
      <c r="AC1920" s="194"/>
    </row>
    <row r="1921" spans="1:31" s="5" customFormat="1" ht="11.25">
      <c r="A1921" s="1320" t="s">
        <v>125</v>
      </c>
      <c r="B1921" s="1317" t="s">
        <v>313</v>
      </c>
      <c r="C1921" s="10" t="s">
        <v>481</v>
      </c>
      <c r="D1921" s="10" t="s">
        <v>503</v>
      </c>
      <c r="E1921" s="121">
        <v>0.2069999999985157</v>
      </c>
      <c r="F1921" s="121">
        <v>0.20700000000124419</v>
      </c>
      <c r="G1921" s="121">
        <v>0.21600000000034925</v>
      </c>
      <c r="H1921" s="470">
        <v>0.22950000000037107</v>
      </c>
      <c r="I1921" s="121">
        <v>0.21749999999792635</v>
      </c>
      <c r="J1921" s="121">
        <v>0.24600000000100408</v>
      </c>
      <c r="K1921" s="121">
        <v>0.2430000000003929</v>
      </c>
      <c r="L1921" s="121">
        <v>0.27000000000043656</v>
      </c>
      <c r="M1921" s="121">
        <v>0.28499999999803549</v>
      </c>
      <c r="N1921" s="470">
        <v>0.28500000000076398</v>
      </c>
      <c r="O1921" s="121">
        <v>0.2639999999992142</v>
      </c>
      <c r="P1921" s="121">
        <v>0.2610000000013315</v>
      </c>
      <c r="Q1921" s="121">
        <v>0.24899999999888678</v>
      </c>
      <c r="R1921" s="121">
        <v>0.24600000000100408</v>
      </c>
      <c r="S1921" s="121">
        <v>0.25500000000010914</v>
      </c>
      <c r="T1921" s="121">
        <v>0.23999999999978172</v>
      </c>
      <c r="U1921" s="121">
        <v>0.27000000000043656</v>
      </c>
      <c r="V1921" s="470">
        <v>0.27000000000043656</v>
      </c>
      <c r="W1921" s="121">
        <v>0.26999999999770807</v>
      </c>
      <c r="X1921" s="121">
        <v>0.27000000000043656</v>
      </c>
      <c r="Y1921" s="121">
        <v>0.2610000000013315</v>
      </c>
      <c r="Z1921" s="121">
        <v>0.25800000000072032</v>
      </c>
      <c r="AA1921" s="121">
        <v>0.26099999999860302</v>
      </c>
      <c r="AB1921" s="121">
        <v>0.2430000000003929</v>
      </c>
      <c r="AC1921" s="136">
        <f>SUM(E1921:AB1921)</f>
        <v>6.0239999999994325</v>
      </c>
    </row>
    <row r="1922" spans="1:31" s="5" customFormat="1" ht="11.25">
      <c r="A1922" s="1321"/>
      <c r="B1922" s="1318"/>
      <c r="C1922" s="11" t="s">
        <v>482</v>
      </c>
      <c r="D1922" s="69" t="s">
        <v>503</v>
      </c>
      <c r="E1922" s="93">
        <v>0</v>
      </c>
      <c r="F1922" s="93">
        <v>0</v>
      </c>
      <c r="G1922" s="93">
        <v>0</v>
      </c>
      <c r="H1922" s="474">
        <v>0</v>
      </c>
      <c r="I1922" s="93">
        <v>0</v>
      </c>
      <c r="J1922" s="93">
        <v>0</v>
      </c>
      <c r="K1922" s="93">
        <v>0</v>
      </c>
      <c r="L1922" s="93">
        <v>0</v>
      </c>
      <c r="M1922" s="93">
        <v>0</v>
      </c>
      <c r="N1922" s="474">
        <v>0</v>
      </c>
      <c r="O1922" s="93">
        <v>0</v>
      </c>
      <c r="P1922" s="93">
        <v>0</v>
      </c>
      <c r="Q1922" s="93">
        <v>0</v>
      </c>
      <c r="R1922" s="93">
        <v>0</v>
      </c>
      <c r="S1922" s="93">
        <v>0</v>
      </c>
      <c r="T1922" s="93">
        <v>0</v>
      </c>
      <c r="U1922" s="93">
        <v>0</v>
      </c>
      <c r="V1922" s="474">
        <v>0</v>
      </c>
      <c r="W1922" s="93">
        <v>0</v>
      </c>
      <c r="X1922" s="93">
        <v>0</v>
      </c>
      <c r="Y1922" s="93">
        <v>0</v>
      </c>
      <c r="Z1922" s="93">
        <v>0</v>
      </c>
      <c r="AA1922" s="93">
        <v>0</v>
      </c>
      <c r="AB1922" s="93">
        <v>0</v>
      </c>
      <c r="AC1922" s="136">
        <f>SUM(E1922:AB1922)</f>
        <v>0</v>
      </c>
      <c r="AD1922" s="5" t="s">
        <v>469</v>
      </c>
    </row>
    <row r="1923" spans="1:31" s="5" customFormat="1" ht="11.25">
      <c r="A1923" s="1321"/>
      <c r="B1923" s="1318"/>
      <c r="C1923" s="11" t="s">
        <v>8</v>
      </c>
      <c r="D1923" s="11" t="s">
        <v>502</v>
      </c>
      <c r="E1923" s="125">
        <f>SQRT(E1921*E1921+E1922*E1922)*1000/(1.732*E1928)</f>
        <v>11.951501154648712</v>
      </c>
      <c r="F1923" s="125">
        <f t="shared" ref="F1923:AB1923" si="626">SQRT(F1921*F1921+F1922*F1922)*1000/(1.732*F1928)</f>
        <v>11.951501154806246</v>
      </c>
      <c r="G1923" s="125">
        <f t="shared" si="626"/>
        <v>12.471131639743028</v>
      </c>
      <c r="H1923" s="473">
        <f t="shared" si="626"/>
        <v>13.250577367226967</v>
      </c>
      <c r="I1923" s="125">
        <f t="shared" si="626"/>
        <v>12.557736720434546</v>
      </c>
      <c r="J1923" s="125">
        <f t="shared" si="626"/>
        <v>14.203233256409012</v>
      </c>
      <c r="K1923" s="125">
        <f t="shared" si="626"/>
        <v>14.030023094710906</v>
      </c>
      <c r="L1923" s="125">
        <f t="shared" si="626"/>
        <v>15.588914549678785</v>
      </c>
      <c r="M1923" s="125">
        <f t="shared" si="626"/>
        <v>16.454965357854242</v>
      </c>
      <c r="N1923" s="473">
        <f t="shared" si="626"/>
        <v>16.454965358011776</v>
      </c>
      <c r="O1923" s="125">
        <f t="shared" si="626"/>
        <v>15.242494226282574</v>
      </c>
      <c r="P1923" s="125">
        <f t="shared" si="626"/>
        <v>15.069284064742003</v>
      </c>
      <c r="Q1923" s="125">
        <f t="shared" si="626"/>
        <v>14.376443417949583</v>
      </c>
      <c r="R1923" s="125">
        <f t="shared" si="626"/>
        <v>14.203233256409012</v>
      </c>
      <c r="S1923" s="125">
        <f t="shared" si="626"/>
        <v>14.722863741345794</v>
      </c>
      <c r="T1923" s="125">
        <f t="shared" si="626"/>
        <v>13.856812933012801</v>
      </c>
      <c r="U1923" s="125">
        <f t="shared" si="626"/>
        <v>15.588914549678785</v>
      </c>
      <c r="V1923" s="473">
        <f t="shared" si="626"/>
        <v>15.588914549678785</v>
      </c>
      <c r="W1923" s="125">
        <f t="shared" si="626"/>
        <v>15.588914549521251</v>
      </c>
      <c r="X1923" s="125">
        <f t="shared" si="626"/>
        <v>15.588914549678785</v>
      </c>
      <c r="Y1923" s="125">
        <f t="shared" si="626"/>
        <v>15.069284064742003</v>
      </c>
      <c r="Z1923" s="125">
        <f t="shared" si="626"/>
        <v>14.896073903043899</v>
      </c>
      <c r="AA1923" s="125">
        <f t="shared" si="626"/>
        <v>15.069284064584469</v>
      </c>
      <c r="AB1923" s="125">
        <f t="shared" si="626"/>
        <v>14.030023094710906</v>
      </c>
      <c r="AC1923" s="98"/>
    </row>
    <row r="1924" spans="1:31" s="5" customFormat="1" ht="11.25">
      <c r="A1924" s="1321"/>
      <c r="B1924" s="1318"/>
      <c r="C1924" s="11" t="s">
        <v>16</v>
      </c>
      <c r="D1924" s="11"/>
      <c r="E1924" s="122">
        <f t="shared" ref="E1924:AC1924" si="627">E1922/E1921</f>
        <v>0</v>
      </c>
      <c r="F1924" s="122">
        <f t="shared" si="627"/>
        <v>0</v>
      </c>
      <c r="G1924" s="122">
        <f t="shared" si="627"/>
        <v>0</v>
      </c>
      <c r="H1924" s="471">
        <f t="shared" si="627"/>
        <v>0</v>
      </c>
      <c r="I1924" s="122">
        <f t="shared" si="627"/>
        <v>0</v>
      </c>
      <c r="J1924" s="122">
        <f t="shared" si="627"/>
        <v>0</v>
      </c>
      <c r="K1924" s="122">
        <f t="shared" si="627"/>
        <v>0</v>
      </c>
      <c r="L1924" s="122">
        <f t="shared" si="627"/>
        <v>0</v>
      </c>
      <c r="M1924" s="122">
        <f t="shared" si="627"/>
        <v>0</v>
      </c>
      <c r="N1924" s="471">
        <f t="shared" si="627"/>
        <v>0</v>
      </c>
      <c r="O1924" s="122">
        <f t="shared" si="627"/>
        <v>0</v>
      </c>
      <c r="P1924" s="122">
        <f t="shared" si="627"/>
        <v>0</v>
      </c>
      <c r="Q1924" s="122">
        <f t="shared" si="627"/>
        <v>0</v>
      </c>
      <c r="R1924" s="122">
        <f t="shared" si="627"/>
        <v>0</v>
      </c>
      <c r="S1924" s="122">
        <f t="shared" si="627"/>
        <v>0</v>
      </c>
      <c r="T1924" s="122">
        <f t="shared" si="627"/>
        <v>0</v>
      </c>
      <c r="U1924" s="122">
        <f t="shared" si="627"/>
        <v>0</v>
      </c>
      <c r="V1924" s="471">
        <f t="shared" si="627"/>
        <v>0</v>
      </c>
      <c r="W1924" s="122">
        <f t="shared" si="627"/>
        <v>0</v>
      </c>
      <c r="X1924" s="122">
        <f t="shared" si="627"/>
        <v>0</v>
      </c>
      <c r="Y1924" s="122">
        <f t="shared" si="627"/>
        <v>0</v>
      </c>
      <c r="Z1924" s="122">
        <f t="shared" si="627"/>
        <v>0</v>
      </c>
      <c r="AA1924" s="122">
        <f t="shared" si="627"/>
        <v>0</v>
      </c>
      <c r="AB1924" s="122">
        <f t="shared" si="627"/>
        <v>0</v>
      </c>
      <c r="AC1924" s="98">
        <f t="shared" si="627"/>
        <v>0</v>
      </c>
    </row>
    <row r="1925" spans="1:31" s="5" customFormat="1" ht="11.25">
      <c r="A1925" s="1322"/>
      <c r="B1925" s="1319"/>
      <c r="C1925" s="48" t="s">
        <v>13</v>
      </c>
      <c r="D1925" s="48"/>
      <c r="E1925" s="101"/>
      <c r="F1925" s="101"/>
      <c r="G1925" s="101"/>
      <c r="H1925" s="498"/>
      <c r="I1925" s="101"/>
      <c r="J1925" s="101"/>
      <c r="K1925" s="101"/>
      <c r="L1925" s="101"/>
      <c r="M1925" s="101"/>
      <c r="N1925" s="498"/>
      <c r="O1925" s="101"/>
      <c r="P1925" s="101"/>
      <c r="Q1925" s="101"/>
      <c r="R1925" s="101"/>
      <c r="S1925" s="101"/>
      <c r="T1925" s="101"/>
      <c r="U1925" s="101"/>
      <c r="V1925" s="498"/>
      <c r="W1925" s="101"/>
      <c r="X1925" s="101"/>
      <c r="Y1925" s="101"/>
      <c r="Z1925" s="101"/>
      <c r="AA1925" s="101"/>
      <c r="AB1925" s="101"/>
      <c r="AC1925" s="102"/>
    </row>
    <row r="1926" spans="1:31" s="5" customFormat="1" ht="12" thickBot="1">
      <c r="A1926" s="302" t="s">
        <v>511</v>
      </c>
      <c r="B1926" s="303"/>
      <c r="C1926" s="304"/>
      <c r="D1926" s="305"/>
      <c r="E1926" s="305">
        <f>SQRT(E1921*E1921+E1922*E1922)</f>
        <v>0.2069999999985157</v>
      </c>
      <c r="F1926" s="305">
        <f t="shared" ref="F1926:AB1926" si="628">SQRT(F1921*F1921+F1922*F1922)</f>
        <v>0.20700000000124419</v>
      </c>
      <c r="G1926" s="305">
        <f t="shared" si="628"/>
        <v>0.21600000000034925</v>
      </c>
      <c r="H1926" s="305">
        <f t="shared" si="628"/>
        <v>0.22950000000037107</v>
      </c>
      <c r="I1926" s="305">
        <f t="shared" si="628"/>
        <v>0.21749999999792635</v>
      </c>
      <c r="J1926" s="305">
        <f t="shared" si="628"/>
        <v>0.24600000000100408</v>
      </c>
      <c r="K1926" s="305">
        <f t="shared" si="628"/>
        <v>0.2430000000003929</v>
      </c>
      <c r="L1926" s="305">
        <f t="shared" si="628"/>
        <v>0.27000000000043656</v>
      </c>
      <c r="M1926" s="305">
        <f t="shared" si="628"/>
        <v>0.28499999999803549</v>
      </c>
      <c r="N1926" s="619">
        <f t="shared" si="628"/>
        <v>0.28500000000076398</v>
      </c>
      <c r="O1926" s="305">
        <f t="shared" si="628"/>
        <v>0.2639999999992142</v>
      </c>
      <c r="P1926" s="305">
        <f t="shared" si="628"/>
        <v>0.2610000000013315</v>
      </c>
      <c r="Q1926" s="305">
        <f t="shared" si="628"/>
        <v>0.24899999999888678</v>
      </c>
      <c r="R1926" s="305">
        <f t="shared" si="628"/>
        <v>0.24600000000100408</v>
      </c>
      <c r="S1926" s="305">
        <f t="shared" si="628"/>
        <v>0.25500000000010914</v>
      </c>
      <c r="T1926" s="305">
        <f t="shared" si="628"/>
        <v>0.23999999999978172</v>
      </c>
      <c r="U1926" s="305">
        <f t="shared" si="628"/>
        <v>0.27000000000043656</v>
      </c>
      <c r="V1926" s="305">
        <f t="shared" si="628"/>
        <v>0.27000000000043656</v>
      </c>
      <c r="W1926" s="305">
        <f t="shared" si="628"/>
        <v>0.26999999999770807</v>
      </c>
      <c r="X1926" s="305">
        <f t="shared" si="628"/>
        <v>0.27000000000043656</v>
      </c>
      <c r="Y1926" s="305">
        <f t="shared" si="628"/>
        <v>0.2610000000013315</v>
      </c>
      <c r="Z1926" s="305">
        <f t="shared" si="628"/>
        <v>0.25800000000072032</v>
      </c>
      <c r="AA1926" s="305">
        <f t="shared" si="628"/>
        <v>0.26099999999860302</v>
      </c>
      <c r="AB1926" s="305">
        <f t="shared" si="628"/>
        <v>0.2430000000003929</v>
      </c>
      <c r="AC1926" s="306"/>
      <c r="AD1926" s="132">
        <f>MAX(E1926:AB1926)</f>
        <v>0.28500000000076398</v>
      </c>
    </row>
    <row r="1927" spans="1:31" s="13" customFormat="1" ht="14.25" customHeight="1" thickBot="1">
      <c r="A1927" s="159" t="s">
        <v>303</v>
      </c>
      <c r="B1927" s="160"/>
      <c r="C1927" s="161"/>
      <c r="D1927" s="161"/>
      <c r="E1927" s="162">
        <v>1</v>
      </c>
      <c r="F1927" s="162">
        <v>2</v>
      </c>
      <c r="G1927" s="162">
        <v>3</v>
      </c>
      <c r="H1927" s="162">
        <v>4</v>
      </c>
      <c r="I1927" s="162">
        <v>5</v>
      </c>
      <c r="J1927" s="162">
        <v>6</v>
      </c>
      <c r="K1927" s="162">
        <v>7</v>
      </c>
      <c r="L1927" s="162">
        <v>8</v>
      </c>
      <c r="M1927" s="162">
        <v>9</v>
      </c>
      <c r="N1927" s="162">
        <v>10</v>
      </c>
      <c r="O1927" s="162">
        <v>11</v>
      </c>
      <c r="P1927" s="162">
        <v>12</v>
      </c>
      <c r="Q1927" s="162">
        <v>13</v>
      </c>
      <c r="R1927" s="162">
        <v>14</v>
      </c>
      <c r="S1927" s="162">
        <v>15</v>
      </c>
      <c r="T1927" s="162">
        <v>16</v>
      </c>
      <c r="U1927" s="162">
        <v>17</v>
      </c>
      <c r="V1927" s="162">
        <v>18</v>
      </c>
      <c r="W1927" s="162">
        <v>19</v>
      </c>
      <c r="X1927" s="162">
        <v>20</v>
      </c>
      <c r="Y1927" s="162">
        <v>21</v>
      </c>
      <c r="Z1927" s="162">
        <v>22</v>
      </c>
      <c r="AA1927" s="162">
        <v>23</v>
      </c>
      <c r="AB1927" s="162">
        <v>24</v>
      </c>
      <c r="AC1927" s="163"/>
    </row>
    <row r="1928" spans="1:31" s="32" customFormat="1" ht="14.25" customHeight="1" thickBot="1">
      <c r="A1928" s="28" t="s">
        <v>144</v>
      </c>
      <c r="B1928" s="29"/>
      <c r="C1928" s="30" t="s">
        <v>13</v>
      </c>
      <c r="D1928" s="30" t="s">
        <v>527</v>
      </c>
      <c r="E1928" s="343">
        <v>10</v>
      </c>
      <c r="F1928" s="343">
        <v>10</v>
      </c>
      <c r="G1928" s="343">
        <v>10</v>
      </c>
      <c r="H1928" s="343">
        <v>10</v>
      </c>
      <c r="I1928" s="343">
        <v>10</v>
      </c>
      <c r="J1928" s="343">
        <v>10</v>
      </c>
      <c r="K1928" s="343">
        <v>10</v>
      </c>
      <c r="L1928" s="343">
        <v>10</v>
      </c>
      <c r="M1928" s="343">
        <v>10</v>
      </c>
      <c r="N1928" s="343">
        <v>10</v>
      </c>
      <c r="O1928" s="343">
        <v>10</v>
      </c>
      <c r="P1928" s="343">
        <v>10</v>
      </c>
      <c r="Q1928" s="343">
        <v>10</v>
      </c>
      <c r="R1928" s="343">
        <v>10</v>
      </c>
      <c r="S1928" s="343">
        <v>10</v>
      </c>
      <c r="T1928" s="343">
        <v>10</v>
      </c>
      <c r="U1928" s="343">
        <v>10</v>
      </c>
      <c r="V1928" s="343">
        <v>10</v>
      </c>
      <c r="W1928" s="343">
        <v>10</v>
      </c>
      <c r="X1928" s="343">
        <v>10</v>
      </c>
      <c r="Y1928" s="343">
        <v>10</v>
      </c>
      <c r="Z1928" s="343">
        <v>10</v>
      </c>
      <c r="AA1928" s="343">
        <v>10</v>
      </c>
      <c r="AB1928" s="343">
        <v>10</v>
      </c>
      <c r="AC1928" s="31"/>
    </row>
    <row r="1929" spans="1:31">
      <c r="A1929" s="1320" t="s">
        <v>100</v>
      </c>
      <c r="B1929" s="1317" t="s">
        <v>440</v>
      </c>
      <c r="C1929" s="10" t="s">
        <v>481</v>
      </c>
      <c r="D1929" s="10" t="s">
        <v>503</v>
      </c>
      <c r="E1929" s="121">
        <v>0.10800000000017462</v>
      </c>
      <c r="F1929" s="121">
        <v>0.10799999999881038</v>
      </c>
      <c r="G1929" s="121">
        <v>0.13200000000097134</v>
      </c>
      <c r="H1929" s="470">
        <v>0.11999999999989086</v>
      </c>
      <c r="I1929" s="121">
        <v>0.11699999999927968</v>
      </c>
      <c r="J1929" s="121">
        <v>0.11999999999989086</v>
      </c>
      <c r="K1929" s="121">
        <v>0.11700000000064392</v>
      </c>
      <c r="L1929" s="121">
        <v>0.13500000000021828</v>
      </c>
      <c r="M1929" s="121">
        <v>0.15899999999965075</v>
      </c>
      <c r="N1929" s="470">
        <v>0.15600000000040382</v>
      </c>
      <c r="O1929" s="121">
        <v>0.13500000000021828</v>
      </c>
      <c r="P1929" s="121">
        <v>0.13499999999885404</v>
      </c>
      <c r="Q1929" s="121">
        <v>0.12900000000036016</v>
      </c>
      <c r="R1929" s="121">
        <v>0.12599999999974898</v>
      </c>
      <c r="S1929" s="121">
        <v>0.11999999999989086</v>
      </c>
      <c r="T1929" s="121">
        <v>0.1200000000012551</v>
      </c>
      <c r="U1929" s="121">
        <v>0.13499999999885404</v>
      </c>
      <c r="V1929" s="470">
        <v>0.13500000000021828</v>
      </c>
      <c r="W1929" s="121">
        <v>0.12599999999974898</v>
      </c>
      <c r="X1929" s="121">
        <v>0.12600000000111322</v>
      </c>
      <c r="Y1929" s="121">
        <v>0.14399999999932334</v>
      </c>
      <c r="Z1929" s="121">
        <v>0.14400000000068758</v>
      </c>
      <c r="AA1929" s="121">
        <v>0.1410000000000764</v>
      </c>
      <c r="AB1929" s="121">
        <v>0.14099999999871216</v>
      </c>
      <c r="AC1929" s="136">
        <f>SUM(E1929:AB1929)</f>
        <v>3.1289999999989959</v>
      </c>
      <c r="AD1929" s="4">
        <f>MAX(E1929:AB1929)</f>
        <v>0.15899999999965075</v>
      </c>
      <c r="AE1929" s="4">
        <f>MIN(E1929:AB1929)</f>
        <v>0.10799999999881038</v>
      </c>
    </row>
    <row r="1930" spans="1:31">
      <c r="A1930" s="1374"/>
      <c r="B1930" s="1372"/>
      <c r="C1930" s="11" t="s">
        <v>482</v>
      </c>
      <c r="D1930" s="61" t="s">
        <v>464</v>
      </c>
      <c r="E1930" s="93"/>
      <c r="F1930" s="93"/>
      <c r="G1930" s="93"/>
      <c r="H1930" s="474"/>
      <c r="I1930" s="93"/>
      <c r="J1930" s="93"/>
      <c r="K1930" s="93"/>
      <c r="L1930" s="93"/>
      <c r="M1930" s="93"/>
      <c r="N1930" s="474"/>
      <c r="O1930" s="93"/>
      <c r="P1930" s="93"/>
      <c r="Q1930" s="93"/>
      <c r="R1930" s="93"/>
      <c r="S1930" s="93"/>
      <c r="T1930" s="93"/>
      <c r="U1930" s="93"/>
      <c r="V1930" s="474"/>
      <c r="W1930" s="93"/>
      <c r="X1930" s="93"/>
      <c r="Y1930" s="93"/>
      <c r="Z1930" s="93"/>
      <c r="AA1930" s="93"/>
      <c r="AB1930" s="93"/>
      <c r="AC1930" s="136">
        <f>SUM(E1930:AB1930)</f>
        <v>0</v>
      </c>
      <c r="AD1930" s="5"/>
    </row>
    <row r="1931" spans="1:31">
      <c r="A1931" s="1374"/>
      <c r="B1931" s="1372"/>
      <c r="C1931" s="11" t="s">
        <v>8</v>
      </c>
      <c r="D1931" s="11" t="s">
        <v>502</v>
      </c>
      <c r="E1931" s="125">
        <f>SQRT(E1929*E1929+E1930*E1930)*1000/(1.732*E1928)</f>
        <v>6.235565819871514</v>
      </c>
      <c r="F1931" s="125">
        <f t="shared" ref="F1931:AB1931" si="629">SQRT(F1929*F1929+F1930*F1930)*1000/(1.732*F1928)</f>
        <v>6.2355658197927468</v>
      </c>
      <c r="G1931" s="125">
        <f t="shared" si="629"/>
        <v>7.6212471132200541</v>
      </c>
      <c r="H1931" s="473">
        <f t="shared" si="629"/>
        <v>6.9284064665064005</v>
      </c>
      <c r="I1931" s="125">
        <f t="shared" si="629"/>
        <v>6.7551963048082957</v>
      </c>
      <c r="J1931" s="125">
        <f t="shared" si="629"/>
        <v>6.9284064665064005</v>
      </c>
      <c r="K1931" s="125">
        <f t="shared" si="629"/>
        <v>6.755196304887062</v>
      </c>
      <c r="L1931" s="125">
        <f t="shared" si="629"/>
        <v>7.7944572748393925</v>
      </c>
      <c r="M1931" s="125">
        <f t="shared" si="629"/>
        <v>9.1801385681091663</v>
      </c>
      <c r="N1931" s="473">
        <f t="shared" si="629"/>
        <v>9.006928406489827</v>
      </c>
      <c r="O1931" s="125">
        <f t="shared" si="629"/>
        <v>7.7944572748393925</v>
      </c>
      <c r="P1931" s="125">
        <f t="shared" si="629"/>
        <v>7.7944572747606253</v>
      </c>
      <c r="Q1931" s="125">
        <f t="shared" si="629"/>
        <v>7.4480369515219493</v>
      </c>
      <c r="R1931" s="125">
        <f t="shared" si="629"/>
        <v>7.2748267898238437</v>
      </c>
      <c r="S1931" s="125">
        <f t="shared" si="629"/>
        <v>6.9284064665064005</v>
      </c>
      <c r="T1931" s="125">
        <f t="shared" si="629"/>
        <v>6.9284064665851677</v>
      </c>
      <c r="U1931" s="125">
        <f t="shared" si="629"/>
        <v>7.7944572747606253</v>
      </c>
      <c r="V1931" s="473">
        <f t="shared" si="629"/>
        <v>7.7944572748393925</v>
      </c>
      <c r="W1931" s="125">
        <f t="shared" si="629"/>
        <v>7.2748267898238437</v>
      </c>
      <c r="X1931" s="125">
        <f t="shared" si="629"/>
        <v>7.2748267899026109</v>
      </c>
      <c r="Y1931" s="125">
        <f t="shared" si="629"/>
        <v>8.3140877597761733</v>
      </c>
      <c r="Z1931" s="125">
        <f t="shared" si="629"/>
        <v>8.3140877598549405</v>
      </c>
      <c r="AA1931" s="125">
        <f t="shared" si="629"/>
        <v>8.1408775981568358</v>
      </c>
      <c r="AB1931" s="125">
        <f t="shared" si="629"/>
        <v>8.1408775980780685</v>
      </c>
      <c r="AC1931" s="98"/>
    </row>
    <row r="1932" spans="1:31" ht="13.5" thickBot="1">
      <c r="A1932" s="1432"/>
      <c r="B1932" s="1414"/>
      <c r="C1932" s="48" t="s">
        <v>16</v>
      </c>
      <c r="D1932" s="48"/>
      <c r="E1932" s="122">
        <f t="shared" ref="E1932:AC1932" si="630">E1930/E1929</f>
        <v>0</v>
      </c>
      <c r="F1932" s="122">
        <f t="shared" si="630"/>
        <v>0</v>
      </c>
      <c r="G1932" s="122">
        <f t="shared" si="630"/>
        <v>0</v>
      </c>
      <c r="H1932" s="471">
        <f t="shared" si="630"/>
        <v>0</v>
      </c>
      <c r="I1932" s="122">
        <f t="shared" si="630"/>
        <v>0</v>
      </c>
      <c r="J1932" s="122">
        <f t="shared" si="630"/>
        <v>0</v>
      </c>
      <c r="K1932" s="122">
        <f t="shared" si="630"/>
        <v>0</v>
      </c>
      <c r="L1932" s="122">
        <f t="shared" si="630"/>
        <v>0</v>
      </c>
      <c r="M1932" s="122">
        <f t="shared" si="630"/>
        <v>0</v>
      </c>
      <c r="N1932" s="471">
        <f t="shared" si="630"/>
        <v>0</v>
      </c>
      <c r="O1932" s="122">
        <f t="shared" si="630"/>
        <v>0</v>
      </c>
      <c r="P1932" s="122">
        <f t="shared" si="630"/>
        <v>0</v>
      </c>
      <c r="Q1932" s="122">
        <f t="shared" si="630"/>
        <v>0</v>
      </c>
      <c r="R1932" s="122">
        <f t="shared" si="630"/>
        <v>0</v>
      </c>
      <c r="S1932" s="122">
        <f t="shared" si="630"/>
        <v>0</v>
      </c>
      <c r="T1932" s="122">
        <f t="shared" si="630"/>
        <v>0</v>
      </c>
      <c r="U1932" s="122">
        <f t="shared" si="630"/>
        <v>0</v>
      </c>
      <c r="V1932" s="471">
        <f t="shared" si="630"/>
        <v>0</v>
      </c>
      <c r="W1932" s="122">
        <f t="shared" si="630"/>
        <v>0</v>
      </c>
      <c r="X1932" s="122">
        <f t="shared" si="630"/>
        <v>0</v>
      </c>
      <c r="Y1932" s="122">
        <f t="shared" si="630"/>
        <v>0</v>
      </c>
      <c r="Z1932" s="122">
        <f t="shared" si="630"/>
        <v>0</v>
      </c>
      <c r="AA1932" s="122">
        <f t="shared" si="630"/>
        <v>0</v>
      </c>
      <c r="AB1932" s="122">
        <f t="shared" si="630"/>
        <v>0</v>
      </c>
      <c r="AC1932" s="134">
        <f t="shared" si="630"/>
        <v>0</v>
      </c>
    </row>
    <row r="1933" spans="1:31" ht="12.75" customHeight="1">
      <c r="A1933" s="1320" t="s">
        <v>109</v>
      </c>
      <c r="B1933" s="1317" t="s">
        <v>441</v>
      </c>
      <c r="C1933" s="10" t="s">
        <v>481</v>
      </c>
      <c r="D1933" s="10" t="s">
        <v>503</v>
      </c>
      <c r="E1933" s="121">
        <v>9.2999999999847205E-2</v>
      </c>
      <c r="F1933" s="121">
        <v>9.2999999999847205E-2</v>
      </c>
      <c r="G1933" s="121">
        <v>0.10500000000024556</v>
      </c>
      <c r="H1933" s="470">
        <v>0.10499999999956344</v>
      </c>
      <c r="I1933" s="121">
        <v>0.1020000000003165</v>
      </c>
      <c r="J1933" s="121">
        <v>0.12299999999981992</v>
      </c>
      <c r="K1933" s="121">
        <v>0.12299999999981992</v>
      </c>
      <c r="L1933" s="121">
        <v>0.1410000000000764</v>
      </c>
      <c r="M1933" s="121">
        <v>0.1260000000004311</v>
      </c>
      <c r="N1933" s="470">
        <v>0.12899999999967804</v>
      </c>
      <c r="O1933" s="121">
        <v>0.12900000000036016</v>
      </c>
      <c r="P1933" s="121">
        <v>0.12899999999967804</v>
      </c>
      <c r="Q1933" s="121">
        <v>0.12299999999981992</v>
      </c>
      <c r="R1933" s="121">
        <v>0.1260000000004311</v>
      </c>
      <c r="S1933" s="121">
        <v>0.12599999999974898</v>
      </c>
      <c r="T1933" s="121">
        <v>0.1260000000004311</v>
      </c>
      <c r="U1933" s="121">
        <v>0.14400000000000546</v>
      </c>
      <c r="V1933" s="470">
        <v>0.14399999999932334</v>
      </c>
      <c r="W1933" s="121">
        <v>0.13500000000021828</v>
      </c>
      <c r="X1933" s="121">
        <v>0.13800000000014734</v>
      </c>
      <c r="Y1933" s="121">
        <v>0.11999999999989086</v>
      </c>
      <c r="Z1933" s="121">
        <v>0.11999999999989086</v>
      </c>
      <c r="AA1933" s="121">
        <v>0.11999999999989086</v>
      </c>
      <c r="AB1933" s="121">
        <v>0.11400000000003274</v>
      </c>
      <c r="AC1933" s="136">
        <f>SUM(E1933:AB1933)</f>
        <v>2.9339999999995143</v>
      </c>
      <c r="AD1933" s="4">
        <f>MAX(E1933:AB1933)</f>
        <v>0.14400000000000546</v>
      </c>
      <c r="AE1933" s="4">
        <f>MIN(E1933:AB1933)</f>
        <v>9.2999999999847205E-2</v>
      </c>
    </row>
    <row r="1934" spans="1:31" ht="12.75" customHeight="1">
      <c r="A1934" s="1374"/>
      <c r="B1934" s="1372"/>
      <c r="C1934" s="11" t="s">
        <v>482</v>
      </c>
      <c r="D1934" s="69" t="s">
        <v>503</v>
      </c>
      <c r="E1934" s="93">
        <v>0</v>
      </c>
      <c r="F1934" s="93">
        <v>0</v>
      </c>
      <c r="G1934" s="93">
        <v>0</v>
      </c>
      <c r="H1934" s="474">
        <v>0</v>
      </c>
      <c r="I1934" s="93">
        <v>0</v>
      </c>
      <c r="J1934" s="93">
        <v>0</v>
      </c>
      <c r="K1934" s="93">
        <v>0</v>
      </c>
      <c r="L1934" s="93">
        <v>0</v>
      </c>
      <c r="M1934" s="93">
        <v>0</v>
      </c>
      <c r="N1934" s="474">
        <v>0</v>
      </c>
      <c r="O1934" s="93">
        <v>0</v>
      </c>
      <c r="P1934" s="93">
        <v>0</v>
      </c>
      <c r="Q1934" s="93">
        <v>0</v>
      </c>
      <c r="R1934" s="93">
        <v>0</v>
      </c>
      <c r="S1934" s="93">
        <v>0</v>
      </c>
      <c r="T1934" s="93">
        <v>0</v>
      </c>
      <c r="U1934" s="93">
        <v>0</v>
      </c>
      <c r="V1934" s="474">
        <v>0</v>
      </c>
      <c r="W1934" s="93">
        <v>0</v>
      </c>
      <c r="X1934" s="93">
        <v>0</v>
      </c>
      <c r="Y1934" s="93">
        <v>0</v>
      </c>
      <c r="Z1934" s="93">
        <v>0</v>
      </c>
      <c r="AA1934" s="93">
        <v>0</v>
      </c>
      <c r="AB1934" s="93">
        <v>0</v>
      </c>
      <c r="AC1934" s="136">
        <f>SUM(E1934:AB1934)</f>
        <v>0</v>
      </c>
      <c r="AD1934" s="5" t="s">
        <v>469</v>
      </c>
    </row>
    <row r="1935" spans="1:31" ht="12.75" customHeight="1">
      <c r="A1935" s="1374"/>
      <c r="B1935" s="1372"/>
      <c r="C1935" s="11" t="s">
        <v>8</v>
      </c>
      <c r="D1935" s="11" t="s">
        <v>502</v>
      </c>
      <c r="E1935" s="125">
        <f>SQRT(E1933*E1933+E1934*E1934)*1000/(1.732*E1928)</f>
        <v>5.369515011538522</v>
      </c>
      <c r="F1935" s="125">
        <f t="shared" ref="F1935:AB1935" si="631">SQRT(F1933*F1933+F1934*F1934)*1000/(1.732*F1928)</f>
        <v>5.369515011538522</v>
      </c>
      <c r="G1935" s="125">
        <f t="shared" si="631"/>
        <v>6.062355658212792</v>
      </c>
      <c r="H1935" s="473">
        <f t="shared" si="631"/>
        <v>6.0623556581734093</v>
      </c>
      <c r="I1935" s="125">
        <f t="shared" si="631"/>
        <v>5.8891454965540708</v>
      </c>
      <c r="J1935" s="125">
        <f t="shared" si="631"/>
        <v>7.1016166281651225</v>
      </c>
      <c r="K1935" s="125">
        <f t="shared" si="631"/>
        <v>7.1016166281651225</v>
      </c>
      <c r="L1935" s="125">
        <f t="shared" si="631"/>
        <v>8.1408775981568358</v>
      </c>
      <c r="M1935" s="125">
        <f t="shared" si="631"/>
        <v>7.2748267898632273</v>
      </c>
      <c r="N1935" s="473">
        <f t="shared" si="631"/>
        <v>7.4480369514825657</v>
      </c>
      <c r="O1935" s="125">
        <f t="shared" si="631"/>
        <v>7.4480369515219493</v>
      </c>
      <c r="P1935" s="125">
        <f t="shared" si="631"/>
        <v>7.4480369514825657</v>
      </c>
      <c r="Q1935" s="125">
        <f t="shared" si="631"/>
        <v>7.1016166281651225</v>
      </c>
      <c r="R1935" s="125">
        <f t="shared" si="631"/>
        <v>7.2748267898632273</v>
      </c>
      <c r="S1935" s="125">
        <f t="shared" si="631"/>
        <v>7.2748267898238437</v>
      </c>
      <c r="T1935" s="125">
        <f t="shared" si="631"/>
        <v>7.2748267898632273</v>
      </c>
      <c r="U1935" s="125">
        <f t="shared" si="631"/>
        <v>8.3140877598155569</v>
      </c>
      <c r="V1935" s="473">
        <f t="shared" si="631"/>
        <v>8.3140877597761733</v>
      </c>
      <c r="W1935" s="125">
        <f t="shared" si="631"/>
        <v>7.7944572748393925</v>
      </c>
      <c r="X1935" s="125">
        <f t="shared" si="631"/>
        <v>7.9676674364981137</v>
      </c>
      <c r="Y1935" s="125">
        <f t="shared" si="631"/>
        <v>6.9284064665064005</v>
      </c>
      <c r="Z1935" s="125">
        <f t="shared" si="631"/>
        <v>6.9284064665064005</v>
      </c>
      <c r="AA1935" s="125">
        <f t="shared" si="631"/>
        <v>6.9284064665064005</v>
      </c>
      <c r="AB1935" s="125">
        <f t="shared" si="631"/>
        <v>6.5819861431889573</v>
      </c>
      <c r="AC1935" s="98"/>
    </row>
    <row r="1936" spans="1:31" ht="12.75" customHeight="1" thickBot="1">
      <c r="A1936" s="1375"/>
      <c r="B1936" s="1373"/>
      <c r="C1936" s="47" t="s">
        <v>16</v>
      </c>
      <c r="D1936" s="47"/>
      <c r="E1936" s="138">
        <f t="shared" ref="E1936:AC1936" si="632">E1934/E1933</f>
        <v>0</v>
      </c>
      <c r="F1936" s="138">
        <f t="shared" si="632"/>
        <v>0</v>
      </c>
      <c r="G1936" s="138">
        <f t="shared" si="632"/>
        <v>0</v>
      </c>
      <c r="H1936" s="497">
        <f t="shared" si="632"/>
        <v>0</v>
      </c>
      <c r="I1936" s="138">
        <f t="shared" si="632"/>
        <v>0</v>
      </c>
      <c r="J1936" s="138">
        <f t="shared" si="632"/>
        <v>0</v>
      </c>
      <c r="K1936" s="138">
        <f t="shared" si="632"/>
        <v>0</v>
      </c>
      <c r="L1936" s="138">
        <f t="shared" si="632"/>
        <v>0</v>
      </c>
      <c r="M1936" s="138">
        <f t="shared" si="632"/>
        <v>0</v>
      </c>
      <c r="N1936" s="497">
        <f t="shared" si="632"/>
        <v>0</v>
      </c>
      <c r="O1936" s="138">
        <f t="shared" si="632"/>
        <v>0</v>
      </c>
      <c r="P1936" s="138">
        <f t="shared" si="632"/>
        <v>0</v>
      </c>
      <c r="Q1936" s="138">
        <f t="shared" si="632"/>
        <v>0</v>
      </c>
      <c r="R1936" s="138">
        <f t="shared" si="632"/>
        <v>0</v>
      </c>
      <c r="S1936" s="138">
        <f t="shared" si="632"/>
        <v>0</v>
      </c>
      <c r="T1936" s="138">
        <f t="shared" si="632"/>
        <v>0</v>
      </c>
      <c r="U1936" s="138">
        <f t="shared" si="632"/>
        <v>0</v>
      </c>
      <c r="V1936" s="497">
        <f t="shared" si="632"/>
        <v>0</v>
      </c>
      <c r="W1936" s="138">
        <f t="shared" si="632"/>
        <v>0</v>
      </c>
      <c r="X1936" s="138">
        <f t="shared" si="632"/>
        <v>0</v>
      </c>
      <c r="Y1936" s="138">
        <f t="shared" si="632"/>
        <v>0</v>
      </c>
      <c r="Z1936" s="138">
        <f t="shared" si="632"/>
        <v>0</v>
      </c>
      <c r="AA1936" s="138">
        <f t="shared" si="632"/>
        <v>0</v>
      </c>
      <c r="AB1936" s="138">
        <f t="shared" si="632"/>
        <v>0</v>
      </c>
      <c r="AC1936" s="134">
        <f t="shared" si="632"/>
        <v>0</v>
      </c>
    </row>
    <row r="1937" spans="1:30" ht="12.75" customHeight="1" thickBot="1">
      <c r="A1937" s="275"/>
      <c r="B1937" s="85" t="s">
        <v>20</v>
      </c>
      <c r="C1937" s="86" t="s">
        <v>481</v>
      </c>
      <c r="D1937" s="86" t="s">
        <v>503</v>
      </c>
      <c r="E1937" s="276">
        <v>5.0000000000000001E-3</v>
      </c>
      <c r="F1937" s="276">
        <v>4.0000000000000001E-3</v>
      </c>
      <c r="G1937" s="276">
        <v>5.0000000000000001E-3</v>
      </c>
      <c r="H1937" s="553">
        <v>4.0000000000000001E-3</v>
      </c>
      <c r="I1937" s="276">
        <v>5.0000000000000001E-3</v>
      </c>
      <c r="J1937" s="276">
        <v>4.0000000000000001E-3</v>
      </c>
      <c r="K1937" s="276">
        <v>4.0000000000000001E-3</v>
      </c>
      <c r="L1937" s="276">
        <v>5.0000000000000001E-3</v>
      </c>
      <c r="M1937" s="276">
        <v>4.0000000000000001E-3</v>
      </c>
      <c r="N1937" s="553">
        <v>4.0000000000000001E-3</v>
      </c>
      <c r="O1937" s="276">
        <v>5.0000000000000001E-3</v>
      </c>
      <c r="P1937" s="276">
        <v>5.0000000000000001E-3</v>
      </c>
      <c r="Q1937" s="276">
        <v>4.0000000000000001E-3</v>
      </c>
      <c r="R1937" s="276">
        <v>5.0000000000000001E-3</v>
      </c>
      <c r="S1937" s="276">
        <v>4.0000000000000001E-3</v>
      </c>
      <c r="T1937" s="276">
        <v>4.0000000000000001E-3</v>
      </c>
      <c r="U1937" s="276">
        <v>4.0000000000000001E-3</v>
      </c>
      <c r="V1937" s="553">
        <v>5.0000000000000001E-3</v>
      </c>
      <c r="W1937" s="276">
        <v>4.0000000000000001E-3</v>
      </c>
      <c r="X1937" s="276">
        <v>4.0000000000000001E-3</v>
      </c>
      <c r="Y1937" s="276">
        <v>4.0000000000000001E-3</v>
      </c>
      <c r="Z1937" s="276">
        <v>5.0000000000000001E-3</v>
      </c>
      <c r="AA1937" s="276">
        <v>4.0000000000000001E-3</v>
      </c>
      <c r="AB1937" s="276">
        <v>4.0000000000000001E-3</v>
      </c>
      <c r="AC1937" s="202">
        <f>SUM(E1937:AB1937)</f>
        <v>0.10500000000000005</v>
      </c>
      <c r="AD1937" s="5"/>
    </row>
    <row r="1938" spans="1:30" s="5" customFormat="1" ht="10.5" customHeight="1">
      <c r="A1938" s="1439" t="s">
        <v>154</v>
      </c>
      <c r="B1938" s="1440"/>
      <c r="C1938" s="69" t="s">
        <v>481</v>
      </c>
      <c r="D1938" s="69"/>
      <c r="E1938" s="121">
        <f>E1929+E1933</f>
        <v>0.20100000000002183</v>
      </c>
      <c r="F1938" s="121">
        <f t="shared" ref="F1938:AC1939" si="633">F1929+F1933</f>
        <v>0.20099999999865759</v>
      </c>
      <c r="G1938" s="121">
        <f t="shared" si="633"/>
        <v>0.2370000000012169</v>
      </c>
      <c r="H1938" s="470">
        <f t="shared" si="633"/>
        <v>0.2249999999994543</v>
      </c>
      <c r="I1938" s="121">
        <f t="shared" si="633"/>
        <v>0.21899999999959618</v>
      </c>
      <c r="J1938" s="121">
        <f t="shared" si="633"/>
        <v>0.24299999999971078</v>
      </c>
      <c r="K1938" s="121">
        <f t="shared" si="633"/>
        <v>0.24000000000046384</v>
      </c>
      <c r="L1938" s="121">
        <f t="shared" si="633"/>
        <v>0.27600000000029468</v>
      </c>
      <c r="M1938" s="121">
        <f t="shared" si="633"/>
        <v>0.28500000000008185</v>
      </c>
      <c r="N1938" s="470">
        <f t="shared" si="633"/>
        <v>0.28500000000008185</v>
      </c>
      <c r="O1938" s="121">
        <f t="shared" si="633"/>
        <v>0.26400000000057844</v>
      </c>
      <c r="P1938" s="121">
        <f t="shared" si="633"/>
        <v>0.26399999999853208</v>
      </c>
      <c r="Q1938" s="121">
        <f t="shared" si="633"/>
        <v>0.25200000000018008</v>
      </c>
      <c r="R1938" s="121">
        <f t="shared" si="633"/>
        <v>0.25200000000018008</v>
      </c>
      <c r="S1938" s="121">
        <f t="shared" si="633"/>
        <v>0.24599999999963984</v>
      </c>
      <c r="T1938" s="121">
        <f t="shared" si="633"/>
        <v>0.2460000000016862</v>
      </c>
      <c r="U1938" s="121">
        <f t="shared" si="633"/>
        <v>0.27899999999885949</v>
      </c>
      <c r="V1938" s="470">
        <f t="shared" si="633"/>
        <v>0.27899999999954161</v>
      </c>
      <c r="W1938" s="121">
        <f t="shared" si="633"/>
        <v>0.26099999999996726</v>
      </c>
      <c r="X1938" s="121">
        <f t="shared" si="633"/>
        <v>0.26400000000126056</v>
      </c>
      <c r="Y1938" s="121">
        <f t="shared" si="633"/>
        <v>0.2639999999992142</v>
      </c>
      <c r="Z1938" s="121">
        <f t="shared" si="633"/>
        <v>0.26400000000057844</v>
      </c>
      <c r="AA1938" s="121">
        <f t="shared" si="633"/>
        <v>0.26099999999996726</v>
      </c>
      <c r="AB1938" s="121">
        <f t="shared" si="633"/>
        <v>0.2549999999987449</v>
      </c>
      <c r="AC1938" s="121">
        <f t="shared" si="633"/>
        <v>6.0629999999985102</v>
      </c>
    </row>
    <row r="1939" spans="1:30" s="5" customFormat="1" ht="10.5" customHeight="1" thickBot="1">
      <c r="A1939" s="1400"/>
      <c r="B1939" s="1401"/>
      <c r="C1939" s="47" t="s">
        <v>482</v>
      </c>
      <c r="D1939" s="225"/>
      <c r="E1939" s="195">
        <f>E1930+E1934</f>
        <v>0</v>
      </c>
      <c r="F1939" s="195">
        <f t="shared" si="633"/>
        <v>0</v>
      </c>
      <c r="G1939" s="195">
        <f t="shared" si="633"/>
        <v>0</v>
      </c>
      <c r="H1939" s="540">
        <f t="shared" si="633"/>
        <v>0</v>
      </c>
      <c r="I1939" s="195">
        <f t="shared" si="633"/>
        <v>0</v>
      </c>
      <c r="J1939" s="195">
        <f t="shared" si="633"/>
        <v>0</v>
      </c>
      <c r="K1939" s="195">
        <f t="shared" si="633"/>
        <v>0</v>
      </c>
      <c r="L1939" s="195">
        <f t="shared" si="633"/>
        <v>0</v>
      </c>
      <c r="M1939" s="195">
        <f t="shared" si="633"/>
        <v>0</v>
      </c>
      <c r="N1939" s="540">
        <f t="shared" si="633"/>
        <v>0</v>
      </c>
      <c r="O1939" s="195">
        <f t="shared" si="633"/>
        <v>0</v>
      </c>
      <c r="P1939" s="195">
        <f t="shared" si="633"/>
        <v>0</v>
      </c>
      <c r="Q1939" s="195">
        <f t="shared" si="633"/>
        <v>0</v>
      </c>
      <c r="R1939" s="195">
        <f t="shared" si="633"/>
        <v>0</v>
      </c>
      <c r="S1939" s="195">
        <f t="shared" si="633"/>
        <v>0</v>
      </c>
      <c r="T1939" s="195">
        <f t="shared" si="633"/>
        <v>0</v>
      </c>
      <c r="U1939" s="195">
        <f t="shared" si="633"/>
        <v>0</v>
      </c>
      <c r="V1939" s="540">
        <f t="shared" si="633"/>
        <v>0</v>
      </c>
      <c r="W1939" s="195">
        <f t="shared" si="633"/>
        <v>0</v>
      </c>
      <c r="X1939" s="195">
        <f t="shared" si="633"/>
        <v>0</v>
      </c>
      <c r="Y1939" s="195">
        <f t="shared" si="633"/>
        <v>0</v>
      </c>
      <c r="Z1939" s="195">
        <f t="shared" si="633"/>
        <v>0</v>
      </c>
      <c r="AA1939" s="195">
        <f t="shared" si="633"/>
        <v>0</v>
      </c>
      <c r="AB1939" s="195">
        <f t="shared" si="633"/>
        <v>0</v>
      </c>
      <c r="AC1939" s="195">
        <f t="shared" si="633"/>
        <v>0</v>
      </c>
    </row>
    <row r="1940" spans="1:30" s="5" customFormat="1" ht="10.5" customHeight="1">
      <c r="A1940" s="1337" t="s">
        <v>155</v>
      </c>
      <c r="B1940" s="1338"/>
      <c r="C1940" s="12" t="s">
        <v>481</v>
      </c>
      <c r="D1940" s="12"/>
      <c r="E1940" s="124">
        <f>E1921-E1938</f>
        <v>5.9999999984938768E-3</v>
      </c>
      <c r="F1940" s="124">
        <f t="shared" ref="F1940:AC1941" si="634">F1921-F1938</f>
        <v>6.0000000025866029E-3</v>
      </c>
      <c r="G1940" s="124">
        <f t="shared" si="634"/>
        <v>-2.1000000000867658E-2</v>
      </c>
      <c r="H1940" s="495">
        <f t="shared" si="634"/>
        <v>4.5000000009167707E-3</v>
      </c>
      <c r="I1940" s="124">
        <f t="shared" si="634"/>
        <v>-1.5000000016698323E-3</v>
      </c>
      <c r="J1940" s="124">
        <f t="shared" si="634"/>
        <v>3.0000000012933015E-3</v>
      </c>
      <c r="K1940" s="124">
        <f t="shared" si="634"/>
        <v>2.9999999999290594E-3</v>
      </c>
      <c r="L1940" s="124">
        <f t="shared" si="634"/>
        <v>-5.9999999998581188E-3</v>
      </c>
      <c r="M1940" s="124">
        <f t="shared" si="634"/>
        <v>-2.0463630789890885E-12</v>
      </c>
      <c r="N1940" s="495">
        <f t="shared" si="634"/>
        <v>6.8212102632969618E-13</v>
      </c>
      <c r="O1940" s="124">
        <f t="shared" si="634"/>
        <v>-1.3642420526593924E-12</v>
      </c>
      <c r="P1940" s="124">
        <f t="shared" si="634"/>
        <v>-2.9999999972005753E-3</v>
      </c>
      <c r="Q1940" s="124">
        <f t="shared" si="634"/>
        <v>-3.0000000012933015E-3</v>
      </c>
      <c r="R1940" s="124">
        <f t="shared" si="634"/>
        <v>-5.9999999991759978E-3</v>
      </c>
      <c r="S1940" s="124">
        <f t="shared" si="634"/>
        <v>9.0000000004692993E-3</v>
      </c>
      <c r="T1940" s="124">
        <f t="shared" si="634"/>
        <v>-6.0000000019044819E-3</v>
      </c>
      <c r="U1940" s="124">
        <f t="shared" si="634"/>
        <v>-8.9999999984229362E-3</v>
      </c>
      <c r="V1940" s="495">
        <f t="shared" si="634"/>
        <v>-8.9999999991050572E-3</v>
      </c>
      <c r="W1940" s="124">
        <f t="shared" si="634"/>
        <v>8.9999999977408152E-3</v>
      </c>
      <c r="X1940" s="124">
        <f t="shared" si="634"/>
        <v>5.9999999991759978E-3</v>
      </c>
      <c r="Y1940" s="124">
        <f t="shared" si="634"/>
        <v>-2.9999999978826963E-3</v>
      </c>
      <c r="Z1940" s="124">
        <f t="shared" si="634"/>
        <v>-5.9999999998581188E-3</v>
      </c>
      <c r="AA1940" s="124">
        <f t="shared" si="634"/>
        <v>-1.3642420526593924E-12</v>
      </c>
      <c r="AB1940" s="124">
        <f t="shared" si="634"/>
        <v>-1.1999999998351996E-2</v>
      </c>
      <c r="AC1940" s="124">
        <f t="shared" si="634"/>
        <v>-3.8999999999077772E-2</v>
      </c>
    </row>
    <row r="1941" spans="1:30" s="5" customFormat="1" ht="10.5" customHeight="1" thickBot="1">
      <c r="A1941" s="1339"/>
      <c r="B1941" s="1340"/>
      <c r="C1941" s="9" t="s">
        <v>482</v>
      </c>
      <c r="D1941" s="279"/>
      <c r="E1941" s="124">
        <f>E1922-E1939</f>
        <v>0</v>
      </c>
      <c r="F1941" s="124">
        <f t="shared" si="634"/>
        <v>0</v>
      </c>
      <c r="G1941" s="124">
        <f t="shared" si="634"/>
        <v>0</v>
      </c>
      <c r="H1941" s="495">
        <f t="shared" si="634"/>
        <v>0</v>
      </c>
      <c r="I1941" s="124">
        <f t="shared" si="634"/>
        <v>0</v>
      </c>
      <c r="J1941" s="124">
        <f t="shared" si="634"/>
        <v>0</v>
      </c>
      <c r="K1941" s="124">
        <f t="shared" si="634"/>
        <v>0</v>
      </c>
      <c r="L1941" s="124">
        <f t="shared" si="634"/>
        <v>0</v>
      </c>
      <c r="M1941" s="124">
        <f t="shared" si="634"/>
        <v>0</v>
      </c>
      <c r="N1941" s="495">
        <f t="shared" si="634"/>
        <v>0</v>
      </c>
      <c r="O1941" s="124">
        <f t="shared" si="634"/>
        <v>0</v>
      </c>
      <c r="P1941" s="124">
        <f t="shared" si="634"/>
        <v>0</v>
      </c>
      <c r="Q1941" s="124">
        <f t="shared" si="634"/>
        <v>0</v>
      </c>
      <c r="R1941" s="124">
        <f t="shared" si="634"/>
        <v>0</v>
      </c>
      <c r="S1941" s="124">
        <f t="shared" si="634"/>
        <v>0</v>
      </c>
      <c r="T1941" s="124">
        <f t="shared" si="634"/>
        <v>0</v>
      </c>
      <c r="U1941" s="124">
        <f t="shared" si="634"/>
        <v>0</v>
      </c>
      <c r="V1941" s="495">
        <f t="shared" si="634"/>
        <v>0</v>
      </c>
      <c r="W1941" s="124">
        <f t="shared" si="634"/>
        <v>0</v>
      </c>
      <c r="X1941" s="124">
        <f t="shared" si="634"/>
        <v>0</v>
      </c>
      <c r="Y1941" s="124">
        <f t="shared" si="634"/>
        <v>0</v>
      </c>
      <c r="Z1941" s="124">
        <f t="shared" si="634"/>
        <v>0</v>
      </c>
      <c r="AA1941" s="124">
        <f t="shared" si="634"/>
        <v>0</v>
      </c>
      <c r="AB1941" s="124">
        <f t="shared" si="634"/>
        <v>0</v>
      </c>
      <c r="AC1941" s="124">
        <f t="shared" si="634"/>
        <v>0</v>
      </c>
    </row>
    <row r="1942" spans="1:30" s="32" customFormat="1" ht="10.5" customHeight="1">
      <c r="A1942" s="1376" t="s">
        <v>9</v>
      </c>
      <c r="B1942" s="1377"/>
      <c r="C1942" s="14" t="s">
        <v>481</v>
      </c>
      <c r="D1942" s="14"/>
      <c r="E1942" s="20"/>
      <c r="F1942" s="20"/>
      <c r="G1942" s="20"/>
      <c r="H1942" s="20"/>
      <c r="I1942" s="20"/>
      <c r="J1942" s="20"/>
      <c r="K1942" s="20"/>
      <c r="L1942" s="20"/>
      <c r="M1942" s="20"/>
      <c r="N1942" s="20"/>
      <c r="O1942" s="20"/>
      <c r="P1942" s="20"/>
      <c r="Q1942" s="20"/>
      <c r="R1942" s="20"/>
      <c r="S1942" s="20"/>
      <c r="T1942" s="20"/>
      <c r="U1942" s="20"/>
      <c r="V1942" s="20"/>
      <c r="W1942" s="20"/>
      <c r="X1942" s="20"/>
      <c r="Y1942" s="20"/>
      <c r="Z1942" s="20"/>
      <c r="AA1942" s="20"/>
      <c r="AB1942" s="20"/>
      <c r="AC1942" s="103"/>
    </row>
    <row r="1943" spans="1:30" s="32" customFormat="1" ht="12" customHeight="1" thickBot="1">
      <c r="A1943" s="1378"/>
      <c r="B1943" s="1379"/>
      <c r="C1943" s="15" t="s">
        <v>482</v>
      </c>
      <c r="D1943" s="15"/>
      <c r="E1943" s="104"/>
      <c r="F1943" s="104"/>
      <c r="G1943" s="104"/>
      <c r="H1943" s="104"/>
      <c r="I1943" s="104"/>
      <c r="J1943" s="104"/>
      <c r="K1943" s="104"/>
      <c r="L1943" s="104"/>
      <c r="M1943" s="104"/>
      <c r="N1943" s="104"/>
      <c r="O1943" s="104"/>
      <c r="P1943" s="104"/>
      <c r="Q1943" s="104"/>
      <c r="R1943" s="104"/>
      <c r="S1943" s="104"/>
      <c r="T1943" s="104"/>
      <c r="U1943" s="104"/>
      <c r="V1943" s="104"/>
      <c r="W1943" s="104"/>
      <c r="X1943" s="104"/>
      <c r="Y1943" s="104"/>
      <c r="Z1943" s="104"/>
      <c r="AA1943" s="104"/>
      <c r="AB1943" s="104"/>
      <c r="AC1943" s="105"/>
    </row>
    <row r="1944" spans="1:30" ht="30" customHeight="1" thickBot="1"/>
    <row r="1945" spans="1:30" s="5" customFormat="1" ht="28.5" customHeight="1">
      <c r="A1945" s="149" t="s">
        <v>17</v>
      </c>
      <c r="B1945" s="150" t="s">
        <v>5</v>
      </c>
      <c r="C1945" s="6" t="s">
        <v>14</v>
      </c>
      <c r="D1945" s="282" t="s">
        <v>495</v>
      </c>
      <c r="E1945" s="1323" t="s">
        <v>15</v>
      </c>
      <c r="F1945" s="1323"/>
      <c r="G1945" s="1323"/>
      <c r="H1945" s="1323"/>
      <c r="I1945" s="1323"/>
      <c r="J1945" s="1323"/>
      <c r="K1945" s="1323"/>
      <c r="L1945" s="1323"/>
      <c r="M1945" s="1323"/>
      <c r="N1945" s="1323"/>
      <c r="O1945" s="1323"/>
      <c r="P1945" s="1323"/>
      <c r="Q1945" s="1323"/>
      <c r="R1945" s="1323"/>
      <c r="S1945" s="1323"/>
      <c r="T1945" s="1323"/>
      <c r="U1945" s="1323"/>
      <c r="V1945" s="1323"/>
      <c r="W1945" s="1323"/>
      <c r="X1945" s="1323"/>
      <c r="Y1945" s="1323"/>
      <c r="Z1945" s="1323"/>
      <c r="AA1945" s="1323"/>
      <c r="AB1945" s="1323"/>
      <c r="AC1945" s="1324" t="s">
        <v>10</v>
      </c>
    </row>
    <row r="1946" spans="1:30" s="13" customFormat="1" ht="12.75" customHeight="1" thickBot="1">
      <c r="A1946" s="1326" t="s">
        <v>442</v>
      </c>
      <c r="B1946" s="1327"/>
      <c r="C1946" s="17"/>
      <c r="D1946" s="17"/>
      <c r="E1946" s="18">
        <v>1</v>
      </c>
      <c r="F1946" s="18">
        <v>2</v>
      </c>
      <c r="G1946" s="18">
        <v>3</v>
      </c>
      <c r="H1946" s="18">
        <v>4</v>
      </c>
      <c r="I1946" s="18">
        <v>5</v>
      </c>
      <c r="J1946" s="18">
        <v>6</v>
      </c>
      <c r="K1946" s="18">
        <v>7</v>
      </c>
      <c r="L1946" s="18">
        <v>8</v>
      </c>
      <c r="M1946" s="18">
        <v>9</v>
      </c>
      <c r="N1946" s="18">
        <v>10</v>
      </c>
      <c r="O1946" s="18">
        <v>11</v>
      </c>
      <c r="P1946" s="18">
        <v>12</v>
      </c>
      <c r="Q1946" s="18">
        <v>13</v>
      </c>
      <c r="R1946" s="18">
        <v>14</v>
      </c>
      <c r="S1946" s="18">
        <v>15</v>
      </c>
      <c r="T1946" s="18">
        <v>16</v>
      </c>
      <c r="U1946" s="18">
        <v>17</v>
      </c>
      <c r="V1946" s="18">
        <v>18</v>
      </c>
      <c r="W1946" s="18">
        <v>19</v>
      </c>
      <c r="X1946" s="18">
        <v>20</v>
      </c>
      <c r="Y1946" s="18">
        <v>21</v>
      </c>
      <c r="Z1946" s="18">
        <v>22</v>
      </c>
      <c r="AA1946" s="18">
        <v>23</v>
      </c>
      <c r="AB1946" s="18">
        <v>24</v>
      </c>
      <c r="AC1946" s="1325"/>
    </row>
    <row r="1947" spans="1:30" s="13" customFormat="1" ht="12.75" customHeight="1">
      <c r="A1947" s="19" t="s">
        <v>286</v>
      </c>
      <c r="B1947" s="20"/>
      <c r="C1947" s="21"/>
      <c r="D1947" s="21"/>
      <c r="E1947" s="20">
        <v>4</v>
      </c>
      <c r="F1947" s="20">
        <v>4</v>
      </c>
      <c r="G1947" s="20">
        <v>4</v>
      </c>
      <c r="H1947" s="20">
        <v>4</v>
      </c>
      <c r="I1947" s="20">
        <v>4</v>
      </c>
      <c r="J1947" s="20">
        <v>4</v>
      </c>
      <c r="K1947" s="20">
        <v>4</v>
      </c>
      <c r="L1947" s="20">
        <v>4</v>
      </c>
      <c r="M1947" s="20">
        <v>4</v>
      </c>
      <c r="N1947" s="20">
        <v>4</v>
      </c>
      <c r="O1947" s="20">
        <v>4</v>
      </c>
      <c r="P1947" s="20">
        <v>4</v>
      </c>
      <c r="Q1947" s="20">
        <v>4</v>
      </c>
      <c r="R1947" s="20">
        <v>4</v>
      </c>
      <c r="S1947" s="20">
        <v>4</v>
      </c>
      <c r="T1947" s="20">
        <v>4</v>
      </c>
      <c r="U1947" s="20">
        <v>4</v>
      </c>
      <c r="V1947" s="20">
        <v>4</v>
      </c>
      <c r="W1947" s="20">
        <v>4</v>
      </c>
      <c r="X1947" s="20">
        <v>4</v>
      </c>
      <c r="Y1947" s="20">
        <v>4</v>
      </c>
      <c r="Z1947" s="20">
        <v>4</v>
      </c>
      <c r="AA1947" s="20">
        <v>4</v>
      </c>
      <c r="AB1947" s="20">
        <v>4</v>
      </c>
      <c r="AC1947" s="22"/>
    </row>
    <row r="1948" spans="1:30" s="13" customFormat="1" ht="12.75" customHeight="1" thickBot="1">
      <c r="A1948" s="38" t="s">
        <v>287</v>
      </c>
      <c r="B1948" s="39"/>
      <c r="C1948" s="40"/>
      <c r="D1948" s="40"/>
      <c r="E1948" s="39">
        <v>1</v>
      </c>
      <c r="F1948" s="39">
        <v>1</v>
      </c>
      <c r="G1948" s="39">
        <v>1</v>
      </c>
      <c r="H1948" s="39">
        <v>1</v>
      </c>
      <c r="I1948" s="39">
        <v>1</v>
      </c>
      <c r="J1948" s="39">
        <v>1</v>
      </c>
      <c r="K1948" s="39">
        <v>1</v>
      </c>
      <c r="L1948" s="39">
        <v>1</v>
      </c>
      <c r="M1948" s="39">
        <v>1</v>
      </c>
      <c r="N1948" s="39">
        <v>1</v>
      </c>
      <c r="O1948" s="39">
        <v>1</v>
      </c>
      <c r="P1948" s="39">
        <v>1</v>
      </c>
      <c r="Q1948" s="39">
        <v>1</v>
      </c>
      <c r="R1948" s="39">
        <v>1</v>
      </c>
      <c r="S1948" s="39">
        <v>1</v>
      </c>
      <c r="T1948" s="39">
        <v>1</v>
      </c>
      <c r="U1948" s="39">
        <v>1</v>
      </c>
      <c r="V1948" s="39">
        <v>1</v>
      </c>
      <c r="W1948" s="39">
        <v>1</v>
      </c>
      <c r="X1948" s="39">
        <v>1</v>
      </c>
      <c r="Y1948" s="39">
        <v>1</v>
      </c>
      <c r="Z1948" s="39">
        <v>1</v>
      </c>
      <c r="AA1948" s="39">
        <v>1</v>
      </c>
      <c r="AB1948" s="39">
        <v>1</v>
      </c>
      <c r="AC1948" s="193"/>
    </row>
    <row r="1949" spans="1:30" s="5" customFormat="1" ht="11.25">
      <c r="A1949" s="1320" t="s">
        <v>118</v>
      </c>
      <c r="B1949" s="1317" t="s">
        <v>288</v>
      </c>
      <c r="C1949" s="10" t="s">
        <v>481</v>
      </c>
      <c r="D1949" s="10" t="s">
        <v>503</v>
      </c>
      <c r="E1949" s="264">
        <v>0.14399999999986904</v>
      </c>
      <c r="F1949" s="264">
        <v>0.16200000000026193</v>
      </c>
      <c r="G1949" s="264">
        <v>0.16200000000026193</v>
      </c>
      <c r="H1949" s="499">
        <v>0.16200000000026193</v>
      </c>
      <c r="I1949" s="264">
        <v>0.17999999999901775</v>
      </c>
      <c r="J1949" s="264">
        <v>0.14400000000150612</v>
      </c>
      <c r="K1949" s="264">
        <v>0.12599999999947614</v>
      </c>
      <c r="L1949" s="264">
        <v>0.12599999999947614</v>
      </c>
      <c r="M1949" s="264">
        <v>0.12599999999947614</v>
      </c>
      <c r="N1949" s="499">
        <v>0.12600000000111322</v>
      </c>
      <c r="O1949" s="264">
        <v>0.16200000000026193</v>
      </c>
      <c r="P1949" s="264">
        <v>0.16199999999862486</v>
      </c>
      <c r="Q1949" s="264">
        <v>9.0000000000327415E-2</v>
      </c>
      <c r="R1949" s="264">
        <v>0.10800000000072033</v>
      </c>
      <c r="S1949" s="264">
        <v>0.12599999999947614</v>
      </c>
      <c r="T1949" s="264">
        <v>0.12599999999947614</v>
      </c>
      <c r="U1949" s="264">
        <v>0.12600000000111322</v>
      </c>
      <c r="V1949" s="499">
        <v>0.12599999999947614</v>
      </c>
      <c r="W1949" s="264">
        <v>0.14399999999986904</v>
      </c>
      <c r="X1949" s="264">
        <v>0.14399999999986904</v>
      </c>
      <c r="Y1949" s="264">
        <v>0.10800000000072033</v>
      </c>
      <c r="Z1949" s="264">
        <v>0.12599999999947614</v>
      </c>
      <c r="AA1949" s="264">
        <v>0.12599999999947614</v>
      </c>
      <c r="AB1949" s="264">
        <v>0.12600000000111322</v>
      </c>
      <c r="AC1949" s="136">
        <f>SUM(E1949:AB1949)</f>
        <v>3.2580000000007212</v>
      </c>
    </row>
    <row r="1950" spans="1:30" s="5" customFormat="1" ht="11.25">
      <c r="A1950" s="1321"/>
      <c r="B1950" s="1318"/>
      <c r="C1950" s="11" t="s">
        <v>482</v>
      </c>
      <c r="D1950" s="11" t="s">
        <v>503</v>
      </c>
      <c r="E1950" s="284">
        <v>3.5999999997511627E-2</v>
      </c>
      <c r="F1950" s="284">
        <v>3.6000000000785806E-2</v>
      </c>
      <c r="G1950" s="284">
        <v>3.6000000000785806E-2</v>
      </c>
      <c r="H1950" s="502">
        <v>3.6000000000785806E-2</v>
      </c>
      <c r="I1950" s="284">
        <v>3.5999999997511627E-2</v>
      </c>
      <c r="J1950" s="284">
        <v>3.6000000000785806E-2</v>
      </c>
      <c r="K1950" s="284">
        <v>3.6000000000785806E-2</v>
      </c>
      <c r="L1950" s="284">
        <v>3.6000000000785806E-2</v>
      </c>
      <c r="M1950" s="284">
        <v>3.5999999997511627E-2</v>
      </c>
      <c r="N1950" s="502">
        <v>1.8000000000392903E-2</v>
      </c>
      <c r="O1950" s="284">
        <v>1.8000000000392903E-2</v>
      </c>
      <c r="P1950" s="284">
        <v>1.8000000000392903E-2</v>
      </c>
      <c r="Q1950" s="284">
        <v>1.8000000000392903E-2</v>
      </c>
      <c r="R1950" s="284">
        <v>1.8000000000392903E-2</v>
      </c>
      <c r="S1950" s="284">
        <v>1.8000000000392903E-2</v>
      </c>
      <c r="T1950" s="284">
        <v>1.8000000000392903E-2</v>
      </c>
      <c r="U1950" s="284">
        <v>1.799999999711872E-2</v>
      </c>
      <c r="V1950" s="502">
        <v>1.8000000000392903E-2</v>
      </c>
      <c r="W1950" s="284">
        <v>1.8000000000392903E-2</v>
      </c>
      <c r="X1950" s="284">
        <v>1.8000000000392903E-2</v>
      </c>
      <c r="Y1950" s="284">
        <v>1.8000000000392903E-2</v>
      </c>
      <c r="Z1950" s="284">
        <v>1.8000000000392903E-2</v>
      </c>
      <c r="AA1950" s="284">
        <v>1.8000000000392903E-2</v>
      </c>
      <c r="AB1950" s="284">
        <v>1.8000000000392903E-2</v>
      </c>
      <c r="AC1950" s="136">
        <f>SUM(E1950:AB1950)</f>
        <v>0.5939999999998693</v>
      </c>
    </row>
    <row r="1951" spans="1:30" s="5" customFormat="1" ht="11.25">
      <c r="A1951" s="1321"/>
      <c r="B1951" s="1318"/>
      <c r="C1951" s="11" t="s">
        <v>8</v>
      </c>
      <c r="D1951" s="8" t="s">
        <v>463</v>
      </c>
      <c r="E1951" s="1182">
        <v>19</v>
      </c>
      <c r="F1951" s="1182">
        <v>18</v>
      </c>
      <c r="G1951" s="1182">
        <v>19</v>
      </c>
      <c r="H1951" s="473">
        <v>19</v>
      </c>
      <c r="I1951" s="1182">
        <v>19</v>
      </c>
      <c r="J1951" s="1182">
        <v>15</v>
      </c>
      <c r="K1951" s="1182">
        <v>15</v>
      </c>
      <c r="L1951" s="1182">
        <v>14</v>
      </c>
      <c r="M1951" s="1182">
        <v>14</v>
      </c>
      <c r="N1951" s="473">
        <v>14</v>
      </c>
      <c r="O1951" s="1182">
        <v>14</v>
      </c>
      <c r="P1951" s="1182">
        <v>14</v>
      </c>
      <c r="Q1951" s="1182">
        <v>14</v>
      </c>
      <c r="R1951" s="1182">
        <v>14</v>
      </c>
      <c r="S1951" s="1182">
        <v>14</v>
      </c>
      <c r="T1951" s="1182">
        <v>14</v>
      </c>
      <c r="U1951" s="1182">
        <v>15</v>
      </c>
      <c r="V1951" s="473">
        <v>15</v>
      </c>
      <c r="W1951" s="1182">
        <v>15</v>
      </c>
      <c r="X1951" s="1182">
        <v>15</v>
      </c>
      <c r="Y1951" s="1182">
        <v>14</v>
      </c>
      <c r="Z1951" s="1182">
        <v>15</v>
      </c>
      <c r="AA1951" s="1182">
        <v>15</v>
      </c>
      <c r="AB1951" s="1183">
        <v>15</v>
      </c>
      <c r="AC1951" s="136"/>
    </row>
    <row r="1952" spans="1:30" s="5" customFormat="1" ht="12" thickBot="1">
      <c r="A1952" s="1321"/>
      <c r="B1952" s="1318"/>
      <c r="C1952" s="11" t="s">
        <v>16</v>
      </c>
      <c r="D1952" s="11"/>
      <c r="E1952" s="122">
        <f t="shared" ref="E1952:M1952" si="635">E1950/E1949</f>
        <v>0.249999999982947</v>
      </c>
      <c r="F1952" s="122">
        <f t="shared" si="635"/>
        <v>0.22222222222671356</v>
      </c>
      <c r="G1952" s="122">
        <f t="shared" si="635"/>
        <v>0.22222222222671356</v>
      </c>
      <c r="H1952" s="471">
        <f t="shared" si="635"/>
        <v>0.22222222222671356</v>
      </c>
      <c r="I1952" s="122">
        <f t="shared" si="635"/>
        <v>0.19999999998726709</v>
      </c>
      <c r="J1952" s="122">
        <f t="shared" si="635"/>
        <v>0.25000000000284223</v>
      </c>
      <c r="K1952" s="122">
        <f t="shared" si="635"/>
        <v>0.28571428572171015</v>
      </c>
      <c r="L1952" s="122">
        <f t="shared" si="635"/>
        <v>0.28571428572171015</v>
      </c>
      <c r="M1952" s="122">
        <f t="shared" si="635"/>
        <v>0.2857142856957246</v>
      </c>
      <c r="N1952" s="471">
        <f>N1950/N1949</f>
        <v>0.14285714285899898</v>
      </c>
      <c r="O1952" s="122">
        <f t="shared" ref="O1952:AC1952" si="636">O1950/O1949</f>
        <v>0.11111111111335678</v>
      </c>
      <c r="P1952" s="122">
        <f t="shared" si="636"/>
        <v>0.1111111111144796</v>
      </c>
      <c r="Q1952" s="122">
        <f t="shared" si="636"/>
        <v>0.20000000000363799</v>
      </c>
      <c r="R1952" s="122">
        <f t="shared" si="636"/>
        <v>0.16666666666919305</v>
      </c>
      <c r="S1952" s="122">
        <f t="shared" si="636"/>
        <v>0.14285714286085507</v>
      </c>
      <c r="T1952" s="122">
        <f t="shared" si="636"/>
        <v>0.14285714286085507</v>
      </c>
      <c r="U1952" s="122">
        <f t="shared" si="636"/>
        <v>0.1428571428330134</v>
      </c>
      <c r="V1952" s="471">
        <f t="shared" si="636"/>
        <v>0.14285714286085507</v>
      </c>
      <c r="W1952" s="122">
        <f t="shared" si="636"/>
        <v>0.12500000000284217</v>
      </c>
      <c r="X1952" s="122">
        <f t="shared" si="636"/>
        <v>0.12500000000284217</v>
      </c>
      <c r="Y1952" s="122">
        <f t="shared" si="636"/>
        <v>0.16666666666919305</v>
      </c>
      <c r="Z1952" s="122">
        <f t="shared" si="636"/>
        <v>0.14285714286085507</v>
      </c>
      <c r="AA1952" s="122">
        <f t="shared" si="636"/>
        <v>0.14285714286085507</v>
      </c>
      <c r="AB1952" s="122">
        <f t="shared" si="636"/>
        <v>0.14285714285899898</v>
      </c>
      <c r="AC1952" s="136">
        <f t="shared" si="636"/>
        <v>0.18232044198886979</v>
      </c>
    </row>
    <row r="1953" spans="1:30" s="5" customFormat="1" ht="11.25">
      <c r="A1953" s="1320" t="s">
        <v>122</v>
      </c>
      <c r="B1953" s="1317" t="s">
        <v>289</v>
      </c>
      <c r="C1953" s="10" t="s">
        <v>481</v>
      </c>
      <c r="D1953" s="10" t="s">
        <v>503</v>
      </c>
      <c r="E1953" s="264">
        <v>5.3999999999541616E-2</v>
      </c>
      <c r="F1953" s="264">
        <v>3.6000000000785806E-2</v>
      </c>
      <c r="G1953" s="264">
        <v>9.0000000001964515E-3</v>
      </c>
      <c r="H1953" s="499">
        <v>8.99999999855936E-3</v>
      </c>
      <c r="I1953" s="264">
        <v>1.8000000000392903E-2</v>
      </c>
      <c r="J1953" s="264">
        <v>5.3999999999541616E-2</v>
      </c>
      <c r="K1953" s="264">
        <v>9.0000000000327415E-2</v>
      </c>
      <c r="L1953" s="264">
        <v>7.1999999999934519E-2</v>
      </c>
      <c r="M1953" s="264">
        <v>9.0000000000327415E-2</v>
      </c>
      <c r="N1953" s="499">
        <v>7.1999999999934519E-2</v>
      </c>
      <c r="O1953" s="264">
        <v>9.0000000000327415E-2</v>
      </c>
      <c r="P1953" s="264">
        <v>7.1999999999934519E-2</v>
      </c>
      <c r="Q1953" s="264">
        <v>7.1999999999934519E-2</v>
      </c>
      <c r="R1953" s="264">
        <v>5.3999999999541616E-2</v>
      </c>
      <c r="S1953" s="264">
        <v>7.1999999999934519E-2</v>
      </c>
      <c r="T1953" s="264">
        <v>5.4000000001178709E-2</v>
      </c>
      <c r="U1953" s="264">
        <v>8.9999999998690336E-2</v>
      </c>
      <c r="V1953" s="499">
        <v>7.1999999999934519E-2</v>
      </c>
      <c r="W1953" s="264">
        <v>9.0000000000327415E-2</v>
      </c>
      <c r="X1953" s="264">
        <v>9.0000000000327415E-2</v>
      </c>
      <c r="Y1953" s="264">
        <v>7.1999999999934519E-2</v>
      </c>
      <c r="Z1953" s="264">
        <v>7.1999999999934519E-2</v>
      </c>
      <c r="AA1953" s="264">
        <v>9.0000000000327415E-2</v>
      </c>
      <c r="AB1953" s="264">
        <v>3.5999999999148713E-2</v>
      </c>
      <c r="AC1953" s="136">
        <f>SUM(E1953:AB1953)</f>
        <v>1.5299999999990177</v>
      </c>
    </row>
    <row r="1954" spans="1:30" s="5" customFormat="1" ht="11.25" customHeight="1">
      <c r="A1954" s="1321"/>
      <c r="B1954" s="1318"/>
      <c r="C1954" s="11" t="s">
        <v>482</v>
      </c>
      <c r="D1954" s="11" t="s">
        <v>503</v>
      </c>
      <c r="E1954" s="284">
        <v>1.799999999998363E-2</v>
      </c>
      <c r="F1954" s="284">
        <v>1.799999999998363E-2</v>
      </c>
      <c r="G1954" s="284">
        <v>3.599999999996726E-2</v>
      </c>
      <c r="H1954" s="502">
        <v>3.599999999996726E-2</v>
      </c>
      <c r="I1954" s="284">
        <v>3.599999999996726E-2</v>
      </c>
      <c r="J1954" s="284">
        <v>1.8000000000188265E-2</v>
      </c>
      <c r="K1954" s="284">
        <v>1.799999999998363E-2</v>
      </c>
      <c r="L1954" s="284">
        <v>5.3999999999950886E-2</v>
      </c>
      <c r="M1954" s="284">
        <v>5.3999999999950886E-2</v>
      </c>
      <c r="N1954" s="502">
        <v>3.599999999996726E-2</v>
      </c>
      <c r="O1954" s="284">
        <v>3.599999999996726E-2</v>
      </c>
      <c r="P1954" s="284">
        <v>1.799999999998363E-2</v>
      </c>
      <c r="Q1954" s="284">
        <v>3.6000000000171894E-2</v>
      </c>
      <c r="R1954" s="284">
        <v>3.599999999996726E-2</v>
      </c>
      <c r="S1954" s="284">
        <v>3.599999999996726E-2</v>
      </c>
      <c r="T1954" s="284">
        <v>3.599999999996726E-2</v>
      </c>
      <c r="U1954" s="284">
        <v>1.799999999998363E-2</v>
      </c>
      <c r="V1954" s="502">
        <v>5.3999999999950886E-2</v>
      </c>
      <c r="W1954" s="284">
        <v>5.4000000000155528E-2</v>
      </c>
      <c r="X1954" s="284">
        <v>3.599999999996726E-2</v>
      </c>
      <c r="Y1954" s="284">
        <v>3.599999999996726E-2</v>
      </c>
      <c r="Z1954" s="284">
        <v>5.3999999999950886E-2</v>
      </c>
      <c r="AA1954" s="284">
        <v>3.599999999996726E-2</v>
      </c>
      <c r="AB1954" s="284">
        <v>5.4000000000155528E-2</v>
      </c>
      <c r="AC1954" s="136">
        <f>SUM(E1954:AB1954)</f>
        <v>0.86400000000003274</v>
      </c>
    </row>
    <row r="1955" spans="1:30" s="5" customFormat="1" ht="11.25" customHeight="1">
      <c r="A1955" s="1321"/>
      <c r="B1955" s="1318"/>
      <c r="C1955" s="11" t="s">
        <v>8</v>
      </c>
      <c r="D1955" s="8" t="s">
        <v>463</v>
      </c>
      <c r="E1955" s="1182">
        <v>2</v>
      </c>
      <c r="F1955" s="1182">
        <v>2</v>
      </c>
      <c r="G1955" s="1182">
        <v>1</v>
      </c>
      <c r="H1955" s="473">
        <v>2</v>
      </c>
      <c r="I1955" s="1182">
        <v>2</v>
      </c>
      <c r="J1955" s="1182">
        <v>8</v>
      </c>
      <c r="K1955" s="1182">
        <v>9</v>
      </c>
      <c r="L1955" s="1182">
        <v>9</v>
      </c>
      <c r="M1955" s="1182">
        <v>9</v>
      </c>
      <c r="N1955" s="473">
        <v>9</v>
      </c>
      <c r="O1955" s="1182">
        <v>9</v>
      </c>
      <c r="P1955" s="1182">
        <v>9</v>
      </c>
      <c r="Q1955" s="1182">
        <v>9</v>
      </c>
      <c r="R1955" s="1182">
        <v>3</v>
      </c>
      <c r="S1955" s="1182">
        <v>9</v>
      </c>
      <c r="T1955" s="1182">
        <v>9</v>
      </c>
      <c r="U1955" s="1182">
        <v>8</v>
      </c>
      <c r="V1955" s="473">
        <v>9</v>
      </c>
      <c r="W1955" s="1182">
        <v>9</v>
      </c>
      <c r="X1955" s="1182">
        <v>9</v>
      </c>
      <c r="Y1955" s="1182">
        <v>9</v>
      </c>
      <c r="Z1955" s="1182">
        <v>9</v>
      </c>
      <c r="AA1955" s="1182">
        <v>3</v>
      </c>
      <c r="AB1955" s="1183">
        <v>8</v>
      </c>
      <c r="AC1955" s="136"/>
    </row>
    <row r="1956" spans="1:30" s="5" customFormat="1" ht="11.25" customHeight="1" thickBot="1">
      <c r="A1956" s="1321"/>
      <c r="B1956" s="1318"/>
      <c r="C1956" s="11" t="s">
        <v>16</v>
      </c>
      <c r="D1956" s="11"/>
      <c r="E1956" s="122">
        <f t="shared" ref="E1956:M1956" si="637">E1954/E1953</f>
        <v>0.33333333333585974</v>
      </c>
      <c r="F1956" s="122">
        <f t="shared" si="637"/>
        <v>0.49999999998863132</v>
      </c>
      <c r="G1956" s="122">
        <f t="shared" si="637"/>
        <v>3.9999999999090505</v>
      </c>
      <c r="H1956" s="471">
        <f t="shared" si="637"/>
        <v>4.0000000006366463</v>
      </c>
      <c r="I1956" s="122">
        <f t="shared" si="637"/>
        <v>1.9999999999545253</v>
      </c>
      <c r="J1956" s="122">
        <f t="shared" si="637"/>
        <v>0.33333333333964926</v>
      </c>
      <c r="K1956" s="122">
        <f t="shared" si="637"/>
        <v>0.19999999999909052</v>
      </c>
      <c r="L1956" s="122">
        <f t="shared" si="637"/>
        <v>0.75</v>
      </c>
      <c r="M1956" s="122">
        <f t="shared" si="637"/>
        <v>0.59999999999727149</v>
      </c>
      <c r="N1956" s="471">
        <f>N1954/N1953</f>
        <v>0.5</v>
      </c>
      <c r="O1956" s="122">
        <f t="shared" ref="O1956:AC1956" si="638">O1954/O1953</f>
        <v>0.39999999999818103</v>
      </c>
      <c r="P1956" s="122">
        <f t="shared" si="638"/>
        <v>0.25</v>
      </c>
      <c r="Q1956" s="122">
        <f t="shared" si="638"/>
        <v>0.50000000000284217</v>
      </c>
      <c r="R1956" s="122">
        <f t="shared" si="638"/>
        <v>0.66666666667171948</v>
      </c>
      <c r="S1956" s="122">
        <f t="shared" si="638"/>
        <v>0.5</v>
      </c>
      <c r="T1956" s="122">
        <f t="shared" si="638"/>
        <v>0.66666666665150842</v>
      </c>
      <c r="U1956" s="122">
        <f t="shared" si="638"/>
        <v>0.20000000000272847</v>
      </c>
      <c r="V1956" s="471">
        <f t="shared" si="638"/>
        <v>0.75</v>
      </c>
      <c r="W1956" s="122">
        <f t="shared" si="638"/>
        <v>0.59999999999954534</v>
      </c>
      <c r="X1956" s="122">
        <f t="shared" si="638"/>
        <v>0.39999999999818103</v>
      </c>
      <c r="Y1956" s="122">
        <f t="shared" si="638"/>
        <v>0.5</v>
      </c>
      <c r="Z1956" s="122">
        <f t="shared" si="638"/>
        <v>0.75</v>
      </c>
      <c r="AA1956" s="122">
        <f t="shared" si="638"/>
        <v>0.39999999999818103</v>
      </c>
      <c r="AB1956" s="122">
        <f t="shared" si="638"/>
        <v>1.5000000000397906</v>
      </c>
      <c r="AC1956" s="136">
        <f t="shared" si="638"/>
        <v>0.56470588235332508</v>
      </c>
    </row>
    <row r="1957" spans="1:30" s="5" customFormat="1" ht="12" customHeight="1">
      <c r="A1957" s="292" t="s">
        <v>515</v>
      </c>
      <c r="B1957" s="293"/>
      <c r="C1957" s="294"/>
      <c r="D1957" s="294"/>
      <c r="E1957" s="295">
        <f t="shared" ref="E1957:AB1957" si="639">E1949+E1953</f>
        <v>0.19799999999941065</v>
      </c>
      <c r="F1957" s="295">
        <f t="shared" si="639"/>
        <v>0.19800000000104773</v>
      </c>
      <c r="G1957" s="295">
        <f t="shared" si="639"/>
        <v>0.1710000000004584</v>
      </c>
      <c r="H1957" s="295">
        <f t="shared" si="639"/>
        <v>0.17099999999882129</v>
      </c>
      <c r="I1957" s="295">
        <f t="shared" si="639"/>
        <v>0.19799999999941065</v>
      </c>
      <c r="J1957" s="295">
        <f t="shared" si="639"/>
        <v>0.19800000000104773</v>
      </c>
      <c r="K1957" s="295">
        <f t="shared" si="639"/>
        <v>0.21599999999980357</v>
      </c>
      <c r="L1957" s="295">
        <f t="shared" si="639"/>
        <v>0.19799999999941065</v>
      </c>
      <c r="M1957" s="295">
        <f t="shared" si="639"/>
        <v>0.21599999999980357</v>
      </c>
      <c r="N1957" s="295">
        <f t="shared" si="639"/>
        <v>0.19800000000104773</v>
      </c>
      <c r="O1957" s="295">
        <f t="shared" si="639"/>
        <v>0.25200000000058936</v>
      </c>
      <c r="P1957" s="295">
        <f t="shared" si="639"/>
        <v>0.23399999999855936</v>
      </c>
      <c r="Q1957" s="295">
        <f t="shared" si="639"/>
        <v>0.16200000000026193</v>
      </c>
      <c r="R1957" s="295">
        <f t="shared" si="639"/>
        <v>0.16200000000026193</v>
      </c>
      <c r="S1957" s="295">
        <f t="shared" si="639"/>
        <v>0.19799999999941065</v>
      </c>
      <c r="T1957" s="295">
        <f t="shared" si="639"/>
        <v>0.18000000000065486</v>
      </c>
      <c r="U1957" s="295">
        <f t="shared" si="639"/>
        <v>0.21599999999980357</v>
      </c>
      <c r="V1957" s="617">
        <f t="shared" si="639"/>
        <v>0.19799999999941065</v>
      </c>
      <c r="W1957" s="295">
        <f t="shared" si="639"/>
        <v>0.23400000000019644</v>
      </c>
      <c r="X1957" s="295">
        <f t="shared" si="639"/>
        <v>0.23400000000019644</v>
      </c>
      <c r="Y1957" s="295">
        <f t="shared" si="639"/>
        <v>0.18000000000065486</v>
      </c>
      <c r="Z1957" s="295">
        <f t="shared" si="639"/>
        <v>0.19799999999941065</v>
      </c>
      <c r="AA1957" s="295">
        <f t="shared" si="639"/>
        <v>0.21599999999980357</v>
      </c>
      <c r="AB1957" s="295">
        <f t="shared" si="639"/>
        <v>0.16200000000026193</v>
      </c>
      <c r="AC1957" s="295"/>
    </row>
    <row r="1958" spans="1:30" s="5" customFormat="1" ht="12" customHeight="1">
      <c r="A1958" s="297" t="s">
        <v>516</v>
      </c>
      <c r="B1958" s="298"/>
      <c r="C1958" s="299"/>
      <c r="D1958" s="299"/>
      <c r="E1958" s="307">
        <f t="shared" ref="E1958:AB1958" si="640">E1950+E1954</f>
        <v>5.399999999749526E-2</v>
      </c>
      <c r="F1958" s="307">
        <f t="shared" si="640"/>
        <v>5.4000000000769433E-2</v>
      </c>
      <c r="G1958" s="307">
        <f t="shared" si="640"/>
        <v>7.2000000000753073E-2</v>
      </c>
      <c r="H1958" s="307">
        <f t="shared" si="640"/>
        <v>7.2000000000753073E-2</v>
      </c>
      <c r="I1958" s="307">
        <f t="shared" si="640"/>
        <v>7.1999999997478886E-2</v>
      </c>
      <c r="J1958" s="307">
        <f t="shared" si="640"/>
        <v>5.4000000000974074E-2</v>
      </c>
      <c r="K1958" s="307">
        <f t="shared" si="640"/>
        <v>5.4000000000769433E-2</v>
      </c>
      <c r="L1958" s="307">
        <f t="shared" si="640"/>
        <v>9.0000000000736685E-2</v>
      </c>
      <c r="M1958" s="307">
        <f t="shared" si="640"/>
        <v>8.9999999997462513E-2</v>
      </c>
      <c r="N1958" s="307">
        <f t="shared" si="640"/>
        <v>5.4000000000360163E-2</v>
      </c>
      <c r="O1958" s="307">
        <f t="shared" si="640"/>
        <v>5.4000000000360163E-2</v>
      </c>
      <c r="P1958" s="307">
        <f t="shared" si="640"/>
        <v>3.6000000000376536E-2</v>
      </c>
      <c r="Q1958" s="307">
        <f t="shared" si="640"/>
        <v>5.4000000000564798E-2</v>
      </c>
      <c r="R1958" s="307">
        <f t="shared" si="640"/>
        <v>5.4000000000360163E-2</v>
      </c>
      <c r="S1958" s="307">
        <f t="shared" si="640"/>
        <v>5.4000000000360163E-2</v>
      </c>
      <c r="T1958" s="307">
        <f t="shared" si="640"/>
        <v>5.4000000000360163E-2</v>
      </c>
      <c r="U1958" s="307">
        <f t="shared" si="640"/>
        <v>3.599999999710235E-2</v>
      </c>
      <c r="V1958" s="620">
        <f t="shared" si="640"/>
        <v>7.2000000000343789E-2</v>
      </c>
      <c r="W1958" s="307">
        <f t="shared" si="640"/>
        <v>7.2000000000548431E-2</v>
      </c>
      <c r="X1958" s="307">
        <f t="shared" si="640"/>
        <v>5.4000000000360163E-2</v>
      </c>
      <c r="Y1958" s="307">
        <f t="shared" si="640"/>
        <v>5.4000000000360163E-2</v>
      </c>
      <c r="Z1958" s="307">
        <f t="shared" si="640"/>
        <v>7.2000000000343789E-2</v>
      </c>
      <c r="AA1958" s="307">
        <f t="shared" si="640"/>
        <v>5.4000000000360163E-2</v>
      </c>
      <c r="AB1958" s="307">
        <f t="shared" si="640"/>
        <v>7.2000000000548431E-2</v>
      </c>
      <c r="AC1958" s="307"/>
    </row>
    <row r="1959" spans="1:30" s="5" customFormat="1" ht="12" customHeight="1" thickBot="1">
      <c r="A1959" s="302" t="s">
        <v>517</v>
      </c>
      <c r="B1959" s="303"/>
      <c r="C1959" s="304"/>
      <c r="D1959" s="304"/>
      <c r="E1959" s="305">
        <f t="shared" ref="E1959:AB1959" si="641">SQRT(E1957*E1957+E1958*E1958)</f>
        <v>0.20523157651661719</v>
      </c>
      <c r="F1959" s="305">
        <f t="shared" si="641"/>
        <v>0.2052315765190581</v>
      </c>
      <c r="G1959" s="305">
        <f t="shared" si="641"/>
        <v>0.18553975315350943</v>
      </c>
      <c r="H1959" s="305">
        <f t="shared" si="641"/>
        <v>0.18553975315200061</v>
      </c>
      <c r="I1959" s="305">
        <f t="shared" si="641"/>
        <v>0.2106845983915378</v>
      </c>
      <c r="J1959" s="305">
        <f t="shared" si="641"/>
        <v>0.20523157651911195</v>
      </c>
      <c r="K1959" s="305">
        <f t="shared" si="641"/>
        <v>0.22264770378334972</v>
      </c>
      <c r="L1959" s="305">
        <f t="shared" si="641"/>
        <v>0.21749482752447061</v>
      </c>
      <c r="M1959" s="305">
        <f t="shared" si="641"/>
        <v>0.23399999999884272</v>
      </c>
      <c r="N1959" s="305">
        <f t="shared" si="641"/>
        <v>0.20523157651895041</v>
      </c>
      <c r="O1959" s="305">
        <f t="shared" si="641"/>
        <v>0.2577207791396261</v>
      </c>
      <c r="P1959" s="305">
        <f t="shared" si="641"/>
        <v>0.23675303588201965</v>
      </c>
      <c r="Q1959" s="305">
        <f t="shared" si="641"/>
        <v>0.17076299364951958</v>
      </c>
      <c r="R1959" s="305">
        <f t="shared" si="641"/>
        <v>0.17076299364945488</v>
      </c>
      <c r="S1959" s="305">
        <f t="shared" si="641"/>
        <v>0.20523157651737101</v>
      </c>
      <c r="T1959" s="305">
        <f t="shared" si="641"/>
        <v>0.18792551716112063</v>
      </c>
      <c r="U1959" s="305">
        <f t="shared" si="641"/>
        <v>0.21897945109006578</v>
      </c>
      <c r="V1959" s="619">
        <f t="shared" si="641"/>
        <v>0.21068459839251685</v>
      </c>
      <c r="W1959" s="305">
        <f t="shared" si="641"/>
        <v>0.24482646915758702</v>
      </c>
      <c r="X1959" s="305">
        <f t="shared" si="641"/>
        <v>0.2401499531545464</v>
      </c>
      <c r="Y1959" s="305">
        <f t="shared" si="641"/>
        <v>0.18792551716112063</v>
      </c>
      <c r="Z1959" s="305">
        <f t="shared" si="641"/>
        <v>0.21068459839251685</v>
      </c>
      <c r="AA1959" s="305">
        <f t="shared" si="641"/>
        <v>0.22264770378325044</v>
      </c>
      <c r="AB1959" s="305">
        <f t="shared" si="641"/>
        <v>0.17727944043279198</v>
      </c>
      <c r="AC1959" s="306"/>
      <c r="AD1959" s="132">
        <f>MAX(E1959:AB1959)</f>
        <v>0.2577207791396261</v>
      </c>
    </row>
    <row r="1960" spans="1:30" s="13" customFormat="1" ht="14.25" customHeight="1" thickBot="1">
      <c r="A1960" s="153" t="s">
        <v>290</v>
      </c>
      <c r="B1960" s="154"/>
      <c r="C1960" s="155"/>
      <c r="D1960" s="155"/>
      <c r="E1960" s="3">
        <v>1</v>
      </c>
      <c r="F1960" s="3">
        <v>2</v>
      </c>
      <c r="G1960" s="3">
        <v>3</v>
      </c>
      <c r="H1960" s="3">
        <v>4</v>
      </c>
      <c r="I1960" s="3">
        <v>5</v>
      </c>
      <c r="J1960" s="3">
        <v>6</v>
      </c>
      <c r="K1960" s="3">
        <v>7</v>
      </c>
      <c r="L1960" s="3">
        <v>8</v>
      </c>
      <c r="M1960" s="3">
        <v>9</v>
      </c>
      <c r="N1960" s="3">
        <v>10</v>
      </c>
      <c r="O1960" s="3">
        <v>11</v>
      </c>
      <c r="P1960" s="3">
        <v>12</v>
      </c>
      <c r="Q1960" s="3">
        <v>13</v>
      </c>
      <c r="R1960" s="3">
        <v>14</v>
      </c>
      <c r="S1960" s="3">
        <v>15</v>
      </c>
      <c r="T1960" s="3">
        <v>16</v>
      </c>
      <c r="U1960" s="3">
        <v>17</v>
      </c>
      <c r="V1960" s="3">
        <v>18</v>
      </c>
      <c r="W1960" s="3">
        <v>19</v>
      </c>
      <c r="X1960" s="3">
        <v>20</v>
      </c>
      <c r="Y1960" s="3">
        <v>21</v>
      </c>
      <c r="Z1960" s="3">
        <v>22</v>
      </c>
      <c r="AA1960" s="3">
        <v>23</v>
      </c>
      <c r="AB1960" s="3">
        <v>24</v>
      </c>
      <c r="AC1960" s="156"/>
    </row>
    <row r="1961" spans="1:30" s="32" customFormat="1" ht="14.25" customHeight="1">
      <c r="A1961" s="28" t="s">
        <v>148</v>
      </c>
      <c r="B1961" s="475"/>
      <c r="C1961" s="476" t="s">
        <v>13</v>
      </c>
      <c r="D1961" s="476" t="s">
        <v>463</v>
      </c>
      <c r="E1961" s="481">
        <v>6.5500001907348633</v>
      </c>
      <c r="F1961" s="481">
        <v>6.570000171661377</v>
      </c>
      <c r="G1961" s="481">
        <v>6.570000171661377</v>
      </c>
      <c r="H1961" s="481">
        <v>6.559999942779541</v>
      </c>
      <c r="I1961" s="481">
        <v>6.570000171661377</v>
      </c>
      <c r="J1961" s="481">
        <v>6.570000171661377</v>
      </c>
      <c r="K1961" s="481">
        <v>6.5500001907348633</v>
      </c>
      <c r="L1961" s="481">
        <v>6.5100002288818359</v>
      </c>
      <c r="M1961" s="481">
        <v>6.5999999046325684</v>
      </c>
      <c r="N1961" s="481">
        <v>6.619999885559082</v>
      </c>
      <c r="O1961" s="481">
        <v>6.5900001525878906</v>
      </c>
      <c r="P1961" s="481">
        <v>6.619999885559082</v>
      </c>
      <c r="Q1961" s="481">
        <v>6.6100001335144043</v>
      </c>
      <c r="R1961" s="481">
        <v>6.6100001335144043</v>
      </c>
      <c r="S1961" s="481">
        <v>6.6100001335144043</v>
      </c>
      <c r="T1961" s="481">
        <v>6.5900001525878906</v>
      </c>
      <c r="U1961" s="481">
        <v>6.5799999237060547</v>
      </c>
      <c r="V1961" s="481">
        <v>6.5799999237060547</v>
      </c>
      <c r="W1961" s="481">
        <v>6.5900001525878906</v>
      </c>
      <c r="X1961" s="481">
        <v>6.5900001525878906</v>
      </c>
      <c r="Y1961" s="481">
        <v>6.570000171661377</v>
      </c>
      <c r="Z1961" s="481">
        <v>6.6100001335144043</v>
      </c>
      <c r="AA1961" s="481">
        <v>6.5900001525878906</v>
      </c>
      <c r="AB1961" s="481">
        <v>6.5799999237060547</v>
      </c>
      <c r="AC1961" s="478"/>
    </row>
    <row r="1962" spans="1:30" s="32" customFormat="1" ht="14.25" customHeight="1" thickBot="1">
      <c r="A1962" s="35" t="s">
        <v>149</v>
      </c>
      <c r="B1962" s="36"/>
      <c r="C1962" s="482" t="s">
        <v>13</v>
      </c>
      <c r="D1962" s="482" t="s">
        <v>463</v>
      </c>
      <c r="E1962" s="484">
        <v>6.3499999046325684</v>
      </c>
      <c r="F1962" s="484">
        <v>6.3499999046325684</v>
      </c>
      <c r="G1962" s="484">
        <v>6.3499999046325684</v>
      </c>
      <c r="H1962" s="484">
        <v>6.3499999046325684</v>
      </c>
      <c r="I1962" s="484">
        <v>6.3600001335144043</v>
      </c>
      <c r="J1962" s="484">
        <v>6.3299999237060547</v>
      </c>
      <c r="K1962" s="484">
        <v>6.3000001907348633</v>
      </c>
      <c r="L1962" s="484">
        <v>6.2800002098083496</v>
      </c>
      <c r="M1962" s="484">
        <v>6.3499999046325684</v>
      </c>
      <c r="N1962" s="484">
        <v>6.380000114440918</v>
      </c>
      <c r="O1962" s="484">
        <v>6.3499999046325684</v>
      </c>
      <c r="P1962" s="484">
        <v>6.380000114440918</v>
      </c>
      <c r="Q1962" s="484">
        <v>6.369999885559082</v>
      </c>
      <c r="R1962" s="484">
        <v>6.380000114440918</v>
      </c>
      <c r="S1962" s="484">
        <v>6.3600001335144043</v>
      </c>
      <c r="T1962" s="484">
        <v>6.3499999046325684</v>
      </c>
      <c r="U1962" s="484">
        <v>6.3400001525878906</v>
      </c>
      <c r="V1962" s="484">
        <v>6.3400001525878906</v>
      </c>
      <c r="W1962" s="484">
        <v>6.3499999046325684</v>
      </c>
      <c r="X1962" s="484">
        <v>6.3499999046325684</v>
      </c>
      <c r="Y1962" s="484">
        <v>6.3299999237060547</v>
      </c>
      <c r="Z1962" s="484">
        <v>6.3600001335144043</v>
      </c>
      <c r="AA1962" s="484">
        <v>6.3600001335144043</v>
      </c>
      <c r="AB1962" s="484">
        <v>6.3499999046325684</v>
      </c>
      <c r="AC1962" s="485"/>
    </row>
    <row r="1963" spans="1:30">
      <c r="A1963" s="1320" t="s">
        <v>109</v>
      </c>
      <c r="B1963" s="1317" t="s">
        <v>691</v>
      </c>
      <c r="C1963" s="10" t="s">
        <v>481</v>
      </c>
      <c r="D1963" s="10" t="s">
        <v>503</v>
      </c>
      <c r="E1963" s="264">
        <v>6.0000000000218275E-2</v>
      </c>
      <c r="F1963" s="264">
        <v>5.9999999999126884E-2</v>
      </c>
      <c r="G1963" s="264">
        <v>6.0000000000218275E-2</v>
      </c>
      <c r="H1963" s="499">
        <v>6.0000000000218275E-2</v>
      </c>
      <c r="I1963" s="264">
        <v>8.3999999999650757E-2</v>
      </c>
      <c r="J1963" s="264">
        <v>7.2000000000480208E-2</v>
      </c>
      <c r="K1963" s="264">
        <v>3.5999999999694408E-2</v>
      </c>
      <c r="L1963" s="264">
        <v>2.400000000052387E-2</v>
      </c>
      <c r="M1963" s="264">
        <v>2.3999999999432475E-2</v>
      </c>
      <c r="N1963" s="499">
        <v>2.400000000052387E-2</v>
      </c>
      <c r="O1963" s="264">
        <v>2.3999999999432475E-2</v>
      </c>
      <c r="P1963" s="264">
        <v>2.400000000052387E-2</v>
      </c>
      <c r="Q1963" s="264">
        <v>2.3999999999432475E-2</v>
      </c>
      <c r="R1963" s="264">
        <v>2.400000000052387E-2</v>
      </c>
      <c r="S1963" s="264">
        <v>2.3999999999432475E-2</v>
      </c>
      <c r="T1963" s="264">
        <v>2.400000000052387E-2</v>
      </c>
      <c r="U1963" s="264">
        <v>2.3999999999432475E-2</v>
      </c>
      <c r="V1963" s="499">
        <v>2.400000000052387E-2</v>
      </c>
      <c r="W1963" s="264">
        <v>2.3999999999432475E-2</v>
      </c>
      <c r="X1963" s="264">
        <v>2.400000000052387E-2</v>
      </c>
      <c r="Y1963" s="264">
        <v>2.3999999999432475E-2</v>
      </c>
      <c r="Z1963" s="264">
        <v>2.400000000052387E-2</v>
      </c>
      <c r="AA1963" s="264">
        <v>2.3999999999432475E-2</v>
      </c>
      <c r="AB1963" s="264">
        <v>2.400000000052387E-2</v>
      </c>
      <c r="AC1963" s="136">
        <f>SUM(E1963:AB1963)</f>
        <v>0.83999999999978137</v>
      </c>
    </row>
    <row r="1964" spans="1:30">
      <c r="A1964" s="1374"/>
      <c r="B1964" s="1372"/>
      <c r="C1964" s="11" t="s">
        <v>482</v>
      </c>
      <c r="D1964" s="11" t="s">
        <v>464</v>
      </c>
      <c r="E1964" s="93"/>
      <c r="F1964" s="93"/>
      <c r="G1964" s="93"/>
      <c r="H1964" s="474"/>
      <c r="I1964" s="93"/>
      <c r="J1964" s="93"/>
      <c r="K1964" s="93"/>
      <c r="L1964" s="93"/>
      <c r="M1964" s="93"/>
      <c r="N1964" s="474"/>
      <c r="O1964" s="93"/>
      <c r="P1964" s="93"/>
      <c r="Q1964" s="93"/>
      <c r="R1964" s="93"/>
      <c r="S1964" s="93"/>
      <c r="T1964" s="93"/>
      <c r="U1964" s="93"/>
      <c r="V1964" s="474"/>
      <c r="W1964" s="93"/>
      <c r="X1964" s="93"/>
      <c r="Y1964" s="93"/>
      <c r="Z1964" s="93"/>
      <c r="AA1964" s="93"/>
      <c r="AB1964" s="93"/>
      <c r="AC1964" s="136">
        <f>SUM(E1964:AB1964)</f>
        <v>0</v>
      </c>
      <c r="AD1964" s="5"/>
    </row>
    <row r="1965" spans="1:30">
      <c r="A1965" s="1374"/>
      <c r="B1965" s="1372"/>
      <c r="C1965" s="11" t="s">
        <v>8</v>
      </c>
      <c r="D1965" s="8" t="s">
        <v>463</v>
      </c>
      <c r="E1965" s="1182">
        <v>7</v>
      </c>
      <c r="F1965" s="1182">
        <v>7</v>
      </c>
      <c r="G1965" s="1182">
        <v>7</v>
      </c>
      <c r="H1965" s="473">
        <v>7</v>
      </c>
      <c r="I1965" s="1182">
        <v>8</v>
      </c>
      <c r="J1965" s="1182">
        <v>3</v>
      </c>
      <c r="K1965" s="1182">
        <v>3</v>
      </c>
      <c r="L1965" s="1182">
        <v>3</v>
      </c>
      <c r="M1965" s="1182">
        <v>3</v>
      </c>
      <c r="N1965" s="473">
        <v>3</v>
      </c>
      <c r="O1965" s="1182">
        <v>3</v>
      </c>
      <c r="P1965" s="1182">
        <v>3</v>
      </c>
      <c r="Q1965" s="1182">
        <v>2</v>
      </c>
      <c r="R1965" s="1182">
        <v>3</v>
      </c>
      <c r="S1965" s="1182">
        <v>3</v>
      </c>
      <c r="T1965" s="1182">
        <v>3</v>
      </c>
      <c r="U1965" s="1182">
        <v>3</v>
      </c>
      <c r="V1965" s="473">
        <v>3</v>
      </c>
      <c r="W1965" s="1182">
        <v>3</v>
      </c>
      <c r="X1965" s="1182">
        <v>3</v>
      </c>
      <c r="Y1965" s="1182">
        <v>3</v>
      </c>
      <c r="Z1965" s="1182">
        <v>3</v>
      </c>
      <c r="AA1965" s="1182">
        <v>3</v>
      </c>
      <c r="AB1965" s="1183">
        <v>3</v>
      </c>
      <c r="AC1965" s="136"/>
    </row>
    <row r="1966" spans="1:30" ht="13.5" thickBot="1">
      <c r="A1966" s="1375"/>
      <c r="B1966" s="1373"/>
      <c r="C1966" s="11" t="s">
        <v>16</v>
      </c>
      <c r="D1966" s="11"/>
      <c r="E1966" s="122">
        <f t="shared" ref="E1966:M1966" si="642">E1964/E1963</f>
        <v>0</v>
      </c>
      <c r="F1966" s="122">
        <f t="shared" si="642"/>
        <v>0</v>
      </c>
      <c r="G1966" s="122">
        <f t="shared" si="642"/>
        <v>0</v>
      </c>
      <c r="H1966" s="471">
        <f t="shared" si="642"/>
        <v>0</v>
      </c>
      <c r="I1966" s="122">
        <f t="shared" si="642"/>
        <v>0</v>
      </c>
      <c r="J1966" s="122">
        <f t="shared" si="642"/>
        <v>0</v>
      </c>
      <c r="K1966" s="122">
        <f t="shared" si="642"/>
        <v>0</v>
      </c>
      <c r="L1966" s="122">
        <f t="shared" si="642"/>
        <v>0</v>
      </c>
      <c r="M1966" s="122">
        <f t="shared" si="642"/>
        <v>0</v>
      </c>
      <c r="N1966" s="471">
        <f>N1964/N1963</f>
        <v>0</v>
      </c>
      <c r="O1966" s="122">
        <f t="shared" ref="O1966:AC1966" si="643">O1964/O1963</f>
        <v>0</v>
      </c>
      <c r="P1966" s="122">
        <f t="shared" si="643"/>
        <v>0</v>
      </c>
      <c r="Q1966" s="122">
        <f t="shared" si="643"/>
        <v>0</v>
      </c>
      <c r="R1966" s="122">
        <f t="shared" si="643"/>
        <v>0</v>
      </c>
      <c r="S1966" s="122">
        <f t="shared" si="643"/>
        <v>0</v>
      </c>
      <c r="T1966" s="122">
        <f t="shared" si="643"/>
        <v>0</v>
      </c>
      <c r="U1966" s="122">
        <f t="shared" si="643"/>
        <v>0</v>
      </c>
      <c r="V1966" s="471">
        <f t="shared" si="643"/>
        <v>0</v>
      </c>
      <c r="W1966" s="122">
        <f t="shared" si="643"/>
        <v>0</v>
      </c>
      <c r="X1966" s="122">
        <f t="shared" si="643"/>
        <v>0</v>
      </c>
      <c r="Y1966" s="122">
        <f t="shared" si="643"/>
        <v>0</v>
      </c>
      <c r="Z1966" s="122">
        <f t="shared" si="643"/>
        <v>0</v>
      </c>
      <c r="AA1966" s="122">
        <f t="shared" si="643"/>
        <v>0</v>
      </c>
      <c r="AB1966" s="122">
        <f t="shared" si="643"/>
        <v>0</v>
      </c>
      <c r="AC1966" s="134">
        <f t="shared" si="643"/>
        <v>0</v>
      </c>
    </row>
    <row r="1967" spans="1:30">
      <c r="A1967" s="1320" t="s">
        <v>99</v>
      </c>
      <c r="B1967" s="1317" t="s">
        <v>443</v>
      </c>
      <c r="C1967" s="10" t="s">
        <v>481</v>
      </c>
      <c r="D1967" s="10" t="s">
        <v>503</v>
      </c>
      <c r="E1967" s="264">
        <v>0.12000000000043655</v>
      </c>
      <c r="F1967" s="264">
        <v>0.12000000000043655</v>
      </c>
      <c r="G1967" s="264">
        <v>0.11999999999934516</v>
      </c>
      <c r="H1967" s="499">
        <v>6.0000000000218275E-2</v>
      </c>
      <c r="I1967" s="264">
        <v>6.0000000000218275E-2</v>
      </c>
      <c r="J1967" s="264">
        <v>0.11999999999934516</v>
      </c>
      <c r="K1967" s="264">
        <v>0.12000000000043655</v>
      </c>
      <c r="L1967" s="264">
        <v>0.12000000000043655</v>
      </c>
      <c r="M1967" s="264">
        <v>0.11999999999934516</v>
      </c>
      <c r="N1967" s="499">
        <v>6.0000000000218275E-2</v>
      </c>
      <c r="O1967" s="264">
        <v>6.0000000000218275E-2</v>
      </c>
      <c r="P1967" s="264">
        <v>0.11999999999934516</v>
      </c>
      <c r="Q1967" s="264">
        <v>0.12000000000043655</v>
      </c>
      <c r="R1967" s="264">
        <v>0.12000000000043655</v>
      </c>
      <c r="S1967" s="264">
        <v>0.11999999999934516</v>
      </c>
      <c r="T1967" s="264">
        <v>6.0000000000218275E-2</v>
      </c>
      <c r="U1967" s="264">
        <v>6.0000000000218275E-2</v>
      </c>
      <c r="V1967" s="499">
        <v>0.11999999999934516</v>
      </c>
      <c r="W1967" s="264">
        <v>0.12000000000043655</v>
      </c>
      <c r="X1967" s="264">
        <v>0.12000000000043655</v>
      </c>
      <c r="Y1967" s="264">
        <v>0.11999999999934516</v>
      </c>
      <c r="Z1967" s="264">
        <v>0.12000000000043655</v>
      </c>
      <c r="AA1967" s="264">
        <v>0.11999999999934516</v>
      </c>
      <c r="AB1967" s="264">
        <v>0.12000000000043655</v>
      </c>
      <c r="AC1967" s="136">
        <f>SUM(E1967:AB1967)</f>
        <v>2.5200000000004366</v>
      </c>
    </row>
    <row r="1968" spans="1:30">
      <c r="A1968" s="1374"/>
      <c r="B1968" s="1372"/>
      <c r="C1968" s="11" t="s">
        <v>482</v>
      </c>
      <c r="D1968" s="11" t="s">
        <v>464</v>
      </c>
      <c r="E1968" s="93"/>
      <c r="F1968" s="93"/>
      <c r="G1968" s="93"/>
      <c r="H1968" s="474"/>
      <c r="I1968" s="93"/>
      <c r="J1968" s="93"/>
      <c r="K1968" s="93"/>
      <c r="L1968" s="93"/>
      <c r="M1968" s="93"/>
      <c r="N1968" s="474"/>
      <c r="O1968" s="93"/>
      <c r="P1968" s="93"/>
      <c r="Q1968" s="93"/>
      <c r="R1968" s="93"/>
      <c r="S1968" s="93"/>
      <c r="T1968" s="93"/>
      <c r="U1968" s="93"/>
      <c r="V1968" s="474"/>
      <c r="W1968" s="93"/>
      <c r="X1968" s="93"/>
      <c r="Y1968" s="93"/>
      <c r="Z1968" s="93"/>
      <c r="AA1968" s="93"/>
      <c r="AB1968" s="93"/>
      <c r="AC1968" s="136">
        <f>SUM(E1968:AB1968)</f>
        <v>0</v>
      </c>
      <c r="AD1968" s="5"/>
    </row>
    <row r="1969" spans="1:30">
      <c r="A1969" s="1374"/>
      <c r="B1969" s="1372"/>
      <c r="C1969" s="11" t="s">
        <v>8</v>
      </c>
      <c r="D1969" s="8" t="s">
        <v>463</v>
      </c>
      <c r="E1969" s="1182">
        <v>11</v>
      </c>
      <c r="F1969" s="1182">
        <v>11</v>
      </c>
      <c r="G1969" s="1182">
        <v>11</v>
      </c>
      <c r="H1969" s="473">
        <v>11</v>
      </c>
      <c r="I1969" s="1182">
        <v>12</v>
      </c>
      <c r="J1969" s="1182">
        <v>11</v>
      </c>
      <c r="K1969" s="1182">
        <v>11</v>
      </c>
      <c r="L1969" s="1182">
        <v>11</v>
      </c>
      <c r="M1969" s="1182">
        <v>12</v>
      </c>
      <c r="N1969" s="473">
        <v>12</v>
      </c>
      <c r="O1969" s="1182">
        <v>12</v>
      </c>
      <c r="P1969" s="1182">
        <v>12</v>
      </c>
      <c r="Q1969" s="1182">
        <v>12</v>
      </c>
      <c r="R1969" s="1182">
        <v>12</v>
      </c>
      <c r="S1969" s="1182">
        <v>12</v>
      </c>
      <c r="T1969" s="1182">
        <v>12</v>
      </c>
      <c r="U1969" s="1182">
        <v>12</v>
      </c>
      <c r="V1969" s="473">
        <v>11</v>
      </c>
      <c r="W1969" s="1182">
        <v>12</v>
      </c>
      <c r="X1969" s="1182">
        <v>12</v>
      </c>
      <c r="Y1969" s="1182">
        <v>11</v>
      </c>
      <c r="Z1969" s="1182">
        <v>12</v>
      </c>
      <c r="AA1969" s="1182">
        <v>11</v>
      </c>
      <c r="AB1969" s="1183">
        <v>12</v>
      </c>
      <c r="AC1969" s="136"/>
    </row>
    <row r="1970" spans="1:30" ht="13.5" thickBot="1">
      <c r="A1970" s="1375"/>
      <c r="B1970" s="1373"/>
      <c r="C1970" s="11" t="s">
        <v>16</v>
      </c>
      <c r="D1970" s="11"/>
      <c r="E1970" s="122">
        <f t="shared" ref="E1970:M1970" si="644">E1968/E1967</f>
        <v>0</v>
      </c>
      <c r="F1970" s="122">
        <f t="shared" si="644"/>
        <v>0</v>
      </c>
      <c r="G1970" s="122">
        <f t="shared" si="644"/>
        <v>0</v>
      </c>
      <c r="H1970" s="471">
        <f t="shared" si="644"/>
        <v>0</v>
      </c>
      <c r="I1970" s="122">
        <f t="shared" si="644"/>
        <v>0</v>
      </c>
      <c r="J1970" s="122">
        <f t="shared" si="644"/>
        <v>0</v>
      </c>
      <c r="K1970" s="122">
        <f t="shared" si="644"/>
        <v>0</v>
      </c>
      <c r="L1970" s="122">
        <f t="shared" si="644"/>
        <v>0</v>
      </c>
      <c r="M1970" s="122">
        <f t="shared" si="644"/>
        <v>0</v>
      </c>
      <c r="N1970" s="471">
        <f>N1968/N1967</f>
        <v>0</v>
      </c>
      <c r="O1970" s="122">
        <f t="shared" ref="O1970:AC1970" si="645">O1968/O1967</f>
        <v>0</v>
      </c>
      <c r="P1970" s="122">
        <f t="shared" si="645"/>
        <v>0</v>
      </c>
      <c r="Q1970" s="122">
        <f t="shared" si="645"/>
        <v>0</v>
      </c>
      <c r="R1970" s="122">
        <f t="shared" si="645"/>
        <v>0</v>
      </c>
      <c r="S1970" s="122">
        <f t="shared" si="645"/>
        <v>0</v>
      </c>
      <c r="T1970" s="122">
        <f t="shared" si="645"/>
        <v>0</v>
      </c>
      <c r="U1970" s="122">
        <f t="shared" si="645"/>
        <v>0</v>
      </c>
      <c r="V1970" s="471">
        <f t="shared" si="645"/>
        <v>0</v>
      </c>
      <c r="W1970" s="122">
        <f t="shared" si="645"/>
        <v>0</v>
      </c>
      <c r="X1970" s="122">
        <f t="shared" si="645"/>
        <v>0</v>
      </c>
      <c r="Y1970" s="122">
        <f t="shared" si="645"/>
        <v>0</v>
      </c>
      <c r="Z1970" s="122">
        <f t="shared" si="645"/>
        <v>0</v>
      </c>
      <c r="AA1970" s="122">
        <f t="shared" si="645"/>
        <v>0</v>
      </c>
      <c r="AB1970" s="122">
        <f t="shared" si="645"/>
        <v>0</v>
      </c>
      <c r="AC1970" s="134">
        <f t="shared" si="645"/>
        <v>0</v>
      </c>
    </row>
    <row r="1971" spans="1:30">
      <c r="A1971" s="1320" t="s">
        <v>94</v>
      </c>
      <c r="B1971" s="1317" t="s">
        <v>692</v>
      </c>
      <c r="C1971" s="10" t="s">
        <v>481</v>
      </c>
      <c r="D1971" s="10" t="s">
        <v>503</v>
      </c>
      <c r="E1971" s="264">
        <v>8.3999999999991817E-2</v>
      </c>
      <c r="F1971" s="264">
        <v>7.2000000000002728E-2</v>
      </c>
      <c r="G1971" s="264">
        <v>3.599999999996726E-2</v>
      </c>
      <c r="H1971" s="499">
        <v>2.3999999999978171E-2</v>
      </c>
      <c r="I1971" s="264">
        <v>2.4000000000046384E-2</v>
      </c>
      <c r="J1971" s="264">
        <v>6.000000000001364E-2</v>
      </c>
      <c r="K1971" s="264">
        <v>5.999999999994543E-2</v>
      </c>
      <c r="L1971" s="264">
        <v>6.000000000001364E-2</v>
      </c>
      <c r="M1971" s="264">
        <v>6.000000000001364E-2</v>
      </c>
      <c r="N1971" s="499">
        <v>0.12000000000002728</v>
      </c>
      <c r="O1971" s="264">
        <v>5.999999999994543E-2</v>
      </c>
      <c r="P1971" s="264">
        <v>6.000000000001364E-2</v>
      </c>
      <c r="Q1971" s="264">
        <v>3.6000000000035469E-2</v>
      </c>
      <c r="R1971" s="264">
        <v>4.7999999999956341E-2</v>
      </c>
      <c r="S1971" s="264">
        <v>3.6000000000035469E-2</v>
      </c>
      <c r="T1971" s="264">
        <v>0.11999999999995907</v>
      </c>
      <c r="U1971" s="264">
        <v>6.000000000001364E-2</v>
      </c>
      <c r="V1971" s="499">
        <v>6.000000000001364E-2</v>
      </c>
      <c r="W1971" s="264">
        <v>0.12000000000002728</v>
      </c>
      <c r="X1971" s="264">
        <v>5.999999999994543E-2</v>
      </c>
      <c r="Y1971" s="264">
        <v>6.000000000001364E-2</v>
      </c>
      <c r="Z1971" s="264">
        <v>6.000000000001364E-2</v>
      </c>
      <c r="AA1971" s="264">
        <v>6.000000000001364E-2</v>
      </c>
      <c r="AB1971" s="264">
        <v>0.11999999999995907</v>
      </c>
      <c r="AC1971" s="136">
        <f>SUM(E1971:AB1971)</f>
        <v>1.559999999999945</v>
      </c>
    </row>
    <row r="1972" spans="1:30">
      <c r="A1972" s="1374"/>
      <c r="B1972" s="1372"/>
      <c r="C1972" s="11" t="s">
        <v>482</v>
      </c>
      <c r="D1972" s="61" t="s">
        <v>464</v>
      </c>
      <c r="E1972" s="93"/>
      <c r="F1972" s="93"/>
      <c r="G1972" s="93"/>
      <c r="H1972" s="474"/>
      <c r="I1972" s="93"/>
      <c r="J1972" s="93"/>
      <c r="K1972" s="93"/>
      <c r="L1972" s="93"/>
      <c r="M1972" s="93"/>
      <c r="N1972" s="474"/>
      <c r="O1972" s="93"/>
      <c r="P1972" s="93"/>
      <c r="Q1972" s="93"/>
      <c r="R1972" s="93"/>
      <c r="S1972" s="93"/>
      <c r="T1972" s="93"/>
      <c r="U1972" s="93"/>
      <c r="V1972" s="474"/>
      <c r="W1972" s="93"/>
      <c r="X1972" s="93"/>
      <c r="Y1972" s="93"/>
      <c r="Z1972" s="93"/>
      <c r="AA1972" s="93"/>
      <c r="AB1972" s="93"/>
      <c r="AC1972" s="136">
        <f>SUM(E1972:AB1972)</f>
        <v>0</v>
      </c>
      <c r="AD1972" s="5"/>
    </row>
    <row r="1973" spans="1:30">
      <c r="A1973" s="1374"/>
      <c r="B1973" s="1372"/>
      <c r="C1973" s="11" t="s">
        <v>8</v>
      </c>
      <c r="D1973" s="8" t="s">
        <v>463</v>
      </c>
      <c r="E1973" s="1182">
        <v>2</v>
      </c>
      <c r="F1973" s="1182">
        <v>2</v>
      </c>
      <c r="G1973" s="1182">
        <v>1</v>
      </c>
      <c r="H1973" s="473">
        <v>2</v>
      </c>
      <c r="I1973" s="1182">
        <v>1</v>
      </c>
      <c r="J1973" s="1182">
        <v>8</v>
      </c>
      <c r="K1973" s="1182">
        <v>9</v>
      </c>
      <c r="L1973" s="1182">
        <v>9</v>
      </c>
      <c r="M1973" s="1182">
        <v>9</v>
      </c>
      <c r="N1973" s="473">
        <v>8</v>
      </c>
      <c r="O1973" s="1182">
        <v>8</v>
      </c>
      <c r="P1973" s="1182">
        <v>9</v>
      </c>
      <c r="Q1973" s="1182">
        <v>9</v>
      </c>
      <c r="R1973" s="1182">
        <v>3</v>
      </c>
      <c r="S1973" s="1182">
        <v>9</v>
      </c>
      <c r="T1973" s="1182">
        <v>9</v>
      </c>
      <c r="U1973" s="1182">
        <v>8</v>
      </c>
      <c r="V1973" s="473">
        <v>9</v>
      </c>
      <c r="W1973" s="1182">
        <v>9</v>
      </c>
      <c r="X1973" s="1182">
        <v>9</v>
      </c>
      <c r="Y1973" s="1182">
        <v>9</v>
      </c>
      <c r="Z1973" s="1182">
        <v>9</v>
      </c>
      <c r="AA1973" s="1182">
        <v>3</v>
      </c>
      <c r="AB1973" s="1183">
        <v>8</v>
      </c>
      <c r="AC1973" s="136"/>
    </row>
    <row r="1974" spans="1:30" ht="13.5" thickBot="1">
      <c r="A1974" s="1375"/>
      <c r="B1974" s="1373"/>
      <c r="C1974" s="11" t="s">
        <v>16</v>
      </c>
      <c r="D1974" s="11"/>
      <c r="E1974" s="122">
        <f t="shared" ref="E1974:M1974" si="646">E1972/E1971</f>
        <v>0</v>
      </c>
      <c r="F1974" s="122">
        <f t="shared" si="646"/>
        <v>0</v>
      </c>
      <c r="G1974" s="122">
        <f t="shared" si="646"/>
        <v>0</v>
      </c>
      <c r="H1974" s="471">
        <f t="shared" si="646"/>
        <v>0</v>
      </c>
      <c r="I1974" s="122">
        <f t="shared" si="646"/>
        <v>0</v>
      </c>
      <c r="J1974" s="122">
        <f t="shared" si="646"/>
        <v>0</v>
      </c>
      <c r="K1974" s="122">
        <f t="shared" si="646"/>
        <v>0</v>
      </c>
      <c r="L1974" s="122">
        <f t="shared" si="646"/>
        <v>0</v>
      </c>
      <c r="M1974" s="122">
        <f t="shared" si="646"/>
        <v>0</v>
      </c>
      <c r="N1974" s="471">
        <f>N1972/N1971</f>
        <v>0</v>
      </c>
      <c r="O1974" s="122">
        <f t="shared" ref="O1974:AC1974" si="647">O1972/O1971</f>
        <v>0</v>
      </c>
      <c r="P1974" s="122">
        <f t="shared" si="647"/>
        <v>0</v>
      </c>
      <c r="Q1974" s="122">
        <f t="shared" si="647"/>
        <v>0</v>
      </c>
      <c r="R1974" s="122">
        <f t="shared" si="647"/>
        <v>0</v>
      </c>
      <c r="S1974" s="122">
        <f t="shared" si="647"/>
        <v>0</v>
      </c>
      <c r="T1974" s="122">
        <f t="shared" si="647"/>
        <v>0</v>
      </c>
      <c r="U1974" s="122">
        <f t="shared" si="647"/>
        <v>0</v>
      </c>
      <c r="V1974" s="471">
        <f t="shared" si="647"/>
        <v>0</v>
      </c>
      <c r="W1974" s="122">
        <f t="shared" si="647"/>
        <v>0</v>
      </c>
      <c r="X1974" s="122">
        <f t="shared" si="647"/>
        <v>0</v>
      </c>
      <c r="Y1974" s="122">
        <f t="shared" si="647"/>
        <v>0</v>
      </c>
      <c r="Z1974" s="122">
        <f t="shared" si="647"/>
        <v>0</v>
      </c>
      <c r="AA1974" s="122">
        <f t="shared" si="647"/>
        <v>0</v>
      </c>
      <c r="AB1974" s="122">
        <f t="shared" si="647"/>
        <v>0</v>
      </c>
      <c r="AC1974" s="134">
        <f t="shared" si="647"/>
        <v>0</v>
      </c>
    </row>
    <row r="1975" spans="1:30">
      <c r="A1975" s="1320" t="s">
        <v>108</v>
      </c>
      <c r="B1975" s="1317" t="s">
        <v>443</v>
      </c>
      <c r="C1975" s="10" t="s">
        <v>481</v>
      </c>
      <c r="D1975" s="10" t="s">
        <v>503</v>
      </c>
      <c r="E1975" s="91"/>
      <c r="F1975" s="91"/>
      <c r="G1975" s="91"/>
      <c r="H1975" s="469"/>
      <c r="I1975" s="91"/>
      <c r="J1975" s="91"/>
      <c r="K1975" s="91"/>
      <c r="L1975" s="91"/>
      <c r="M1975" s="91"/>
      <c r="N1975" s="469"/>
      <c r="O1975" s="91"/>
      <c r="P1975" s="91"/>
      <c r="Q1975" s="91"/>
      <c r="R1975" s="91"/>
      <c r="S1975" s="91"/>
      <c r="T1975" s="91"/>
      <c r="U1975" s="91"/>
      <c r="V1975" s="469"/>
      <c r="W1975" s="91"/>
      <c r="X1975" s="91"/>
      <c r="Y1975" s="91"/>
      <c r="Z1975" s="91"/>
      <c r="AA1975" s="91"/>
      <c r="AB1975" s="91"/>
      <c r="AC1975" s="136">
        <f>SUM(E1975:AB1975)</f>
        <v>0</v>
      </c>
    </row>
    <row r="1976" spans="1:30">
      <c r="A1976" s="1374"/>
      <c r="B1976" s="1372"/>
      <c r="C1976" s="11" t="s">
        <v>482</v>
      </c>
      <c r="D1976" s="61" t="s">
        <v>464</v>
      </c>
      <c r="E1976" s="93"/>
      <c r="F1976" s="93"/>
      <c r="G1976" s="93"/>
      <c r="H1976" s="474"/>
      <c r="I1976" s="93"/>
      <c r="J1976" s="93"/>
      <c r="K1976" s="93"/>
      <c r="L1976" s="93"/>
      <c r="M1976" s="93"/>
      <c r="N1976" s="474"/>
      <c r="O1976" s="93"/>
      <c r="P1976" s="93"/>
      <c r="Q1976" s="93"/>
      <c r="R1976" s="93"/>
      <c r="S1976" s="93"/>
      <c r="T1976" s="93"/>
      <c r="U1976" s="93"/>
      <c r="V1976" s="474"/>
      <c r="W1976" s="93"/>
      <c r="X1976" s="93"/>
      <c r="Y1976" s="93"/>
      <c r="Z1976" s="93"/>
      <c r="AA1976" s="93"/>
      <c r="AB1976" s="93"/>
      <c r="AC1976" s="136">
        <f>SUM(E1976:AB1976)</f>
        <v>0</v>
      </c>
      <c r="AD1976" s="5"/>
    </row>
    <row r="1977" spans="1:30">
      <c r="A1977" s="1374"/>
      <c r="B1977" s="1372"/>
      <c r="C1977" s="11" t="s">
        <v>8</v>
      </c>
      <c r="D1977" s="11" t="s">
        <v>502</v>
      </c>
      <c r="E1977" s="125" t="s">
        <v>245</v>
      </c>
      <c r="F1977" s="125">
        <f t="shared" ref="F1977:AB1977" si="648">F1975*100</f>
        <v>0</v>
      </c>
      <c r="G1977" s="125">
        <f t="shared" si="648"/>
        <v>0</v>
      </c>
      <c r="H1977" s="473">
        <f t="shared" si="648"/>
        <v>0</v>
      </c>
      <c r="I1977" s="125">
        <f t="shared" si="648"/>
        <v>0</v>
      </c>
      <c r="J1977" s="125">
        <f t="shared" si="648"/>
        <v>0</v>
      </c>
      <c r="K1977" s="125">
        <f t="shared" si="648"/>
        <v>0</v>
      </c>
      <c r="L1977" s="125">
        <f t="shared" si="648"/>
        <v>0</v>
      </c>
      <c r="M1977" s="125">
        <f t="shared" si="648"/>
        <v>0</v>
      </c>
      <c r="N1977" s="473">
        <f t="shared" si="648"/>
        <v>0</v>
      </c>
      <c r="O1977" s="125">
        <f t="shared" si="648"/>
        <v>0</v>
      </c>
      <c r="P1977" s="125">
        <f t="shared" si="648"/>
        <v>0</v>
      </c>
      <c r="Q1977" s="125">
        <f t="shared" si="648"/>
        <v>0</v>
      </c>
      <c r="R1977" s="125">
        <f t="shared" si="648"/>
        <v>0</v>
      </c>
      <c r="S1977" s="125">
        <f t="shared" si="648"/>
        <v>0</v>
      </c>
      <c r="T1977" s="125">
        <f t="shared" si="648"/>
        <v>0</v>
      </c>
      <c r="U1977" s="125">
        <f t="shared" si="648"/>
        <v>0</v>
      </c>
      <c r="V1977" s="473">
        <f t="shared" si="648"/>
        <v>0</v>
      </c>
      <c r="W1977" s="125">
        <f t="shared" si="648"/>
        <v>0</v>
      </c>
      <c r="X1977" s="125">
        <f t="shared" si="648"/>
        <v>0</v>
      </c>
      <c r="Y1977" s="125">
        <f t="shared" si="648"/>
        <v>0</v>
      </c>
      <c r="Z1977" s="125">
        <f t="shared" si="648"/>
        <v>0</v>
      </c>
      <c r="AA1977" s="125">
        <f t="shared" si="648"/>
        <v>0</v>
      </c>
      <c r="AB1977" s="125">
        <f t="shared" si="648"/>
        <v>0</v>
      </c>
      <c r="AC1977" s="136"/>
    </row>
    <row r="1978" spans="1:30" ht="13.5" thickBot="1">
      <c r="A1978" s="1375"/>
      <c r="B1978" s="1373"/>
      <c r="C1978" s="47" t="s">
        <v>16</v>
      </c>
      <c r="D1978" s="47"/>
      <c r="E1978" s="122" t="e">
        <f t="shared" ref="E1978:M1978" si="649">E1976/E1975</f>
        <v>#DIV/0!</v>
      </c>
      <c r="F1978" s="122" t="e">
        <f t="shared" si="649"/>
        <v>#DIV/0!</v>
      </c>
      <c r="G1978" s="122" t="e">
        <f t="shared" si="649"/>
        <v>#DIV/0!</v>
      </c>
      <c r="H1978" s="471" t="e">
        <f t="shared" si="649"/>
        <v>#DIV/0!</v>
      </c>
      <c r="I1978" s="122" t="e">
        <f t="shared" si="649"/>
        <v>#DIV/0!</v>
      </c>
      <c r="J1978" s="122" t="e">
        <f t="shared" si="649"/>
        <v>#DIV/0!</v>
      </c>
      <c r="K1978" s="122" t="e">
        <f t="shared" si="649"/>
        <v>#DIV/0!</v>
      </c>
      <c r="L1978" s="122" t="e">
        <f t="shared" si="649"/>
        <v>#DIV/0!</v>
      </c>
      <c r="M1978" s="122" t="e">
        <f t="shared" si="649"/>
        <v>#DIV/0!</v>
      </c>
      <c r="N1978" s="471" t="e">
        <f>N1976/N1975</f>
        <v>#DIV/0!</v>
      </c>
      <c r="O1978" s="122" t="e">
        <f t="shared" ref="O1978:AC1978" si="650">O1976/O1975</f>
        <v>#DIV/0!</v>
      </c>
      <c r="P1978" s="122" t="e">
        <f t="shared" si="650"/>
        <v>#DIV/0!</v>
      </c>
      <c r="Q1978" s="122" t="e">
        <f t="shared" si="650"/>
        <v>#DIV/0!</v>
      </c>
      <c r="R1978" s="122" t="e">
        <f t="shared" si="650"/>
        <v>#DIV/0!</v>
      </c>
      <c r="S1978" s="122" t="e">
        <f t="shared" si="650"/>
        <v>#DIV/0!</v>
      </c>
      <c r="T1978" s="122" t="e">
        <f t="shared" si="650"/>
        <v>#DIV/0!</v>
      </c>
      <c r="U1978" s="122" t="e">
        <f t="shared" si="650"/>
        <v>#DIV/0!</v>
      </c>
      <c r="V1978" s="471" t="e">
        <f t="shared" si="650"/>
        <v>#DIV/0!</v>
      </c>
      <c r="W1978" s="122" t="e">
        <f t="shared" si="650"/>
        <v>#DIV/0!</v>
      </c>
      <c r="X1978" s="122" t="e">
        <f t="shared" si="650"/>
        <v>#DIV/0!</v>
      </c>
      <c r="Y1978" s="122" t="e">
        <f t="shared" si="650"/>
        <v>#DIV/0!</v>
      </c>
      <c r="Z1978" s="122" t="e">
        <f t="shared" si="650"/>
        <v>#DIV/0!</v>
      </c>
      <c r="AA1978" s="122" t="e">
        <f t="shared" si="650"/>
        <v>#DIV/0!</v>
      </c>
      <c r="AB1978" s="122" t="e">
        <f t="shared" si="650"/>
        <v>#DIV/0!</v>
      </c>
      <c r="AC1978" s="134" t="e">
        <f t="shared" si="650"/>
        <v>#DIV/0!</v>
      </c>
    </row>
    <row r="1979" spans="1:30">
      <c r="A1979" s="56"/>
      <c r="B1979" s="51" t="s">
        <v>18</v>
      </c>
      <c r="C1979" s="69" t="s">
        <v>481</v>
      </c>
      <c r="D1979" s="69" t="s">
        <v>503</v>
      </c>
      <c r="E1979" s="356">
        <v>9.0000000000054568E-3</v>
      </c>
      <c r="F1979" s="356">
        <v>5.9999999999945436E-3</v>
      </c>
      <c r="G1979" s="356">
        <v>9.0000000000054568E-3</v>
      </c>
      <c r="H1979" s="505">
        <v>6.9999999999981813E-3</v>
      </c>
      <c r="I1979" s="356">
        <v>1.1999999999998181E-2</v>
      </c>
      <c r="J1979" s="356">
        <v>1.1000000000003639E-2</v>
      </c>
      <c r="K1979" s="356">
        <v>1.1999999999998181E-2</v>
      </c>
      <c r="L1979" s="356">
        <v>1.1999999999998181E-2</v>
      </c>
      <c r="M1979" s="356">
        <v>1.1999999999998181E-2</v>
      </c>
      <c r="N1979" s="505">
        <v>1.1000000000003639E-2</v>
      </c>
      <c r="O1979" s="356">
        <v>8.0000000000018199E-3</v>
      </c>
      <c r="P1979" s="356">
        <v>8.9999999999963616E-3</v>
      </c>
      <c r="Q1979" s="356">
        <v>6.9999999999981813E-3</v>
      </c>
      <c r="R1979" s="356">
        <v>1.1000000000003639E-2</v>
      </c>
      <c r="S1979" s="356">
        <v>8.0000000000018199E-3</v>
      </c>
      <c r="T1979" s="356">
        <v>1.0999999999994544E-2</v>
      </c>
      <c r="U1979" s="356">
        <v>1.1000000000003639E-2</v>
      </c>
      <c r="V1979" s="505">
        <v>8.0000000000018199E-3</v>
      </c>
      <c r="W1979" s="356">
        <v>1.699999999999818E-2</v>
      </c>
      <c r="X1979" s="356">
        <v>1.0999999999994544E-2</v>
      </c>
      <c r="Y1979" s="356">
        <v>1.4000000000005458E-2</v>
      </c>
      <c r="Z1979" s="356">
        <v>1.4999999999999999E-2</v>
      </c>
      <c r="AA1979" s="356">
        <v>0.01</v>
      </c>
      <c r="AB1979" s="356">
        <v>1.3000000000001819E-2</v>
      </c>
      <c r="AC1979" s="139">
        <f>SUM(E1979:AB1979)</f>
        <v>0.2540000000000055</v>
      </c>
      <c r="AD1979" s="5"/>
    </row>
    <row r="1980" spans="1:30" ht="13.5" thickBot="1">
      <c r="A1980" s="57"/>
      <c r="B1980" s="53" t="s">
        <v>19</v>
      </c>
      <c r="C1980" s="47" t="s">
        <v>481</v>
      </c>
      <c r="D1980" s="1218" t="s">
        <v>503</v>
      </c>
      <c r="E1980" s="95">
        <v>0</v>
      </c>
      <c r="F1980" s="95">
        <v>0</v>
      </c>
      <c r="G1980" s="95">
        <v>0</v>
      </c>
      <c r="H1980" s="496">
        <v>0</v>
      </c>
      <c r="I1980" s="95">
        <v>0</v>
      </c>
      <c r="J1980" s="95">
        <v>0</v>
      </c>
      <c r="K1980" s="95">
        <v>0</v>
      </c>
      <c r="L1980" s="95">
        <v>0</v>
      </c>
      <c r="M1980" s="95">
        <v>0</v>
      </c>
      <c r="N1980" s="496">
        <v>0</v>
      </c>
      <c r="O1980" s="95">
        <v>0</v>
      </c>
      <c r="P1980" s="95">
        <v>0</v>
      </c>
      <c r="Q1980" s="95">
        <v>0</v>
      </c>
      <c r="R1980" s="95">
        <v>0</v>
      </c>
      <c r="S1980" s="95">
        <v>0</v>
      </c>
      <c r="T1980" s="95">
        <v>0</v>
      </c>
      <c r="U1980" s="95">
        <v>0</v>
      </c>
      <c r="V1980" s="496">
        <v>0</v>
      </c>
      <c r="W1980" s="95">
        <v>0</v>
      </c>
      <c r="X1980" s="95">
        <v>0</v>
      </c>
      <c r="Y1980" s="95">
        <v>0</v>
      </c>
      <c r="Z1980" s="95">
        <v>0</v>
      </c>
      <c r="AA1980" s="95">
        <v>0</v>
      </c>
      <c r="AB1980" s="95">
        <v>0</v>
      </c>
      <c r="AC1980" s="232">
        <f>SUM(E1980:AB1980)</f>
        <v>0</v>
      </c>
      <c r="AD1980" s="5" t="s">
        <v>469</v>
      </c>
    </row>
    <row r="1981" spans="1:30" s="5" customFormat="1" ht="10.5" customHeight="1">
      <c r="A1981" s="249" t="s">
        <v>152</v>
      </c>
      <c r="B1981" s="250"/>
      <c r="C1981" s="69" t="s">
        <v>481</v>
      </c>
      <c r="D1981" s="69"/>
      <c r="E1981" s="124">
        <f>E1963+E1967+E1971+E1975</f>
        <v>0.26400000000064666</v>
      </c>
      <c r="F1981" s="124">
        <f t="shared" ref="F1981:AC1981" si="651">F1963+F1967+F1971+F1975</f>
        <v>0.25199999999956613</v>
      </c>
      <c r="G1981" s="124">
        <f t="shared" si="651"/>
        <v>0.21599999999953068</v>
      </c>
      <c r="H1981" s="470">
        <f t="shared" si="651"/>
        <v>0.14400000000041471</v>
      </c>
      <c r="I1981" s="124">
        <f t="shared" si="651"/>
        <v>0.16799999999991541</v>
      </c>
      <c r="J1981" s="124">
        <f t="shared" si="651"/>
        <v>0.25199999999983902</v>
      </c>
      <c r="K1981" s="124">
        <f t="shared" si="651"/>
        <v>0.21600000000007638</v>
      </c>
      <c r="L1981" s="124">
        <f t="shared" si="651"/>
        <v>0.20400000000097407</v>
      </c>
      <c r="M1981" s="124">
        <f t="shared" si="651"/>
        <v>0.20399999999879126</v>
      </c>
      <c r="N1981" s="470">
        <f t="shared" si="651"/>
        <v>0.20400000000076943</v>
      </c>
      <c r="O1981" s="124">
        <f t="shared" si="651"/>
        <v>0.14399999999959617</v>
      </c>
      <c r="P1981" s="124">
        <f t="shared" si="651"/>
        <v>0.20399999999988266</v>
      </c>
      <c r="Q1981" s="124">
        <f t="shared" si="651"/>
        <v>0.17999999999990449</v>
      </c>
      <c r="R1981" s="124">
        <f t="shared" si="651"/>
        <v>0.19200000000091677</v>
      </c>
      <c r="S1981" s="124">
        <f t="shared" si="651"/>
        <v>0.17999999999881311</v>
      </c>
      <c r="T1981" s="124">
        <f t="shared" si="651"/>
        <v>0.20400000000070123</v>
      </c>
      <c r="U1981" s="124">
        <f t="shared" si="651"/>
        <v>0.1439999999996644</v>
      </c>
      <c r="V1981" s="470">
        <f t="shared" si="651"/>
        <v>0.20399999999988266</v>
      </c>
      <c r="W1981" s="124">
        <f t="shared" si="651"/>
        <v>0.26399999999989632</v>
      </c>
      <c r="X1981" s="124">
        <f t="shared" si="651"/>
        <v>0.20400000000090585</v>
      </c>
      <c r="Y1981" s="124">
        <f t="shared" si="651"/>
        <v>0.20399999999879126</v>
      </c>
      <c r="Z1981" s="124">
        <f t="shared" si="651"/>
        <v>0.20400000000097407</v>
      </c>
      <c r="AA1981" s="124">
        <f t="shared" si="651"/>
        <v>0.20399999999879126</v>
      </c>
      <c r="AB1981" s="124">
        <f t="shared" si="651"/>
        <v>0.2640000000009195</v>
      </c>
      <c r="AC1981" s="124">
        <f t="shared" si="651"/>
        <v>4.9200000000001634</v>
      </c>
    </row>
    <row r="1982" spans="1:30" s="5" customFormat="1" ht="10.5" customHeight="1" thickBot="1">
      <c r="A1982" s="247"/>
      <c r="B1982" s="248"/>
      <c r="C1982" s="47" t="s">
        <v>482</v>
      </c>
      <c r="D1982" s="47"/>
      <c r="E1982" s="138">
        <f>E1964+E1968+E1972+E1976</f>
        <v>0</v>
      </c>
      <c r="F1982" s="138">
        <f t="shared" ref="F1982:AC1982" si="652">F1964+F1968+F1972+F1976</f>
        <v>0</v>
      </c>
      <c r="G1982" s="138">
        <f t="shared" si="652"/>
        <v>0</v>
      </c>
      <c r="H1982" s="540">
        <f t="shared" si="652"/>
        <v>0</v>
      </c>
      <c r="I1982" s="138">
        <f t="shared" si="652"/>
        <v>0</v>
      </c>
      <c r="J1982" s="138">
        <f t="shared" si="652"/>
        <v>0</v>
      </c>
      <c r="K1982" s="138">
        <f t="shared" si="652"/>
        <v>0</v>
      </c>
      <c r="L1982" s="138">
        <f t="shared" si="652"/>
        <v>0</v>
      </c>
      <c r="M1982" s="138">
        <f t="shared" si="652"/>
        <v>0</v>
      </c>
      <c r="N1982" s="540">
        <f t="shared" si="652"/>
        <v>0</v>
      </c>
      <c r="O1982" s="138">
        <f t="shared" si="652"/>
        <v>0</v>
      </c>
      <c r="P1982" s="138">
        <f t="shared" si="652"/>
        <v>0</v>
      </c>
      <c r="Q1982" s="138">
        <f t="shared" si="652"/>
        <v>0</v>
      </c>
      <c r="R1982" s="138">
        <f t="shared" si="652"/>
        <v>0</v>
      </c>
      <c r="S1982" s="138">
        <f t="shared" si="652"/>
        <v>0</v>
      </c>
      <c r="T1982" s="138">
        <f t="shared" si="652"/>
        <v>0</v>
      </c>
      <c r="U1982" s="138">
        <f t="shared" si="652"/>
        <v>0</v>
      </c>
      <c r="V1982" s="540">
        <f t="shared" si="652"/>
        <v>0</v>
      </c>
      <c r="W1982" s="138">
        <f t="shared" si="652"/>
        <v>0</v>
      </c>
      <c r="X1982" s="138">
        <f t="shared" si="652"/>
        <v>0</v>
      </c>
      <c r="Y1982" s="138">
        <f t="shared" si="652"/>
        <v>0</v>
      </c>
      <c r="Z1982" s="138">
        <f t="shared" si="652"/>
        <v>0</v>
      </c>
      <c r="AA1982" s="138">
        <f t="shared" si="652"/>
        <v>0</v>
      </c>
      <c r="AB1982" s="138">
        <f t="shared" si="652"/>
        <v>0</v>
      </c>
      <c r="AC1982" s="138">
        <f t="shared" si="652"/>
        <v>0</v>
      </c>
    </row>
    <row r="1983" spans="1:30" s="5" customFormat="1" ht="10.5" customHeight="1">
      <c r="A1983" s="238" t="s">
        <v>153</v>
      </c>
      <c r="B1983" s="239"/>
      <c r="C1983" s="12" t="s">
        <v>481</v>
      </c>
      <c r="D1983" s="12"/>
      <c r="E1983" s="124">
        <f t="shared" ref="E1983:AC1983" si="653">E1949+E1953-E1981</f>
        <v>-6.6000000001236014E-2</v>
      </c>
      <c r="F1983" s="124">
        <f t="shared" si="653"/>
        <v>-5.39999999985184E-2</v>
      </c>
      <c r="G1983" s="124">
        <f t="shared" si="653"/>
        <v>-4.4999999999072282E-2</v>
      </c>
      <c r="H1983" s="495">
        <f t="shared" si="653"/>
        <v>2.6999999998406576E-2</v>
      </c>
      <c r="I1983" s="124">
        <f t="shared" si="653"/>
        <v>2.9999999999495236E-2</v>
      </c>
      <c r="J1983" s="124">
        <f t="shared" si="653"/>
        <v>-5.3999999998791293E-2</v>
      </c>
      <c r="K1983" s="124">
        <f t="shared" si="653"/>
        <v>-2.7280955272601659E-13</v>
      </c>
      <c r="L1983" s="124">
        <f t="shared" si="653"/>
        <v>-6.0000000015634214E-3</v>
      </c>
      <c r="M1983" s="124">
        <f t="shared" si="653"/>
        <v>1.2000000001012312E-2</v>
      </c>
      <c r="N1983" s="495">
        <f t="shared" si="653"/>
        <v>-5.9999999997217002E-3</v>
      </c>
      <c r="O1983" s="124">
        <f t="shared" si="653"/>
        <v>0.10800000000099319</v>
      </c>
      <c r="P1983" s="124">
        <f t="shared" si="653"/>
        <v>2.9999999998676696E-2</v>
      </c>
      <c r="Q1983" s="124">
        <f t="shared" si="653"/>
        <v>-1.7999999999642552E-2</v>
      </c>
      <c r="R1983" s="124">
        <f t="shared" si="653"/>
        <v>-3.0000000000654836E-2</v>
      </c>
      <c r="S1983" s="124">
        <f t="shared" si="653"/>
        <v>1.8000000000597538E-2</v>
      </c>
      <c r="T1983" s="124">
        <f t="shared" si="653"/>
        <v>-2.4000000000046373E-2</v>
      </c>
      <c r="U1983" s="124">
        <f t="shared" si="653"/>
        <v>7.2000000000139175E-2</v>
      </c>
      <c r="V1983" s="495">
        <f t="shared" si="653"/>
        <v>-6.0000000004720166E-3</v>
      </c>
      <c r="W1983" s="124">
        <f t="shared" si="653"/>
        <v>-2.9999999999699878E-2</v>
      </c>
      <c r="X1983" s="124">
        <f t="shared" si="653"/>
        <v>2.9999999999290594E-2</v>
      </c>
      <c r="Y1983" s="124">
        <f t="shared" si="653"/>
        <v>-2.3999999998136401E-2</v>
      </c>
      <c r="Z1983" s="124">
        <f t="shared" si="653"/>
        <v>-6.0000000015634214E-3</v>
      </c>
      <c r="AA1983" s="124">
        <f t="shared" si="653"/>
        <v>1.2000000001012312E-2</v>
      </c>
      <c r="AB1983" s="124">
        <f t="shared" si="653"/>
        <v>-0.10200000000065756</v>
      </c>
      <c r="AC1983" s="124">
        <f t="shared" si="653"/>
        <v>-0.13200000000042422</v>
      </c>
    </row>
    <row r="1984" spans="1:30" s="5" customFormat="1" ht="10.5" customHeight="1" thickBot="1">
      <c r="A1984" s="240"/>
      <c r="B1984" s="241"/>
      <c r="C1984" s="9" t="s">
        <v>482</v>
      </c>
      <c r="D1984" s="279"/>
      <c r="E1984" s="124">
        <f t="shared" ref="E1984:AC1984" si="654">E1950+E1954-E1982</f>
        <v>5.399999999749526E-2</v>
      </c>
      <c r="F1984" s="124">
        <f t="shared" si="654"/>
        <v>5.4000000000769433E-2</v>
      </c>
      <c r="G1984" s="124">
        <f t="shared" si="654"/>
        <v>7.2000000000753073E-2</v>
      </c>
      <c r="H1984" s="495">
        <f t="shared" si="654"/>
        <v>7.2000000000753073E-2</v>
      </c>
      <c r="I1984" s="124">
        <f t="shared" si="654"/>
        <v>7.1999999997478886E-2</v>
      </c>
      <c r="J1984" s="124">
        <f t="shared" si="654"/>
        <v>5.4000000000974074E-2</v>
      </c>
      <c r="K1984" s="124">
        <f t="shared" si="654"/>
        <v>5.4000000000769433E-2</v>
      </c>
      <c r="L1984" s="124">
        <f t="shared" si="654"/>
        <v>9.0000000000736685E-2</v>
      </c>
      <c r="M1984" s="124">
        <f t="shared" si="654"/>
        <v>8.9999999997462513E-2</v>
      </c>
      <c r="N1984" s="495">
        <f t="shared" si="654"/>
        <v>5.4000000000360163E-2</v>
      </c>
      <c r="O1984" s="124">
        <f t="shared" si="654"/>
        <v>5.4000000000360163E-2</v>
      </c>
      <c r="P1984" s="124">
        <f t="shared" si="654"/>
        <v>3.6000000000376536E-2</v>
      </c>
      <c r="Q1984" s="124">
        <f t="shared" si="654"/>
        <v>5.4000000000564798E-2</v>
      </c>
      <c r="R1984" s="124">
        <f t="shared" si="654"/>
        <v>5.4000000000360163E-2</v>
      </c>
      <c r="S1984" s="124">
        <f t="shared" si="654"/>
        <v>5.4000000000360163E-2</v>
      </c>
      <c r="T1984" s="124">
        <f t="shared" si="654"/>
        <v>5.4000000000360163E-2</v>
      </c>
      <c r="U1984" s="124">
        <f t="shared" si="654"/>
        <v>3.599999999710235E-2</v>
      </c>
      <c r="V1984" s="495">
        <f t="shared" si="654"/>
        <v>7.2000000000343789E-2</v>
      </c>
      <c r="W1984" s="124">
        <f t="shared" si="654"/>
        <v>7.2000000000548431E-2</v>
      </c>
      <c r="X1984" s="124">
        <f t="shared" si="654"/>
        <v>5.4000000000360163E-2</v>
      </c>
      <c r="Y1984" s="124">
        <f t="shared" si="654"/>
        <v>5.4000000000360163E-2</v>
      </c>
      <c r="Z1984" s="124">
        <f t="shared" si="654"/>
        <v>7.2000000000343789E-2</v>
      </c>
      <c r="AA1984" s="124">
        <f t="shared" si="654"/>
        <v>5.4000000000360163E-2</v>
      </c>
      <c r="AB1984" s="124">
        <f t="shared" si="654"/>
        <v>7.2000000000548431E-2</v>
      </c>
      <c r="AC1984" s="124">
        <f t="shared" si="654"/>
        <v>1.457999999999902</v>
      </c>
    </row>
    <row r="1985" spans="1:29" s="32" customFormat="1" ht="10.5" customHeight="1">
      <c r="A1985" s="243" t="s">
        <v>9</v>
      </c>
      <c r="B1985" s="244"/>
      <c r="C1985" s="14" t="s">
        <v>481</v>
      </c>
      <c r="D1985" s="14"/>
      <c r="E1985" s="20"/>
      <c r="F1985" s="20"/>
      <c r="G1985" s="20"/>
      <c r="H1985" s="20"/>
      <c r="I1985" s="20"/>
      <c r="J1985" s="20"/>
      <c r="K1985" s="20"/>
      <c r="L1985" s="20"/>
      <c r="M1985" s="20"/>
      <c r="N1985" s="20"/>
      <c r="O1985" s="20"/>
      <c r="P1985" s="20"/>
      <c r="Q1985" s="20"/>
      <c r="R1985" s="20"/>
      <c r="S1985" s="20"/>
      <c r="T1985" s="20"/>
      <c r="U1985" s="20"/>
      <c r="V1985" s="20"/>
      <c r="W1985" s="20"/>
      <c r="X1985" s="20"/>
      <c r="Y1985" s="20"/>
      <c r="Z1985" s="20"/>
      <c r="AA1985" s="20"/>
      <c r="AB1985" s="20"/>
      <c r="AC1985" s="103"/>
    </row>
    <row r="1986" spans="1:29" s="32" customFormat="1" ht="12" customHeight="1" thickBot="1">
      <c r="A1986" s="245"/>
      <c r="B1986" s="246"/>
      <c r="C1986" s="15" t="s">
        <v>482</v>
      </c>
      <c r="D1986" s="15"/>
      <c r="E1986" s="104"/>
      <c r="F1986" s="104"/>
      <c r="G1986" s="104"/>
      <c r="H1986" s="104"/>
      <c r="I1986" s="104"/>
      <c r="J1986" s="104"/>
      <c r="K1986" s="104"/>
      <c r="L1986" s="104"/>
      <c r="M1986" s="104"/>
      <c r="N1986" s="104"/>
      <c r="O1986" s="104"/>
      <c r="P1986" s="104"/>
      <c r="Q1986" s="104"/>
      <c r="R1986" s="104"/>
      <c r="S1986" s="104"/>
      <c r="T1986" s="104"/>
      <c r="U1986" s="104"/>
      <c r="V1986" s="104"/>
      <c r="W1986" s="104"/>
      <c r="X1986" s="104"/>
      <c r="Y1986" s="104"/>
      <c r="Z1986" s="104"/>
      <c r="AA1986" s="104"/>
      <c r="AB1986" s="104"/>
      <c r="AC1986" s="105"/>
    </row>
    <row r="1987" spans="1:29" ht="30" customHeight="1" thickBot="1"/>
    <row r="1988" spans="1:29" s="5" customFormat="1" ht="28.5" customHeight="1">
      <c r="A1988" s="149" t="s">
        <v>17</v>
      </c>
      <c r="B1988" s="150" t="s">
        <v>5</v>
      </c>
      <c r="C1988" s="6" t="s">
        <v>14</v>
      </c>
      <c r="D1988" s="282" t="s">
        <v>495</v>
      </c>
      <c r="E1988" s="1334" t="s">
        <v>15</v>
      </c>
      <c r="F1988" s="1335"/>
      <c r="G1988" s="1335"/>
      <c r="H1988" s="1335"/>
      <c r="I1988" s="1335"/>
      <c r="J1988" s="1335"/>
      <c r="K1988" s="1335"/>
      <c r="L1988" s="1335"/>
      <c r="M1988" s="1335"/>
      <c r="N1988" s="1335"/>
      <c r="O1988" s="1335"/>
      <c r="P1988" s="1335"/>
      <c r="Q1988" s="1335"/>
      <c r="R1988" s="1335"/>
      <c r="S1988" s="1335"/>
      <c r="T1988" s="1335"/>
      <c r="U1988" s="1335"/>
      <c r="V1988" s="1335"/>
      <c r="W1988" s="1335"/>
      <c r="X1988" s="1335"/>
      <c r="Y1988" s="1335"/>
      <c r="Z1988" s="1335"/>
      <c r="AA1988" s="1335"/>
      <c r="AB1988" s="1336"/>
      <c r="AC1988" s="1324" t="s">
        <v>10</v>
      </c>
    </row>
    <row r="1989" spans="1:29" s="13" customFormat="1" ht="12.75" customHeight="1" thickBot="1">
      <c r="A1989" s="1326" t="s">
        <v>444</v>
      </c>
      <c r="B1989" s="1327"/>
      <c r="C1989" s="17"/>
      <c r="D1989" s="17"/>
      <c r="E1989" s="18">
        <v>1</v>
      </c>
      <c r="F1989" s="18">
        <v>2</v>
      </c>
      <c r="G1989" s="18">
        <v>3</v>
      </c>
      <c r="H1989" s="18">
        <v>4</v>
      </c>
      <c r="I1989" s="18">
        <v>5</v>
      </c>
      <c r="J1989" s="18">
        <v>6</v>
      </c>
      <c r="K1989" s="18">
        <v>7</v>
      </c>
      <c r="L1989" s="18">
        <v>8</v>
      </c>
      <c r="M1989" s="18">
        <v>9</v>
      </c>
      <c r="N1989" s="18">
        <v>10</v>
      </c>
      <c r="O1989" s="18">
        <v>11</v>
      </c>
      <c r="P1989" s="18">
        <v>12</v>
      </c>
      <c r="Q1989" s="18">
        <v>13</v>
      </c>
      <c r="R1989" s="18">
        <v>14</v>
      </c>
      <c r="S1989" s="18">
        <v>15</v>
      </c>
      <c r="T1989" s="18">
        <v>16</v>
      </c>
      <c r="U1989" s="18">
        <v>17</v>
      </c>
      <c r="V1989" s="18">
        <v>18</v>
      </c>
      <c r="W1989" s="18">
        <v>19</v>
      </c>
      <c r="X1989" s="18">
        <v>20</v>
      </c>
      <c r="Y1989" s="18">
        <v>21</v>
      </c>
      <c r="Z1989" s="18">
        <v>22</v>
      </c>
      <c r="AA1989" s="18">
        <v>23</v>
      </c>
      <c r="AB1989" s="18">
        <v>24</v>
      </c>
      <c r="AC1989" s="1325"/>
    </row>
    <row r="1990" spans="1:29" s="13" customFormat="1" ht="12.75" customHeight="1">
      <c r="A1990" s="19" t="s">
        <v>286</v>
      </c>
      <c r="B1990" s="20"/>
      <c r="C1990" s="21"/>
      <c r="D1990" s="21"/>
      <c r="E1990" s="20"/>
      <c r="F1990" s="20"/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  <c r="R1990" s="20"/>
      <c r="S1990" s="20"/>
      <c r="T1990" s="20"/>
      <c r="U1990" s="20"/>
      <c r="V1990" s="20"/>
      <c r="W1990" s="20"/>
      <c r="X1990" s="20"/>
      <c r="Y1990" s="20"/>
      <c r="Z1990" s="20"/>
      <c r="AA1990" s="20"/>
      <c r="AB1990" s="20"/>
      <c r="AC1990" s="22"/>
    </row>
    <row r="1991" spans="1:29" s="13" customFormat="1" ht="12.75" customHeight="1" thickBot="1">
      <c r="A1991" s="38" t="s">
        <v>287</v>
      </c>
      <c r="B1991" s="39"/>
      <c r="C1991" s="40"/>
      <c r="D1991" s="40"/>
      <c r="E1991" s="39"/>
      <c r="F1991" s="39"/>
      <c r="G1991" s="39"/>
      <c r="H1991" s="39"/>
      <c r="I1991" s="39"/>
      <c r="J1991" s="39"/>
      <c r="K1991" s="39"/>
      <c r="L1991" s="39"/>
      <c r="M1991" s="39"/>
      <c r="N1991" s="39"/>
      <c r="O1991" s="39"/>
      <c r="P1991" s="39"/>
      <c r="Q1991" s="39"/>
      <c r="R1991" s="39"/>
      <c r="S1991" s="39"/>
      <c r="T1991" s="39"/>
      <c r="U1991" s="39"/>
      <c r="V1991" s="39"/>
      <c r="W1991" s="39"/>
      <c r="X1991" s="39"/>
      <c r="Y1991" s="39"/>
      <c r="Z1991" s="39"/>
      <c r="AA1991" s="39"/>
      <c r="AB1991" s="39"/>
      <c r="AC1991" s="193"/>
    </row>
    <row r="1992" spans="1:29" s="5" customFormat="1" ht="11.25">
      <c r="A1992" s="1320"/>
      <c r="B1992" s="1317" t="s">
        <v>518</v>
      </c>
      <c r="C1992" s="10" t="s">
        <v>481</v>
      </c>
      <c r="D1992" s="10" t="s">
        <v>477</v>
      </c>
      <c r="E1992" s="264">
        <v>1.13184</v>
      </c>
      <c r="F1992" s="264">
        <v>1.13148</v>
      </c>
      <c r="G1992" s="264">
        <v>1.1329200000000001</v>
      </c>
      <c r="H1992" s="499">
        <v>1.1311199999999999</v>
      </c>
      <c r="I1992" s="264">
        <v>1.13256</v>
      </c>
      <c r="J1992" s="264">
        <v>1.1336400000000002</v>
      </c>
      <c r="K1992" s="264">
        <v>1.1336400000000002</v>
      </c>
      <c r="L1992" s="264">
        <v>1.13256</v>
      </c>
      <c r="M1992" s="264">
        <v>1.1329200000000001</v>
      </c>
      <c r="N1992" s="499">
        <v>1.1361600000000001</v>
      </c>
      <c r="O1992" s="264">
        <v>1.1379600000000001</v>
      </c>
      <c r="P1992" s="264">
        <v>1.1350799999999999</v>
      </c>
      <c r="Q1992" s="264">
        <v>1.1282399999999999</v>
      </c>
      <c r="R1992" s="264">
        <v>1.1275200000000001</v>
      </c>
      <c r="S1992" s="264">
        <v>1.1278800000000002</v>
      </c>
      <c r="T1992" s="264">
        <v>1.13472</v>
      </c>
      <c r="U1992" s="264">
        <v>1.1368800000000001</v>
      </c>
      <c r="V1992" s="499">
        <v>1.1368800000000001</v>
      </c>
      <c r="W1992" s="269">
        <v>1.1361600000000001</v>
      </c>
      <c r="X1992" s="269">
        <v>1.13652</v>
      </c>
      <c r="Y1992" s="264">
        <v>1.1368800000000001</v>
      </c>
      <c r="Z1992" s="264">
        <v>1.1361600000000001</v>
      </c>
      <c r="AA1992" s="264">
        <v>1.1390400000000001</v>
      </c>
      <c r="AB1992" s="264">
        <v>1.1390400000000001</v>
      </c>
      <c r="AC1992" s="136">
        <f>SUM(E1992:AB1992)</f>
        <v>27.217800000000011</v>
      </c>
    </row>
    <row r="1993" spans="1:29" s="5" customFormat="1" ht="11.25">
      <c r="A1993" s="1321"/>
      <c r="B1993" s="1318"/>
      <c r="C1993" s="11" t="s">
        <v>482</v>
      </c>
      <c r="D1993" s="11" t="s">
        <v>477</v>
      </c>
      <c r="E1993" s="122">
        <v>0</v>
      </c>
      <c r="F1993" s="122">
        <v>0</v>
      </c>
      <c r="G1993" s="122">
        <v>0</v>
      </c>
      <c r="H1993" s="471">
        <v>0</v>
      </c>
      <c r="I1993" s="122">
        <v>0</v>
      </c>
      <c r="J1993" s="122">
        <v>0</v>
      </c>
      <c r="K1993" s="122">
        <v>0</v>
      </c>
      <c r="L1993" s="122">
        <v>0</v>
      </c>
      <c r="M1993" s="122">
        <v>0</v>
      </c>
      <c r="N1993" s="471">
        <v>0</v>
      </c>
      <c r="O1993" s="127">
        <v>0</v>
      </c>
      <c r="P1993" s="127">
        <v>0</v>
      </c>
      <c r="Q1993" s="127">
        <v>0</v>
      </c>
      <c r="R1993" s="127">
        <v>0</v>
      </c>
      <c r="S1993" s="127">
        <v>0</v>
      </c>
      <c r="T1993" s="127">
        <v>0</v>
      </c>
      <c r="U1993" s="127">
        <v>0</v>
      </c>
      <c r="V1993" s="471">
        <v>0</v>
      </c>
      <c r="W1993" s="122">
        <v>0</v>
      </c>
      <c r="X1993" s="122">
        <v>0</v>
      </c>
      <c r="Y1993" s="122">
        <v>0</v>
      </c>
      <c r="Z1993" s="122">
        <v>0</v>
      </c>
      <c r="AA1993" s="122">
        <v>0</v>
      </c>
      <c r="AB1993" s="122">
        <v>0</v>
      </c>
      <c r="AC1993" s="122">
        <v>0</v>
      </c>
    </row>
    <row r="1994" spans="1:29" s="5" customFormat="1" ht="11.25">
      <c r="A1994" s="1321"/>
      <c r="B1994" s="1318"/>
      <c r="C1994" s="11" t="s">
        <v>8</v>
      </c>
      <c r="D1994" s="11" t="s">
        <v>502</v>
      </c>
      <c r="E1994" s="125">
        <f>E1992*100</f>
        <v>113.184</v>
      </c>
      <c r="F1994" s="125">
        <f t="shared" ref="F1994:AB1994" si="655">F1992*100</f>
        <v>113.14800000000001</v>
      </c>
      <c r="G1994" s="125">
        <f t="shared" si="655"/>
        <v>113.29200000000002</v>
      </c>
      <c r="H1994" s="473">
        <f t="shared" si="655"/>
        <v>113.11199999999999</v>
      </c>
      <c r="I1994" s="125">
        <f t="shared" si="655"/>
        <v>113.256</v>
      </c>
      <c r="J1994" s="125">
        <f t="shared" si="655"/>
        <v>113.36400000000002</v>
      </c>
      <c r="K1994" s="125">
        <f t="shared" si="655"/>
        <v>113.36400000000002</v>
      </c>
      <c r="L1994" s="125">
        <f t="shared" si="655"/>
        <v>113.256</v>
      </c>
      <c r="M1994" s="125">
        <f t="shared" si="655"/>
        <v>113.29200000000002</v>
      </c>
      <c r="N1994" s="473">
        <f t="shared" si="655"/>
        <v>113.616</v>
      </c>
      <c r="O1994" s="125">
        <f t="shared" si="655"/>
        <v>113.79600000000001</v>
      </c>
      <c r="P1994" s="125">
        <f t="shared" si="655"/>
        <v>113.50799999999998</v>
      </c>
      <c r="Q1994" s="125">
        <f t="shared" si="655"/>
        <v>112.82399999999998</v>
      </c>
      <c r="R1994" s="125">
        <f t="shared" si="655"/>
        <v>112.75200000000001</v>
      </c>
      <c r="S1994" s="125">
        <f t="shared" si="655"/>
        <v>112.78800000000003</v>
      </c>
      <c r="T1994" s="125">
        <f t="shared" si="655"/>
        <v>113.47199999999999</v>
      </c>
      <c r="U1994" s="125">
        <f t="shared" si="655"/>
        <v>113.68800000000002</v>
      </c>
      <c r="V1994" s="473">
        <f t="shared" si="655"/>
        <v>113.68800000000002</v>
      </c>
      <c r="W1994" s="125">
        <f t="shared" si="655"/>
        <v>113.616</v>
      </c>
      <c r="X1994" s="125">
        <f t="shared" si="655"/>
        <v>113.652</v>
      </c>
      <c r="Y1994" s="125">
        <f t="shared" si="655"/>
        <v>113.68800000000002</v>
      </c>
      <c r="Z1994" s="125">
        <f t="shared" si="655"/>
        <v>113.616</v>
      </c>
      <c r="AA1994" s="125">
        <f t="shared" si="655"/>
        <v>113.90400000000001</v>
      </c>
      <c r="AB1994" s="125">
        <f t="shared" si="655"/>
        <v>113.90400000000001</v>
      </c>
      <c r="AC1994" s="136"/>
    </row>
    <row r="1995" spans="1:29" s="5" customFormat="1" ht="11.25">
      <c r="A1995" s="1321"/>
      <c r="B1995" s="1318"/>
      <c r="C1995" s="11" t="s">
        <v>16</v>
      </c>
      <c r="D1995" s="11"/>
      <c r="E1995" s="122">
        <f t="shared" ref="E1995:AC1995" si="656">E1993/E1992</f>
        <v>0</v>
      </c>
      <c r="F1995" s="122">
        <f t="shared" si="656"/>
        <v>0</v>
      </c>
      <c r="G1995" s="122">
        <f t="shared" si="656"/>
        <v>0</v>
      </c>
      <c r="H1995" s="471">
        <f t="shared" si="656"/>
        <v>0</v>
      </c>
      <c r="I1995" s="122">
        <f t="shared" si="656"/>
        <v>0</v>
      </c>
      <c r="J1995" s="122">
        <f t="shared" si="656"/>
        <v>0</v>
      </c>
      <c r="K1995" s="122">
        <f t="shared" si="656"/>
        <v>0</v>
      </c>
      <c r="L1995" s="122">
        <f t="shared" si="656"/>
        <v>0</v>
      </c>
      <c r="M1995" s="122">
        <f t="shared" si="656"/>
        <v>0</v>
      </c>
      <c r="N1995" s="471">
        <f t="shared" si="656"/>
        <v>0</v>
      </c>
      <c r="O1995" s="122">
        <f t="shared" si="656"/>
        <v>0</v>
      </c>
      <c r="P1995" s="122">
        <f t="shared" si="656"/>
        <v>0</v>
      </c>
      <c r="Q1995" s="122">
        <f t="shared" si="656"/>
        <v>0</v>
      </c>
      <c r="R1995" s="122">
        <f t="shared" si="656"/>
        <v>0</v>
      </c>
      <c r="S1995" s="122">
        <f t="shared" si="656"/>
        <v>0</v>
      </c>
      <c r="T1995" s="122">
        <f t="shared" si="656"/>
        <v>0</v>
      </c>
      <c r="U1995" s="122">
        <f t="shared" si="656"/>
        <v>0</v>
      </c>
      <c r="V1995" s="471">
        <f t="shared" si="656"/>
        <v>0</v>
      </c>
      <c r="W1995" s="122">
        <f t="shared" si="656"/>
        <v>0</v>
      </c>
      <c r="X1995" s="122">
        <f t="shared" si="656"/>
        <v>0</v>
      </c>
      <c r="Y1995" s="122">
        <f t="shared" si="656"/>
        <v>0</v>
      </c>
      <c r="Z1995" s="122">
        <f t="shared" si="656"/>
        <v>0</v>
      </c>
      <c r="AA1995" s="122">
        <f t="shared" si="656"/>
        <v>0</v>
      </c>
      <c r="AB1995" s="122">
        <f t="shared" si="656"/>
        <v>0</v>
      </c>
      <c r="AC1995" s="129">
        <f t="shared" si="656"/>
        <v>0</v>
      </c>
    </row>
    <row r="1996" spans="1:29" s="5" customFormat="1" ht="12" thickBot="1">
      <c r="A1996" s="1322"/>
      <c r="B1996" s="1319"/>
      <c r="C1996" s="48" t="s">
        <v>13</v>
      </c>
      <c r="D1996" s="48" t="s">
        <v>464</v>
      </c>
      <c r="E1996" s="222"/>
      <c r="F1996" s="222"/>
      <c r="G1996" s="222"/>
      <c r="H1996" s="548"/>
      <c r="I1996" s="222"/>
      <c r="J1996" s="222"/>
      <c r="K1996" s="222"/>
      <c r="L1996" s="222"/>
      <c r="M1996" s="222"/>
      <c r="N1996" s="548"/>
      <c r="O1996" s="222"/>
      <c r="P1996" s="222"/>
      <c r="Q1996" s="222"/>
      <c r="R1996" s="222"/>
      <c r="S1996" s="222"/>
      <c r="T1996" s="222"/>
      <c r="U1996" s="222"/>
      <c r="V1996" s="548"/>
      <c r="W1996" s="222"/>
      <c r="X1996" s="222"/>
      <c r="Y1996" s="222"/>
      <c r="Z1996" s="222"/>
      <c r="AA1996" s="222"/>
      <c r="AB1996" s="222"/>
      <c r="AC1996" s="199"/>
    </row>
    <row r="1997" spans="1:29" s="5" customFormat="1" ht="11.25">
      <c r="A1997" s="1320"/>
      <c r="B1997" s="1317" t="s">
        <v>519</v>
      </c>
      <c r="C1997" s="10" t="s">
        <v>481</v>
      </c>
      <c r="D1997" s="10" t="s">
        <v>477</v>
      </c>
      <c r="E1997" s="264">
        <v>6.336E-2</v>
      </c>
      <c r="F1997" s="264">
        <v>0.15228</v>
      </c>
      <c r="G1997" s="264">
        <v>0.15228</v>
      </c>
      <c r="H1997" s="499">
        <v>0.14940000000000001</v>
      </c>
      <c r="I1997" s="264">
        <v>0.14904000000000001</v>
      </c>
      <c r="J1997" s="264">
        <v>0.13788</v>
      </c>
      <c r="K1997" s="264">
        <v>5.3999999999999999E-2</v>
      </c>
      <c r="L1997" s="264">
        <v>5.364E-2</v>
      </c>
      <c r="M1997" s="264">
        <v>5.364E-2</v>
      </c>
      <c r="N1997" s="499">
        <v>5.3999999999999999E-2</v>
      </c>
      <c r="O1997" s="264">
        <v>5.5439999999999996E-2</v>
      </c>
      <c r="P1997" s="264">
        <v>5.6520000000000001E-2</v>
      </c>
      <c r="Q1997" s="264">
        <v>5.6520000000000001E-2</v>
      </c>
      <c r="R1997" s="264">
        <v>5.6159999999999995E-2</v>
      </c>
      <c r="S1997" s="264">
        <v>5.2560000000000003E-2</v>
      </c>
      <c r="T1997" s="264">
        <v>5.364E-2</v>
      </c>
      <c r="U1997" s="264">
        <v>5.364E-2</v>
      </c>
      <c r="V1997" s="499">
        <v>5.3280000000000001E-2</v>
      </c>
      <c r="W1997" s="264">
        <v>5.364E-2</v>
      </c>
      <c r="X1997" s="264">
        <v>5.3280000000000001E-2</v>
      </c>
      <c r="Y1997" s="264">
        <v>5.2920000000000002E-2</v>
      </c>
      <c r="Z1997" s="264">
        <v>5.3280000000000001E-2</v>
      </c>
      <c r="AA1997" s="264">
        <v>5.364E-2</v>
      </c>
      <c r="AB1997" s="264">
        <v>5.364E-2</v>
      </c>
      <c r="AC1997" s="136">
        <f>SUM(E1997:AB1997)</f>
        <v>1.7776799999999995</v>
      </c>
    </row>
    <row r="1998" spans="1:29" s="5" customFormat="1" ht="11.25">
      <c r="A1998" s="1343"/>
      <c r="B1998" s="1344"/>
      <c r="C1998" s="11" t="s">
        <v>482</v>
      </c>
      <c r="D1998" s="11" t="s">
        <v>477</v>
      </c>
      <c r="E1998" s="284">
        <v>6.4079999999999998E-2</v>
      </c>
      <c r="F1998" s="284">
        <v>0.11195999999999999</v>
      </c>
      <c r="G1998" s="284">
        <v>0.11159999999999999</v>
      </c>
      <c r="H1998" s="502">
        <v>0.11123999999999999</v>
      </c>
      <c r="I1998" s="284">
        <v>0.11087999999999999</v>
      </c>
      <c r="J1998" s="284">
        <v>0.10476000000000001</v>
      </c>
      <c r="K1998" s="284">
        <v>5.7599999999999998E-2</v>
      </c>
      <c r="L1998" s="284">
        <v>5.5079999999999997E-2</v>
      </c>
      <c r="M1998" s="284">
        <v>5.4719999999999998E-2</v>
      </c>
      <c r="N1998" s="502">
        <v>5.8680000000000003E-2</v>
      </c>
      <c r="O1998" s="284">
        <v>5.9760000000000001E-2</v>
      </c>
      <c r="P1998" s="284">
        <v>6.012E-2</v>
      </c>
      <c r="Q1998" s="284">
        <v>6.012E-2</v>
      </c>
      <c r="R1998" s="284">
        <v>5.9400000000000001E-2</v>
      </c>
      <c r="S1998" s="284">
        <v>5.9760000000000001E-2</v>
      </c>
      <c r="T1998" s="284">
        <v>5.9760000000000001E-2</v>
      </c>
      <c r="U1998" s="284">
        <v>5.7959999999999998E-2</v>
      </c>
      <c r="V1998" s="502">
        <v>5.7599999999999998E-2</v>
      </c>
      <c r="W1998" s="284">
        <v>5.7239999999999999E-2</v>
      </c>
      <c r="X1998" s="284">
        <v>5.7599999999999998E-2</v>
      </c>
      <c r="Y1998" s="284">
        <v>5.6520000000000001E-2</v>
      </c>
      <c r="Z1998" s="284">
        <v>5.7239999999999999E-2</v>
      </c>
      <c r="AA1998" s="284">
        <v>5.8319999999999997E-2</v>
      </c>
      <c r="AB1998" s="284">
        <v>5.9760000000000001E-2</v>
      </c>
      <c r="AC1998" s="136">
        <f>SUM(E1998:AB1998)</f>
        <v>1.6617599999999999</v>
      </c>
    </row>
    <row r="1999" spans="1:29" s="5" customFormat="1" ht="11.25">
      <c r="A1999" s="1343"/>
      <c r="B1999" s="1344"/>
      <c r="C1999" s="11" t="s">
        <v>8</v>
      </c>
      <c r="D1999" s="11" t="s">
        <v>502</v>
      </c>
      <c r="E1999" s="125">
        <f>E1997*100</f>
        <v>6.3360000000000003</v>
      </c>
      <c r="F1999" s="125">
        <f t="shared" ref="F1999:AB1999" si="657">F1997*100</f>
        <v>15.228</v>
      </c>
      <c r="G1999" s="125">
        <f t="shared" si="657"/>
        <v>15.228</v>
      </c>
      <c r="H1999" s="473">
        <f t="shared" si="657"/>
        <v>14.940000000000001</v>
      </c>
      <c r="I1999" s="125">
        <f t="shared" si="657"/>
        <v>14.904</v>
      </c>
      <c r="J1999" s="125">
        <f t="shared" si="657"/>
        <v>13.788</v>
      </c>
      <c r="K1999" s="125">
        <f t="shared" si="657"/>
        <v>5.4</v>
      </c>
      <c r="L1999" s="125">
        <f t="shared" si="657"/>
        <v>5.3639999999999999</v>
      </c>
      <c r="M1999" s="125">
        <f t="shared" si="657"/>
        <v>5.3639999999999999</v>
      </c>
      <c r="N1999" s="473">
        <f t="shared" si="657"/>
        <v>5.4</v>
      </c>
      <c r="O1999" s="125">
        <f t="shared" si="657"/>
        <v>5.5439999999999996</v>
      </c>
      <c r="P1999" s="125">
        <f t="shared" si="657"/>
        <v>5.6520000000000001</v>
      </c>
      <c r="Q1999" s="125">
        <f t="shared" si="657"/>
        <v>5.6520000000000001</v>
      </c>
      <c r="R1999" s="125">
        <f t="shared" si="657"/>
        <v>5.6159999999999997</v>
      </c>
      <c r="S1999" s="125">
        <f t="shared" si="657"/>
        <v>5.2560000000000002</v>
      </c>
      <c r="T1999" s="125">
        <f t="shared" si="657"/>
        <v>5.3639999999999999</v>
      </c>
      <c r="U1999" s="125">
        <f t="shared" si="657"/>
        <v>5.3639999999999999</v>
      </c>
      <c r="V1999" s="473">
        <f t="shared" si="657"/>
        <v>5.3280000000000003</v>
      </c>
      <c r="W1999" s="125">
        <f t="shared" si="657"/>
        <v>5.3639999999999999</v>
      </c>
      <c r="X1999" s="125">
        <f t="shared" si="657"/>
        <v>5.3280000000000003</v>
      </c>
      <c r="Y1999" s="125">
        <f t="shared" si="657"/>
        <v>5.2919999999999998</v>
      </c>
      <c r="Z1999" s="125">
        <f t="shared" si="657"/>
        <v>5.3280000000000003</v>
      </c>
      <c r="AA1999" s="125">
        <f t="shared" si="657"/>
        <v>5.3639999999999999</v>
      </c>
      <c r="AB1999" s="125">
        <f t="shared" si="657"/>
        <v>5.3639999999999999</v>
      </c>
      <c r="AC1999" s="136"/>
    </row>
    <row r="2000" spans="1:29" s="5" customFormat="1" ht="11.25">
      <c r="A2000" s="1343"/>
      <c r="B2000" s="1344"/>
      <c r="C2000" s="11" t="s">
        <v>16</v>
      </c>
      <c r="D2000" s="11"/>
      <c r="E2000" s="122">
        <f t="shared" ref="E2000:AC2000" si="658">E1998/E1997</f>
        <v>1.0113636363636362</v>
      </c>
      <c r="F2000" s="122">
        <f t="shared" si="658"/>
        <v>0.73522458628841603</v>
      </c>
      <c r="G2000" s="122">
        <f t="shared" si="658"/>
        <v>0.7328605200945626</v>
      </c>
      <c r="H2000" s="471">
        <f t="shared" si="658"/>
        <v>0.74457831325301194</v>
      </c>
      <c r="I2000" s="122">
        <f t="shared" si="658"/>
        <v>0.7439613526570048</v>
      </c>
      <c r="J2000" s="122">
        <f t="shared" si="658"/>
        <v>0.75979112271540472</v>
      </c>
      <c r="K2000" s="122">
        <f t="shared" si="658"/>
        <v>1.0666666666666667</v>
      </c>
      <c r="L2000" s="122">
        <f t="shared" si="658"/>
        <v>1.0268456375838926</v>
      </c>
      <c r="M2000" s="122">
        <f t="shared" si="658"/>
        <v>1.0201342281879193</v>
      </c>
      <c r="N2000" s="471">
        <f t="shared" si="658"/>
        <v>1.0866666666666667</v>
      </c>
      <c r="O2000" s="122">
        <f t="shared" si="658"/>
        <v>1.0779220779220779</v>
      </c>
      <c r="P2000" s="122">
        <f t="shared" si="658"/>
        <v>1.0636942675159236</v>
      </c>
      <c r="Q2000" s="122">
        <f t="shared" si="658"/>
        <v>1.0636942675159236</v>
      </c>
      <c r="R2000" s="122">
        <f t="shared" si="658"/>
        <v>1.0576923076923077</v>
      </c>
      <c r="S2000" s="122">
        <f t="shared" si="658"/>
        <v>1.1369863013698629</v>
      </c>
      <c r="T2000" s="122">
        <f t="shared" si="658"/>
        <v>1.1140939597315436</v>
      </c>
      <c r="U2000" s="122">
        <f t="shared" si="658"/>
        <v>1.0805369127516777</v>
      </c>
      <c r="V2000" s="471">
        <f t="shared" si="658"/>
        <v>1.0810810810810811</v>
      </c>
      <c r="W2000" s="122">
        <f t="shared" si="658"/>
        <v>1.0671140939597314</v>
      </c>
      <c r="X2000" s="122">
        <f t="shared" si="658"/>
        <v>1.0810810810810811</v>
      </c>
      <c r="Y2000" s="122">
        <f t="shared" si="658"/>
        <v>1.0680272108843538</v>
      </c>
      <c r="Z2000" s="122">
        <f t="shared" si="658"/>
        <v>1.0743243243243243</v>
      </c>
      <c r="AA2000" s="122">
        <f t="shared" si="658"/>
        <v>1.087248322147651</v>
      </c>
      <c r="AB2000" s="122">
        <f t="shared" si="658"/>
        <v>1.1140939597315436</v>
      </c>
      <c r="AC2000" s="129">
        <f t="shared" si="658"/>
        <v>0.9347914135277442</v>
      </c>
    </row>
    <row r="2001" spans="1:30" s="5" customFormat="1" ht="12.75" customHeight="1" thickBot="1">
      <c r="A2001" s="1357"/>
      <c r="B2001" s="1358"/>
      <c r="C2001" s="47" t="s">
        <v>13</v>
      </c>
      <c r="D2001" s="47" t="s">
        <v>464</v>
      </c>
      <c r="E2001" s="95"/>
      <c r="F2001" s="95"/>
      <c r="G2001" s="95"/>
      <c r="H2001" s="496"/>
      <c r="I2001" s="95"/>
      <c r="J2001" s="95"/>
      <c r="K2001" s="95"/>
      <c r="L2001" s="95"/>
      <c r="M2001" s="95"/>
      <c r="N2001" s="496"/>
      <c r="O2001" s="95"/>
      <c r="P2001" s="95"/>
      <c r="Q2001" s="95"/>
      <c r="R2001" s="95"/>
      <c r="S2001" s="95"/>
      <c r="T2001" s="95"/>
      <c r="U2001" s="95"/>
      <c r="V2001" s="496"/>
      <c r="W2001" s="95"/>
      <c r="X2001" s="95"/>
      <c r="Y2001" s="95"/>
      <c r="Z2001" s="95"/>
      <c r="AA2001" s="95"/>
      <c r="AB2001" s="95"/>
      <c r="AC2001" s="96"/>
    </row>
    <row r="2002" spans="1:30" s="5" customFormat="1" ht="12.75" customHeight="1">
      <c r="A2002" s="292" t="s">
        <v>515</v>
      </c>
      <c r="B2002" s="293"/>
      <c r="C2002" s="294"/>
      <c r="D2002" s="295"/>
      <c r="E2002" s="295">
        <f>E1992+E1997</f>
        <v>1.1952</v>
      </c>
      <c r="F2002" s="295">
        <f t="shared" ref="F2002:AB2003" si="659">F1992+F1997</f>
        <v>1.28376</v>
      </c>
      <c r="G2002" s="295">
        <f t="shared" si="659"/>
        <v>1.2852000000000001</v>
      </c>
      <c r="H2002" s="617">
        <f t="shared" si="659"/>
        <v>1.2805199999999999</v>
      </c>
      <c r="I2002" s="295">
        <f t="shared" si="659"/>
        <v>1.2816000000000001</v>
      </c>
      <c r="J2002" s="295">
        <f t="shared" si="659"/>
        <v>1.2715200000000002</v>
      </c>
      <c r="K2002" s="295">
        <f t="shared" si="659"/>
        <v>1.1876400000000003</v>
      </c>
      <c r="L2002" s="295">
        <f t="shared" si="659"/>
        <v>1.1861999999999999</v>
      </c>
      <c r="M2002" s="295">
        <f t="shared" si="659"/>
        <v>1.1865600000000001</v>
      </c>
      <c r="N2002" s="295">
        <f t="shared" si="659"/>
        <v>1.1901600000000001</v>
      </c>
      <c r="O2002" s="295">
        <f t="shared" si="659"/>
        <v>1.1934</v>
      </c>
      <c r="P2002" s="295">
        <f t="shared" si="659"/>
        <v>1.1915999999999998</v>
      </c>
      <c r="Q2002" s="295">
        <f t="shared" si="659"/>
        <v>1.1847599999999998</v>
      </c>
      <c r="R2002" s="295">
        <f t="shared" si="659"/>
        <v>1.1836800000000001</v>
      </c>
      <c r="S2002" s="295">
        <f t="shared" si="659"/>
        <v>1.1804400000000002</v>
      </c>
      <c r="T2002" s="295">
        <f t="shared" si="659"/>
        <v>1.1883599999999999</v>
      </c>
      <c r="U2002" s="295">
        <f t="shared" si="659"/>
        <v>1.19052</v>
      </c>
      <c r="V2002" s="295">
        <f t="shared" si="659"/>
        <v>1.1901600000000001</v>
      </c>
      <c r="W2002" s="295">
        <f t="shared" si="659"/>
        <v>1.1898</v>
      </c>
      <c r="X2002" s="295">
        <f t="shared" si="659"/>
        <v>1.1898</v>
      </c>
      <c r="Y2002" s="295">
        <f t="shared" si="659"/>
        <v>1.1898000000000002</v>
      </c>
      <c r="Z2002" s="295">
        <f t="shared" si="659"/>
        <v>1.1894400000000001</v>
      </c>
      <c r="AA2002" s="295">
        <f t="shared" si="659"/>
        <v>1.19268</v>
      </c>
      <c r="AB2002" s="295">
        <f t="shared" si="659"/>
        <v>1.19268</v>
      </c>
      <c r="AC2002" s="295"/>
    </row>
    <row r="2003" spans="1:30" s="5" customFormat="1" ht="12.75" customHeight="1">
      <c r="A2003" s="297" t="s">
        <v>516</v>
      </c>
      <c r="B2003" s="298"/>
      <c r="C2003" s="299"/>
      <c r="D2003" s="300"/>
      <c r="E2003" s="307">
        <f>E1993+E1998</f>
        <v>6.4079999999999998E-2</v>
      </c>
      <c r="F2003" s="307">
        <f t="shared" si="659"/>
        <v>0.11195999999999999</v>
      </c>
      <c r="G2003" s="307">
        <f t="shared" si="659"/>
        <v>0.11159999999999999</v>
      </c>
      <c r="H2003" s="620">
        <f t="shared" si="659"/>
        <v>0.11123999999999999</v>
      </c>
      <c r="I2003" s="307">
        <f t="shared" si="659"/>
        <v>0.11087999999999999</v>
      </c>
      <c r="J2003" s="307">
        <f t="shared" si="659"/>
        <v>0.10476000000000001</v>
      </c>
      <c r="K2003" s="307">
        <f t="shared" si="659"/>
        <v>5.7599999999999998E-2</v>
      </c>
      <c r="L2003" s="307">
        <f t="shared" si="659"/>
        <v>5.5079999999999997E-2</v>
      </c>
      <c r="M2003" s="307">
        <f t="shared" si="659"/>
        <v>5.4719999999999998E-2</v>
      </c>
      <c r="N2003" s="307">
        <f t="shared" si="659"/>
        <v>5.8680000000000003E-2</v>
      </c>
      <c r="O2003" s="307">
        <f t="shared" si="659"/>
        <v>5.9760000000000001E-2</v>
      </c>
      <c r="P2003" s="307">
        <f t="shared" si="659"/>
        <v>6.012E-2</v>
      </c>
      <c r="Q2003" s="307">
        <f t="shared" si="659"/>
        <v>6.012E-2</v>
      </c>
      <c r="R2003" s="307">
        <f t="shared" si="659"/>
        <v>5.9400000000000001E-2</v>
      </c>
      <c r="S2003" s="307">
        <f t="shared" si="659"/>
        <v>5.9760000000000001E-2</v>
      </c>
      <c r="T2003" s="307">
        <f t="shared" si="659"/>
        <v>5.9760000000000001E-2</v>
      </c>
      <c r="U2003" s="307">
        <f t="shared" si="659"/>
        <v>5.7959999999999998E-2</v>
      </c>
      <c r="V2003" s="307">
        <f t="shared" si="659"/>
        <v>5.7599999999999998E-2</v>
      </c>
      <c r="W2003" s="307">
        <f t="shared" si="659"/>
        <v>5.7239999999999999E-2</v>
      </c>
      <c r="X2003" s="307">
        <f t="shared" si="659"/>
        <v>5.7599999999999998E-2</v>
      </c>
      <c r="Y2003" s="307">
        <f t="shared" si="659"/>
        <v>5.6520000000000001E-2</v>
      </c>
      <c r="Z2003" s="307">
        <f t="shared" si="659"/>
        <v>5.7239999999999999E-2</v>
      </c>
      <c r="AA2003" s="307">
        <f t="shared" si="659"/>
        <v>5.8319999999999997E-2</v>
      </c>
      <c r="AB2003" s="307">
        <f t="shared" si="659"/>
        <v>5.9760000000000001E-2</v>
      </c>
      <c r="AC2003" s="307"/>
    </row>
    <row r="2004" spans="1:30" s="5" customFormat="1" ht="12.75" customHeight="1" thickBot="1">
      <c r="A2004" s="302" t="s">
        <v>517</v>
      </c>
      <c r="B2004" s="303"/>
      <c r="C2004" s="304"/>
      <c r="D2004" s="305"/>
      <c r="E2004" s="305">
        <f t="shared" ref="E2004:AB2004" si="660">SQRT(E2002*E2002+E2003*E2003)</f>
        <v>1.196916574536421</v>
      </c>
      <c r="F2004" s="305">
        <f t="shared" si="660"/>
        <v>1.2886329109564136</v>
      </c>
      <c r="G2004" s="305">
        <f t="shared" si="660"/>
        <v>1.290036278559638</v>
      </c>
      <c r="H2004" s="619">
        <f t="shared" si="660"/>
        <v>1.2853426811554962</v>
      </c>
      <c r="I2004" s="305">
        <f t="shared" si="660"/>
        <v>1.2863875521785804</v>
      </c>
      <c r="J2004" s="305">
        <f t="shared" si="660"/>
        <v>1.2758282674404109</v>
      </c>
      <c r="K2004" s="305">
        <f t="shared" si="660"/>
        <v>1.1890359664871373</v>
      </c>
      <c r="L2004" s="305">
        <f t="shared" si="660"/>
        <v>1.1874781035454927</v>
      </c>
      <c r="M2004" s="305">
        <f t="shared" si="660"/>
        <v>1.1878210774354867</v>
      </c>
      <c r="N2004" s="305">
        <f t="shared" si="660"/>
        <v>1.1916057099561082</v>
      </c>
      <c r="O2004" s="305">
        <f t="shared" si="660"/>
        <v>1.1948953165863527</v>
      </c>
      <c r="P2004" s="305">
        <f t="shared" si="660"/>
        <v>1.1931156584338334</v>
      </c>
      <c r="Q2004" s="305">
        <f t="shared" si="660"/>
        <v>1.1862843976045541</v>
      </c>
      <c r="R2004" s="305">
        <f t="shared" si="660"/>
        <v>1.1851694825635699</v>
      </c>
      <c r="S2004" s="305">
        <f t="shared" si="660"/>
        <v>1.1819517127192636</v>
      </c>
      <c r="T2004" s="305">
        <f t="shared" si="660"/>
        <v>1.1898616504451263</v>
      </c>
      <c r="U2004" s="305">
        <f t="shared" si="660"/>
        <v>1.1919300449271342</v>
      </c>
      <c r="V2004" s="305">
        <f t="shared" si="660"/>
        <v>1.1915530141793946</v>
      </c>
      <c r="W2004" s="305">
        <f t="shared" si="660"/>
        <v>1.1911760816940542</v>
      </c>
      <c r="X2004" s="305">
        <f t="shared" si="660"/>
        <v>1.191193435173314</v>
      </c>
      <c r="Y2004" s="305">
        <f t="shared" si="660"/>
        <v>1.1911417003866502</v>
      </c>
      <c r="Z2004" s="305">
        <f t="shared" si="660"/>
        <v>1.1908164977023119</v>
      </c>
      <c r="AA2004" s="305">
        <f t="shared" si="660"/>
        <v>1.1941050225168639</v>
      </c>
      <c r="AB2004" s="305">
        <f t="shared" si="660"/>
        <v>1.1941762181520783</v>
      </c>
      <c r="AC2004" s="306"/>
      <c r="AD2004" s="132">
        <f>MAX(E2004:AB2004)</f>
        <v>1.290036278559638</v>
      </c>
    </row>
    <row r="2005" spans="1:30" ht="30" customHeight="1" thickBot="1"/>
    <row r="2006" spans="1:30" s="5" customFormat="1" ht="28.5" customHeight="1">
      <c r="A2006" s="149" t="s">
        <v>17</v>
      </c>
      <c r="B2006" s="150" t="s">
        <v>5</v>
      </c>
      <c r="C2006" s="6" t="s">
        <v>14</v>
      </c>
      <c r="D2006" s="282" t="s">
        <v>495</v>
      </c>
      <c r="E2006" s="1323" t="s">
        <v>15</v>
      </c>
      <c r="F2006" s="1323"/>
      <c r="G2006" s="1323"/>
      <c r="H2006" s="1323"/>
      <c r="I2006" s="1323"/>
      <c r="J2006" s="1323"/>
      <c r="K2006" s="1323"/>
      <c r="L2006" s="1323"/>
      <c r="M2006" s="1323"/>
      <c r="N2006" s="1323"/>
      <c r="O2006" s="1323"/>
      <c r="P2006" s="1323"/>
      <c r="Q2006" s="1323"/>
      <c r="R2006" s="1323"/>
      <c r="S2006" s="1323"/>
      <c r="T2006" s="1323"/>
      <c r="U2006" s="1323"/>
      <c r="V2006" s="1323"/>
      <c r="W2006" s="1323"/>
      <c r="X2006" s="1323"/>
      <c r="Y2006" s="1323"/>
      <c r="Z2006" s="1323"/>
      <c r="AA2006" s="1323"/>
      <c r="AB2006" s="1323"/>
      <c r="AC2006" s="1324" t="s">
        <v>10</v>
      </c>
    </row>
    <row r="2007" spans="1:30" s="13" customFormat="1" ht="12.75" customHeight="1" thickBot="1">
      <c r="A2007" s="1326" t="s">
        <v>454</v>
      </c>
      <c r="B2007" s="1327"/>
      <c r="C2007" s="17"/>
      <c r="D2007" s="17"/>
      <c r="E2007" s="18">
        <v>1</v>
      </c>
      <c r="F2007" s="18">
        <v>2</v>
      </c>
      <c r="G2007" s="18">
        <v>3</v>
      </c>
      <c r="H2007" s="18">
        <v>4</v>
      </c>
      <c r="I2007" s="18">
        <v>5</v>
      </c>
      <c r="J2007" s="18">
        <v>6</v>
      </c>
      <c r="K2007" s="18">
        <v>7</v>
      </c>
      <c r="L2007" s="18">
        <v>8</v>
      </c>
      <c r="M2007" s="18">
        <v>9</v>
      </c>
      <c r="N2007" s="18">
        <v>10</v>
      </c>
      <c r="O2007" s="18">
        <v>11</v>
      </c>
      <c r="P2007" s="18">
        <v>12</v>
      </c>
      <c r="Q2007" s="18">
        <v>13</v>
      </c>
      <c r="R2007" s="18">
        <v>14</v>
      </c>
      <c r="S2007" s="18">
        <v>15</v>
      </c>
      <c r="T2007" s="18">
        <v>16</v>
      </c>
      <c r="U2007" s="18">
        <v>17</v>
      </c>
      <c r="V2007" s="18">
        <v>18</v>
      </c>
      <c r="W2007" s="18">
        <v>19</v>
      </c>
      <c r="X2007" s="18">
        <v>20</v>
      </c>
      <c r="Y2007" s="18">
        <v>21</v>
      </c>
      <c r="Z2007" s="18">
        <v>22</v>
      </c>
      <c r="AA2007" s="18">
        <v>23</v>
      </c>
      <c r="AB2007" s="18">
        <v>24</v>
      </c>
      <c r="AC2007" s="1325"/>
    </row>
    <row r="2008" spans="1:30" s="13" customFormat="1" ht="12.75" customHeight="1">
      <c r="A2008" s="19" t="s">
        <v>286</v>
      </c>
      <c r="B2008" s="20"/>
      <c r="C2008" s="21"/>
      <c r="D2008" s="21"/>
      <c r="E2008" s="20"/>
      <c r="F2008" s="20"/>
      <c r="G2008" s="20"/>
      <c r="H2008" s="20"/>
      <c r="I2008" s="20"/>
      <c r="J2008" s="20"/>
      <c r="K2008" s="20"/>
      <c r="L2008" s="20"/>
      <c r="M2008" s="20"/>
      <c r="N2008" s="20"/>
      <c r="O2008" s="20"/>
      <c r="P2008" s="20"/>
      <c r="Q2008" s="20"/>
      <c r="R2008" s="20"/>
      <c r="S2008" s="20"/>
      <c r="T2008" s="20"/>
      <c r="U2008" s="20"/>
      <c r="V2008" s="20"/>
      <c r="W2008" s="20"/>
      <c r="X2008" s="20"/>
      <c r="Y2008" s="20"/>
      <c r="Z2008" s="20"/>
      <c r="AA2008" s="20"/>
      <c r="AB2008" s="20"/>
      <c r="AC2008" s="22"/>
    </row>
    <row r="2009" spans="1:30" s="13" customFormat="1" ht="12.75" customHeight="1" thickBot="1">
      <c r="A2009" s="38" t="s">
        <v>287</v>
      </c>
      <c r="B2009" s="39"/>
      <c r="C2009" s="40"/>
      <c r="D2009" s="40"/>
      <c r="E2009" s="39"/>
      <c r="F2009" s="39"/>
      <c r="G2009" s="39"/>
      <c r="H2009" s="39"/>
      <c r="I2009" s="39"/>
      <c r="J2009" s="39"/>
      <c r="K2009" s="39"/>
      <c r="L2009" s="39"/>
      <c r="M2009" s="39"/>
      <c r="N2009" s="39"/>
      <c r="O2009" s="39"/>
      <c r="P2009" s="39"/>
      <c r="Q2009" s="39"/>
      <c r="R2009" s="39"/>
      <c r="S2009" s="39"/>
      <c r="T2009" s="39"/>
      <c r="U2009" s="39"/>
      <c r="V2009" s="39"/>
      <c r="W2009" s="39"/>
      <c r="X2009" s="39"/>
      <c r="Y2009" s="39"/>
      <c r="Z2009" s="39"/>
      <c r="AA2009" s="39"/>
      <c r="AB2009" s="39"/>
      <c r="AC2009" s="193"/>
    </row>
    <row r="2010" spans="1:30" s="5" customFormat="1" ht="11.25">
      <c r="A2010" s="1320"/>
      <c r="B2010" s="1317" t="s">
        <v>520</v>
      </c>
      <c r="C2010" s="10" t="s">
        <v>481</v>
      </c>
      <c r="D2010" s="10" t="s">
        <v>477</v>
      </c>
      <c r="E2010" s="264">
        <v>0</v>
      </c>
      <c r="F2010" s="264">
        <v>0</v>
      </c>
      <c r="G2010" s="264">
        <v>0</v>
      </c>
      <c r="H2010" s="499">
        <v>0</v>
      </c>
      <c r="I2010" s="264">
        <v>0</v>
      </c>
      <c r="J2010" s="264">
        <v>0</v>
      </c>
      <c r="K2010" s="264">
        <v>0</v>
      </c>
      <c r="L2010" s="264">
        <v>0</v>
      </c>
      <c r="M2010" s="264">
        <v>0</v>
      </c>
      <c r="N2010" s="499">
        <v>0</v>
      </c>
      <c r="O2010" s="264">
        <v>0</v>
      </c>
      <c r="P2010" s="264">
        <v>0</v>
      </c>
      <c r="Q2010" s="264">
        <v>0</v>
      </c>
      <c r="R2010" s="264">
        <v>0</v>
      </c>
      <c r="S2010" s="264">
        <v>0</v>
      </c>
      <c r="T2010" s="264">
        <v>0</v>
      </c>
      <c r="U2010" s="264">
        <v>0</v>
      </c>
      <c r="V2010" s="499">
        <v>0</v>
      </c>
      <c r="W2010" s="264">
        <v>0</v>
      </c>
      <c r="X2010" s="264">
        <v>0</v>
      </c>
      <c r="Y2010" s="264">
        <v>0</v>
      </c>
      <c r="Z2010" s="264">
        <v>0</v>
      </c>
      <c r="AA2010" s="264">
        <v>0</v>
      </c>
      <c r="AB2010" s="264">
        <v>0</v>
      </c>
      <c r="AC2010" s="136">
        <f>SUM(E2010:AB2010)</f>
        <v>0</v>
      </c>
    </row>
    <row r="2011" spans="1:30" s="5" customFormat="1" ht="11.25">
      <c r="A2011" s="1321"/>
      <c r="B2011" s="1318"/>
      <c r="C2011" s="11" t="s">
        <v>482</v>
      </c>
      <c r="D2011" s="11" t="s">
        <v>477</v>
      </c>
      <c r="E2011" s="284">
        <v>0</v>
      </c>
      <c r="F2011" s="284">
        <v>0</v>
      </c>
      <c r="G2011" s="284">
        <v>0</v>
      </c>
      <c r="H2011" s="502">
        <v>0</v>
      </c>
      <c r="I2011" s="284">
        <v>0</v>
      </c>
      <c r="J2011" s="284">
        <v>0</v>
      </c>
      <c r="K2011" s="284">
        <v>0</v>
      </c>
      <c r="L2011" s="284">
        <v>0</v>
      </c>
      <c r="M2011" s="284">
        <v>0</v>
      </c>
      <c r="N2011" s="502">
        <v>0</v>
      </c>
      <c r="O2011" s="284">
        <v>0</v>
      </c>
      <c r="P2011" s="284">
        <v>0</v>
      </c>
      <c r="Q2011" s="284">
        <v>0</v>
      </c>
      <c r="R2011" s="284">
        <v>0</v>
      </c>
      <c r="S2011" s="284">
        <v>0</v>
      </c>
      <c r="T2011" s="284">
        <v>0</v>
      </c>
      <c r="U2011" s="284">
        <v>0</v>
      </c>
      <c r="V2011" s="502">
        <v>0</v>
      </c>
      <c r="W2011" s="284">
        <v>0</v>
      </c>
      <c r="X2011" s="284">
        <v>0</v>
      </c>
      <c r="Y2011" s="284">
        <v>0</v>
      </c>
      <c r="Z2011" s="284">
        <v>0</v>
      </c>
      <c r="AA2011" s="284">
        <v>0</v>
      </c>
      <c r="AB2011" s="284">
        <v>0</v>
      </c>
      <c r="AC2011" s="136">
        <f>SUM(E2011:AB2011)</f>
        <v>0</v>
      </c>
    </row>
    <row r="2012" spans="1:30" s="5" customFormat="1" ht="11.25">
      <c r="A2012" s="1321"/>
      <c r="B2012" s="1318"/>
      <c r="C2012" s="11" t="s">
        <v>8</v>
      </c>
      <c r="D2012" s="11" t="s">
        <v>502</v>
      </c>
      <c r="E2012" s="125">
        <f t="shared" ref="E2012:AB2012" si="661">E2010*100</f>
        <v>0</v>
      </c>
      <c r="F2012" s="125">
        <f t="shared" si="661"/>
        <v>0</v>
      </c>
      <c r="G2012" s="125">
        <f t="shared" si="661"/>
        <v>0</v>
      </c>
      <c r="H2012" s="473">
        <f t="shared" si="661"/>
        <v>0</v>
      </c>
      <c r="I2012" s="125">
        <f t="shared" si="661"/>
        <v>0</v>
      </c>
      <c r="J2012" s="125">
        <f t="shared" si="661"/>
        <v>0</v>
      </c>
      <c r="K2012" s="125">
        <f t="shared" si="661"/>
        <v>0</v>
      </c>
      <c r="L2012" s="125">
        <f t="shared" si="661"/>
        <v>0</v>
      </c>
      <c r="M2012" s="125">
        <f t="shared" si="661"/>
        <v>0</v>
      </c>
      <c r="N2012" s="473">
        <f t="shared" si="661"/>
        <v>0</v>
      </c>
      <c r="O2012" s="125">
        <f t="shared" si="661"/>
        <v>0</v>
      </c>
      <c r="P2012" s="125">
        <f t="shared" si="661"/>
        <v>0</v>
      </c>
      <c r="Q2012" s="125">
        <f t="shared" si="661"/>
        <v>0</v>
      </c>
      <c r="R2012" s="125">
        <f t="shared" si="661"/>
        <v>0</v>
      </c>
      <c r="S2012" s="125">
        <f t="shared" si="661"/>
        <v>0</v>
      </c>
      <c r="T2012" s="125">
        <f t="shared" si="661"/>
        <v>0</v>
      </c>
      <c r="U2012" s="125">
        <f t="shared" si="661"/>
        <v>0</v>
      </c>
      <c r="V2012" s="473">
        <f t="shared" si="661"/>
        <v>0</v>
      </c>
      <c r="W2012" s="125">
        <f t="shared" si="661"/>
        <v>0</v>
      </c>
      <c r="X2012" s="125">
        <f t="shared" si="661"/>
        <v>0</v>
      </c>
      <c r="Y2012" s="125">
        <f t="shared" si="661"/>
        <v>0</v>
      </c>
      <c r="Z2012" s="125">
        <f t="shared" si="661"/>
        <v>0</v>
      </c>
      <c r="AA2012" s="125">
        <f t="shared" si="661"/>
        <v>0</v>
      </c>
      <c r="AB2012" s="125">
        <f t="shared" si="661"/>
        <v>0</v>
      </c>
      <c r="AC2012" s="136"/>
    </row>
    <row r="2013" spans="1:30" s="5" customFormat="1" ht="11.25">
      <c r="A2013" s="1321"/>
      <c r="B2013" s="1318"/>
      <c r="C2013" s="11" t="s">
        <v>16</v>
      </c>
      <c r="D2013" s="11"/>
      <c r="E2013" s="122" t="e">
        <f t="shared" ref="E2013:AC2013" si="662">E2011/E2010</f>
        <v>#DIV/0!</v>
      </c>
      <c r="F2013" s="122" t="e">
        <f t="shared" si="662"/>
        <v>#DIV/0!</v>
      </c>
      <c r="G2013" s="122" t="e">
        <f t="shared" si="662"/>
        <v>#DIV/0!</v>
      </c>
      <c r="H2013" s="471" t="e">
        <f t="shared" si="662"/>
        <v>#DIV/0!</v>
      </c>
      <c r="I2013" s="122" t="e">
        <f t="shared" si="662"/>
        <v>#DIV/0!</v>
      </c>
      <c r="J2013" s="122" t="e">
        <f t="shared" si="662"/>
        <v>#DIV/0!</v>
      </c>
      <c r="K2013" s="122" t="e">
        <f t="shared" si="662"/>
        <v>#DIV/0!</v>
      </c>
      <c r="L2013" s="122" t="e">
        <f t="shared" si="662"/>
        <v>#DIV/0!</v>
      </c>
      <c r="M2013" s="122" t="e">
        <f t="shared" si="662"/>
        <v>#DIV/0!</v>
      </c>
      <c r="N2013" s="471" t="e">
        <f t="shared" si="662"/>
        <v>#DIV/0!</v>
      </c>
      <c r="O2013" s="122" t="e">
        <f t="shared" si="662"/>
        <v>#DIV/0!</v>
      </c>
      <c r="P2013" s="122" t="e">
        <f t="shared" si="662"/>
        <v>#DIV/0!</v>
      </c>
      <c r="Q2013" s="122" t="e">
        <f t="shared" si="662"/>
        <v>#DIV/0!</v>
      </c>
      <c r="R2013" s="122" t="e">
        <f t="shared" si="662"/>
        <v>#DIV/0!</v>
      </c>
      <c r="S2013" s="122" t="e">
        <f t="shared" si="662"/>
        <v>#DIV/0!</v>
      </c>
      <c r="T2013" s="122" t="e">
        <f t="shared" si="662"/>
        <v>#DIV/0!</v>
      </c>
      <c r="U2013" s="122" t="e">
        <f t="shared" si="662"/>
        <v>#DIV/0!</v>
      </c>
      <c r="V2013" s="471" t="e">
        <f t="shared" si="662"/>
        <v>#DIV/0!</v>
      </c>
      <c r="W2013" s="122" t="e">
        <f t="shared" si="662"/>
        <v>#DIV/0!</v>
      </c>
      <c r="X2013" s="122" t="e">
        <f t="shared" si="662"/>
        <v>#DIV/0!</v>
      </c>
      <c r="Y2013" s="122" t="e">
        <f t="shared" si="662"/>
        <v>#DIV/0!</v>
      </c>
      <c r="Z2013" s="122" t="e">
        <f t="shared" si="662"/>
        <v>#DIV/0!</v>
      </c>
      <c r="AA2013" s="122" t="e">
        <f t="shared" si="662"/>
        <v>#DIV/0!</v>
      </c>
      <c r="AB2013" s="122" t="e">
        <f t="shared" si="662"/>
        <v>#DIV/0!</v>
      </c>
      <c r="AC2013" s="129" t="e">
        <f t="shared" si="662"/>
        <v>#DIV/0!</v>
      </c>
    </row>
    <row r="2014" spans="1:30" s="5" customFormat="1" ht="12" thickBot="1">
      <c r="A2014" s="1322"/>
      <c r="B2014" s="1319"/>
      <c r="C2014" s="48" t="s">
        <v>13</v>
      </c>
      <c r="D2014" s="278" t="s">
        <v>464</v>
      </c>
      <c r="E2014" s="222"/>
      <c r="F2014" s="222"/>
      <c r="G2014" s="222"/>
      <c r="H2014" s="548"/>
      <c r="I2014" s="222"/>
      <c r="J2014" s="222"/>
      <c r="K2014" s="222"/>
      <c r="L2014" s="222"/>
      <c r="M2014" s="222"/>
      <c r="N2014" s="548"/>
      <c r="O2014" s="222"/>
      <c r="P2014" s="222"/>
      <c r="Q2014" s="222"/>
      <c r="R2014" s="222"/>
      <c r="S2014" s="222"/>
      <c r="T2014" s="222"/>
      <c r="U2014" s="222"/>
      <c r="V2014" s="548"/>
      <c r="W2014" s="222"/>
      <c r="X2014" s="222"/>
      <c r="Y2014" s="222"/>
      <c r="Z2014" s="222"/>
      <c r="AA2014" s="222"/>
      <c r="AB2014" s="222"/>
      <c r="AC2014" s="224"/>
    </row>
    <row r="2015" spans="1:30" s="5" customFormat="1" ht="11.25">
      <c r="A2015" s="1320"/>
      <c r="B2015" s="1317" t="s">
        <v>521</v>
      </c>
      <c r="C2015" s="10" t="s">
        <v>481</v>
      </c>
      <c r="D2015" s="10" t="s">
        <v>477</v>
      </c>
      <c r="E2015" s="264">
        <v>0.23558400000000002</v>
      </c>
      <c r="F2015" s="264">
        <v>0.234432</v>
      </c>
      <c r="G2015" s="264">
        <v>0.23270399999999999</v>
      </c>
      <c r="H2015" s="499">
        <v>0.23904</v>
      </c>
      <c r="I2015" s="264">
        <v>0.23846400000000001</v>
      </c>
      <c r="J2015" s="264">
        <v>0.23327999999999999</v>
      </c>
      <c r="K2015" s="264">
        <v>0.24019200000000002</v>
      </c>
      <c r="L2015" s="264">
        <v>0.25631999999999999</v>
      </c>
      <c r="M2015" s="264">
        <v>0.38880000000000003</v>
      </c>
      <c r="N2015" s="499">
        <v>0.42969600000000002</v>
      </c>
      <c r="O2015" s="264">
        <v>0.41299200000000003</v>
      </c>
      <c r="P2015" s="264">
        <v>0.36230399999999996</v>
      </c>
      <c r="Q2015" s="264">
        <v>0.28915199999999996</v>
      </c>
      <c r="R2015" s="264">
        <v>0.4032</v>
      </c>
      <c r="S2015" s="264">
        <v>0.41587200000000002</v>
      </c>
      <c r="T2015" s="264">
        <v>0.41760000000000003</v>
      </c>
      <c r="U2015" s="264">
        <v>0.332928</v>
      </c>
      <c r="V2015" s="499">
        <v>0.29145599999999999</v>
      </c>
      <c r="W2015" s="264">
        <v>0.26035199999999997</v>
      </c>
      <c r="X2015" s="264">
        <v>0.24940799999999999</v>
      </c>
      <c r="Y2015" s="264">
        <v>0.248256</v>
      </c>
      <c r="Z2015" s="264">
        <v>0.24249600000000002</v>
      </c>
      <c r="AA2015" s="264">
        <v>0.24076800000000001</v>
      </c>
      <c r="AB2015" s="264">
        <v>0.243648</v>
      </c>
      <c r="AC2015" s="136">
        <f>SUM(E2015:AB2015)</f>
        <v>7.1389439999999995</v>
      </c>
      <c r="AD2015" s="363">
        <f>MAX(E2015:AB2015)</f>
        <v>0.42969600000000002</v>
      </c>
    </row>
    <row r="2016" spans="1:30" s="5" customFormat="1" ht="11.25">
      <c r="A2016" s="1343"/>
      <c r="B2016" s="1344"/>
      <c r="C2016" s="11" t="s">
        <v>482</v>
      </c>
      <c r="D2016" s="11" t="s">
        <v>477</v>
      </c>
      <c r="E2016" s="284">
        <v>4.032E-3</v>
      </c>
      <c r="F2016" s="284">
        <v>3.4559999999999999E-3</v>
      </c>
      <c r="G2016" s="284">
        <v>3.4559999999999999E-3</v>
      </c>
      <c r="H2016" s="502">
        <v>4.032E-3</v>
      </c>
      <c r="I2016" s="284">
        <v>4.032E-3</v>
      </c>
      <c r="J2016" s="284">
        <v>2.3039999999999996E-3</v>
      </c>
      <c r="K2016" s="284">
        <v>4.6079999999999992E-3</v>
      </c>
      <c r="L2016" s="284">
        <v>6.9119999999999997E-3</v>
      </c>
      <c r="M2016" s="284">
        <v>0.110592</v>
      </c>
      <c r="N2016" s="502">
        <v>0.14630399999999999</v>
      </c>
      <c r="O2016" s="284">
        <v>0.14399999999999999</v>
      </c>
      <c r="P2016" s="284">
        <v>7.6608000000000009E-2</v>
      </c>
      <c r="Q2016" s="284">
        <v>6.9119999999999997E-3</v>
      </c>
      <c r="R2016" s="284">
        <v>0.13708799999999999</v>
      </c>
      <c r="S2016" s="284">
        <v>0.14976</v>
      </c>
      <c r="T2016" s="284">
        <v>0.16070400000000001</v>
      </c>
      <c r="U2016" s="284">
        <v>7.8336000000000003E-2</v>
      </c>
      <c r="V2016" s="502">
        <v>6.7968000000000001E-2</v>
      </c>
      <c r="W2016" s="284">
        <v>6.9119999999999997E-3</v>
      </c>
      <c r="X2016" s="284">
        <v>6.3360000000000005E-3</v>
      </c>
      <c r="Y2016" s="284">
        <v>5.1840000000000002E-3</v>
      </c>
      <c r="Z2016" s="284">
        <v>3.4559999999999999E-3</v>
      </c>
      <c r="AA2016" s="284">
        <v>2.8799999999999997E-3</v>
      </c>
      <c r="AB2016" s="284">
        <v>2.8799999999999997E-3</v>
      </c>
      <c r="AC2016" s="136">
        <f>SUM(E2016:AB2016)</f>
        <v>1.138752</v>
      </c>
      <c r="AD2016" s="363">
        <f>MAX(E2016:AB2016)</f>
        <v>0.16070400000000001</v>
      </c>
    </row>
    <row r="2017" spans="1:30" s="5" customFormat="1" ht="11.25">
      <c r="A2017" s="1343"/>
      <c r="B2017" s="1344"/>
      <c r="C2017" s="11" t="s">
        <v>8</v>
      </c>
      <c r="D2017" s="11" t="s">
        <v>502</v>
      </c>
      <c r="E2017" s="125">
        <f t="shared" ref="E2017:AB2017" si="663">E2015*100</f>
        <v>23.558400000000002</v>
      </c>
      <c r="F2017" s="125">
        <f t="shared" si="663"/>
        <v>23.443200000000001</v>
      </c>
      <c r="G2017" s="125">
        <f t="shared" si="663"/>
        <v>23.270399999999999</v>
      </c>
      <c r="H2017" s="473">
        <f t="shared" si="663"/>
        <v>23.904</v>
      </c>
      <c r="I2017" s="125">
        <f t="shared" si="663"/>
        <v>23.846400000000003</v>
      </c>
      <c r="J2017" s="125">
        <f t="shared" si="663"/>
        <v>23.327999999999999</v>
      </c>
      <c r="K2017" s="125">
        <f t="shared" si="663"/>
        <v>24.019200000000001</v>
      </c>
      <c r="L2017" s="125">
        <f t="shared" si="663"/>
        <v>25.631999999999998</v>
      </c>
      <c r="M2017" s="125">
        <f t="shared" si="663"/>
        <v>38.880000000000003</v>
      </c>
      <c r="N2017" s="473">
        <f t="shared" si="663"/>
        <v>42.9696</v>
      </c>
      <c r="O2017" s="125">
        <f t="shared" si="663"/>
        <v>41.299199999999999</v>
      </c>
      <c r="P2017" s="125">
        <f t="shared" si="663"/>
        <v>36.230399999999996</v>
      </c>
      <c r="Q2017" s="125">
        <f t="shared" si="663"/>
        <v>28.915199999999995</v>
      </c>
      <c r="R2017" s="125">
        <f t="shared" si="663"/>
        <v>40.32</v>
      </c>
      <c r="S2017" s="125">
        <f t="shared" si="663"/>
        <v>41.587200000000003</v>
      </c>
      <c r="T2017" s="125">
        <f t="shared" si="663"/>
        <v>41.760000000000005</v>
      </c>
      <c r="U2017" s="125">
        <f t="shared" si="663"/>
        <v>33.2928</v>
      </c>
      <c r="V2017" s="473">
        <f t="shared" si="663"/>
        <v>29.145599999999998</v>
      </c>
      <c r="W2017" s="125">
        <f t="shared" si="663"/>
        <v>26.035199999999996</v>
      </c>
      <c r="X2017" s="125">
        <f t="shared" si="663"/>
        <v>24.940799999999999</v>
      </c>
      <c r="Y2017" s="125">
        <f t="shared" si="663"/>
        <v>24.825600000000001</v>
      </c>
      <c r="Z2017" s="125">
        <f t="shared" si="663"/>
        <v>24.249600000000001</v>
      </c>
      <c r="AA2017" s="125">
        <f t="shared" si="663"/>
        <v>24.076800000000002</v>
      </c>
      <c r="AB2017" s="125">
        <f t="shared" si="663"/>
        <v>24.364799999999999</v>
      </c>
      <c r="AC2017" s="136"/>
    </row>
    <row r="2018" spans="1:30" s="5" customFormat="1" ht="11.25">
      <c r="A2018" s="1343"/>
      <c r="B2018" s="1344"/>
      <c r="C2018" s="11" t="s">
        <v>16</v>
      </c>
      <c r="D2018" s="11"/>
      <c r="E2018" s="122">
        <f t="shared" ref="E2018:AC2018" si="664">E2016/E2015</f>
        <v>1.7114914425427872E-2</v>
      </c>
      <c r="F2018" s="122">
        <f t="shared" si="664"/>
        <v>1.4742014742014741E-2</v>
      </c>
      <c r="G2018" s="122">
        <f t="shared" si="664"/>
        <v>1.4851485148514851E-2</v>
      </c>
      <c r="H2018" s="471">
        <f t="shared" si="664"/>
        <v>1.6867469879518072E-2</v>
      </c>
      <c r="I2018" s="122">
        <f t="shared" si="664"/>
        <v>1.6908212560386472E-2</v>
      </c>
      <c r="J2018" s="122">
        <f t="shared" si="664"/>
        <v>9.8765432098765413E-3</v>
      </c>
      <c r="K2018" s="122">
        <f t="shared" si="664"/>
        <v>1.9184652278177453E-2</v>
      </c>
      <c r="L2018" s="122">
        <f t="shared" si="664"/>
        <v>2.6966292134831461E-2</v>
      </c>
      <c r="M2018" s="122">
        <f t="shared" si="664"/>
        <v>0.28444444444444439</v>
      </c>
      <c r="N2018" s="471">
        <f t="shared" si="664"/>
        <v>0.3404825737265415</v>
      </c>
      <c r="O2018" s="122">
        <f t="shared" si="664"/>
        <v>0.34867503486750345</v>
      </c>
      <c r="P2018" s="122">
        <f t="shared" si="664"/>
        <v>0.21144674085850562</v>
      </c>
      <c r="Q2018" s="122">
        <f t="shared" si="664"/>
        <v>2.3904382470119525E-2</v>
      </c>
      <c r="R2018" s="122">
        <f t="shared" si="664"/>
        <v>0.33999999999999997</v>
      </c>
      <c r="S2018" s="122">
        <f t="shared" si="664"/>
        <v>0.36011080332409973</v>
      </c>
      <c r="T2018" s="122">
        <f t="shared" si="664"/>
        <v>0.38482758620689655</v>
      </c>
      <c r="U2018" s="122">
        <f t="shared" si="664"/>
        <v>0.23529411764705882</v>
      </c>
      <c r="V2018" s="471">
        <f t="shared" si="664"/>
        <v>0.233201581027668</v>
      </c>
      <c r="W2018" s="122">
        <f t="shared" si="664"/>
        <v>2.6548672566371685E-2</v>
      </c>
      <c r="X2018" s="122">
        <f t="shared" si="664"/>
        <v>2.540415704387991E-2</v>
      </c>
      <c r="Y2018" s="122">
        <f t="shared" si="664"/>
        <v>2.0881670533642691E-2</v>
      </c>
      <c r="Z2018" s="122">
        <f t="shared" si="664"/>
        <v>1.4251781472684084E-2</v>
      </c>
      <c r="AA2018" s="122">
        <f t="shared" si="664"/>
        <v>1.1961722488038276E-2</v>
      </c>
      <c r="AB2018" s="122">
        <f t="shared" si="664"/>
        <v>1.1820330969267137E-2</v>
      </c>
      <c r="AC2018" s="129">
        <f t="shared" si="664"/>
        <v>0.15951266741971923</v>
      </c>
    </row>
    <row r="2019" spans="1:30" s="5" customFormat="1" ht="12" thickBot="1">
      <c r="A2019" s="1357"/>
      <c r="B2019" s="1358"/>
      <c r="C2019" s="47" t="s">
        <v>13</v>
      </c>
      <c r="D2019" s="47" t="s">
        <v>464</v>
      </c>
      <c r="E2019" s="95"/>
      <c r="F2019" s="95"/>
      <c r="G2019" s="95"/>
      <c r="H2019" s="496"/>
      <c r="I2019" s="95"/>
      <c r="J2019" s="95"/>
      <c r="K2019" s="95"/>
      <c r="L2019" s="95"/>
      <c r="M2019" s="95"/>
      <c r="N2019" s="496"/>
      <c r="O2019" s="95"/>
      <c r="P2019" s="95"/>
      <c r="Q2019" s="95"/>
      <c r="R2019" s="95"/>
      <c r="S2019" s="95"/>
      <c r="T2019" s="95"/>
      <c r="U2019" s="95"/>
      <c r="V2019" s="496"/>
      <c r="W2019" s="95"/>
      <c r="X2019" s="95"/>
      <c r="Y2019" s="95"/>
      <c r="Z2019" s="95"/>
      <c r="AA2019" s="95"/>
      <c r="AB2019" s="95"/>
      <c r="AC2019" s="96"/>
    </row>
    <row r="2020" spans="1:30" s="5" customFormat="1" ht="11.25">
      <c r="A2020" s="292" t="s">
        <v>515</v>
      </c>
      <c r="B2020" s="293"/>
      <c r="C2020" s="294"/>
      <c r="D2020" s="295"/>
      <c r="E2020" s="295">
        <f>E2010+E2015</f>
        <v>0.23558400000000002</v>
      </c>
      <c r="F2020" s="295">
        <f t="shared" ref="F2020:AB2021" si="665">F2010+F2015</f>
        <v>0.234432</v>
      </c>
      <c r="G2020" s="295">
        <f t="shared" si="665"/>
        <v>0.23270399999999999</v>
      </c>
      <c r="H2020" s="295">
        <f t="shared" si="665"/>
        <v>0.23904</v>
      </c>
      <c r="I2020" s="295">
        <f t="shared" si="665"/>
        <v>0.23846400000000001</v>
      </c>
      <c r="J2020" s="295">
        <f t="shared" si="665"/>
        <v>0.23327999999999999</v>
      </c>
      <c r="K2020" s="295">
        <f t="shared" si="665"/>
        <v>0.24019200000000002</v>
      </c>
      <c r="L2020" s="295">
        <f t="shared" si="665"/>
        <v>0.25631999999999999</v>
      </c>
      <c r="M2020" s="295">
        <f t="shared" si="665"/>
        <v>0.38880000000000003</v>
      </c>
      <c r="N2020" s="617">
        <f t="shared" si="665"/>
        <v>0.42969600000000002</v>
      </c>
      <c r="O2020" s="295">
        <f t="shared" si="665"/>
        <v>0.41299200000000003</v>
      </c>
      <c r="P2020" s="295">
        <f t="shared" si="665"/>
        <v>0.36230399999999996</v>
      </c>
      <c r="Q2020" s="295">
        <f t="shared" si="665"/>
        <v>0.28915199999999996</v>
      </c>
      <c r="R2020" s="295">
        <f t="shared" si="665"/>
        <v>0.4032</v>
      </c>
      <c r="S2020" s="295">
        <f t="shared" si="665"/>
        <v>0.41587200000000002</v>
      </c>
      <c r="T2020" s="295">
        <f t="shared" si="665"/>
        <v>0.41760000000000003</v>
      </c>
      <c r="U2020" s="295">
        <f t="shared" si="665"/>
        <v>0.332928</v>
      </c>
      <c r="V2020" s="295">
        <f t="shared" si="665"/>
        <v>0.29145599999999999</v>
      </c>
      <c r="W2020" s="295">
        <f t="shared" si="665"/>
        <v>0.26035199999999997</v>
      </c>
      <c r="X2020" s="295">
        <f t="shared" si="665"/>
        <v>0.24940799999999999</v>
      </c>
      <c r="Y2020" s="295">
        <f t="shared" si="665"/>
        <v>0.248256</v>
      </c>
      <c r="Z2020" s="295">
        <f t="shared" si="665"/>
        <v>0.24249600000000002</v>
      </c>
      <c r="AA2020" s="295">
        <f t="shared" si="665"/>
        <v>0.24076800000000001</v>
      </c>
      <c r="AB2020" s="295">
        <f t="shared" si="665"/>
        <v>0.243648</v>
      </c>
      <c r="AC2020" s="295"/>
    </row>
    <row r="2021" spans="1:30" s="5" customFormat="1" ht="11.25">
      <c r="A2021" s="297" t="s">
        <v>516</v>
      </c>
      <c r="B2021" s="298"/>
      <c r="C2021" s="299"/>
      <c r="D2021" s="300"/>
      <c r="E2021" s="307">
        <f>E2011+E2016</f>
        <v>4.032E-3</v>
      </c>
      <c r="F2021" s="307">
        <f t="shared" si="665"/>
        <v>3.4559999999999999E-3</v>
      </c>
      <c r="G2021" s="307">
        <f t="shared" si="665"/>
        <v>3.4559999999999999E-3</v>
      </c>
      <c r="H2021" s="307">
        <f t="shared" si="665"/>
        <v>4.032E-3</v>
      </c>
      <c r="I2021" s="307">
        <f t="shared" si="665"/>
        <v>4.032E-3</v>
      </c>
      <c r="J2021" s="307">
        <f t="shared" si="665"/>
        <v>2.3039999999999996E-3</v>
      </c>
      <c r="K2021" s="307">
        <f t="shared" si="665"/>
        <v>4.6079999999999992E-3</v>
      </c>
      <c r="L2021" s="307">
        <f t="shared" si="665"/>
        <v>6.9119999999999997E-3</v>
      </c>
      <c r="M2021" s="307">
        <f t="shared" si="665"/>
        <v>0.110592</v>
      </c>
      <c r="N2021" s="620">
        <f t="shared" si="665"/>
        <v>0.14630399999999999</v>
      </c>
      <c r="O2021" s="307">
        <f t="shared" si="665"/>
        <v>0.14399999999999999</v>
      </c>
      <c r="P2021" s="307">
        <f t="shared" si="665"/>
        <v>7.6608000000000009E-2</v>
      </c>
      <c r="Q2021" s="307">
        <f t="shared" si="665"/>
        <v>6.9119999999999997E-3</v>
      </c>
      <c r="R2021" s="307">
        <f t="shared" si="665"/>
        <v>0.13708799999999999</v>
      </c>
      <c r="S2021" s="307">
        <f t="shared" si="665"/>
        <v>0.14976</v>
      </c>
      <c r="T2021" s="307">
        <f t="shared" si="665"/>
        <v>0.16070400000000001</v>
      </c>
      <c r="U2021" s="307">
        <f t="shared" si="665"/>
        <v>7.8336000000000003E-2</v>
      </c>
      <c r="V2021" s="307">
        <f t="shared" si="665"/>
        <v>6.7968000000000001E-2</v>
      </c>
      <c r="W2021" s="307">
        <f t="shared" si="665"/>
        <v>6.9119999999999997E-3</v>
      </c>
      <c r="X2021" s="307">
        <f t="shared" si="665"/>
        <v>6.3360000000000005E-3</v>
      </c>
      <c r="Y2021" s="307">
        <f t="shared" si="665"/>
        <v>5.1840000000000002E-3</v>
      </c>
      <c r="Z2021" s="307">
        <f t="shared" si="665"/>
        <v>3.4559999999999999E-3</v>
      </c>
      <c r="AA2021" s="307">
        <f t="shared" si="665"/>
        <v>2.8799999999999997E-3</v>
      </c>
      <c r="AB2021" s="307">
        <f t="shared" si="665"/>
        <v>2.8799999999999997E-3</v>
      </c>
      <c r="AC2021" s="307"/>
    </row>
    <row r="2022" spans="1:30" s="5" customFormat="1" ht="12" thickBot="1">
      <c r="A2022" s="302" t="s">
        <v>517</v>
      </c>
      <c r="B2022" s="303"/>
      <c r="C2022" s="304"/>
      <c r="D2022" s="305"/>
      <c r="E2022" s="305">
        <f t="shared" ref="E2022:AB2022" si="666">SQRT(E2020*E2020+E2021*E2021)</f>
        <v>0.23561850114114555</v>
      </c>
      <c r="F2022" s="305">
        <f t="shared" si="666"/>
        <v>0.23445747281756665</v>
      </c>
      <c r="G2022" s="305">
        <f t="shared" si="666"/>
        <v>0.23272966195137224</v>
      </c>
      <c r="H2022" s="305">
        <f t="shared" si="666"/>
        <v>0.23907400240093024</v>
      </c>
      <c r="I2022" s="305">
        <f t="shared" si="666"/>
        <v>0.23849808452060994</v>
      </c>
      <c r="J2022" s="305">
        <f t="shared" si="666"/>
        <v>0.2332913775003268</v>
      </c>
      <c r="K2022" s="305">
        <f t="shared" si="666"/>
        <v>0.24023619737250257</v>
      </c>
      <c r="L2022" s="305">
        <f t="shared" si="666"/>
        <v>0.25641317856927714</v>
      </c>
      <c r="M2022" s="305">
        <f t="shared" si="666"/>
        <v>0.40422274857311041</v>
      </c>
      <c r="N2022" s="619">
        <f t="shared" si="666"/>
        <v>0.45392016129711621</v>
      </c>
      <c r="O2022" s="305">
        <f t="shared" si="666"/>
        <v>0.43737671641732373</v>
      </c>
      <c r="P2022" s="305">
        <f t="shared" si="666"/>
        <v>0.3703146960086785</v>
      </c>
      <c r="Q2022" s="305">
        <f t="shared" si="666"/>
        <v>0.28923460174743959</v>
      </c>
      <c r="R2022" s="305">
        <f t="shared" si="666"/>
        <v>0.42586777260553538</v>
      </c>
      <c r="S2022" s="305">
        <f t="shared" si="666"/>
        <v>0.44201535944353793</v>
      </c>
      <c r="T2022" s="305">
        <f t="shared" si="666"/>
        <v>0.4474545067557148</v>
      </c>
      <c r="U2022" s="305">
        <f t="shared" si="666"/>
        <v>0.34201985626568526</v>
      </c>
      <c r="V2022" s="305">
        <f t="shared" si="666"/>
        <v>0.29927620847638392</v>
      </c>
      <c r="W2022" s="305">
        <f t="shared" si="666"/>
        <v>0.26044373605061033</v>
      </c>
      <c r="X2022" s="305">
        <f t="shared" si="666"/>
        <v>0.24948846738877531</v>
      </c>
      <c r="Y2022" s="305">
        <f t="shared" si="666"/>
        <v>0.24831011939105502</v>
      </c>
      <c r="Z2022" s="305">
        <f t="shared" si="666"/>
        <v>0.24252062582799017</v>
      </c>
      <c r="AA2022" s="305">
        <f t="shared" si="666"/>
        <v>0.24078522426428081</v>
      </c>
      <c r="AB2022" s="305">
        <f t="shared" si="666"/>
        <v>0.24366502068208312</v>
      </c>
      <c r="AC2022" s="306"/>
      <c r="AD2022" s="132">
        <f>MAX(E2022:AB2022)</f>
        <v>0.45392016129711621</v>
      </c>
    </row>
    <row r="2023" spans="1:30" ht="30" customHeight="1" thickBot="1"/>
    <row r="2024" spans="1:30" s="5" customFormat="1" ht="28.5" customHeight="1">
      <c r="A2024" s="149" t="s">
        <v>17</v>
      </c>
      <c r="B2024" s="150" t="s">
        <v>5</v>
      </c>
      <c r="C2024" s="6" t="s">
        <v>14</v>
      </c>
      <c r="D2024" s="282" t="s">
        <v>495</v>
      </c>
      <c r="E2024" s="1323" t="s">
        <v>15</v>
      </c>
      <c r="F2024" s="1323"/>
      <c r="G2024" s="1323"/>
      <c r="H2024" s="1323"/>
      <c r="I2024" s="1323"/>
      <c r="J2024" s="1323"/>
      <c r="K2024" s="1323"/>
      <c r="L2024" s="1323"/>
      <c r="M2024" s="1323"/>
      <c r="N2024" s="1323"/>
      <c r="O2024" s="1323"/>
      <c r="P2024" s="1323"/>
      <c r="Q2024" s="1323"/>
      <c r="R2024" s="1323"/>
      <c r="S2024" s="1323"/>
      <c r="T2024" s="1323"/>
      <c r="U2024" s="1323"/>
      <c r="V2024" s="1323"/>
      <c r="W2024" s="1323"/>
      <c r="X2024" s="1323"/>
      <c r="Y2024" s="1323"/>
      <c r="Z2024" s="1323"/>
      <c r="AA2024" s="1323"/>
      <c r="AB2024" s="1323"/>
      <c r="AC2024" s="1324" t="s">
        <v>10</v>
      </c>
    </row>
    <row r="2025" spans="1:30" s="13" customFormat="1" ht="12.75" customHeight="1" thickBot="1">
      <c r="A2025" s="1326" t="s">
        <v>455</v>
      </c>
      <c r="B2025" s="1327"/>
      <c r="C2025" s="17"/>
      <c r="D2025" s="17"/>
      <c r="E2025" s="18">
        <v>1</v>
      </c>
      <c r="F2025" s="18">
        <v>2</v>
      </c>
      <c r="G2025" s="18">
        <v>3</v>
      </c>
      <c r="H2025" s="18">
        <v>4</v>
      </c>
      <c r="I2025" s="18">
        <v>5</v>
      </c>
      <c r="J2025" s="18">
        <v>6</v>
      </c>
      <c r="K2025" s="18">
        <v>7</v>
      </c>
      <c r="L2025" s="18">
        <v>8</v>
      </c>
      <c r="M2025" s="18">
        <v>9</v>
      </c>
      <c r="N2025" s="18">
        <v>10</v>
      </c>
      <c r="O2025" s="18">
        <v>11</v>
      </c>
      <c r="P2025" s="18">
        <v>12</v>
      </c>
      <c r="Q2025" s="18">
        <v>13</v>
      </c>
      <c r="R2025" s="18">
        <v>14</v>
      </c>
      <c r="S2025" s="18">
        <v>15</v>
      </c>
      <c r="T2025" s="18">
        <v>16</v>
      </c>
      <c r="U2025" s="18">
        <v>17</v>
      </c>
      <c r="V2025" s="18">
        <v>18</v>
      </c>
      <c r="W2025" s="18">
        <v>19</v>
      </c>
      <c r="X2025" s="18">
        <v>20</v>
      </c>
      <c r="Y2025" s="18">
        <v>21</v>
      </c>
      <c r="Z2025" s="18">
        <v>22</v>
      </c>
      <c r="AA2025" s="18">
        <v>23</v>
      </c>
      <c r="AB2025" s="18">
        <v>24</v>
      </c>
      <c r="AC2025" s="1325"/>
    </row>
    <row r="2026" spans="1:30" s="13" customFormat="1" ht="12.75" customHeight="1">
      <c r="A2026" s="19" t="s">
        <v>286</v>
      </c>
      <c r="B2026" s="20"/>
      <c r="C2026" s="21"/>
      <c r="D2026" s="21"/>
      <c r="E2026" s="20"/>
      <c r="F2026" s="20"/>
      <c r="G2026" s="20"/>
      <c r="H2026" s="20"/>
      <c r="I2026" s="20"/>
      <c r="J2026" s="20"/>
      <c r="K2026" s="20"/>
      <c r="L2026" s="20"/>
      <c r="M2026" s="20"/>
      <c r="N2026" s="20"/>
      <c r="O2026" s="20"/>
      <c r="P2026" s="20"/>
      <c r="Q2026" s="20"/>
      <c r="R2026" s="20"/>
      <c r="S2026" s="20"/>
      <c r="T2026" s="20"/>
      <c r="U2026" s="20"/>
      <c r="V2026" s="20"/>
      <c r="W2026" s="20"/>
      <c r="X2026" s="20"/>
      <c r="Y2026" s="20"/>
      <c r="Z2026" s="20"/>
      <c r="AA2026" s="20"/>
      <c r="AB2026" s="20"/>
      <c r="AC2026" s="22"/>
    </row>
    <row r="2027" spans="1:30" s="13" customFormat="1" ht="12.75" customHeight="1" thickBot="1">
      <c r="A2027" s="38" t="s">
        <v>287</v>
      </c>
      <c r="B2027" s="39"/>
      <c r="C2027" s="40"/>
      <c r="D2027" s="40"/>
      <c r="E2027" s="104"/>
      <c r="F2027" s="104"/>
      <c r="G2027" s="104"/>
      <c r="H2027" s="104"/>
      <c r="I2027" s="104"/>
      <c r="J2027" s="104"/>
      <c r="K2027" s="104"/>
      <c r="L2027" s="104"/>
      <c r="M2027" s="104"/>
      <c r="N2027" s="104"/>
      <c r="O2027" s="104"/>
      <c r="P2027" s="104"/>
      <c r="Q2027" s="104"/>
      <c r="R2027" s="104"/>
      <c r="S2027" s="104"/>
      <c r="T2027" s="104"/>
      <c r="U2027" s="104"/>
      <c r="V2027" s="104"/>
      <c r="W2027" s="104"/>
      <c r="X2027" s="104"/>
      <c r="Y2027" s="104"/>
      <c r="Z2027" s="104"/>
      <c r="AA2027" s="104"/>
      <c r="AB2027" s="104"/>
      <c r="AC2027" s="193"/>
    </row>
    <row r="2028" spans="1:30" s="5" customFormat="1" ht="11.25">
      <c r="A2028" s="1320"/>
      <c r="B2028" s="1317" t="s">
        <v>288</v>
      </c>
      <c r="C2028" s="10" t="s">
        <v>481</v>
      </c>
      <c r="D2028" s="10" t="s">
        <v>503</v>
      </c>
      <c r="E2028" s="422">
        <v>1.08</v>
      </c>
      <c r="F2028" s="422">
        <v>0.93600000000000005</v>
      </c>
      <c r="G2028" s="422">
        <v>1.1519999999999999</v>
      </c>
      <c r="H2028" s="554">
        <v>1.008</v>
      </c>
      <c r="I2028" s="422">
        <v>1.008</v>
      </c>
      <c r="J2028" s="422">
        <v>1.08</v>
      </c>
      <c r="K2028" s="422">
        <v>1.008</v>
      </c>
      <c r="L2028" s="422">
        <v>1.1519999999999999</v>
      </c>
      <c r="M2028" s="422">
        <v>1.1519999999999999</v>
      </c>
      <c r="N2028" s="554">
        <v>1.3680000000000001</v>
      </c>
      <c r="O2028" s="422">
        <v>1.44</v>
      </c>
      <c r="P2028" s="422">
        <v>1.224</v>
      </c>
      <c r="Q2028" s="422">
        <v>1.224</v>
      </c>
      <c r="R2028" s="422">
        <v>1.1519999999999999</v>
      </c>
      <c r="S2028" s="422">
        <v>1.296</v>
      </c>
      <c r="T2028" s="422">
        <v>1.3680000000000001</v>
      </c>
      <c r="U2028" s="422">
        <v>1.296</v>
      </c>
      <c r="V2028" s="554">
        <v>1.3680000000000001</v>
      </c>
      <c r="W2028" s="422">
        <v>1.224</v>
      </c>
      <c r="X2028" s="422">
        <v>1.296</v>
      </c>
      <c r="Y2028" s="422">
        <v>1.1519999999999999</v>
      </c>
      <c r="Z2028" s="422">
        <v>1.296</v>
      </c>
      <c r="AA2028" s="422">
        <v>1.1519999999999999</v>
      </c>
      <c r="AB2028" s="422">
        <v>1.1519999999999999</v>
      </c>
      <c r="AC2028" s="136">
        <f>SUM(E2028:AB2028)</f>
        <v>28.583999999999996</v>
      </c>
    </row>
    <row r="2029" spans="1:30" s="5" customFormat="1" ht="11.25">
      <c r="A2029" s="1321"/>
      <c r="B2029" s="1318"/>
      <c r="C2029" s="11" t="s">
        <v>482</v>
      </c>
      <c r="D2029" s="11" t="s">
        <v>503</v>
      </c>
      <c r="E2029" s="421">
        <v>0.36</v>
      </c>
      <c r="F2029" s="421">
        <v>0.28799999999999998</v>
      </c>
      <c r="G2029" s="421">
        <v>0.36</v>
      </c>
      <c r="H2029" s="555">
        <v>0.36</v>
      </c>
      <c r="I2029" s="421">
        <v>0.36</v>
      </c>
      <c r="J2029" s="421">
        <v>0.36</v>
      </c>
      <c r="K2029" s="421">
        <v>0.36</v>
      </c>
      <c r="L2029" s="421">
        <v>0.216</v>
      </c>
      <c r="M2029" s="421">
        <v>0.432</v>
      </c>
      <c r="N2029" s="555">
        <v>0.57599999999999996</v>
      </c>
      <c r="O2029" s="421">
        <v>0.64800000000000002</v>
      </c>
      <c r="P2029" s="421">
        <v>0.57599999999999996</v>
      </c>
      <c r="Q2029" s="421">
        <v>0.432</v>
      </c>
      <c r="R2029" s="421">
        <v>0.216</v>
      </c>
      <c r="S2029" s="421">
        <v>0.504</v>
      </c>
      <c r="T2029" s="421">
        <v>0.64800000000000002</v>
      </c>
      <c r="U2029" s="421">
        <v>0.57599999999999996</v>
      </c>
      <c r="V2029" s="555">
        <v>0.504</v>
      </c>
      <c r="W2029" s="421">
        <v>0.36</v>
      </c>
      <c r="X2029" s="421">
        <v>0.28799999999999998</v>
      </c>
      <c r="Y2029" s="421">
        <v>0.36</v>
      </c>
      <c r="Z2029" s="421">
        <v>0.36</v>
      </c>
      <c r="AA2029" s="421">
        <v>0.36</v>
      </c>
      <c r="AB2029" s="421">
        <v>0.36</v>
      </c>
      <c r="AC2029" s="136">
        <f>SUM(E2029:AB2029)</f>
        <v>9.8639999999999972</v>
      </c>
    </row>
    <row r="2030" spans="1:30" s="5" customFormat="1" ht="11.25">
      <c r="A2030" s="1321"/>
      <c r="B2030" s="1318"/>
      <c r="C2030" s="11" t="s">
        <v>8</v>
      </c>
      <c r="D2030" s="11" t="s">
        <v>502</v>
      </c>
      <c r="E2030" s="125">
        <f>SQRT(E2028*E2028+E2029*E2029)*1000/(1.732*E2032)</f>
        <v>104.33116661723456</v>
      </c>
      <c r="F2030" s="125">
        <f t="shared" ref="F2030:AB2030" si="667">SQRT(F2028*F2028+F2029*F2029)*1000/(1.732*F2032)</f>
        <v>89.749063073147113</v>
      </c>
      <c r="G2030" s="125">
        <f t="shared" si="667"/>
        <v>110.61071998838806</v>
      </c>
      <c r="H2030" s="473">
        <f t="shared" si="667"/>
        <v>98.093492229089435</v>
      </c>
      <c r="I2030" s="125">
        <f t="shared" si="667"/>
        <v>98.093492229089435</v>
      </c>
      <c r="J2030" s="125">
        <f t="shared" si="667"/>
        <v>104.33116661723456</v>
      </c>
      <c r="K2030" s="125">
        <f t="shared" si="667"/>
        <v>98.093492229089435</v>
      </c>
      <c r="L2030" s="125">
        <f t="shared" si="667"/>
        <v>107.41551036687368</v>
      </c>
      <c r="M2030" s="125">
        <f t="shared" si="667"/>
        <v>112.75491580755566</v>
      </c>
      <c r="N2030" s="473">
        <f t="shared" si="667"/>
        <v>136.03119846973476</v>
      </c>
      <c r="O2030" s="125">
        <f t="shared" si="667"/>
        <v>144.71601583280307</v>
      </c>
      <c r="P2030" s="125">
        <f t="shared" si="667"/>
        <v>123.97422783276765</v>
      </c>
      <c r="Q2030" s="125">
        <f t="shared" si="667"/>
        <v>118.9558322488944</v>
      </c>
      <c r="R2030" s="125">
        <f t="shared" si="667"/>
        <v>107.41551036687368</v>
      </c>
      <c r="S2030" s="125">
        <f t="shared" si="667"/>
        <v>127.43786153631122</v>
      </c>
      <c r="T2030" s="125">
        <f t="shared" si="667"/>
        <v>138.72514709091811</v>
      </c>
      <c r="U2030" s="125">
        <f t="shared" si="667"/>
        <v>129.97502872710135</v>
      </c>
      <c r="V2030" s="473">
        <f t="shared" si="667"/>
        <v>133.6090843372919</v>
      </c>
      <c r="W2030" s="125">
        <f t="shared" si="667"/>
        <v>116.92540512483899</v>
      </c>
      <c r="X2030" s="125">
        <f t="shared" si="667"/>
        <v>121.67000273563691</v>
      </c>
      <c r="Y2030" s="125">
        <f t="shared" si="667"/>
        <v>110.61071998838806</v>
      </c>
      <c r="Z2030" s="125">
        <f t="shared" si="667"/>
        <v>123.26982310966285</v>
      </c>
      <c r="AA2030" s="125">
        <f t="shared" si="667"/>
        <v>110.61071998838806</v>
      </c>
      <c r="AB2030" s="125">
        <f t="shared" si="667"/>
        <v>110.61071998838806</v>
      </c>
      <c r="AC2030" s="136"/>
    </row>
    <row r="2031" spans="1:30" s="5" customFormat="1" ht="11.25">
      <c r="A2031" s="1321"/>
      <c r="B2031" s="1318"/>
      <c r="C2031" s="11" t="s">
        <v>16</v>
      </c>
      <c r="D2031" s="11"/>
      <c r="E2031" s="122">
        <f t="shared" ref="E2031:AC2031" si="668">E2029/E2028</f>
        <v>0.33333333333333331</v>
      </c>
      <c r="F2031" s="122">
        <f t="shared" si="668"/>
        <v>0.30769230769230765</v>
      </c>
      <c r="G2031" s="122">
        <f t="shared" si="668"/>
        <v>0.3125</v>
      </c>
      <c r="H2031" s="471">
        <f t="shared" si="668"/>
        <v>0.35714285714285715</v>
      </c>
      <c r="I2031" s="122">
        <f t="shared" si="668"/>
        <v>0.35714285714285715</v>
      </c>
      <c r="J2031" s="122">
        <f t="shared" si="668"/>
        <v>0.33333333333333331</v>
      </c>
      <c r="K2031" s="122">
        <f t="shared" si="668"/>
        <v>0.35714285714285715</v>
      </c>
      <c r="L2031" s="122">
        <f t="shared" si="668"/>
        <v>0.1875</v>
      </c>
      <c r="M2031" s="122">
        <f t="shared" si="668"/>
        <v>0.375</v>
      </c>
      <c r="N2031" s="471">
        <f t="shared" si="668"/>
        <v>0.42105263157894729</v>
      </c>
      <c r="O2031" s="122">
        <f t="shared" si="668"/>
        <v>0.45</v>
      </c>
      <c r="P2031" s="122">
        <f t="shared" si="668"/>
        <v>0.47058823529411764</v>
      </c>
      <c r="Q2031" s="122">
        <f t="shared" si="668"/>
        <v>0.35294117647058826</v>
      </c>
      <c r="R2031" s="122">
        <f t="shared" si="668"/>
        <v>0.1875</v>
      </c>
      <c r="S2031" s="122">
        <f t="shared" si="668"/>
        <v>0.3888888888888889</v>
      </c>
      <c r="T2031" s="122">
        <f t="shared" si="668"/>
        <v>0.47368421052631576</v>
      </c>
      <c r="U2031" s="122">
        <f t="shared" si="668"/>
        <v>0.44444444444444442</v>
      </c>
      <c r="V2031" s="471">
        <f t="shared" si="668"/>
        <v>0.36842105263157893</v>
      </c>
      <c r="W2031" s="122">
        <f t="shared" si="668"/>
        <v>0.29411764705882354</v>
      </c>
      <c r="X2031" s="122">
        <f t="shared" si="668"/>
        <v>0.22222222222222221</v>
      </c>
      <c r="Y2031" s="122">
        <f t="shared" si="668"/>
        <v>0.3125</v>
      </c>
      <c r="Z2031" s="122">
        <f t="shared" si="668"/>
        <v>0.27777777777777773</v>
      </c>
      <c r="AA2031" s="122">
        <f t="shared" si="668"/>
        <v>0.3125</v>
      </c>
      <c r="AB2031" s="122">
        <f t="shared" si="668"/>
        <v>0.3125</v>
      </c>
      <c r="AC2031" s="129">
        <f t="shared" si="668"/>
        <v>0.34508816120906793</v>
      </c>
    </row>
    <row r="2032" spans="1:30" s="5" customFormat="1" ht="12" thickBot="1">
      <c r="A2032" s="1322"/>
      <c r="B2032" s="1319"/>
      <c r="C2032" s="48" t="s">
        <v>13</v>
      </c>
      <c r="D2032" s="278" t="s">
        <v>527</v>
      </c>
      <c r="E2032" s="95">
        <v>6.3</v>
      </c>
      <c r="F2032" s="95">
        <v>6.3</v>
      </c>
      <c r="G2032" s="95">
        <v>6.3</v>
      </c>
      <c r="H2032" s="496">
        <v>6.3</v>
      </c>
      <c r="I2032" s="95">
        <v>6.3</v>
      </c>
      <c r="J2032" s="95">
        <v>6.3</v>
      </c>
      <c r="K2032" s="95">
        <v>6.3</v>
      </c>
      <c r="L2032" s="95">
        <v>6.3</v>
      </c>
      <c r="M2032" s="95">
        <v>6.3</v>
      </c>
      <c r="N2032" s="496">
        <v>6.3</v>
      </c>
      <c r="O2032" s="95">
        <v>6.3</v>
      </c>
      <c r="P2032" s="95">
        <v>6.3</v>
      </c>
      <c r="Q2032" s="95">
        <v>6.3</v>
      </c>
      <c r="R2032" s="95">
        <v>6.3</v>
      </c>
      <c r="S2032" s="95">
        <v>6.3</v>
      </c>
      <c r="T2032" s="95">
        <v>6.3</v>
      </c>
      <c r="U2032" s="95">
        <v>6.3</v>
      </c>
      <c r="V2032" s="496">
        <v>6.3</v>
      </c>
      <c r="W2032" s="95">
        <v>6.3</v>
      </c>
      <c r="X2032" s="95">
        <v>6.3</v>
      </c>
      <c r="Y2032" s="95">
        <v>6.3</v>
      </c>
      <c r="Z2032" s="95">
        <v>6.3</v>
      </c>
      <c r="AA2032" s="95">
        <v>6.3</v>
      </c>
      <c r="AB2032" s="95">
        <v>6.3</v>
      </c>
      <c r="AC2032" s="134"/>
    </row>
    <row r="2033" spans="1:30" s="5" customFormat="1" ht="11.25">
      <c r="A2033" s="1320"/>
      <c r="B2033" s="1317" t="s">
        <v>456</v>
      </c>
      <c r="C2033" s="10" t="s">
        <v>481</v>
      </c>
      <c r="D2033" s="10" t="s">
        <v>503</v>
      </c>
      <c r="E2033" s="422">
        <v>0.64</v>
      </c>
      <c r="F2033" s="422">
        <v>0.6</v>
      </c>
      <c r="G2033" s="422">
        <v>0.6</v>
      </c>
      <c r="H2033" s="554">
        <v>0.6</v>
      </c>
      <c r="I2033" s="422">
        <v>0.6</v>
      </c>
      <c r="J2033" s="422">
        <v>0.64</v>
      </c>
      <c r="K2033" s="422">
        <v>0.6</v>
      </c>
      <c r="L2033" s="422">
        <v>0.68</v>
      </c>
      <c r="M2033" s="422">
        <v>0.76</v>
      </c>
      <c r="N2033" s="554">
        <v>0.92</v>
      </c>
      <c r="O2033" s="422">
        <v>0.88</v>
      </c>
      <c r="P2033" s="422">
        <v>0.72</v>
      </c>
      <c r="Q2033" s="422">
        <v>0.64</v>
      </c>
      <c r="R2033" s="422">
        <v>0.68</v>
      </c>
      <c r="S2033" s="422">
        <v>0.76</v>
      </c>
      <c r="T2033" s="422">
        <v>0.76</v>
      </c>
      <c r="U2033" s="422">
        <v>0.76</v>
      </c>
      <c r="V2033" s="554">
        <v>0.68</v>
      </c>
      <c r="W2033" s="422">
        <v>0.72</v>
      </c>
      <c r="X2033" s="422">
        <v>0.72</v>
      </c>
      <c r="Y2033" s="422">
        <v>0.6</v>
      </c>
      <c r="Z2033" s="422">
        <v>0.64</v>
      </c>
      <c r="AA2033" s="422">
        <v>0.64</v>
      </c>
      <c r="AB2033" s="422">
        <v>0.6</v>
      </c>
      <c r="AC2033" s="136">
        <f>SUM(E2033:AB2033)</f>
        <v>16.440000000000001</v>
      </c>
    </row>
    <row r="2034" spans="1:30" s="5" customFormat="1" ht="11.25">
      <c r="A2034" s="1343"/>
      <c r="B2034" s="1344"/>
      <c r="C2034" s="11" t="s">
        <v>482</v>
      </c>
      <c r="D2034" s="11" t="s">
        <v>503</v>
      </c>
      <c r="E2034" s="421">
        <v>0.28000000000000003</v>
      </c>
      <c r="F2034" s="421">
        <v>0.24</v>
      </c>
      <c r="G2034" s="421">
        <v>0.28000000000000003</v>
      </c>
      <c r="H2034" s="555">
        <v>0.24</v>
      </c>
      <c r="I2034" s="421">
        <v>0.24</v>
      </c>
      <c r="J2034" s="421">
        <v>0.28000000000000003</v>
      </c>
      <c r="K2034" s="421">
        <v>0.24</v>
      </c>
      <c r="L2034" s="421">
        <v>0.24</v>
      </c>
      <c r="M2034" s="421">
        <v>0.28000000000000003</v>
      </c>
      <c r="N2034" s="555">
        <v>0.36</v>
      </c>
      <c r="O2034" s="421">
        <v>0.44</v>
      </c>
      <c r="P2034" s="421">
        <v>0.32</v>
      </c>
      <c r="Q2034" s="421">
        <v>0.28000000000000003</v>
      </c>
      <c r="R2034" s="421">
        <v>0.28000000000000003</v>
      </c>
      <c r="S2034" s="421">
        <v>0.4</v>
      </c>
      <c r="T2034" s="421">
        <v>0.36</v>
      </c>
      <c r="U2034" s="421">
        <v>0.4</v>
      </c>
      <c r="V2034" s="555">
        <v>0.28000000000000003</v>
      </c>
      <c r="W2034" s="421">
        <v>0.32</v>
      </c>
      <c r="X2034" s="421">
        <v>0.28000000000000003</v>
      </c>
      <c r="Y2034" s="421">
        <v>0.24</v>
      </c>
      <c r="Z2034" s="421">
        <v>0.28000000000000003</v>
      </c>
      <c r="AA2034" s="421">
        <v>0.28000000000000003</v>
      </c>
      <c r="AB2034" s="421">
        <v>0.28000000000000003</v>
      </c>
      <c r="AC2034" s="136">
        <f>SUM(E2034:AB2034)</f>
        <v>7.1200000000000028</v>
      </c>
    </row>
    <row r="2035" spans="1:30" s="5" customFormat="1" ht="11.25">
      <c r="A2035" s="1343"/>
      <c r="B2035" s="1344"/>
      <c r="C2035" s="11" t="s">
        <v>8</v>
      </c>
      <c r="D2035" s="11" t="s">
        <v>502</v>
      </c>
      <c r="E2035" s="125">
        <f>SQRT(E2033*E2033+E2034*E2034)*1000/(1.732*E2037)</f>
        <v>39.15838740010534</v>
      </c>
      <c r="F2035" s="125">
        <f t="shared" ref="F2035" si="669">SQRT(F2033*F2033+F2034*F2034)*1000/(1.732*F2037)</f>
        <v>36.223893857269246</v>
      </c>
      <c r="G2035" s="125">
        <f t="shared" ref="G2035" si="670">SQRT(G2033*G2033+G2034*G2034)*1000/(1.732*G2037)</f>
        <v>37.115059434621507</v>
      </c>
      <c r="H2035" s="473">
        <f t="shared" ref="H2035" si="671">SQRT(H2033*H2033+H2034*H2034)*1000/(1.732*H2037)</f>
        <v>36.223893857269246</v>
      </c>
      <c r="I2035" s="125">
        <f t="shared" ref="I2035" si="672">SQRT(I2033*I2033+I2034*I2034)*1000/(1.732*I2037)</f>
        <v>36.223893857269246</v>
      </c>
      <c r="J2035" s="125">
        <f t="shared" ref="J2035" si="673">SQRT(J2033*J2033+J2034*J2034)*1000/(1.732*J2037)</f>
        <v>39.15838740010534</v>
      </c>
      <c r="K2035" s="125">
        <f t="shared" ref="K2035" si="674">SQRT(K2033*K2033+K2034*K2034)*1000/(1.732*K2037)</f>
        <v>36.223893857269246</v>
      </c>
      <c r="L2035" s="125">
        <f t="shared" ref="L2035" si="675">SQRT(L2033*L2033+L2034*L2034)*1000/(1.732*L2037)</f>
        <v>40.421884744769947</v>
      </c>
      <c r="M2035" s="125">
        <f t="shared" ref="M2035" si="676">SQRT(M2033*M2033+M2034*M2034)*1000/(1.732*M2037)</f>
        <v>45.401145163157445</v>
      </c>
      <c r="N2035" s="473">
        <f t="shared" ref="N2035" si="677">SQRT(N2033*N2033+N2034*N2034)*1000/(1.732*N2037)</f>
        <v>55.378322541888693</v>
      </c>
      <c r="O2035" s="125">
        <f t="shared" ref="O2035" si="678">SQRT(O2033*O2033+O2034*O2034)*1000/(1.732*O2037)</f>
        <v>55.15089520504425</v>
      </c>
      <c r="P2035" s="125">
        <f t="shared" ref="P2035" si="679">SQRT(P2033*P2033+P2034*P2034)*1000/(1.732*P2037)</f>
        <v>44.166271897558708</v>
      </c>
      <c r="Q2035" s="125">
        <f t="shared" ref="Q2035" si="680">SQRT(Q2033*Q2033+Q2034*Q2034)*1000/(1.732*Q2037)</f>
        <v>39.15838740010534</v>
      </c>
      <c r="R2035" s="125">
        <f t="shared" ref="R2035" si="681">SQRT(R2033*R2033+R2034*R2034)*1000/(1.732*R2037)</f>
        <v>41.222395817956091</v>
      </c>
      <c r="S2035" s="125">
        <f t="shared" ref="S2035" si="682">SQRT(S2033*S2033+S2034*S2034)*1000/(1.732*S2037)</f>
        <v>48.142134472934117</v>
      </c>
      <c r="T2035" s="125">
        <f t="shared" ref="T2035" si="683">SQRT(T2033*T2033+T2034*T2034)*1000/(1.732*T2037)</f>
        <v>47.139613089146927</v>
      </c>
      <c r="U2035" s="125">
        <f t="shared" ref="U2035" si="684">SQRT(U2033*U2033+U2034*U2034)*1000/(1.732*U2037)</f>
        <v>48.142134472934117</v>
      </c>
      <c r="V2035" s="473">
        <f t="shared" ref="V2035" si="685">SQRT(V2033*V2033+V2034*V2034)*1000/(1.732*V2037)</f>
        <v>41.222395817956091</v>
      </c>
      <c r="W2035" s="125">
        <f t="shared" ref="W2035" si="686">SQRT(W2033*W2033+W2034*W2034)*1000/(1.732*W2037)</f>
        <v>44.166271897558708</v>
      </c>
      <c r="X2035" s="125">
        <f t="shared" ref="X2035" si="687">SQRT(X2033*X2033+X2034*X2034)*1000/(1.732*X2037)</f>
        <v>43.304127706513519</v>
      </c>
      <c r="Y2035" s="125">
        <f t="shared" ref="Y2035" si="688">SQRT(Y2033*Y2033+Y2034*Y2034)*1000/(1.732*Y2037)</f>
        <v>36.223893857269246</v>
      </c>
      <c r="Z2035" s="125">
        <f t="shared" ref="Z2035" si="689">SQRT(Z2033*Z2033+Z2034*Z2034)*1000/(1.732*Z2037)</f>
        <v>39.15838740010534</v>
      </c>
      <c r="AA2035" s="125">
        <f t="shared" ref="AA2035" si="690">SQRT(AA2033*AA2033+AA2034*AA2034)*1000/(1.732*AA2037)</f>
        <v>39.15838740010534</v>
      </c>
      <c r="AB2035" s="125">
        <f t="shared" ref="AB2035" si="691">SQRT(AB2033*AB2033+AB2034*AB2034)*1000/(1.732*AB2037)</f>
        <v>37.115059434621507</v>
      </c>
      <c r="AC2035" s="136"/>
    </row>
    <row r="2036" spans="1:30" s="5" customFormat="1" ht="11.25">
      <c r="A2036" s="1343"/>
      <c r="B2036" s="1344"/>
      <c r="C2036" s="11" t="s">
        <v>16</v>
      </c>
      <c r="D2036" s="11"/>
      <c r="E2036" s="122">
        <f t="shared" ref="E2036:AC2036" si="692">E2034/E2033</f>
        <v>0.43750000000000006</v>
      </c>
      <c r="F2036" s="122">
        <f t="shared" si="692"/>
        <v>0.4</v>
      </c>
      <c r="G2036" s="122">
        <f t="shared" si="692"/>
        <v>0.46666666666666673</v>
      </c>
      <c r="H2036" s="471">
        <f t="shared" si="692"/>
        <v>0.4</v>
      </c>
      <c r="I2036" s="122">
        <f t="shared" si="692"/>
        <v>0.4</v>
      </c>
      <c r="J2036" s="122">
        <f t="shared" si="692"/>
        <v>0.43750000000000006</v>
      </c>
      <c r="K2036" s="122">
        <f t="shared" si="692"/>
        <v>0.4</v>
      </c>
      <c r="L2036" s="122">
        <f t="shared" si="692"/>
        <v>0.3529411764705882</v>
      </c>
      <c r="M2036" s="122">
        <f t="shared" si="692"/>
        <v>0.36842105263157898</v>
      </c>
      <c r="N2036" s="471">
        <f t="shared" si="692"/>
        <v>0.39130434782608692</v>
      </c>
      <c r="O2036" s="122">
        <f t="shared" si="692"/>
        <v>0.5</v>
      </c>
      <c r="P2036" s="122">
        <f t="shared" si="692"/>
        <v>0.44444444444444448</v>
      </c>
      <c r="Q2036" s="122">
        <f t="shared" si="692"/>
        <v>0.43750000000000006</v>
      </c>
      <c r="R2036" s="122">
        <f t="shared" si="692"/>
        <v>0.41176470588235298</v>
      </c>
      <c r="S2036" s="122">
        <f t="shared" si="692"/>
        <v>0.52631578947368418</v>
      </c>
      <c r="T2036" s="122">
        <f t="shared" si="692"/>
        <v>0.47368421052631576</v>
      </c>
      <c r="U2036" s="122">
        <f t="shared" si="692"/>
        <v>0.52631578947368418</v>
      </c>
      <c r="V2036" s="471">
        <f t="shared" si="692"/>
        <v>0.41176470588235298</v>
      </c>
      <c r="W2036" s="122">
        <f t="shared" si="692"/>
        <v>0.44444444444444448</v>
      </c>
      <c r="X2036" s="122">
        <f t="shared" si="692"/>
        <v>0.38888888888888895</v>
      </c>
      <c r="Y2036" s="122">
        <f t="shared" si="692"/>
        <v>0.4</v>
      </c>
      <c r="Z2036" s="122">
        <f t="shared" si="692"/>
        <v>0.43750000000000006</v>
      </c>
      <c r="AA2036" s="122">
        <f t="shared" si="692"/>
        <v>0.43750000000000006</v>
      </c>
      <c r="AB2036" s="122">
        <f t="shared" si="692"/>
        <v>0.46666666666666673</v>
      </c>
      <c r="AC2036" s="129">
        <f t="shared" si="692"/>
        <v>0.43309002433090038</v>
      </c>
    </row>
    <row r="2037" spans="1:30" s="5" customFormat="1" ht="12" thickBot="1">
      <c r="A2037" s="1357"/>
      <c r="B2037" s="1358"/>
      <c r="C2037" s="47" t="s">
        <v>13</v>
      </c>
      <c r="D2037" s="47" t="s">
        <v>527</v>
      </c>
      <c r="E2037" s="95">
        <v>10.3</v>
      </c>
      <c r="F2037" s="95">
        <v>10.3</v>
      </c>
      <c r="G2037" s="95">
        <v>10.3</v>
      </c>
      <c r="H2037" s="496">
        <v>10.3</v>
      </c>
      <c r="I2037" s="95">
        <v>10.3</v>
      </c>
      <c r="J2037" s="95">
        <v>10.3</v>
      </c>
      <c r="K2037" s="95">
        <v>10.3</v>
      </c>
      <c r="L2037" s="95">
        <v>10.3</v>
      </c>
      <c r="M2037" s="95">
        <v>10.3</v>
      </c>
      <c r="N2037" s="496">
        <v>10.3</v>
      </c>
      <c r="O2037" s="95">
        <v>10.3</v>
      </c>
      <c r="P2037" s="95">
        <v>10.3</v>
      </c>
      <c r="Q2037" s="95">
        <v>10.3</v>
      </c>
      <c r="R2037" s="95">
        <v>10.3</v>
      </c>
      <c r="S2037" s="95">
        <v>10.3</v>
      </c>
      <c r="T2037" s="95">
        <v>10.3</v>
      </c>
      <c r="U2037" s="95">
        <v>10.3</v>
      </c>
      <c r="V2037" s="496">
        <v>10.3</v>
      </c>
      <c r="W2037" s="95">
        <v>10.3</v>
      </c>
      <c r="X2037" s="95">
        <v>10.3</v>
      </c>
      <c r="Y2037" s="95">
        <v>10.3</v>
      </c>
      <c r="Z2037" s="95">
        <v>10.3</v>
      </c>
      <c r="AA2037" s="95">
        <v>10.3</v>
      </c>
      <c r="AB2037" s="95">
        <v>10.3</v>
      </c>
      <c r="AC2037" s="96"/>
    </row>
    <row r="2038" spans="1:30" s="5" customFormat="1" ht="11.25">
      <c r="A2038" s="292" t="s">
        <v>515</v>
      </c>
      <c r="B2038" s="293"/>
      <c r="C2038" s="294"/>
      <c r="D2038" s="295"/>
      <c r="E2038" s="295">
        <f>E2028+E2033</f>
        <v>1.7200000000000002</v>
      </c>
      <c r="F2038" s="295">
        <f t="shared" ref="F2038:AB2039" si="693">F2028+F2033</f>
        <v>1.536</v>
      </c>
      <c r="G2038" s="295">
        <f t="shared" si="693"/>
        <v>1.7519999999999998</v>
      </c>
      <c r="H2038" s="295">
        <f t="shared" si="693"/>
        <v>1.6080000000000001</v>
      </c>
      <c r="I2038" s="295">
        <f t="shared" si="693"/>
        <v>1.6080000000000001</v>
      </c>
      <c r="J2038" s="295">
        <f t="shared" si="693"/>
        <v>1.7200000000000002</v>
      </c>
      <c r="K2038" s="295">
        <f t="shared" si="693"/>
        <v>1.6080000000000001</v>
      </c>
      <c r="L2038" s="295">
        <f t="shared" si="693"/>
        <v>1.8319999999999999</v>
      </c>
      <c r="M2038" s="295">
        <f t="shared" si="693"/>
        <v>1.9119999999999999</v>
      </c>
      <c r="N2038" s="295">
        <f t="shared" si="693"/>
        <v>2.2880000000000003</v>
      </c>
      <c r="O2038" s="617">
        <f t="shared" si="693"/>
        <v>2.3199999999999998</v>
      </c>
      <c r="P2038" s="295">
        <f t="shared" si="693"/>
        <v>1.944</v>
      </c>
      <c r="Q2038" s="295">
        <f t="shared" si="693"/>
        <v>1.8639999999999999</v>
      </c>
      <c r="R2038" s="295">
        <f t="shared" si="693"/>
        <v>1.8319999999999999</v>
      </c>
      <c r="S2038" s="295">
        <f t="shared" si="693"/>
        <v>2.056</v>
      </c>
      <c r="T2038" s="295">
        <f t="shared" si="693"/>
        <v>2.1280000000000001</v>
      </c>
      <c r="U2038" s="295">
        <f t="shared" si="693"/>
        <v>2.056</v>
      </c>
      <c r="V2038" s="295">
        <f t="shared" si="693"/>
        <v>2.048</v>
      </c>
      <c r="W2038" s="295">
        <f t="shared" si="693"/>
        <v>1.944</v>
      </c>
      <c r="X2038" s="295">
        <f t="shared" si="693"/>
        <v>2.016</v>
      </c>
      <c r="Y2038" s="295">
        <f t="shared" si="693"/>
        <v>1.7519999999999998</v>
      </c>
      <c r="Z2038" s="295">
        <f t="shared" si="693"/>
        <v>1.9359999999999999</v>
      </c>
      <c r="AA2038" s="295">
        <f t="shared" si="693"/>
        <v>1.7919999999999998</v>
      </c>
      <c r="AB2038" s="295">
        <f t="shared" si="693"/>
        <v>1.7519999999999998</v>
      </c>
      <c r="AC2038" s="295"/>
    </row>
    <row r="2039" spans="1:30" s="5" customFormat="1" ht="11.25">
      <c r="A2039" s="297" t="s">
        <v>516</v>
      </c>
      <c r="B2039" s="298"/>
      <c r="C2039" s="299"/>
      <c r="D2039" s="300"/>
      <c r="E2039" s="307">
        <f>E2029+E2034</f>
        <v>0.64</v>
      </c>
      <c r="F2039" s="307">
        <f t="shared" si="693"/>
        <v>0.52800000000000002</v>
      </c>
      <c r="G2039" s="307">
        <f t="shared" si="693"/>
        <v>0.64</v>
      </c>
      <c r="H2039" s="307">
        <f t="shared" si="693"/>
        <v>0.6</v>
      </c>
      <c r="I2039" s="307">
        <f t="shared" si="693"/>
        <v>0.6</v>
      </c>
      <c r="J2039" s="307">
        <f t="shared" si="693"/>
        <v>0.64</v>
      </c>
      <c r="K2039" s="307">
        <f t="shared" si="693"/>
        <v>0.6</v>
      </c>
      <c r="L2039" s="307">
        <f t="shared" si="693"/>
        <v>0.45599999999999996</v>
      </c>
      <c r="M2039" s="307">
        <f t="shared" si="693"/>
        <v>0.71199999999999997</v>
      </c>
      <c r="N2039" s="307">
        <f t="shared" si="693"/>
        <v>0.93599999999999994</v>
      </c>
      <c r="O2039" s="620">
        <f t="shared" si="693"/>
        <v>1.0880000000000001</v>
      </c>
      <c r="P2039" s="307">
        <f t="shared" si="693"/>
        <v>0.89599999999999991</v>
      </c>
      <c r="Q2039" s="307">
        <f t="shared" si="693"/>
        <v>0.71199999999999997</v>
      </c>
      <c r="R2039" s="307">
        <f t="shared" si="693"/>
        <v>0.496</v>
      </c>
      <c r="S2039" s="307">
        <f t="shared" si="693"/>
        <v>0.90400000000000003</v>
      </c>
      <c r="T2039" s="307">
        <f t="shared" si="693"/>
        <v>1.008</v>
      </c>
      <c r="U2039" s="307">
        <f t="shared" si="693"/>
        <v>0.97599999999999998</v>
      </c>
      <c r="V2039" s="307">
        <f t="shared" si="693"/>
        <v>0.78400000000000003</v>
      </c>
      <c r="W2039" s="307">
        <f t="shared" si="693"/>
        <v>0.67999999999999994</v>
      </c>
      <c r="X2039" s="307">
        <f t="shared" si="693"/>
        <v>0.56800000000000006</v>
      </c>
      <c r="Y2039" s="307">
        <f t="shared" si="693"/>
        <v>0.6</v>
      </c>
      <c r="Z2039" s="307">
        <f t="shared" si="693"/>
        <v>0.64</v>
      </c>
      <c r="AA2039" s="307">
        <f t="shared" si="693"/>
        <v>0.64</v>
      </c>
      <c r="AB2039" s="307">
        <f t="shared" si="693"/>
        <v>0.64</v>
      </c>
      <c r="AC2039" s="307"/>
    </row>
    <row r="2040" spans="1:30" s="5" customFormat="1" ht="12" thickBot="1">
      <c r="A2040" s="302" t="s">
        <v>517</v>
      </c>
      <c r="B2040" s="303"/>
      <c r="C2040" s="304"/>
      <c r="D2040" s="305"/>
      <c r="E2040" s="305">
        <f t="shared" ref="E2040:AB2040" si="694">SQRT(E2038*E2038+E2039*E2039)</f>
        <v>1.8352111595127141</v>
      </c>
      <c r="F2040" s="305">
        <f t="shared" si="694"/>
        <v>1.6242167343061085</v>
      </c>
      <c r="G2040" s="305">
        <f t="shared" si="694"/>
        <v>1.8652356419498313</v>
      </c>
      <c r="H2040" s="305">
        <f t="shared" si="694"/>
        <v>1.7162936811629881</v>
      </c>
      <c r="I2040" s="305">
        <f t="shared" si="694"/>
        <v>1.7162936811629881</v>
      </c>
      <c r="J2040" s="305">
        <f t="shared" si="694"/>
        <v>1.8352111595127141</v>
      </c>
      <c r="K2040" s="305">
        <f t="shared" si="694"/>
        <v>1.7162936811629881</v>
      </c>
      <c r="L2040" s="305">
        <f t="shared" si="694"/>
        <v>1.8878983023457592</v>
      </c>
      <c r="M2040" s="305">
        <f t="shared" si="694"/>
        <v>2.0402666492397508</v>
      </c>
      <c r="N2040" s="305">
        <f t="shared" si="694"/>
        <v>2.4720517793929804</v>
      </c>
      <c r="O2040" s="619">
        <f t="shared" si="694"/>
        <v>2.5624488287573666</v>
      </c>
      <c r="P2040" s="305">
        <f t="shared" si="694"/>
        <v>2.1405494621708696</v>
      </c>
      <c r="Q2040" s="305">
        <f t="shared" si="694"/>
        <v>1.995354605076501</v>
      </c>
      <c r="R2040" s="305">
        <f t="shared" si="694"/>
        <v>1.8979567961363082</v>
      </c>
      <c r="S2040" s="305">
        <f t="shared" si="694"/>
        <v>2.2459634903533048</v>
      </c>
      <c r="T2040" s="305">
        <f t="shared" si="694"/>
        <v>2.3546651566624077</v>
      </c>
      <c r="U2040" s="305">
        <f t="shared" si="694"/>
        <v>2.2758980645011322</v>
      </c>
      <c r="V2040" s="305">
        <f t="shared" si="694"/>
        <v>2.1929341075372055</v>
      </c>
      <c r="W2040" s="305">
        <f t="shared" si="694"/>
        <v>2.0594989681959057</v>
      </c>
      <c r="X2040" s="305">
        <f t="shared" si="694"/>
        <v>2.0944880042626171</v>
      </c>
      <c r="Y2040" s="305">
        <f t="shared" si="694"/>
        <v>1.8518920054906007</v>
      </c>
      <c r="Z2040" s="305">
        <f t="shared" si="694"/>
        <v>2.0390429127411713</v>
      </c>
      <c r="AA2040" s="305">
        <f t="shared" si="694"/>
        <v>1.9028567996567687</v>
      </c>
      <c r="AB2040" s="305">
        <f t="shared" si="694"/>
        <v>1.8652356419498313</v>
      </c>
      <c r="AC2040" s="306"/>
      <c r="AD2040" s="132">
        <f>MAX(E2040:AB2040)</f>
        <v>2.5624488287573666</v>
      </c>
    </row>
    <row r="2041" spans="1:30" s="5" customFormat="1" ht="30" customHeight="1" thickBot="1">
      <c r="A2041" s="115"/>
      <c r="B2041" s="115"/>
      <c r="C2041" s="157"/>
      <c r="D2041" s="157"/>
      <c r="E2041" s="109"/>
      <c r="F2041" s="109"/>
      <c r="G2041" s="109"/>
      <c r="H2041" s="111"/>
      <c r="I2041" s="109"/>
      <c r="J2041" s="109"/>
      <c r="K2041" s="109"/>
      <c r="L2041" s="109"/>
      <c r="M2041" s="109"/>
      <c r="N2041" s="111"/>
      <c r="O2041" s="109"/>
      <c r="P2041" s="109"/>
      <c r="Q2041" s="109"/>
      <c r="R2041" s="109"/>
      <c r="S2041" s="109"/>
      <c r="T2041" s="109"/>
      <c r="U2041" s="109"/>
      <c r="V2041" s="111"/>
      <c r="W2041" s="109"/>
      <c r="X2041" s="109"/>
      <c r="Y2041" s="109"/>
      <c r="Z2041" s="109"/>
      <c r="AA2041" s="109"/>
      <c r="AB2041" s="109"/>
      <c r="AC2041" s="109"/>
    </row>
    <row r="2042" spans="1:30" s="5" customFormat="1" ht="28.5" customHeight="1">
      <c r="A2042" s="149" t="s">
        <v>17</v>
      </c>
      <c r="B2042" s="150" t="s">
        <v>5</v>
      </c>
      <c r="C2042" s="6" t="s">
        <v>14</v>
      </c>
      <c r="D2042" s="282" t="s">
        <v>495</v>
      </c>
      <c r="E2042" s="1334" t="s">
        <v>15</v>
      </c>
      <c r="F2042" s="1335"/>
      <c r="G2042" s="1335"/>
      <c r="H2042" s="1335"/>
      <c r="I2042" s="1335"/>
      <c r="J2042" s="1335"/>
      <c r="K2042" s="1335"/>
      <c r="L2042" s="1335"/>
      <c r="M2042" s="1335"/>
      <c r="N2042" s="1335"/>
      <c r="O2042" s="1335"/>
      <c r="P2042" s="1335"/>
      <c r="Q2042" s="1335"/>
      <c r="R2042" s="1335"/>
      <c r="S2042" s="1335"/>
      <c r="T2042" s="1335"/>
      <c r="U2042" s="1335"/>
      <c r="V2042" s="1335"/>
      <c r="W2042" s="1335"/>
      <c r="X2042" s="1335"/>
      <c r="Y2042" s="1335"/>
      <c r="Z2042" s="1335"/>
      <c r="AA2042" s="1335"/>
      <c r="AB2042" s="1336"/>
      <c r="AC2042" s="1324" t="s">
        <v>10</v>
      </c>
    </row>
    <row r="2043" spans="1:30" s="13" customFormat="1" ht="12.75" customHeight="1" thickBot="1">
      <c r="A2043" s="1326" t="s">
        <v>490</v>
      </c>
      <c r="B2043" s="1327"/>
      <c r="C2043" s="17"/>
      <c r="D2043" s="17"/>
      <c r="E2043" s="18">
        <v>1</v>
      </c>
      <c r="F2043" s="18">
        <v>2</v>
      </c>
      <c r="G2043" s="18">
        <v>3</v>
      </c>
      <c r="H2043" s="18">
        <v>4</v>
      </c>
      <c r="I2043" s="18">
        <v>5</v>
      </c>
      <c r="J2043" s="18">
        <v>6</v>
      </c>
      <c r="K2043" s="18">
        <v>7</v>
      </c>
      <c r="L2043" s="18">
        <v>8</v>
      </c>
      <c r="M2043" s="18">
        <v>9</v>
      </c>
      <c r="N2043" s="18">
        <v>10</v>
      </c>
      <c r="O2043" s="18">
        <v>11</v>
      </c>
      <c r="P2043" s="18">
        <v>12</v>
      </c>
      <c r="Q2043" s="18">
        <v>13</v>
      </c>
      <c r="R2043" s="18">
        <v>14</v>
      </c>
      <c r="S2043" s="18">
        <v>15</v>
      </c>
      <c r="T2043" s="18">
        <v>16</v>
      </c>
      <c r="U2043" s="18">
        <v>17</v>
      </c>
      <c r="V2043" s="18">
        <v>18</v>
      </c>
      <c r="W2043" s="18">
        <v>19</v>
      </c>
      <c r="X2043" s="18">
        <v>20</v>
      </c>
      <c r="Y2043" s="18">
        <v>21</v>
      </c>
      <c r="Z2043" s="18">
        <v>22</v>
      </c>
      <c r="AA2043" s="18">
        <v>23</v>
      </c>
      <c r="AB2043" s="18">
        <v>24</v>
      </c>
      <c r="AC2043" s="1359"/>
    </row>
    <row r="2044" spans="1:30" s="13" customFormat="1" ht="12.75" customHeight="1" thickBot="1">
      <c r="A2044" s="19" t="s">
        <v>286</v>
      </c>
      <c r="B2044" s="20"/>
      <c r="C2044" s="21"/>
      <c r="D2044" s="21"/>
      <c r="E2044" s="20">
        <v>3</v>
      </c>
      <c r="F2044" s="20">
        <v>3</v>
      </c>
      <c r="G2044" s="20">
        <v>3</v>
      </c>
      <c r="H2044" s="20">
        <v>3</v>
      </c>
      <c r="I2044" s="20">
        <v>3</v>
      </c>
      <c r="J2044" s="20">
        <v>3</v>
      </c>
      <c r="K2044" s="20">
        <v>3</v>
      </c>
      <c r="L2044" s="20">
        <v>3</v>
      </c>
      <c r="M2044" s="20">
        <v>3</v>
      </c>
      <c r="N2044" s="20">
        <v>3</v>
      </c>
      <c r="O2044" s="20">
        <v>3</v>
      </c>
      <c r="P2044" s="20">
        <v>3</v>
      </c>
      <c r="Q2044" s="20">
        <v>3</v>
      </c>
      <c r="R2044" s="20">
        <v>3</v>
      </c>
      <c r="S2044" s="20">
        <v>3</v>
      </c>
      <c r="T2044" s="20">
        <v>3</v>
      </c>
      <c r="U2044" s="20">
        <v>3</v>
      </c>
      <c r="V2044" s="20">
        <v>3</v>
      </c>
      <c r="W2044" s="20">
        <v>3</v>
      </c>
      <c r="X2044" s="20">
        <v>3</v>
      </c>
      <c r="Y2044" s="20">
        <v>3</v>
      </c>
      <c r="Z2044" s="20">
        <v>3</v>
      </c>
      <c r="AA2044" s="20">
        <v>3</v>
      </c>
      <c r="AB2044" s="20">
        <v>3</v>
      </c>
      <c r="AC2044" s="22"/>
    </row>
    <row r="2045" spans="1:30" s="5" customFormat="1" ht="11.25">
      <c r="A2045" s="1417" t="s">
        <v>124</v>
      </c>
      <c r="B2045" s="1419" t="s">
        <v>491</v>
      </c>
      <c r="C2045" s="10" t="s">
        <v>481</v>
      </c>
      <c r="D2045" s="10" t="s">
        <v>503</v>
      </c>
      <c r="E2045" s="121">
        <v>0.36000000000130966</v>
      </c>
      <c r="F2045" s="121">
        <v>0.28799999999973808</v>
      </c>
      <c r="G2045" s="121">
        <v>0.50399999999790457</v>
      </c>
      <c r="H2045" s="470">
        <v>0.43199999999960709</v>
      </c>
      <c r="I2045" s="121">
        <v>0.36000000000130966</v>
      </c>
      <c r="J2045" s="121">
        <v>0.36000000000130966</v>
      </c>
      <c r="K2045" s="121">
        <v>0.64799999999777358</v>
      </c>
      <c r="L2045" s="121">
        <v>0.57599999999947615</v>
      </c>
      <c r="M2045" s="121">
        <v>0.64800000000104774</v>
      </c>
      <c r="N2045" s="470">
        <v>0.50400000000117873</v>
      </c>
      <c r="O2045" s="121">
        <v>0.50399999999790457</v>
      </c>
      <c r="P2045" s="121">
        <v>0.57600000000275031</v>
      </c>
      <c r="Q2045" s="121">
        <v>0.3599999999980355</v>
      </c>
      <c r="R2045" s="121">
        <v>0.43199999999960709</v>
      </c>
      <c r="S2045" s="121">
        <v>0.36000000000130966</v>
      </c>
      <c r="T2045" s="121">
        <v>0.36000000000130966</v>
      </c>
      <c r="U2045" s="121">
        <v>0.3599999999980355</v>
      </c>
      <c r="V2045" s="470">
        <v>0.43199999999960709</v>
      </c>
      <c r="W2045" s="121">
        <v>0.36000000000130966</v>
      </c>
      <c r="X2045" s="121">
        <v>0.43199999999960709</v>
      </c>
      <c r="Y2045" s="121">
        <v>0.21600000000144065</v>
      </c>
      <c r="Z2045" s="121">
        <v>0.14399999999986904</v>
      </c>
      <c r="AA2045" s="121">
        <v>0.14399999999986904</v>
      </c>
      <c r="AB2045" s="121">
        <v>7.1999999998297426E-2</v>
      </c>
      <c r="AC2045" s="136">
        <f>SUM(E2045:AB2045)</f>
        <v>9.4319999999996078</v>
      </c>
    </row>
    <row r="2046" spans="1:30" s="5" customFormat="1" ht="11.25">
      <c r="A2046" s="1418"/>
      <c r="B2046" s="1420"/>
      <c r="C2046" s="11" t="s">
        <v>482</v>
      </c>
      <c r="D2046" s="11" t="s">
        <v>503</v>
      </c>
      <c r="E2046" s="284">
        <v>0</v>
      </c>
      <c r="F2046" s="284">
        <v>0</v>
      </c>
      <c r="G2046" s="284">
        <v>0</v>
      </c>
      <c r="H2046" s="284">
        <v>0</v>
      </c>
      <c r="I2046" s="284">
        <v>0</v>
      </c>
      <c r="J2046" s="284">
        <v>0</v>
      </c>
      <c r="K2046" s="284">
        <v>0</v>
      </c>
      <c r="L2046" s="284">
        <v>0</v>
      </c>
      <c r="M2046" s="284">
        <v>0</v>
      </c>
      <c r="N2046" s="284">
        <v>0</v>
      </c>
      <c r="O2046" s="284">
        <v>0</v>
      </c>
      <c r="P2046" s="284">
        <v>0</v>
      </c>
      <c r="Q2046" s="284">
        <v>0</v>
      </c>
      <c r="R2046" s="284">
        <v>0</v>
      </c>
      <c r="S2046" s="284">
        <v>0</v>
      </c>
      <c r="T2046" s="284">
        <v>7.1999999999934519E-2</v>
      </c>
      <c r="U2046" s="284">
        <v>0</v>
      </c>
      <c r="V2046" s="284">
        <v>7.1999999999934519E-2</v>
      </c>
      <c r="W2046" s="284">
        <v>7.1999999999934519E-2</v>
      </c>
      <c r="X2046" s="284">
        <v>7.1999999999934519E-2</v>
      </c>
      <c r="Y2046" s="284">
        <v>7.1999999999934519E-2</v>
      </c>
      <c r="Z2046" s="284">
        <v>7.1999999999934519E-2</v>
      </c>
      <c r="AA2046" s="284">
        <v>7.1999999999934519E-2</v>
      </c>
      <c r="AB2046" s="284">
        <v>7.1999999999934519E-2</v>
      </c>
      <c r="AC2046" s="136">
        <f>SUM(E2046:AB2046)</f>
        <v>0.57599999999947615</v>
      </c>
    </row>
    <row r="2047" spans="1:30" s="5" customFormat="1" ht="11.25">
      <c r="A2047" s="1418"/>
      <c r="B2047" s="1420"/>
      <c r="C2047" s="11" t="s">
        <v>8</v>
      </c>
      <c r="D2047" s="11" t="s">
        <v>502</v>
      </c>
      <c r="E2047" s="125">
        <f>SQRT(E2045*E2045+E2046*E2046)*1000/(1.732*E2052)</f>
        <v>31.977260614790346</v>
      </c>
      <c r="F2047" s="125">
        <f t="shared" ref="F2047:AB2047" si="695">SQRT(F2045*F2045+F2046*F2046)*1000/(1.732*F2052)</f>
        <v>25.581808491715943</v>
      </c>
      <c r="G2047" s="125">
        <f t="shared" si="695"/>
        <v>44.768164860357487</v>
      </c>
      <c r="H2047" s="473">
        <f t="shared" si="695"/>
        <v>38.372712737573913</v>
      </c>
      <c r="I2047" s="125">
        <f t="shared" si="695"/>
        <v>31.977260614790346</v>
      </c>
      <c r="J2047" s="125">
        <f t="shared" si="695"/>
        <v>31.977260614790346</v>
      </c>
      <c r="K2047" s="125">
        <f t="shared" si="695"/>
        <v>57.559069106215453</v>
      </c>
      <c r="L2047" s="125">
        <f t="shared" si="695"/>
        <v>51.163616983431886</v>
      </c>
      <c r="M2047" s="125">
        <f t="shared" si="695"/>
        <v>57.559069106506286</v>
      </c>
      <c r="N2047" s="473">
        <f t="shared" si="695"/>
        <v>44.768164860648319</v>
      </c>
      <c r="O2047" s="125">
        <f t="shared" si="695"/>
        <v>44.768164860357487</v>
      </c>
      <c r="P2047" s="125">
        <f t="shared" si="695"/>
        <v>51.163616983722719</v>
      </c>
      <c r="Q2047" s="125">
        <f t="shared" si="695"/>
        <v>31.977260614499514</v>
      </c>
      <c r="R2047" s="125">
        <f t="shared" si="695"/>
        <v>38.372712737573913</v>
      </c>
      <c r="S2047" s="125">
        <f t="shared" si="695"/>
        <v>31.977260614790346</v>
      </c>
      <c r="T2047" s="125">
        <f t="shared" si="695"/>
        <v>32.610535173205896</v>
      </c>
      <c r="U2047" s="125">
        <f t="shared" si="695"/>
        <v>31.977260614499514</v>
      </c>
      <c r="V2047" s="473">
        <f t="shared" si="695"/>
        <v>38.902016537668636</v>
      </c>
      <c r="W2047" s="125">
        <f t="shared" si="695"/>
        <v>32.610535173205896</v>
      </c>
      <c r="X2047" s="125">
        <f t="shared" si="695"/>
        <v>38.902016537668636</v>
      </c>
      <c r="Y2047" s="125">
        <f t="shared" si="695"/>
        <v>20.224195375152725</v>
      </c>
      <c r="Z2047" s="125">
        <f t="shared" si="695"/>
        <v>14.300665693714555</v>
      </c>
      <c r="AA2047" s="125">
        <f t="shared" si="695"/>
        <v>14.300665693714555</v>
      </c>
      <c r="AB2047" s="125">
        <f t="shared" si="695"/>
        <v>9.04453512965115</v>
      </c>
      <c r="AC2047" s="136"/>
    </row>
    <row r="2048" spans="1:30" s="5" customFormat="1" ht="11.25">
      <c r="A2048" s="1418"/>
      <c r="B2048" s="1420"/>
      <c r="C2048" s="11" t="s">
        <v>16</v>
      </c>
      <c r="D2048" s="11"/>
      <c r="E2048" s="122">
        <f t="shared" ref="E2048:AC2048" si="696">E2046/E2045</f>
        <v>0</v>
      </c>
      <c r="F2048" s="122">
        <f t="shared" si="696"/>
        <v>0</v>
      </c>
      <c r="G2048" s="122">
        <f t="shared" si="696"/>
        <v>0</v>
      </c>
      <c r="H2048" s="471">
        <f t="shared" si="696"/>
        <v>0</v>
      </c>
      <c r="I2048" s="122">
        <f t="shared" si="696"/>
        <v>0</v>
      </c>
      <c r="J2048" s="122">
        <f t="shared" si="696"/>
        <v>0</v>
      </c>
      <c r="K2048" s="122">
        <f t="shared" si="696"/>
        <v>0</v>
      </c>
      <c r="L2048" s="122">
        <f t="shared" si="696"/>
        <v>0</v>
      </c>
      <c r="M2048" s="122">
        <f t="shared" si="696"/>
        <v>0</v>
      </c>
      <c r="N2048" s="471">
        <f t="shared" si="696"/>
        <v>0</v>
      </c>
      <c r="O2048" s="122">
        <f t="shared" si="696"/>
        <v>0</v>
      </c>
      <c r="P2048" s="122">
        <f t="shared" si="696"/>
        <v>0</v>
      </c>
      <c r="Q2048" s="122">
        <f t="shared" si="696"/>
        <v>0</v>
      </c>
      <c r="R2048" s="122">
        <f t="shared" si="696"/>
        <v>0</v>
      </c>
      <c r="S2048" s="122">
        <f t="shared" si="696"/>
        <v>0</v>
      </c>
      <c r="T2048" s="122">
        <f t="shared" si="696"/>
        <v>0.19999999999909052</v>
      </c>
      <c r="U2048" s="122">
        <f t="shared" si="696"/>
        <v>0</v>
      </c>
      <c r="V2048" s="471">
        <f t="shared" si="696"/>
        <v>0.16666666666666669</v>
      </c>
      <c r="W2048" s="122">
        <f t="shared" si="696"/>
        <v>0.19999999999909052</v>
      </c>
      <c r="X2048" s="122">
        <f t="shared" si="696"/>
        <v>0.16666666666666669</v>
      </c>
      <c r="Y2048" s="122">
        <f t="shared" si="696"/>
        <v>0.33333333333080695</v>
      </c>
      <c r="Z2048" s="122">
        <f t="shared" si="696"/>
        <v>0.5</v>
      </c>
      <c r="AA2048" s="122">
        <f t="shared" si="696"/>
        <v>0.5</v>
      </c>
      <c r="AB2048" s="122">
        <f t="shared" si="696"/>
        <v>1.0000000000227374</v>
      </c>
      <c r="AC2048" s="129">
        <f t="shared" si="696"/>
        <v>6.1068702290023334E-2</v>
      </c>
    </row>
    <row r="2049" spans="1:30" s="5" customFormat="1" ht="12" thickBot="1">
      <c r="A2049" s="1445"/>
      <c r="B2049" s="1446"/>
      <c r="C2049" s="48" t="s">
        <v>13</v>
      </c>
      <c r="D2049" s="48"/>
      <c r="E2049" s="222"/>
      <c r="F2049" s="222"/>
      <c r="G2049" s="222"/>
      <c r="H2049" s="548"/>
      <c r="I2049" s="222"/>
      <c r="J2049" s="222"/>
      <c r="K2049" s="222"/>
      <c r="L2049" s="222"/>
      <c r="M2049" s="222"/>
      <c r="N2049" s="548"/>
      <c r="O2049" s="222"/>
      <c r="P2049" s="222"/>
      <c r="Q2049" s="222"/>
      <c r="R2049" s="222"/>
      <c r="S2049" s="222"/>
      <c r="T2049" s="222"/>
      <c r="U2049" s="222"/>
      <c r="V2049" s="548"/>
      <c r="W2049" s="222"/>
      <c r="X2049" s="222"/>
      <c r="Y2049" s="222"/>
      <c r="Z2049" s="222"/>
      <c r="AA2049" s="222"/>
      <c r="AB2049" s="222"/>
      <c r="AC2049" s="224"/>
    </row>
    <row r="2050" spans="1:30" s="5" customFormat="1" ht="12" thickBot="1">
      <c r="A2050" s="302" t="s">
        <v>511</v>
      </c>
      <c r="B2050" s="303"/>
      <c r="C2050" s="304"/>
      <c r="D2050" s="304"/>
      <c r="E2050" s="305">
        <f>SQRT(E2045*E2045+E2046*E2046)</f>
        <v>0.36000000000130966</v>
      </c>
      <c r="F2050" s="305">
        <f t="shared" ref="F2050:AB2050" si="697">SQRT(F2045*F2045+F2046*F2046)</f>
        <v>0.28799999999973808</v>
      </c>
      <c r="G2050" s="305">
        <f t="shared" si="697"/>
        <v>0.50399999999790457</v>
      </c>
      <c r="H2050" s="305">
        <f t="shared" si="697"/>
        <v>0.43199999999960709</v>
      </c>
      <c r="I2050" s="305">
        <f t="shared" si="697"/>
        <v>0.36000000000130966</v>
      </c>
      <c r="J2050" s="305">
        <f t="shared" si="697"/>
        <v>0.36000000000130966</v>
      </c>
      <c r="K2050" s="305">
        <f t="shared" si="697"/>
        <v>0.64799999999777358</v>
      </c>
      <c r="L2050" s="305">
        <f t="shared" si="697"/>
        <v>0.57599999999947615</v>
      </c>
      <c r="M2050" s="619">
        <f t="shared" si="697"/>
        <v>0.64800000000104774</v>
      </c>
      <c r="N2050" s="305">
        <f t="shared" si="697"/>
        <v>0.50400000000117873</v>
      </c>
      <c r="O2050" s="305">
        <f t="shared" si="697"/>
        <v>0.50399999999790457</v>
      </c>
      <c r="P2050" s="305">
        <f t="shared" si="697"/>
        <v>0.57600000000275031</v>
      </c>
      <c r="Q2050" s="305">
        <f t="shared" si="697"/>
        <v>0.3599999999980355</v>
      </c>
      <c r="R2050" s="305">
        <f t="shared" si="697"/>
        <v>0.43199999999960709</v>
      </c>
      <c r="S2050" s="305">
        <f t="shared" si="697"/>
        <v>0.36000000000130966</v>
      </c>
      <c r="T2050" s="305">
        <f t="shared" si="697"/>
        <v>0.36712940497995195</v>
      </c>
      <c r="U2050" s="305">
        <f t="shared" si="697"/>
        <v>0.3599999999980355</v>
      </c>
      <c r="V2050" s="305">
        <f t="shared" si="697"/>
        <v>0.43795890218107347</v>
      </c>
      <c r="W2050" s="305">
        <f t="shared" si="697"/>
        <v>0.36712940497995195</v>
      </c>
      <c r="X2050" s="305">
        <f t="shared" si="697"/>
        <v>0.43795890218107347</v>
      </c>
      <c r="Y2050" s="305">
        <f t="shared" si="697"/>
        <v>0.22768399153346933</v>
      </c>
      <c r="Z2050" s="305">
        <f t="shared" si="697"/>
        <v>0.16099689437983844</v>
      </c>
      <c r="AA2050" s="305">
        <f t="shared" si="697"/>
        <v>0.16099689437983844</v>
      </c>
      <c r="AB2050" s="305">
        <f t="shared" si="697"/>
        <v>0.10182337648961264</v>
      </c>
      <c r="AC2050" s="306"/>
      <c r="AD2050" s="132">
        <f>MAX(E2050:AB2050)</f>
        <v>0.64800000000104774</v>
      </c>
    </row>
    <row r="2051" spans="1:30" s="13" customFormat="1" ht="14.25" customHeight="1" thickBot="1">
      <c r="A2051" s="159" t="s">
        <v>290</v>
      </c>
      <c r="B2051" s="160"/>
      <c r="C2051" s="161"/>
      <c r="D2051" s="161"/>
      <c r="E2051" s="162">
        <v>1</v>
      </c>
      <c r="F2051" s="162">
        <v>2</v>
      </c>
      <c r="G2051" s="162">
        <v>3</v>
      </c>
      <c r="H2051" s="162">
        <v>4</v>
      </c>
      <c r="I2051" s="162">
        <v>5</v>
      </c>
      <c r="J2051" s="162">
        <v>6</v>
      </c>
      <c r="K2051" s="162">
        <v>7</v>
      </c>
      <c r="L2051" s="162">
        <v>8</v>
      </c>
      <c r="M2051" s="162">
        <v>9</v>
      </c>
      <c r="N2051" s="162">
        <v>10</v>
      </c>
      <c r="O2051" s="162">
        <v>11</v>
      </c>
      <c r="P2051" s="162">
        <v>12</v>
      </c>
      <c r="Q2051" s="162">
        <v>13</v>
      </c>
      <c r="R2051" s="162">
        <v>14</v>
      </c>
      <c r="S2051" s="162">
        <v>15</v>
      </c>
      <c r="T2051" s="162">
        <v>16</v>
      </c>
      <c r="U2051" s="162">
        <v>17</v>
      </c>
      <c r="V2051" s="162">
        <v>18</v>
      </c>
      <c r="W2051" s="162">
        <v>19</v>
      </c>
      <c r="X2051" s="162">
        <v>20</v>
      </c>
      <c r="Y2051" s="162">
        <v>21</v>
      </c>
      <c r="Z2051" s="162">
        <v>22</v>
      </c>
      <c r="AA2051" s="162">
        <v>23</v>
      </c>
      <c r="AB2051" s="162">
        <v>24</v>
      </c>
      <c r="AC2051" s="163"/>
    </row>
    <row r="2052" spans="1:30" s="32" customFormat="1" ht="14.25" customHeight="1" thickBot="1">
      <c r="A2052" s="28" t="s">
        <v>492</v>
      </c>
      <c r="B2052" s="29"/>
      <c r="C2052" s="30" t="s">
        <v>13</v>
      </c>
      <c r="D2052" s="30" t="s">
        <v>527</v>
      </c>
      <c r="E2052" s="343">
        <v>6.5</v>
      </c>
      <c r="F2052" s="343">
        <v>6.5</v>
      </c>
      <c r="G2052" s="343">
        <v>6.5</v>
      </c>
      <c r="H2052" s="343">
        <v>6.5</v>
      </c>
      <c r="I2052" s="343">
        <v>6.5</v>
      </c>
      <c r="J2052" s="343">
        <v>6.5</v>
      </c>
      <c r="K2052" s="343">
        <v>6.5</v>
      </c>
      <c r="L2052" s="343">
        <v>6.5</v>
      </c>
      <c r="M2052" s="343">
        <v>6.5</v>
      </c>
      <c r="N2052" s="343">
        <v>6.5</v>
      </c>
      <c r="O2052" s="343">
        <v>6.5</v>
      </c>
      <c r="P2052" s="343">
        <v>6.5</v>
      </c>
      <c r="Q2052" s="343">
        <v>6.5</v>
      </c>
      <c r="R2052" s="343">
        <v>6.5</v>
      </c>
      <c r="S2052" s="343">
        <v>6.5</v>
      </c>
      <c r="T2052" s="343">
        <v>6.5</v>
      </c>
      <c r="U2052" s="343">
        <v>6.5</v>
      </c>
      <c r="V2052" s="343">
        <v>6.5</v>
      </c>
      <c r="W2052" s="343">
        <v>6.5</v>
      </c>
      <c r="X2052" s="343">
        <v>6.5</v>
      </c>
      <c r="Y2052" s="343">
        <v>6.5</v>
      </c>
      <c r="Z2052" s="343">
        <v>6.5</v>
      </c>
      <c r="AA2052" s="343">
        <v>6.5</v>
      </c>
      <c r="AB2052" s="343">
        <v>6.5</v>
      </c>
      <c r="AC2052" s="31"/>
    </row>
    <row r="2053" spans="1:30" ht="11.25" customHeight="1">
      <c r="A2053" s="1320" t="s">
        <v>123</v>
      </c>
      <c r="B2053" s="1314" t="s">
        <v>710</v>
      </c>
      <c r="C2053" s="10" t="s">
        <v>481</v>
      </c>
      <c r="D2053" s="10" t="s">
        <v>503</v>
      </c>
      <c r="E2053" s="121">
        <v>0.10799999999908323</v>
      </c>
      <c r="F2053" s="121">
        <v>0.14399999999986904</v>
      </c>
      <c r="G2053" s="121">
        <v>0.18000000000065483</v>
      </c>
      <c r="H2053" s="470">
        <v>0.21599999999980354</v>
      </c>
      <c r="I2053" s="121">
        <v>0.18000000000065483</v>
      </c>
      <c r="J2053" s="121">
        <v>0.14399999999986904</v>
      </c>
      <c r="K2053" s="121">
        <v>0.14399999999986904</v>
      </c>
      <c r="L2053" s="121">
        <v>0.18000000000065483</v>
      </c>
      <c r="M2053" s="121">
        <v>0.14399999999986904</v>
      </c>
      <c r="N2053" s="470">
        <v>0.17999999999901775</v>
      </c>
      <c r="O2053" s="121">
        <v>0.18000000000065483</v>
      </c>
      <c r="P2053" s="121">
        <v>0.17999999999901775</v>
      </c>
      <c r="Q2053" s="121">
        <v>0.18000000000065483</v>
      </c>
      <c r="R2053" s="121">
        <v>0.21599999999980354</v>
      </c>
      <c r="S2053" s="121">
        <v>0.18000000000065483</v>
      </c>
      <c r="T2053" s="121">
        <v>0.17999999999901775</v>
      </c>
      <c r="U2053" s="121">
        <v>0.14399999999986904</v>
      </c>
      <c r="V2053" s="470">
        <v>0.18000000000065483</v>
      </c>
      <c r="W2053" s="121">
        <v>0.21599999999980354</v>
      </c>
      <c r="X2053" s="121">
        <v>0.21599999999980354</v>
      </c>
      <c r="Y2053" s="121">
        <v>0.14399999999986904</v>
      </c>
      <c r="Z2053" s="121">
        <v>0.18000000000065483</v>
      </c>
      <c r="AA2053" s="121">
        <v>0.21599999999980354</v>
      </c>
      <c r="AB2053" s="121">
        <v>0.18000000000065483</v>
      </c>
      <c r="AC2053" s="136">
        <f>SUM(E2053:AB2053)</f>
        <v>4.2120000000002626</v>
      </c>
    </row>
    <row r="2054" spans="1:30" ht="11.25" customHeight="1">
      <c r="A2054" s="1385"/>
      <c r="B2054" s="1387"/>
      <c r="C2054" s="11" t="s">
        <v>482</v>
      </c>
      <c r="D2054" s="11" t="s">
        <v>503</v>
      </c>
      <c r="E2054" s="122">
        <v>0</v>
      </c>
      <c r="F2054" s="122">
        <v>0</v>
      </c>
      <c r="G2054" s="122">
        <v>0</v>
      </c>
      <c r="H2054" s="471">
        <v>0</v>
      </c>
      <c r="I2054" s="122">
        <v>0</v>
      </c>
      <c r="J2054" s="122">
        <v>0</v>
      </c>
      <c r="K2054" s="122">
        <v>0</v>
      </c>
      <c r="L2054" s="122">
        <v>0</v>
      </c>
      <c r="M2054" s="122">
        <v>0</v>
      </c>
      <c r="N2054" s="471">
        <v>0</v>
      </c>
      <c r="O2054" s="122">
        <v>0</v>
      </c>
      <c r="P2054" s="122">
        <v>0</v>
      </c>
      <c r="Q2054" s="122">
        <v>0</v>
      </c>
      <c r="R2054" s="122">
        <v>0</v>
      </c>
      <c r="S2054" s="122">
        <v>0</v>
      </c>
      <c r="T2054" s="122">
        <v>0</v>
      </c>
      <c r="U2054" s="122">
        <v>0</v>
      </c>
      <c r="V2054" s="471">
        <v>0</v>
      </c>
      <c r="W2054" s="122">
        <v>0</v>
      </c>
      <c r="X2054" s="122">
        <v>0</v>
      </c>
      <c r="Y2054" s="122">
        <v>0</v>
      </c>
      <c r="Z2054" s="122">
        <v>0</v>
      </c>
      <c r="AA2054" s="122">
        <v>0</v>
      </c>
      <c r="AB2054" s="122">
        <v>0</v>
      </c>
      <c r="AC2054" s="136">
        <f>SUM(E2054:AB2054)</f>
        <v>0</v>
      </c>
      <c r="AD2054" s="5"/>
    </row>
    <row r="2055" spans="1:30" ht="11.25" customHeight="1">
      <c r="A2055" s="1385"/>
      <c r="B2055" s="1387"/>
      <c r="C2055" s="11" t="s">
        <v>8</v>
      </c>
      <c r="D2055" s="11" t="s">
        <v>502</v>
      </c>
      <c r="E2055" s="125">
        <f>SQRT(E2053*E2053+E2054*E2054)*1000/(1.732*E2052)</f>
        <v>9.5931781843207702</v>
      </c>
      <c r="F2055" s="125">
        <f t="shared" ref="F2055:AB2055" si="698">SQRT(F2053*F2053+F2054*F2054)*1000/(1.732*F2052)</f>
        <v>12.790904245857972</v>
      </c>
      <c r="G2055" s="125">
        <f t="shared" si="698"/>
        <v>15.988630307395173</v>
      </c>
      <c r="H2055" s="473">
        <f t="shared" si="698"/>
        <v>19.186356368786956</v>
      </c>
      <c r="I2055" s="125">
        <f t="shared" si="698"/>
        <v>15.988630307395173</v>
      </c>
      <c r="J2055" s="125">
        <f t="shared" si="698"/>
        <v>12.790904245857972</v>
      </c>
      <c r="K2055" s="125">
        <f t="shared" si="698"/>
        <v>12.790904245857972</v>
      </c>
      <c r="L2055" s="125">
        <f t="shared" si="698"/>
        <v>15.988630307395173</v>
      </c>
      <c r="M2055" s="125">
        <f t="shared" si="698"/>
        <v>12.790904245857972</v>
      </c>
      <c r="N2055" s="473">
        <f t="shared" si="698"/>
        <v>15.988630307249757</v>
      </c>
      <c r="O2055" s="125">
        <f t="shared" si="698"/>
        <v>15.988630307395173</v>
      </c>
      <c r="P2055" s="125">
        <f t="shared" si="698"/>
        <v>15.988630307249757</v>
      </c>
      <c r="Q2055" s="125">
        <f t="shared" si="698"/>
        <v>15.988630307395173</v>
      </c>
      <c r="R2055" s="125">
        <f t="shared" si="698"/>
        <v>19.186356368786956</v>
      </c>
      <c r="S2055" s="125">
        <f t="shared" si="698"/>
        <v>15.988630307395173</v>
      </c>
      <c r="T2055" s="125">
        <f t="shared" si="698"/>
        <v>15.988630307249757</v>
      </c>
      <c r="U2055" s="125">
        <f t="shared" si="698"/>
        <v>12.790904245857972</v>
      </c>
      <c r="V2055" s="473">
        <f t="shared" si="698"/>
        <v>15.988630307395173</v>
      </c>
      <c r="W2055" s="125">
        <f t="shared" si="698"/>
        <v>19.186356368786956</v>
      </c>
      <c r="X2055" s="125">
        <f t="shared" si="698"/>
        <v>19.186356368786956</v>
      </c>
      <c r="Y2055" s="125">
        <f t="shared" si="698"/>
        <v>12.790904245857972</v>
      </c>
      <c r="Z2055" s="125">
        <f t="shared" si="698"/>
        <v>15.988630307395173</v>
      </c>
      <c r="AA2055" s="125">
        <f t="shared" si="698"/>
        <v>19.186356368786956</v>
      </c>
      <c r="AB2055" s="125">
        <f t="shared" si="698"/>
        <v>15.988630307395173</v>
      </c>
      <c r="AC2055" s="98"/>
    </row>
    <row r="2056" spans="1:30" ht="11.25" customHeight="1" thickBot="1">
      <c r="A2056" s="1386"/>
      <c r="B2056" s="1388"/>
      <c r="C2056" s="48" t="s">
        <v>16</v>
      </c>
      <c r="D2056" s="48"/>
      <c r="E2056" s="122">
        <f t="shared" ref="E2056:AC2056" si="699">E2054/E2053</f>
        <v>0</v>
      </c>
      <c r="F2056" s="122">
        <f t="shared" si="699"/>
        <v>0</v>
      </c>
      <c r="G2056" s="122">
        <f t="shared" si="699"/>
        <v>0</v>
      </c>
      <c r="H2056" s="471">
        <f t="shared" si="699"/>
        <v>0</v>
      </c>
      <c r="I2056" s="122">
        <f t="shared" si="699"/>
        <v>0</v>
      </c>
      <c r="J2056" s="122">
        <f t="shared" si="699"/>
        <v>0</v>
      </c>
      <c r="K2056" s="122">
        <f t="shared" si="699"/>
        <v>0</v>
      </c>
      <c r="L2056" s="122">
        <f t="shared" si="699"/>
        <v>0</v>
      </c>
      <c r="M2056" s="122">
        <f t="shared" si="699"/>
        <v>0</v>
      </c>
      <c r="N2056" s="471">
        <f t="shared" si="699"/>
        <v>0</v>
      </c>
      <c r="O2056" s="122">
        <f t="shared" si="699"/>
        <v>0</v>
      </c>
      <c r="P2056" s="122">
        <f t="shared" si="699"/>
        <v>0</v>
      </c>
      <c r="Q2056" s="122">
        <f t="shared" si="699"/>
        <v>0</v>
      </c>
      <c r="R2056" s="122">
        <f t="shared" si="699"/>
        <v>0</v>
      </c>
      <c r="S2056" s="122">
        <f t="shared" si="699"/>
        <v>0</v>
      </c>
      <c r="T2056" s="122">
        <f t="shared" si="699"/>
        <v>0</v>
      </c>
      <c r="U2056" s="122">
        <f t="shared" si="699"/>
        <v>0</v>
      </c>
      <c r="V2056" s="471">
        <f t="shared" si="699"/>
        <v>0</v>
      </c>
      <c r="W2056" s="122">
        <f t="shared" si="699"/>
        <v>0</v>
      </c>
      <c r="X2056" s="122">
        <f t="shared" si="699"/>
        <v>0</v>
      </c>
      <c r="Y2056" s="122">
        <f t="shared" si="699"/>
        <v>0</v>
      </c>
      <c r="Z2056" s="122">
        <f t="shared" si="699"/>
        <v>0</v>
      </c>
      <c r="AA2056" s="122">
        <f t="shared" si="699"/>
        <v>0</v>
      </c>
      <c r="AB2056" s="122">
        <f t="shared" si="699"/>
        <v>0</v>
      </c>
      <c r="AC2056" s="134">
        <f t="shared" si="699"/>
        <v>0</v>
      </c>
    </row>
    <row r="2057" spans="1:30" ht="11.25" customHeight="1">
      <c r="A2057" s="1320" t="s">
        <v>100</v>
      </c>
      <c r="B2057" s="1317" t="s">
        <v>389</v>
      </c>
      <c r="C2057" s="10" t="s">
        <v>481</v>
      </c>
      <c r="D2057" s="10"/>
      <c r="E2057" s="91"/>
      <c r="F2057" s="91"/>
      <c r="G2057" s="91"/>
      <c r="H2057" s="469"/>
      <c r="I2057" s="91"/>
      <c r="J2057" s="91"/>
      <c r="K2057" s="91"/>
      <c r="L2057" s="91"/>
      <c r="M2057" s="91"/>
      <c r="N2057" s="469"/>
      <c r="O2057" s="91"/>
      <c r="P2057" s="91"/>
      <c r="Q2057" s="91"/>
      <c r="R2057" s="91"/>
      <c r="S2057" s="91"/>
      <c r="T2057" s="91"/>
      <c r="U2057" s="91"/>
      <c r="V2057" s="469"/>
      <c r="W2057" s="91"/>
      <c r="X2057" s="91"/>
      <c r="Y2057" s="91"/>
      <c r="Z2057" s="91"/>
      <c r="AA2057" s="91"/>
      <c r="AB2057" s="91"/>
      <c r="AC2057" s="136">
        <f>SUM(E2057:AB2057)</f>
        <v>0</v>
      </c>
    </row>
    <row r="2058" spans="1:30" ht="11.25" customHeight="1">
      <c r="A2058" s="1385"/>
      <c r="B2058" s="1387"/>
      <c r="C2058" s="11" t="s">
        <v>482</v>
      </c>
      <c r="D2058" s="11"/>
      <c r="E2058" s="93"/>
      <c r="F2058" s="93"/>
      <c r="G2058" s="93"/>
      <c r="H2058" s="474"/>
      <c r="I2058" s="93"/>
      <c r="J2058" s="93"/>
      <c r="K2058" s="93"/>
      <c r="L2058" s="93"/>
      <c r="M2058" s="93"/>
      <c r="N2058" s="474"/>
      <c r="O2058" s="93"/>
      <c r="P2058" s="93"/>
      <c r="Q2058" s="93"/>
      <c r="R2058" s="93"/>
      <c r="S2058" s="93"/>
      <c r="T2058" s="93"/>
      <c r="U2058" s="93"/>
      <c r="V2058" s="474"/>
      <c r="W2058" s="93"/>
      <c r="X2058" s="93"/>
      <c r="Y2058" s="93"/>
      <c r="Z2058" s="93"/>
      <c r="AA2058" s="93"/>
      <c r="AB2058" s="93"/>
      <c r="AC2058" s="136">
        <f>SUM(E2058:AB2058)</f>
        <v>0</v>
      </c>
      <c r="AD2058" s="5"/>
    </row>
    <row r="2059" spans="1:30" ht="11.25" customHeight="1">
      <c r="A2059" s="1385"/>
      <c r="B2059" s="1387"/>
      <c r="C2059" s="11" t="s">
        <v>8</v>
      </c>
      <c r="D2059" s="11"/>
      <c r="E2059" s="125"/>
      <c r="F2059" s="125"/>
      <c r="G2059" s="125"/>
      <c r="H2059" s="473"/>
      <c r="I2059" s="125"/>
      <c r="J2059" s="125"/>
      <c r="K2059" s="125"/>
      <c r="L2059" s="125"/>
      <c r="M2059" s="125"/>
      <c r="N2059" s="473"/>
      <c r="O2059" s="125"/>
      <c r="P2059" s="125"/>
      <c r="Q2059" s="125"/>
      <c r="R2059" s="125"/>
      <c r="S2059" s="125"/>
      <c r="T2059" s="125"/>
      <c r="U2059" s="125"/>
      <c r="V2059" s="473"/>
      <c r="W2059" s="125"/>
      <c r="X2059" s="125"/>
      <c r="Y2059" s="125"/>
      <c r="Z2059" s="125"/>
      <c r="AA2059" s="125"/>
      <c r="AB2059" s="125"/>
      <c r="AC2059" s="98"/>
    </row>
    <row r="2060" spans="1:30" ht="11.25" customHeight="1" thickBot="1">
      <c r="A2060" s="1386"/>
      <c r="B2060" s="1388"/>
      <c r="C2060" s="48" t="s">
        <v>16</v>
      </c>
      <c r="D2060" s="48"/>
      <c r="E2060" s="122" t="e">
        <f t="shared" ref="E2060:AC2060" si="700">E2058/E2057</f>
        <v>#DIV/0!</v>
      </c>
      <c r="F2060" s="122" t="e">
        <f t="shared" si="700"/>
        <v>#DIV/0!</v>
      </c>
      <c r="G2060" s="122" t="e">
        <f t="shared" si="700"/>
        <v>#DIV/0!</v>
      </c>
      <c r="H2060" s="471" t="e">
        <f t="shared" si="700"/>
        <v>#DIV/0!</v>
      </c>
      <c r="I2060" s="122" t="e">
        <f t="shared" si="700"/>
        <v>#DIV/0!</v>
      </c>
      <c r="J2060" s="122" t="e">
        <f t="shared" si="700"/>
        <v>#DIV/0!</v>
      </c>
      <c r="K2060" s="122" t="e">
        <f t="shared" si="700"/>
        <v>#DIV/0!</v>
      </c>
      <c r="L2060" s="122" t="e">
        <f t="shared" si="700"/>
        <v>#DIV/0!</v>
      </c>
      <c r="M2060" s="122" t="e">
        <f t="shared" si="700"/>
        <v>#DIV/0!</v>
      </c>
      <c r="N2060" s="471" t="e">
        <f t="shared" si="700"/>
        <v>#DIV/0!</v>
      </c>
      <c r="O2060" s="122" t="e">
        <f t="shared" si="700"/>
        <v>#DIV/0!</v>
      </c>
      <c r="P2060" s="122" t="e">
        <f t="shared" si="700"/>
        <v>#DIV/0!</v>
      </c>
      <c r="Q2060" s="122" t="e">
        <f t="shared" si="700"/>
        <v>#DIV/0!</v>
      </c>
      <c r="R2060" s="122" t="e">
        <f t="shared" si="700"/>
        <v>#DIV/0!</v>
      </c>
      <c r="S2060" s="122" t="e">
        <f t="shared" si="700"/>
        <v>#DIV/0!</v>
      </c>
      <c r="T2060" s="122" t="e">
        <f t="shared" si="700"/>
        <v>#DIV/0!</v>
      </c>
      <c r="U2060" s="122" t="e">
        <f t="shared" si="700"/>
        <v>#DIV/0!</v>
      </c>
      <c r="V2060" s="471" t="e">
        <f t="shared" si="700"/>
        <v>#DIV/0!</v>
      </c>
      <c r="W2060" s="122" t="e">
        <f t="shared" si="700"/>
        <v>#DIV/0!</v>
      </c>
      <c r="X2060" s="122" t="e">
        <f t="shared" si="700"/>
        <v>#DIV/0!</v>
      </c>
      <c r="Y2060" s="122" t="e">
        <f t="shared" si="700"/>
        <v>#DIV/0!</v>
      </c>
      <c r="Z2060" s="122" t="e">
        <f t="shared" si="700"/>
        <v>#DIV/0!</v>
      </c>
      <c r="AA2060" s="122" t="e">
        <f t="shared" si="700"/>
        <v>#DIV/0!</v>
      </c>
      <c r="AB2060" s="122" t="e">
        <f t="shared" si="700"/>
        <v>#DIV/0!</v>
      </c>
      <c r="AC2060" s="134" t="e">
        <f t="shared" si="700"/>
        <v>#DIV/0!</v>
      </c>
    </row>
    <row r="2061" spans="1:30" ht="11.25" customHeight="1">
      <c r="A2061" s="1320" t="s">
        <v>94</v>
      </c>
      <c r="B2061" s="1317" t="s">
        <v>389</v>
      </c>
      <c r="C2061" s="10" t="s">
        <v>481</v>
      </c>
      <c r="D2061" s="10"/>
      <c r="E2061" s="91"/>
      <c r="F2061" s="91"/>
      <c r="G2061" s="91"/>
      <c r="H2061" s="469"/>
      <c r="I2061" s="91"/>
      <c r="J2061" s="91"/>
      <c r="K2061" s="91"/>
      <c r="L2061" s="91"/>
      <c r="M2061" s="91"/>
      <c r="N2061" s="469"/>
      <c r="O2061" s="91"/>
      <c r="P2061" s="91"/>
      <c r="Q2061" s="91"/>
      <c r="R2061" s="91"/>
      <c r="S2061" s="91"/>
      <c r="T2061" s="91"/>
      <c r="U2061" s="91"/>
      <c r="V2061" s="469"/>
      <c r="W2061" s="91"/>
      <c r="X2061" s="91"/>
      <c r="Y2061" s="91"/>
      <c r="Z2061" s="91"/>
      <c r="AA2061" s="91"/>
      <c r="AB2061" s="91"/>
      <c r="AC2061" s="136">
        <f>SUM(E2061:AB2061)</f>
        <v>0</v>
      </c>
    </row>
    <row r="2062" spans="1:30" ht="11.25" customHeight="1">
      <c r="A2062" s="1385"/>
      <c r="B2062" s="1387"/>
      <c r="C2062" s="11" t="s">
        <v>482</v>
      </c>
      <c r="D2062" s="11"/>
      <c r="E2062" s="93"/>
      <c r="F2062" s="93"/>
      <c r="G2062" s="93"/>
      <c r="H2062" s="474"/>
      <c r="I2062" s="93"/>
      <c r="J2062" s="93"/>
      <c r="K2062" s="93"/>
      <c r="L2062" s="93"/>
      <c r="M2062" s="93"/>
      <c r="N2062" s="474"/>
      <c r="O2062" s="93"/>
      <c r="P2062" s="93"/>
      <c r="Q2062" s="93"/>
      <c r="R2062" s="93"/>
      <c r="S2062" s="93"/>
      <c r="T2062" s="93"/>
      <c r="U2062" s="93"/>
      <c r="V2062" s="474"/>
      <c r="W2062" s="93"/>
      <c r="X2062" s="93"/>
      <c r="Y2062" s="93"/>
      <c r="Z2062" s="93"/>
      <c r="AA2062" s="93"/>
      <c r="AB2062" s="93"/>
      <c r="AC2062" s="136">
        <f>SUM(E2062:AB2062)</f>
        <v>0</v>
      </c>
      <c r="AD2062" s="5"/>
    </row>
    <row r="2063" spans="1:30" ht="11.25" customHeight="1">
      <c r="A2063" s="1385"/>
      <c r="B2063" s="1387"/>
      <c r="C2063" s="11" t="s">
        <v>8</v>
      </c>
      <c r="D2063" s="11"/>
      <c r="E2063" s="125"/>
      <c r="F2063" s="125"/>
      <c r="G2063" s="125"/>
      <c r="H2063" s="473"/>
      <c r="I2063" s="125"/>
      <c r="J2063" s="125"/>
      <c r="K2063" s="125"/>
      <c r="L2063" s="125"/>
      <c r="M2063" s="125"/>
      <c r="N2063" s="473"/>
      <c r="O2063" s="125"/>
      <c r="P2063" s="125"/>
      <c r="Q2063" s="125"/>
      <c r="R2063" s="125"/>
      <c r="S2063" s="125"/>
      <c r="T2063" s="125"/>
      <c r="U2063" s="125"/>
      <c r="V2063" s="473"/>
      <c r="W2063" s="125"/>
      <c r="X2063" s="125"/>
      <c r="Y2063" s="125"/>
      <c r="Z2063" s="125"/>
      <c r="AA2063" s="125"/>
      <c r="AB2063" s="125"/>
      <c r="AC2063" s="98"/>
    </row>
    <row r="2064" spans="1:30" ht="11.25" customHeight="1" thickBot="1">
      <c r="A2064" s="1386"/>
      <c r="B2064" s="1388"/>
      <c r="C2064" s="48" t="s">
        <v>16</v>
      </c>
      <c r="D2064" s="48"/>
      <c r="E2064" s="122" t="e">
        <f t="shared" ref="E2064:AC2064" si="701">E2062/E2061</f>
        <v>#DIV/0!</v>
      </c>
      <c r="F2064" s="122" t="e">
        <f t="shared" si="701"/>
        <v>#DIV/0!</v>
      </c>
      <c r="G2064" s="122" t="e">
        <f t="shared" si="701"/>
        <v>#DIV/0!</v>
      </c>
      <c r="H2064" s="471" t="e">
        <f t="shared" si="701"/>
        <v>#DIV/0!</v>
      </c>
      <c r="I2064" s="122" t="e">
        <f t="shared" si="701"/>
        <v>#DIV/0!</v>
      </c>
      <c r="J2064" s="122" t="e">
        <f t="shared" si="701"/>
        <v>#DIV/0!</v>
      </c>
      <c r="K2064" s="122" t="e">
        <f t="shared" si="701"/>
        <v>#DIV/0!</v>
      </c>
      <c r="L2064" s="122" t="e">
        <f t="shared" si="701"/>
        <v>#DIV/0!</v>
      </c>
      <c r="M2064" s="122" t="e">
        <f t="shared" si="701"/>
        <v>#DIV/0!</v>
      </c>
      <c r="N2064" s="471" t="e">
        <f t="shared" si="701"/>
        <v>#DIV/0!</v>
      </c>
      <c r="O2064" s="122" t="e">
        <f t="shared" si="701"/>
        <v>#DIV/0!</v>
      </c>
      <c r="P2064" s="122" t="e">
        <f t="shared" si="701"/>
        <v>#DIV/0!</v>
      </c>
      <c r="Q2064" s="122" t="e">
        <f t="shared" si="701"/>
        <v>#DIV/0!</v>
      </c>
      <c r="R2064" s="122" t="e">
        <f t="shared" si="701"/>
        <v>#DIV/0!</v>
      </c>
      <c r="S2064" s="122" t="e">
        <f t="shared" si="701"/>
        <v>#DIV/0!</v>
      </c>
      <c r="T2064" s="122" t="e">
        <f t="shared" si="701"/>
        <v>#DIV/0!</v>
      </c>
      <c r="U2064" s="122" t="e">
        <f t="shared" si="701"/>
        <v>#DIV/0!</v>
      </c>
      <c r="V2064" s="471" t="e">
        <f t="shared" si="701"/>
        <v>#DIV/0!</v>
      </c>
      <c r="W2064" s="122" t="e">
        <f t="shared" si="701"/>
        <v>#DIV/0!</v>
      </c>
      <c r="X2064" s="122" t="e">
        <f t="shared" si="701"/>
        <v>#DIV/0!</v>
      </c>
      <c r="Y2064" s="122" t="e">
        <f t="shared" si="701"/>
        <v>#DIV/0!</v>
      </c>
      <c r="Z2064" s="122" t="e">
        <f t="shared" si="701"/>
        <v>#DIV/0!</v>
      </c>
      <c r="AA2064" s="122" t="e">
        <f t="shared" si="701"/>
        <v>#DIV/0!</v>
      </c>
      <c r="AB2064" s="122" t="e">
        <f t="shared" si="701"/>
        <v>#DIV/0!</v>
      </c>
      <c r="AC2064" s="134" t="e">
        <f t="shared" si="701"/>
        <v>#DIV/0!</v>
      </c>
    </row>
    <row r="2065" spans="1:30" ht="11.25" customHeight="1">
      <c r="A2065" s="1320" t="s">
        <v>108</v>
      </c>
      <c r="B2065" s="1317" t="s">
        <v>389</v>
      </c>
      <c r="C2065" s="10" t="s">
        <v>481</v>
      </c>
      <c r="D2065" s="10"/>
      <c r="E2065" s="91"/>
      <c r="F2065" s="91"/>
      <c r="G2065" s="91"/>
      <c r="H2065" s="469"/>
      <c r="I2065" s="91"/>
      <c r="J2065" s="91"/>
      <c r="K2065" s="91"/>
      <c r="L2065" s="91"/>
      <c r="M2065" s="91"/>
      <c r="N2065" s="469"/>
      <c r="O2065" s="91"/>
      <c r="P2065" s="91"/>
      <c r="Q2065" s="91"/>
      <c r="R2065" s="91"/>
      <c r="S2065" s="91"/>
      <c r="T2065" s="91"/>
      <c r="U2065" s="91"/>
      <c r="V2065" s="469"/>
      <c r="W2065" s="91"/>
      <c r="X2065" s="91"/>
      <c r="Y2065" s="91"/>
      <c r="Z2065" s="91"/>
      <c r="AA2065" s="91"/>
      <c r="AB2065" s="91"/>
      <c r="AC2065" s="136">
        <f>SUM(E2065:AB2065)</f>
        <v>0</v>
      </c>
    </row>
    <row r="2066" spans="1:30" ht="11.25" customHeight="1">
      <c r="A2066" s="1385"/>
      <c r="B2066" s="1387"/>
      <c r="C2066" s="11" t="s">
        <v>482</v>
      </c>
      <c r="D2066" s="11"/>
      <c r="E2066" s="93"/>
      <c r="F2066" s="93"/>
      <c r="G2066" s="93"/>
      <c r="H2066" s="474"/>
      <c r="I2066" s="93"/>
      <c r="J2066" s="93"/>
      <c r="K2066" s="93"/>
      <c r="L2066" s="93"/>
      <c r="M2066" s="93"/>
      <c r="N2066" s="474"/>
      <c r="O2066" s="93"/>
      <c r="P2066" s="93"/>
      <c r="Q2066" s="93"/>
      <c r="R2066" s="93"/>
      <c r="S2066" s="93"/>
      <c r="T2066" s="93"/>
      <c r="U2066" s="93"/>
      <c r="V2066" s="474"/>
      <c r="W2066" s="93"/>
      <c r="X2066" s="93"/>
      <c r="Y2066" s="93"/>
      <c r="Z2066" s="93"/>
      <c r="AA2066" s="93"/>
      <c r="AB2066" s="93"/>
      <c r="AC2066" s="136">
        <f>SUM(E2066:AB2066)</f>
        <v>0</v>
      </c>
      <c r="AD2066" s="5"/>
    </row>
    <row r="2067" spans="1:30" ht="11.25" customHeight="1">
      <c r="A2067" s="1385"/>
      <c r="B2067" s="1387"/>
      <c r="C2067" s="11" t="s">
        <v>8</v>
      </c>
      <c r="D2067" s="11"/>
      <c r="E2067" s="125"/>
      <c r="F2067" s="125"/>
      <c r="G2067" s="125"/>
      <c r="H2067" s="473"/>
      <c r="I2067" s="125"/>
      <c r="J2067" s="125"/>
      <c r="K2067" s="125"/>
      <c r="L2067" s="125"/>
      <c r="M2067" s="125"/>
      <c r="N2067" s="473"/>
      <c r="O2067" s="125"/>
      <c r="P2067" s="125"/>
      <c r="Q2067" s="125"/>
      <c r="R2067" s="125"/>
      <c r="S2067" s="125"/>
      <c r="T2067" s="125"/>
      <c r="U2067" s="125"/>
      <c r="V2067" s="473"/>
      <c r="W2067" s="125"/>
      <c r="X2067" s="125"/>
      <c r="Y2067" s="125"/>
      <c r="Z2067" s="125"/>
      <c r="AA2067" s="125"/>
      <c r="AB2067" s="125"/>
      <c r="AC2067" s="98"/>
    </row>
    <row r="2068" spans="1:30" ht="11.25" customHeight="1" thickBot="1">
      <c r="A2068" s="1386"/>
      <c r="B2068" s="1388"/>
      <c r="C2068" s="48" t="s">
        <v>16</v>
      </c>
      <c r="D2068" s="48"/>
      <c r="E2068" s="122" t="e">
        <f t="shared" ref="E2068:AC2068" si="702">E2066/E2065</f>
        <v>#DIV/0!</v>
      </c>
      <c r="F2068" s="122" t="e">
        <f t="shared" si="702"/>
        <v>#DIV/0!</v>
      </c>
      <c r="G2068" s="122" t="e">
        <f t="shared" si="702"/>
        <v>#DIV/0!</v>
      </c>
      <c r="H2068" s="471" t="e">
        <f t="shared" si="702"/>
        <v>#DIV/0!</v>
      </c>
      <c r="I2068" s="122" t="e">
        <f t="shared" si="702"/>
        <v>#DIV/0!</v>
      </c>
      <c r="J2068" s="122" t="e">
        <f t="shared" si="702"/>
        <v>#DIV/0!</v>
      </c>
      <c r="K2068" s="122" t="e">
        <f t="shared" si="702"/>
        <v>#DIV/0!</v>
      </c>
      <c r="L2068" s="122" t="e">
        <f t="shared" si="702"/>
        <v>#DIV/0!</v>
      </c>
      <c r="M2068" s="122" t="e">
        <f t="shared" si="702"/>
        <v>#DIV/0!</v>
      </c>
      <c r="N2068" s="471" t="e">
        <f t="shared" si="702"/>
        <v>#DIV/0!</v>
      </c>
      <c r="O2068" s="122" t="e">
        <f t="shared" si="702"/>
        <v>#DIV/0!</v>
      </c>
      <c r="P2068" s="122" t="e">
        <f t="shared" si="702"/>
        <v>#DIV/0!</v>
      </c>
      <c r="Q2068" s="122" t="e">
        <f t="shared" si="702"/>
        <v>#DIV/0!</v>
      </c>
      <c r="R2068" s="122" t="e">
        <f t="shared" si="702"/>
        <v>#DIV/0!</v>
      </c>
      <c r="S2068" s="122" t="e">
        <f t="shared" si="702"/>
        <v>#DIV/0!</v>
      </c>
      <c r="T2068" s="122" t="e">
        <f t="shared" si="702"/>
        <v>#DIV/0!</v>
      </c>
      <c r="U2068" s="122" t="e">
        <f t="shared" si="702"/>
        <v>#DIV/0!</v>
      </c>
      <c r="V2068" s="471" t="e">
        <f t="shared" si="702"/>
        <v>#DIV/0!</v>
      </c>
      <c r="W2068" s="122" t="e">
        <f t="shared" si="702"/>
        <v>#DIV/0!</v>
      </c>
      <c r="X2068" s="122" t="e">
        <f t="shared" si="702"/>
        <v>#DIV/0!</v>
      </c>
      <c r="Y2068" s="122" t="e">
        <f t="shared" si="702"/>
        <v>#DIV/0!</v>
      </c>
      <c r="Z2068" s="122" t="e">
        <f t="shared" si="702"/>
        <v>#DIV/0!</v>
      </c>
      <c r="AA2068" s="122" t="e">
        <f t="shared" si="702"/>
        <v>#DIV/0!</v>
      </c>
      <c r="AB2068" s="122" t="e">
        <f t="shared" si="702"/>
        <v>#DIV/0!</v>
      </c>
      <c r="AC2068" s="134" t="e">
        <f t="shared" si="702"/>
        <v>#DIV/0!</v>
      </c>
    </row>
    <row r="2069" spans="1:30" ht="11.25" customHeight="1">
      <c r="A2069" s="1320" t="s">
        <v>101</v>
      </c>
      <c r="B2069" s="1317" t="s">
        <v>494</v>
      </c>
      <c r="C2069" s="10" t="s">
        <v>481</v>
      </c>
      <c r="D2069" s="10" t="s">
        <v>503</v>
      </c>
      <c r="E2069" s="121">
        <v>0.21600000000034925</v>
      </c>
      <c r="F2069" s="121">
        <v>0.19199999999982537</v>
      </c>
      <c r="G2069" s="121">
        <v>0.33599999999860303</v>
      </c>
      <c r="H2069" s="470">
        <v>0.19199999999982537</v>
      </c>
      <c r="I2069" s="121">
        <v>0.26400000000139695</v>
      </c>
      <c r="J2069" s="121">
        <v>0.16799999999930151</v>
      </c>
      <c r="K2069" s="121">
        <v>0.14400000000096042</v>
      </c>
      <c r="L2069" s="121">
        <v>0.2639999999992142</v>
      </c>
      <c r="M2069" s="121">
        <v>0.40800000000017461</v>
      </c>
      <c r="N2069" s="470">
        <v>0.57599999999947615</v>
      </c>
      <c r="O2069" s="121">
        <v>0.35999999999912685</v>
      </c>
      <c r="P2069" s="121">
        <v>0.28800000000192083</v>
      </c>
      <c r="Q2069" s="121">
        <v>0.35999999999912685</v>
      </c>
      <c r="R2069" s="121">
        <v>0.35999999999912685</v>
      </c>
      <c r="S2069" s="121">
        <v>0.36000000000130966</v>
      </c>
      <c r="T2069" s="121">
        <v>0.5280000000006112</v>
      </c>
      <c r="U2069" s="121">
        <v>0.45599999999903956</v>
      </c>
      <c r="V2069" s="470">
        <v>0.6</v>
      </c>
      <c r="W2069" s="121">
        <v>0.84000000000087305</v>
      </c>
      <c r="X2069" s="121">
        <v>0.86399999999921417</v>
      </c>
      <c r="Y2069" s="121">
        <v>0.6240000000005238</v>
      </c>
      <c r="Z2069" s="121">
        <v>0.52799999999842839</v>
      </c>
      <c r="AA2069" s="121">
        <v>0.64800000000104774</v>
      </c>
      <c r="AB2069" s="121">
        <v>0.57599999999947615</v>
      </c>
      <c r="AC2069" s="136">
        <f>SUM(E2069:AB2069)</f>
        <v>10.151999999998951</v>
      </c>
    </row>
    <row r="2070" spans="1:30" ht="11.25" customHeight="1">
      <c r="A2070" s="1385"/>
      <c r="B2070" s="1387"/>
      <c r="C2070" s="11" t="s">
        <v>482</v>
      </c>
      <c r="D2070" s="11" t="s">
        <v>503</v>
      </c>
      <c r="E2070" s="122">
        <v>0.1440000000031432</v>
      </c>
      <c r="F2070" s="122">
        <v>9.6000000002095479E-2</v>
      </c>
      <c r="G2070" s="122">
        <v>9.5999999993364324E-2</v>
      </c>
      <c r="H2070" s="471">
        <v>9.6000000002095479E-2</v>
      </c>
      <c r="I2070" s="122">
        <v>0.19200000000419096</v>
      </c>
      <c r="J2070" s="122">
        <v>0.1919999999954598</v>
      </c>
      <c r="K2070" s="122">
        <v>0.19200000000419096</v>
      </c>
      <c r="L2070" s="122">
        <v>0.1919999999954598</v>
      </c>
      <c r="M2070" s="122">
        <v>0.24000000000523869</v>
      </c>
      <c r="N2070" s="471">
        <v>0.16799999999930151</v>
      </c>
      <c r="O2070" s="122">
        <v>0.16799999999930151</v>
      </c>
      <c r="P2070" s="122">
        <v>0.14399999999441207</v>
      </c>
      <c r="Q2070" s="122">
        <v>0.12000000000698491</v>
      </c>
      <c r="R2070" s="122">
        <v>0.14399999999441207</v>
      </c>
      <c r="S2070" s="122">
        <v>0.1440000000031432</v>
      </c>
      <c r="T2070" s="122">
        <v>9.6000000002095479E-2</v>
      </c>
      <c r="U2070" s="122">
        <v>9.5999999993364324E-2</v>
      </c>
      <c r="V2070" s="471">
        <v>2.4000000004889444E-2</v>
      </c>
      <c r="W2070" s="122">
        <v>2.3999999996158292E-2</v>
      </c>
      <c r="X2070" s="122">
        <v>2.4000000004889444E-2</v>
      </c>
      <c r="Y2070" s="122">
        <v>2.3999999996158292E-2</v>
      </c>
      <c r="Z2070" s="122">
        <v>2.4000000004889444E-2</v>
      </c>
      <c r="AA2070" s="122">
        <v>2.3999999996158292E-2</v>
      </c>
      <c r="AB2070" s="122">
        <v>2.3999999996158292E-2</v>
      </c>
      <c r="AC2070" s="136">
        <f>SUM(E2070:AB2070)</f>
        <v>2.6879999999975555</v>
      </c>
      <c r="AD2070" s="5"/>
    </row>
    <row r="2071" spans="1:30" ht="11.25" customHeight="1">
      <c r="A2071" s="1385"/>
      <c r="B2071" s="1387"/>
      <c r="C2071" s="11" t="s">
        <v>8</v>
      </c>
      <c r="D2071" s="11" t="s">
        <v>502</v>
      </c>
      <c r="E2071" s="125">
        <f>SQRT(E2069*E2069+E2070*E2070)*1000/(1.732*E2052)</f>
        <v>23.05913055919714</v>
      </c>
      <c r="F2071" s="125">
        <f t="shared" ref="F2071:AB2071" si="703">SQRT(F2069*F2069+F2070*F2070)*1000/(1.732*F2052)</f>
        <v>19.06755425837278</v>
      </c>
      <c r="G2071" s="125">
        <f t="shared" si="703"/>
        <v>31.03972949745059</v>
      </c>
      <c r="H2071" s="473">
        <f t="shared" si="703"/>
        <v>19.06755425837278</v>
      </c>
      <c r="I2071" s="125">
        <f t="shared" si="703"/>
        <v>28.995851147028375</v>
      </c>
      <c r="J2071" s="125">
        <f t="shared" si="703"/>
        <v>22.661529534709079</v>
      </c>
      <c r="K2071" s="125">
        <f t="shared" si="703"/>
        <v>21.318173743465003</v>
      </c>
      <c r="L2071" s="125">
        <f t="shared" si="703"/>
        <v>28.995851146415411</v>
      </c>
      <c r="M2071" s="125">
        <f t="shared" si="703"/>
        <v>42.046010851162826</v>
      </c>
      <c r="N2071" s="473">
        <f t="shared" si="703"/>
        <v>53.295434357727977</v>
      </c>
      <c r="O2071" s="125">
        <f t="shared" si="703"/>
        <v>35.28785650851286</v>
      </c>
      <c r="P2071" s="125">
        <f t="shared" si="703"/>
        <v>28.601331387385752</v>
      </c>
      <c r="Q2071" s="125">
        <f t="shared" si="703"/>
        <v>33.706992291844557</v>
      </c>
      <c r="R2071" s="125">
        <f t="shared" si="703"/>
        <v>34.4405636978858</v>
      </c>
      <c r="S2071" s="125">
        <f t="shared" si="703"/>
        <v>34.440563698353849</v>
      </c>
      <c r="T2071" s="125">
        <f t="shared" si="703"/>
        <v>47.668885645845236</v>
      </c>
      <c r="U2071" s="125">
        <f t="shared" si="703"/>
        <v>41.39240612297349</v>
      </c>
      <c r="V2071" s="473">
        <f t="shared" si="703"/>
        <v>53.338053664384617</v>
      </c>
      <c r="W2071" s="125">
        <f t="shared" si="703"/>
        <v>74.644056422217062</v>
      </c>
      <c r="X2071" s="125">
        <f t="shared" si="703"/>
        <v>76.775028340475004</v>
      </c>
      <c r="Y2071" s="125">
        <f t="shared" si="703"/>
        <v>55.468233069883183</v>
      </c>
      <c r="Z2071" s="125">
        <f t="shared" si="703"/>
        <v>46.948407629395788</v>
      </c>
      <c r="AA2071" s="125">
        <f t="shared" si="703"/>
        <v>57.598533676852647</v>
      </c>
      <c r="AB2071" s="125">
        <f t="shared" si="703"/>
        <v>51.208010585681635</v>
      </c>
      <c r="AC2071" s="98"/>
    </row>
    <row r="2072" spans="1:30" ht="11.25" customHeight="1" thickBot="1">
      <c r="A2072" s="1386"/>
      <c r="B2072" s="1388"/>
      <c r="C2072" s="48" t="s">
        <v>16</v>
      </c>
      <c r="D2072" s="48"/>
      <c r="E2072" s="122">
        <f t="shared" ref="E2072:AC2072" si="704">E2070/E2069</f>
        <v>0.66666666668014063</v>
      </c>
      <c r="F2072" s="122">
        <f t="shared" si="704"/>
        <v>0.50000000001136868</v>
      </c>
      <c r="G2072" s="122">
        <f t="shared" si="704"/>
        <v>0.2857142856957246</v>
      </c>
      <c r="H2072" s="471">
        <f t="shared" si="704"/>
        <v>0.50000000001136868</v>
      </c>
      <c r="I2072" s="122">
        <f t="shared" si="704"/>
        <v>0.72727272728475378</v>
      </c>
      <c r="J2072" s="122">
        <f t="shared" si="704"/>
        <v>1.1428571428348695</v>
      </c>
      <c r="K2072" s="122">
        <f t="shared" si="704"/>
        <v>1.3333333333535444</v>
      </c>
      <c r="L2072" s="122">
        <f t="shared" si="704"/>
        <v>0.72727272725769432</v>
      </c>
      <c r="M2072" s="122">
        <f t="shared" si="704"/>
        <v>0.58823529413023523</v>
      </c>
      <c r="N2072" s="471">
        <f t="shared" si="704"/>
        <v>0.29166666666571928</v>
      </c>
      <c r="O2072" s="122">
        <f t="shared" si="704"/>
        <v>0.46666666666585827</v>
      </c>
      <c r="P2072" s="122">
        <f t="shared" si="704"/>
        <v>0.49999999997726269</v>
      </c>
      <c r="Q2072" s="122">
        <f t="shared" si="704"/>
        <v>0.33333333335354431</v>
      </c>
      <c r="R2072" s="122">
        <f t="shared" si="704"/>
        <v>0.39999999998544816</v>
      </c>
      <c r="S2072" s="122">
        <f t="shared" si="704"/>
        <v>0.40000000000727592</v>
      </c>
      <c r="T2072" s="122">
        <f t="shared" si="704"/>
        <v>0.18181818182194007</v>
      </c>
      <c r="U2072" s="122">
        <f t="shared" si="704"/>
        <v>0.21052631577536518</v>
      </c>
      <c r="V2072" s="471">
        <f t="shared" si="704"/>
        <v>4.0000000008149073E-2</v>
      </c>
      <c r="W2072" s="122">
        <f t="shared" si="704"/>
        <v>2.8571428566825416E-2</v>
      </c>
      <c r="X2072" s="122">
        <f t="shared" si="704"/>
        <v>2.7777777783462122E-2</v>
      </c>
      <c r="Y2072" s="122">
        <f t="shared" si="704"/>
        <v>3.8461538455349595E-2</v>
      </c>
      <c r="Z2072" s="122">
        <f t="shared" si="704"/>
        <v>4.5454545463941058E-2</v>
      </c>
      <c r="AA2072" s="122">
        <f t="shared" si="704"/>
        <v>3.7037037031048589E-2</v>
      </c>
      <c r="AB2072" s="122">
        <f t="shared" si="704"/>
        <v>4.1666666660034928E-2</v>
      </c>
      <c r="AC2072" s="134">
        <f t="shared" si="704"/>
        <v>0.26477541371137048</v>
      </c>
    </row>
    <row r="2073" spans="1:30" ht="11.25" customHeight="1">
      <c r="A2073" s="1320" t="s">
        <v>109</v>
      </c>
      <c r="B2073" s="1317" t="s">
        <v>493</v>
      </c>
      <c r="C2073" s="10" t="s">
        <v>481</v>
      </c>
      <c r="D2073" s="10"/>
      <c r="E2073" s="91"/>
      <c r="F2073" s="91"/>
      <c r="G2073" s="91"/>
      <c r="H2073" s="469"/>
      <c r="I2073" s="91"/>
      <c r="J2073" s="91"/>
      <c r="K2073" s="91"/>
      <c r="L2073" s="91"/>
      <c r="M2073" s="91"/>
      <c r="N2073" s="469"/>
      <c r="O2073" s="91"/>
      <c r="P2073" s="91"/>
      <c r="Q2073" s="91"/>
      <c r="R2073" s="91"/>
      <c r="S2073" s="91"/>
      <c r="T2073" s="91"/>
      <c r="U2073" s="91"/>
      <c r="V2073" s="469"/>
      <c r="W2073" s="91"/>
      <c r="X2073" s="91"/>
      <c r="Y2073" s="91"/>
      <c r="Z2073" s="91"/>
      <c r="AA2073" s="91"/>
      <c r="AB2073" s="91"/>
      <c r="AC2073" s="136">
        <f>SUM(E2073:AB2073)</f>
        <v>0</v>
      </c>
    </row>
    <row r="2074" spans="1:30" ht="11.25" customHeight="1">
      <c r="A2074" s="1385"/>
      <c r="B2074" s="1387"/>
      <c r="C2074" s="11" t="s">
        <v>482</v>
      </c>
      <c r="D2074" s="11"/>
      <c r="E2074" s="93"/>
      <c r="F2074" s="93"/>
      <c r="G2074" s="93"/>
      <c r="H2074" s="474"/>
      <c r="I2074" s="93"/>
      <c r="J2074" s="93"/>
      <c r="K2074" s="93"/>
      <c r="L2074" s="93"/>
      <c r="M2074" s="93"/>
      <c r="N2074" s="474"/>
      <c r="O2074" s="93"/>
      <c r="P2074" s="93"/>
      <c r="Q2074" s="93"/>
      <c r="R2074" s="93"/>
      <c r="S2074" s="93"/>
      <c r="T2074" s="93"/>
      <c r="U2074" s="93"/>
      <c r="V2074" s="474"/>
      <c r="W2074" s="93"/>
      <c r="X2074" s="93"/>
      <c r="Y2074" s="93"/>
      <c r="Z2074" s="93"/>
      <c r="AA2074" s="93"/>
      <c r="AB2074" s="93"/>
      <c r="AC2074" s="136">
        <f>SUM(E2074:AB2074)</f>
        <v>0</v>
      </c>
      <c r="AD2074" s="5"/>
    </row>
    <row r="2075" spans="1:30" ht="11.25" customHeight="1">
      <c r="A2075" s="1385"/>
      <c r="B2075" s="1387"/>
      <c r="C2075" s="11" t="s">
        <v>8</v>
      </c>
      <c r="D2075" s="11"/>
      <c r="E2075" s="125" t="s">
        <v>245</v>
      </c>
      <c r="F2075" s="125"/>
      <c r="G2075" s="125"/>
      <c r="H2075" s="473"/>
      <c r="I2075" s="125"/>
      <c r="J2075" s="125"/>
      <c r="K2075" s="125"/>
      <c r="L2075" s="125"/>
      <c r="M2075" s="125"/>
      <c r="N2075" s="473"/>
      <c r="O2075" s="125"/>
      <c r="P2075" s="125"/>
      <c r="Q2075" s="125"/>
      <c r="R2075" s="125"/>
      <c r="S2075" s="125"/>
      <c r="T2075" s="125"/>
      <c r="U2075" s="125"/>
      <c r="V2075" s="473"/>
      <c r="W2075" s="125"/>
      <c r="X2075" s="125"/>
      <c r="Y2075" s="125"/>
      <c r="Z2075" s="125"/>
      <c r="AA2075" s="125"/>
      <c r="AB2075" s="125"/>
      <c r="AC2075" s="98"/>
    </row>
    <row r="2076" spans="1:30" ht="11.25" customHeight="1" thickBot="1">
      <c r="A2076" s="1386"/>
      <c r="B2076" s="1388"/>
      <c r="C2076" s="48" t="s">
        <v>16</v>
      </c>
      <c r="D2076" s="48"/>
      <c r="E2076" s="122" t="e">
        <f t="shared" ref="E2076:AC2076" si="705">E2074/E2073</f>
        <v>#DIV/0!</v>
      </c>
      <c r="F2076" s="122" t="e">
        <f t="shared" si="705"/>
        <v>#DIV/0!</v>
      </c>
      <c r="G2076" s="122" t="e">
        <f t="shared" si="705"/>
        <v>#DIV/0!</v>
      </c>
      <c r="H2076" s="471" t="e">
        <f t="shared" si="705"/>
        <v>#DIV/0!</v>
      </c>
      <c r="I2076" s="122" t="e">
        <f t="shared" si="705"/>
        <v>#DIV/0!</v>
      </c>
      <c r="J2076" s="122" t="e">
        <f t="shared" si="705"/>
        <v>#DIV/0!</v>
      </c>
      <c r="K2076" s="122" t="e">
        <f t="shared" si="705"/>
        <v>#DIV/0!</v>
      </c>
      <c r="L2076" s="122" t="e">
        <f t="shared" si="705"/>
        <v>#DIV/0!</v>
      </c>
      <c r="M2076" s="122" t="e">
        <f t="shared" si="705"/>
        <v>#DIV/0!</v>
      </c>
      <c r="N2076" s="471" t="e">
        <f t="shared" si="705"/>
        <v>#DIV/0!</v>
      </c>
      <c r="O2076" s="122" t="e">
        <f t="shared" si="705"/>
        <v>#DIV/0!</v>
      </c>
      <c r="P2076" s="122" t="e">
        <f t="shared" si="705"/>
        <v>#DIV/0!</v>
      </c>
      <c r="Q2076" s="122" t="e">
        <f t="shared" si="705"/>
        <v>#DIV/0!</v>
      </c>
      <c r="R2076" s="122" t="e">
        <f t="shared" si="705"/>
        <v>#DIV/0!</v>
      </c>
      <c r="S2076" s="122" t="e">
        <f t="shared" si="705"/>
        <v>#DIV/0!</v>
      </c>
      <c r="T2076" s="122" t="e">
        <f t="shared" si="705"/>
        <v>#DIV/0!</v>
      </c>
      <c r="U2076" s="122" t="e">
        <f t="shared" si="705"/>
        <v>#DIV/0!</v>
      </c>
      <c r="V2076" s="471" t="e">
        <f t="shared" si="705"/>
        <v>#DIV/0!</v>
      </c>
      <c r="W2076" s="122" t="e">
        <f t="shared" si="705"/>
        <v>#DIV/0!</v>
      </c>
      <c r="X2076" s="122" t="e">
        <f t="shared" si="705"/>
        <v>#DIV/0!</v>
      </c>
      <c r="Y2076" s="122" t="e">
        <f t="shared" si="705"/>
        <v>#DIV/0!</v>
      </c>
      <c r="Z2076" s="122" t="e">
        <f t="shared" si="705"/>
        <v>#DIV/0!</v>
      </c>
      <c r="AA2076" s="122" t="e">
        <f t="shared" si="705"/>
        <v>#DIV/0!</v>
      </c>
      <c r="AB2076" s="122" t="e">
        <f t="shared" si="705"/>
        <v>#DIV/0!</v>
      </c>
      <c r="AC2076" s="134" t="e">
        <f t="shared" si="705"/>
        <v>#DIV/0!</v>
      </c>
    </row>
    <row r="2077" spans="1:30" ht="11.25" customHeight="1">
      <c r="A2077" s="1320" t="s">
        <v>99</v>
      </c>
      <c r="B2077" s="1317" t="s">
        <v>389</v>
      </c>
      <c r="C2077" s="10" t="s">
        <v>481</v>
      </c>
      <c r="D2077" s="10"/>
      <c r="E2077" s="91"/>
      <c r="F2077" s="91"/>
      <c r="G2077" s="91"/>
      <c r="H2077" s="469"/>
      <c r="I2077" s="91"/>
      <c r="J2077" s="91"/>
      <c r="K2077" s="91"/>
      <c r="L2077" s="91"/>
      <c r="M2077" s="91"/>
      <c r="N2077" s="469"/>
      <c r="O2077" s="91"/>
      <c r="P2077" s="91"/>
      <c r="Q2077" s="91"/>
      <c r="R2077" s="91"/>
      <c r="S2077" s="91"/>
      <c r="T2077" s="91"/>
      <c r="U2077" s="91"/>
      <c r="V2077" s="469"/>
      <c r="W2077" s="91"/>
      <c r="X2077" s="91"/>
      <c r="Y2077" s="91"/>
      <c r="Z2077" s="91"/>
      <c r="AA2077" s="91"/>
      <c r="AB2077" s="91"/>
      <c r="AC2077" s="136">
        <f>SUM(E2077:AB2077)</f>
        <v>0</v>
      </c>
    </row>
    <row r="2078" spans="1:30" ht="11.25" customHeight="1">
      <c r="A2078" s="1385"/>
      <c r="B2078" s="1387"/>
      <c r="C2078" s="11" t="s">
        <v>482</v>
      </c>
      <c r="D2078" s="11"/>
      <c r="E2078" s="93"/>
      <c r="F2078" s="93"/>
      <c r="G2078" s="93"/>
      <c r="H2078" s="474"/>
      <c r="I2078" s="93"/>
      <c r="J2078" s="93"/>
      <c r="K2078" s="93"/>
      <c r="L2078" s="93"/>
      <c r="M2078" s="93"/>
      <c r="N2078" s="474"/>
      <c r="O2078" s="93"/>
      <c r="P2078" s="93"/>
      <c r="Q2078" s="93"/>
      <c r="R2078" s="93"/>
      <c r="S2078" s="93"/>
      <c r="T2078" s="93"/>
      <c r="U2078" s="93"/>
      <c r="V2078" s="474"/>
      <c r="W2078" s="93"/>
      <c r="X2078" s="93"/>
      <c r="Y2078" s="93"/>
      <c r="Z2078" s="93"/>
      <c r="AA2078" s="93"/>
      <c r="AB2078" s="93"/>
      <c r="AC2078" s="136">
        <f>SUM(E2078:AB2078)</f>
        <v>0</v>
      </c>
      <c r="AD2078" s="5"/>
    </row>
    <row r="2079" spans="1:30" ht="11.25" customHeight="1">
      <c r="A2079" s="1385"/>
      <c r="B2079" s="1387"/>
      <c r="C2079" s="11" t="s">
        <v>8</v>
      </c>
      <c r="D2079" s="11"/>
      <c r="E2079" s="125"/>
      <c r="F2079" s="125"/>
      <c r="G2079" s="125"/>
      <c r="H2079" s="473"/>
      <c r="I2079" s="125"/>
      <c r="J2079" s="125"/>
      <c r="K2079" s="125"/>
      <c r="L2079" s="125"/>
      <c r="M2079" s="125"/>
      <c r="N2079" s="473"/>
      <c r="O2079" s="125"/>
      <c r="P2079" s="125"/>
      <c r="Q2079" s="125"/>
      <c r="R2079" s="125"/>
      <c r="S2079" s="125"/>
      <c r="T2079" s="125"/>
      <c r="U2079" s="125"/>
      <c r="V2079" s="473"/>
      <c r="W2079" s="125"/>
      <c r="X2079" s="125"/>
      <c r="Y2079" s="125"/>
      <c r="Z2079" s="125"/>
      <c r="AA2079" s="125"/>
      <c r="AB2079" s="125"/>
      <c r="AC2079" s="98"/>
    </row>
    <row r="2080" spans="1:30" ht="11.25" customHeight="1" thickBot="1">
      <c r="A2080" s="1386"/>
      <c r="B2080" s="1388"/>
      <c r="C2080" s="48" t="s">
        <v>16</v>
      </c>
      <c r="D2080" s="48"/>
      <c r="E2080" s="122" t="e">
        <f t="shared" ref="E2080:AC2080" si="706">E2078/E2077</f>
        <v>#DIV/0!</v>
      </c>
      <c r="F2080" s="122" t="e">
        <f t="shared" si="706"/>
        <v>#DIV/0!</v>
      </c>
      <c r="G2080" s="122" t="e">
        <f t="shared" si="706"/>
        <v>#DIV/0!</v>
      </c>
      <c r="H2080" s="471" t="e">
        <f t="shared" si="706"/>
        <v>#DIV/0!</v>
      </c>
      <c r="I2080" s="122" t="e">
        <f t="shared" si="706"/>
        <v>#DIV/0!</v>
      </c>
      <c r="J2080" s="122" t="e">
        <f t="shared" si="706"/>
        <v>#DIV/0!</v>
      </c>
      <c r="K2080" s="122" t="e">
        <f t="shared" si="706"/>
        <v>#DIV/0!</v>
      </c>
      <c r="L2080" s="122" t="e">
        <f t="shared" si="706"/>
        <v>#DIV/0!</v>
      </c>
      <c r="M2080" s="122" t="e">
        <f t="shared" si="706"/>
        <v>#DIV/0!</v>
      </c>
      <c r="N2080" s="471" t="e">
        <f t="shared" si="706"/>
        <v>#DIV/0!</v>
      </c>
      <c r="O2080" s="122" t="e">
        <f t="shared" si="706"/>
        <v>#DIV/0!</v>
      </c>
      <c r="P2080" s="122" t="e">
        <f t="shared" si="706"/>
        <v>#DIV/0!</v>
      </c>
      <c r="Q2080" s="122" t="e">
        <f t="shared" si="706"/>
        <v>#DIV/0!</v>
      </c>
      <c r="R2080" s="122" t="e">
        <f t="shared" si="706"/>
        <v>#DIV/0!</v>
      </c>
      <c r="S2080" s="122" t="e">
        <f t="shared" si="706"/>
        <v>#DIV/0!</v>
      </c>
      <c r="T2080" s="122" t="e">
        <f t="shared" si="706"/>
        <v>#DIV/0!</v>
      </c>
      <c r="U2080" s="122" t="e">
        <f t="shared" si="706"/>
        <v>#DIV/0!</v>
      </c>
      <c r="V2080" s="471" t="e">
        <f t="shared" si="706"/>
        <v>#DIV/0!</v>
      </c>
      <c r="W2080" s="122" t="e">
        <f t="shared" si="706"/>
        <v>#DIV/0!</v>
      </c>
      <c r="X2080" s="122" t="e">
        <f t="shared" si="706"/>
        <v>#DIV/0!</v>
      </c>
      <c r="Y2080" s="122" t="e">
        <f t="shared" si="706"/>
        <v>#DIV/0!</v>
      </c>
      <c r="Z2080" s="122" t="e">
        <f t="shared" si="706"/>
        <v>#DIV/0!</v>
      </c>
      <c r="AA2080" s="122" t="e">
        <f t="shared" si="706"/>
        <v>#DIV/0!</v>
      </c>
      <c r="AB2080" s="122" t="e">
        <f t="shared" si="706"/>
        <v>#DIV/0!</v>
      </c>
      <c r="AC2080" s="134" t="e">
        <f t="shared" si="706"/>
        <v>#DIV/0!</v>
      </c>
    </row>
    <row r="2081" spans="1:30" ht="13.5" thickBot="1">
      <c r="A2081" s="183"/>
      <c r="B2081" s="85" t="s">
        <v>20</v>
      </c>
      <c r="C2081" s="86" t="s">
        <v>481</v>
      </c>
      <c r="D2081" s="86" t="s">
        <v>503</v>
      </c>
      <c r="E2081" s="208">
        <v>5.600000000004002E-3</v>
      </c>
      <c r="F2081" s="358">
        <v>7.1000000000003638E-3</v>
      </c>
      <c r="G2081" s="358">
        <v>4.6000000000003642E-3</v>
      </c>
      <c r="H2081" s="541">
        <v>3.0999999999949067E-3</v>
      </c>
      <c r="I2081" s="358">
        <v>4.3000000000029109E-3</v>
      </c>
      <c r="J2081" s="208">
        <v>1.0299999999997454E-2</v>
      </c>
      <c r="K2081" s="208">
        <v>5.399999999999636E-3</v>
      </c>
      <c r="L2081" s="358">
        <v>4.500000000007276E-3</v>
      </c>
      <c r="M2081" s="358">
        <v>0.59769999999999524</v>
      </c>
      <c r="N2081" s="541">
        <v>-0.57460000000000033</v>
      </c>
      <c r="O2081" s="358">
        <v>3.8000000000010916E-3</v>
      </c>
      <c r="P2081" s="358">
        <v>4.4000000000050934E-3</v>
      </c>
      <c r="Q2081" s="358">
        <v>9.099999999998545E-3</v>
      </c>
      <c r="R2081" s="358">
        <v>1.1300000000001092E-2</v>
      </c>
      <c r="S2081" s="358">
        <v>7.9999999999927247E-3</v>
      </c>
      <c r="T2081" s="358">
        <v>1.6000000000076398E-3</v>
      </c>
      <c r="U2081" s="358">
        <v>1.6299999999991998E-2</v>
      </c>
      <c r="V2081" s="541">
        <v>2.600000000002183E-3</v>
      </c>
      <c r="W2081" s="358">
        <v>1.7899999999999635E-2</v>
      </c>
      <c r="X2081" s="358">
        <v>1.5999999999985449E-3</v>
      </c>
      <c r="Y2081" s="358">
        <v>8.0000000000018199E-3</v>
      </c>
      <c r="Z2081" s="358">
        <v>3.6999999999989086E-3</v>
      </c>
      <c r="AA2081" s="208">
        <v>8.4000000000014549E-3</v>
      </c>
      <c r="AB2081" s="208">
        <v>7.3999999999978172E-3</v>
      </c>
      <c r="AC2081" s="285">
        <f>SUM(E2081:AB2081)</f>
        <v>0.17210000000000036</v>
      </c>
    </row>
    <row r="2082" spans="1:30" s="5" customFormat="1" ht="10.5" customHeight="1">
      <c r="A2082" s="1439" t="s">
        <v>152</v>
      </c>
      <c r="B2082" s="1440"/>
      <c r="C2082" s="69" t="s">
        <v>481</v>
      </c>
      <c r="D2082" s="69"/>
      <c r="E2082" s="124">
        <f>E2053+E2061+E2065+E2069+E2073+E2077+E2057</f>
        <v>0.32399999999943246</v>
      </c>
      <c r="F2082" s="124">
        <f t="shared" ref="F2082:AB2082" si="707">F2053+F2061+F2065+F2069+F2073+F2077+F2057</f>
        <v>0.33599999999969443</v>
      </c>
      <c r="G2082" s="124">
        <f t="shared" si="707"/>
        <v>0.51599999999925783</v>
      </c>
      <c r="H2082" s="495">
        <f t="shared" si="707"/>
        <v>0.40799999999962888</v>
      </c>
      <c r="I2082" s="124">
        <f t="shared" si="707"/>
        <v>0.44400000000205175</v>
      </c>
      <c r="J2082" s="124">
        <f t="shared" si="707"/>
        <v>0.31199999999917055</v>
      </c>
      <c r="K2082" s="124">
        <f t="shared" si="707"/>
        <v>0.28800000000082948</v>
      </c>
      <c r="L2082" s="124">
        <f t="shared" si="707"/>
        <v>0.44399999999986905</v>
      </c>
      <c r="M2082" s="124">
        <f t="shared" si="707"/>
        <v>0.55200000000004368</v>
      </c>
      <c r="N2082" s="495">
        <f t="shared" si="707"/>
        <v>0.75599999999849388</v>
      </c>
      <c r="O2082" s="124">
        <f t="shared" si="707"/>
        <v>0.53999999999978165</v>
      </c>
      <c r="P2082" s="124">
        <f t="shared" si="707"/>
        <v>0.46800000000093855</v>
      </c>
      <c r="Q2082" s="124">
        <f t="shared" si="707"/>
        <v>0.53999999999978165</v>
      </c>
      <c r="R2082" s="124">
        <f t="shared" si="707"/>
        <v>0.57599999999893037</v>
      </c>
      <c r="S2082" s="124">
        <f t="shared" si="707"/>
        <v>0.54000000000196446</v>
      </c>
      <c r="T2082" s="124">
        <f t="shared" si="707"/>
        <v>0.70799999999962893</v>
      </c>
      <c r="U2082" s="124">
        <f t="shared" si="707"/>
        <v>0.59999999999890863</v>
      </c>
      <c r="V2082" s="495">
        <f t="shared" si="707"/>
        <v>0.78000000000065484</v>
      </c>
      <c r="W2082" s="124">
        <f t="shared" si="707"/>
        <v>1.0560000000006766</v>
      </c>
      <c r="X2082" s="124">
        <f t="shared" si="707"/>
        <v>1.0799999999990177</v>
      </c>
      <c r="Y2082" s="124">
        <f t="shared" si="707"/>
        <v>0.76800000000039281</v>
      </c>
      <c r="Z2082" s="124">
        <f t="shared" si="707"/>
        <v>0.70799999999908325</v>
      </c>
      <c r="AA2082" s="124">
        <f t="shared" si="707"/>
        <v>0.86400000000085131</v>
      </c>
      <c r="AB2082" s="124">
        <f t="shared" si="707"/>
        <v>0.75600000000013101</v>
      </c>
      <c r="AC2082" s="124">
        <f>AC2053+AC2061+AC2065+AC2069+AC2073+AC2077+AC2057</f>
        <v>14.363999999999214</v>
      </c>
    </row>
    <row r="2083" spans="1:30" s="5" customFormat="1" ht="10.5" customHeight="1" thickBot="1">
      <c r="A2083" s="1400"/>
      <c r="B2083" s="1401"/>
      <c r="C2083" s="47" t="s">
        <v>482</v>
      </c>
      <c r="D2083" s="47"/>
      <c r="E2083" s="138">
        <f>E2054+E2062+E2066+E2070+E2074+E2078+E2058</f>
        <v>0.1440000000031432</v>
      </c>
      <c r="F2083" s="138">
        <f t="shared" ref="F2083:AB2083" si="708">F2054+F2062+F2066+F2070+F2074+F2078+F2058</f>
        <v>9.6000000002095479E-2</v>
      </c>
      <c r="G2083" s="138">
        <f t="shared" si="708"/>
        <v>9.5999999993364324E-2</v>
      </c>
      <c r="H2083" s="497">
        <f t="shared" si="708"/>
        <v>9.6000000002095479E-2</v>
      </c>
      <c r="I2083" s="138">
        <f t="shared" si="708"/>
        <v>0.19200000000419096</v>
      </c>
      <c r="J2083" s="138">
        <f t="shared" si="708"/>
        <v>0.1919999999954598</v>
      </c>
      <c r="K2083" s="138">
        <f t="shared" si="708"/>
        <v>0.19200000000419096</v>
      </c>
      <c r="L2083" s="138">
        <f t="shared" si="708"/>
        <v>0.1919999999954598</v>
      </c>
      <c r="M2083" s="138">
        <f t="shared" si="708"/>
        <v>0.24000000000523869</v>
      </c>
      <c r="N2083" s="497">
        <f t="shared" si="708"/>
        <v>0.16799999999930151</v>
      </c>
      <c r="O2083" s="138">
        <f t="shared" si="708"/>
        <v>0.16799999999930151</v>
      </c>
      <c r="P2083" s="138">
        <f t="shared" si="708"/>
        <v>0.14399999999441207</v>
      </c>
      <c r="Q2083" s="138">
        <f t="shared" si="708"/>
        <v>0.12000000000698491</v>
      </c>
      <c r="R2083" s="138">
        <f t="shared" si="708"/>
        <v>0.14399999999441207</v>
      </c>
      <c r="S2083" s="138">
        <f t="shared" si="708"/>
        <v>0.1440000000031432</v>
      </c>
      <c r="T2083" s="138">
        <f t="shared" si="708"/>
        <v>9.6000000002095479E-2</v>
      </c>
      <c r="U2083" s="138">
        <f t="shared" si="708"/>
        <v>9.5999999993364324E-2</v>
      </c>
      <c r="V2083" s="497">
        <f t="shared" si="708"/>
        <v>2.4000000004889444E-2</v>
      </c>
      <c r="W2083" s="138">
        <f t="shared" si="708"/>
        <v>2.3999999996158292E-2</v>
      </c>
      <c r="X2083" s="138">
        <f t="shared" si="708"/>
        <v>2.4000000004889444E-2</v>
      </c>
      <c r="Y2083" s="138">
        <f t="shared" si="708"/>
        <v>2.3999999996158292E-2</v>
      </c>
      <c r="Z2083" s="138">
        <f t="shared" si="708"/>
        <v>2.4000000004889444E-2</v>
      </c>
      <c r="AA2083" s="138">
        <f t="shared" si="708"/>
        <v>2.3999999996158292E-2</v>
      </c>
      <c r="AB2083" s="138">
        <f t="shared" si="708"/>
        <v>2.3999999996158292E-2</v>
      </c>
      <c r="AC2083" s="138">
        <f>AC2054+AC2062+AC2066+AC2070+AC2074+AC2078+AC2058</f>
        <v>2.6879999999975555</v>
      </c>
    </row>
    <row r="2084" spans="1:30" s="5" customFormat="1" ht="10.5" customHeight="1">
      <c r="A2084" s="1337" t="s">
        <v>153</v>
      </c>
      <c r="B2084" s="1338"/>
      <c r="C2084" s="12" t="s">
        <v>481</v>
      </c>
      <c r="D2084" s="12"/>
      <c r="E2084" s="124">
        <f t="shared" ref="E2084:AC2084" si="709">E2045-E2082</f>
        <v>3.6000000001877197E-2</v>
      </c>
      <c r="F2084" s="124">
        <f t="shared" si="709"/>
        <v>-4.7999999999956355E-2</v>
      </c>
      <c r="G2084" s="124">
        <f t="shared" si="709"/>
        <v>-1.2000000001353262E-2</v>
      </c>
      <c r="H2084" s="495">
        <f t="shared" si="709"/>
        <v>2.3999999999978205E-2</v>
      </c>
      <c r="I2084" s="124">
        <f t="shared" si="709"/>
        <v>-8.4000000000742092E-2</v>
      </c>
      <c r="J2084" s="124">
        <f t="shared" si="709"/>
        <v>4.8000000002139109E-2</v>
      </c>
      <c r="K2084" s="124">
        <f t="shared" si="709"/>
        <v>0.3599999999969441</v>
      </c>
      <c r="L2084" s="124">
        <f t="shared" si="709"/>
        <v>0.1319999999996071</v>
      </c>
      <c r="M2084" s="124">
        <f t="shared" si="709"/>
        <v>9.600000000100406E-2</v>
      </c>
      <c r="N2084" s="495">
        <f t="shared" si="709"/>
        <v>-0.25199999999731515</v>
      </c>
      <c r="O2084" s="124">
        <f t="shared" si="709"/>
        <v>-3.6000000001877086E-2</v>
      </c>
      <c r="P2084" s="124">
        <f t="shared" si="709"/>
        <v>0.10800000000181176</v>
      </c>
      <c r="Q2084" s="124">
        <f t="shared" si="709"/>
        <v>-0.18000000000174615</v>
      </c>
      <c r="R2084" s="124">
        <f t="shared" si="709"/>
        <v>-0.14399999999932328</v>
      </c>
      <c r="S2084" s="124">
        <f t="shared" si="709"/>
        <v>-0.1800000000006548</v>
      </c>
      <c r="T2084" s="124">
        <f t="shared" si="709"/>
        <v>-0.34799999999831926</v>
      </c>
      <c r="U2084" s="124">
        <f t="shared" si="709"/>
        <v>-0.24000000000087313</v>
      </c>
      <c r="V2084" s="495">
        <f t="shared" si="709"/>
        <v>-0.34800000000104775</v>
      </c>
      <c r="W2084" s="124">
        <f t="shared" si="709"/>
        <v>-0.6959999999993669</v>
      </c>
      <c r="X2084" s="124">
        <f t="shared" si="709"/>
        <v>-0.6479999999994106</v>
      </c>
      <c r="Y2084" s="124">
        <f t="shared" si="709"/>
        <v>-0.55199999999895222</v>
      </c>
      <c r="Z2084" s="124">
        <f t="shared" si="709"/>
        <v>-0.56399999999921424</v>
      </c>
      <c r="AA2084" s="124">
        <f t="shared" si="709"/>
        <v>-0.7200000000009823</v>
      </c>
      <c r="AB2084" s="124">
        <f t="shared" si="709"/>
        <v>-0.68400000000183359</v>
      </c>
      <c r="AC2084" s="124">
        <f t="shared" si="709"/>
        <v>-4.931999999999606</v>
      </c>
    </row>
    <row r="2085" spans="1:30" s="5" customFormat="1" ht="10.5" customHeight="1" thickBot="1">
      <c r="A2085" s="1339"/>
      <c r="B2085" s="1340"/>
      <c r="C2085" s="9" t="s">
        <v>482</v>
      </c>
      <c r="D2085" s="279"/>
      <c r="E2085" s="124">
        <f t="shared" ref="E2085:AC2085" si="710">E2046-E2083</f>
        <v>-0.1440000000031432</v>
      </c>
      <c r="F2085" s="124">
        <f t="shared" si="710"/>
        <v>-9.6000000002095479E-2</v>
      </c>
      <c r="G2085" s="124">
        <f t="shared" si="710"/>
        <v>-9.5999999993364324E-2</v>
      </c>
      <c r="H2085" s="495">
        <f t="shared" si="710"/>
        <v>-9.6000000002095479E-2</v>
      </c>
      <c r="I2085" s="124">
        <f t="shared" si="710"/>
        <v>-0.19200000000419096</v>
      </c>
      <c r="J2085" s="124">
        <f t="shared" si="710"/>
        <v>-0.1919999999954598</v>
      </c>
      <c r="K2085" s="124">
        <f t="shared" si="710"/>
        <v>-0.19200000000419096</v>
      </c>
      <c r="L2085" s="124">
        <f t="shared" si="710"/>
        <v>-0.1919999999954598</v>
      </c>
      <c r="M2085" s="124">
        <f t="shared" si="710"/>
        <v>-0.24000000000523869</v>
      </c>
      <c r="N2085" s="495">
        <f t="shared" si="710"/>
        <v>-0.16799999999930151</v>
      </c>
      <c r="O2085" s="124">
        <f t="shared" si="710"/>
        <v>-0.16799999999930151</v>
      </c>
      <c r="P2085" s="124">
        <f t="shared" si="710"/>
        <v>-0.14399999999441207</v>
      </c>
      <c r="Q2085" s="124">
        <f t="shared" si="710"/>
        <v>-0.12000000000698491</v>
      </c>
      <c r="R2085" s="124">
        <f t="shared" si="710"/>
        <v>-0.14399999999441207</v>
      </c>
      <c r="S2085" s="124">
        <f t="shared" si="710"/>
        <v>-0.1440000000031432</v>
      </c>
      <c r="T2085" s="124">
        <f t="shared" si="710"/>
        <v>-2.4000000002160959E-2</v>
      </c>
      <c r="U2085" s="124">
        <f t="shared" si="710"/>
        <v>-9.5999999993364324E-2</v>
      </c>
      <c r="V2085" s="495">
        <f t="shared" si="710"/>
        <v>4.7999999995045076E-2</v>
      </c>
      <c r="W2085" s="124">
        <f t="shared" si="710"/>
        <v>4.800000000377623E-2</v>
      </c>
      <c r="X2085" s="124">
        <f t="shared" si="710"/>
        <v>4.7999999995045076E-2</v>
      </c>
      <c r="Y2085" s="124">
        <f t="shared" si="710"/>
        <v>4.800000000377623E-2</v>
      </c>
      <c r="Z2085" s="124">
        <f t="shared" si="710"/>
        <v>4.7999999995045076E-2</v>
      </c>
      <c r="AA2085" s="124">
        <f t="shared" si="710"/>
        <v>4.800000000377623E-2</v>
      </c>
      <c r="AB2085" s="124">
        <f t="shared" si="710"/>
        <v>4.800000000377623E-2</v>
      </c>
      <c r="AC2085" s="124">
        <f t="shared" si="710"/>
        <v>-2.1119999999980794</v>
      </c>
    </row>
    <row r="2086" spans="1:30" s="32" customFormat="1" ht="10.5" customHeight="1">
      <c r="A2086" s="1376" t="s">
        <v>9</v>
      </c>
      <c r="B2086" s="1377"/>
      <c r="C2086" s="14" t="s">
        <v>481</v>
      </c>
      <c r="D2086" s="14"/>
      <c r="E2086" s="20"/>
      <c r="F2086" s="20"/>
      <c r="G2086" s="20"/>
      <c r="H2086" s="20"/>
      <c r="I2086" s="20"/>
      <c r="J2086" s="20"/>
      <c r="K2086" s="20"/>
      <c r="L2086" s="20"/>
      <c r="M2086" s="20"/>
      <c r="N2086" s="20"/>
      <c r="O2086" s="20"/>
      <c r="P2086" s="20"/>
      <c r="Q2086" s="20"/>
      <c r="R2086" s="20"/>
      <c r="S2086" s="20"/>
      <c r="T2086" s="20"/>
      <c r="U2086" s="20"/>
      <c r="V2086" s="20"/>
      <c r="W2086" s="20"/>
      <c r="X2086" s="20"/>
      <c r="Y2086" s="20"/>
      <c r="Z2086" s="20"/>
      <c r="AA2086" s="20"/>
      <c r="AB2086" s="20"/>
      <c r="AC2086" s="103"/>
    </row>
    <row r="2087" spans="1:30" s="32" customFormat="1" ht="12" customHeight="1" thickBot="1">
      <c r="A2087" s="1378"/>
      <c r="B2087" s="1379"/>
      <c r="C2087" s="15" t="s">
        <v>482</v>
      </c>
      <c r="D2087" s="15"/>
      <c r="E2087" s="104"/>
      <c r="F2087" s="104"/>
      <c r="G2087" s="104"/>
      <c r="H2087" s="104"/>
      <c r="I2087" s="104"/>
      <c r="J2087" s="104"/>
      <c r="K2087" s="104"/>
      <c r="L2087" s="104"/>
      <c r="M2087" s="104"/>
      <c r="N2087" s="104"/>
      <c r="O2087" s="104"/>
      <c r="P2087" s="104"/>
      <c r="Q2087" s="104"/>
      <c r="R2087" s="104"/>
      <c r="S2087" s="104"/>
      <c r="T2087" s="104"/>
      <c r="U2087" s="104"/>
      <c r="V2087" s="104"/>
      <c r="W2087" s="104"/>
      <c r="X2087" s="104"/>
      <c r="Y2087" s="104"/>
      <c r="Z2087" s="104"/>
      <c r="AA2087" s="104"/>
      <c r="AB2087" s="104"/>
      <c r="AC2087" s="105"/>
    </row>
    <row r="2088" spans="1:30" s="5" customFormat="1" ht="30" customHeight="1" thickBot="1">
      <c r="A2088" s="115"/>
      <c r="B2088" s="115"/>
      <c r="C2088" s="157"/>
      <c r="D2088" s="157"/>
      <c r="E2088" s="109"/>
      <c r="F2088" s="109"/>
      <c r="G2088" s="109"/>
      <c r="H2088" s="111"/>
      <c r="I2088" s="109"/>
      <c r="J2088" s="109"/>
      <c r="K2088" s="109"/>
      <c r="L2088" s="109"/>
      <c r="M2088" s="109"/>
      <c r="N2088" s="111"/>
      <c r="O2088" s="109"/>
      <c r="P2088" s="109"/>
      <c r="Q2088" s="109"/>
      <c r="R2088" s="109"/>
      <c r="S2088" s="109"/>
      <c r="T2088" s="109"/>
      <c r="U2088" s="109"/>
      <c r="V2088" s="111"/>
      <c r="W2088" s="109"/>
      <c r="X2088" s="109"/>
      <c r="Y2088" s="109"/>
      <c r="Z2088" s="109"/>
      <c r="AA2088" s="109"/>
      <c r="AB2088" s="109"/>
      <c r="AC2088" s="109"/>
    </row>
    <row r="2089" spans="1:30" s="5" customFormat="1" ht="28.5" customHeight="1">
      <c r="A2089" s="149" t="s">
        <v>17</v>
      </c>
      <c r="B2089" s="150" t="s">
        <v>5</v>
      </c>
      <c r="C2089" s="6" t="s">
        <v>14</v>
      </c>
      <c r="D2089" s="282" t="s">
        <v>495</v>
      </c>
      <c r="E2089" s="1334" t="s">
        <v>15</v>
      </c>
      <c r="F2089" s="1335"/>
      <c r="G2089" s="1335"/>
      <c r="H2089" s="1335"/>
      <c r="I2089" s="1335"/>
      <c r="J2089" s="1335"/>
      <c r="K2089" s="1335"/>
      <c r="L2089" s="1335"/>
      <c r="M2089" s="1335"/>
      <c r="N2089" s="1335"/>
      <c r="O2089" s="1335"/>
      <c r="P2089" s="1335"/>
      <c r="Q2089" s="1335"/>
      <c r="R2089" s="1335"/>
      <c r="S2089" s="1335"/>
      <c r="T2089" s="1335"/>
      <c r="U2089" s="1335"/>
      <c r="V2089" s="1335"/>
      <c r="W2089" s="1335"/>
      <c r="X2089" s="1335"/>
      <c r="Y2089" s="1335"/>
      <c r="Z2089" s="1335"/>
      <c r="AA2089" s="1335"/>
      <c r="AB2089" s="1336"/>
      <c r="AC2089" s="1324" t="s">
        <v>10</v>
      </c>
    </row>
    <row r="2090" spans="1:30" s="13" customFormat="1" ht="12.75" customHeight="1" thickBot="1">
      <c r="A2090" s="1326" t="s">
        <v>496</v>
      </c>
      <c r="B2090" s="1327"/>
      <c r="C2090" s="17"/>
      <c r="D2090" s="17"/>
      <c r="E2090" s="18">
        <v>1</v>
      </c>
      <c r="F2090" s="18">
        <v>2</v>
      </c>
      <c r="G2090" s="18">
        <v>3</v>
      </c>
      <c r="H2090" s="18">
        <v>4</v>
      </c>
      <c r="I2090" s="18">
        <v>5</v>
      </c>
      <c r="J2090" s="18">
        <v>6</v>
      </c>
      <c r="K2090" s="18">
        <v>7</v>
      </c>
      <c r="L2090" s="18">
        <v>8</v>
      </c>
      <c r="M2090" s="18">
        <v>9</v>
      </c>
      <c r="N2090" s="18">
        <v>10</v>
      </c>
      <c r="O2090" s="18">
        <v>11</v>
      </c>
      <c r="P2090" s="18">
        <v>12</v>
      </c>
      <c r="Q2090" s="18">
        <v>13</v>
      </c>
      <c r="R2090" s="18">
        <v>14</v>
      </c>
      <c r="S2090" s="18">
        <v>15</v>
      </c>
      <c r="T2090" s="18">
        <v>16</v>
      </c>
      <c r="U2090" s="18">
        <v>17</v>
      </c>
      <c r="V2090" s="18">
        <v>18</v>
      </c>
      <c r="W2090" s="18">
        <v>19</v>
      </c>
      <c r="X2090" s="18">
        <v>20</v>
      </c>
      <c r="Y2090" s="18">
        <v>21</v>
      </c>
      <c r="Z2090" s="18">
        <v>22</v>
      </c>
      <c r="AA2090" s="18">
        <v>23</v>
      </c>
      <c r="AB2090" s="18">
        <v>24</v>
      </c>
      <c r="AC2090" s="1359"/>
    </row>
    <row r="2091" spans="1:30" s="13" customFormat="1" ht="12.75" customHeight="1" thickBot="1">
      <c r="A2091" s="19" t="s">
        <v>286</v>
      </c>
      <c r="B2091" s="20"/>
      <c r="C2091" s="21"/>
      <c r="D2091" s="21"/>
      <c r="E2091" s="20">
        <v>3</v>
      </c>
      <c r="F2091" s="20">
        <v>3</v>
      </c>
      <c r="G2091" s="20">
        <v>3</v>
      </c>
      <c r="H2091" s="20">
        <v>3</v>
      </c>
      <c r="I2091" s="20">
        <v>3</v>
      </c>
      <c r="J2091" s="20">
        <v>3</v>
      </c>
      <c r="K2091" s="20">
        <v>3</v>
      </c>
      <c r="L2091" s="20">
        <v>3</v>
      </c>
      <c r="M2091" s="20">
        <v>3</v>
      </c>
      <c r="N2091" s="20">
        <v>3</v>
      </c>
      <c r="O2091" s="20">
        <v>3</v>
      </c>
      <c r="P2091" s="20">
        <v>3</v>
      </c>
      <c r="Q2091" s="20">
        <v>3</v>
      </c>
      <c r="R2091" s="20">
        <v>3</v>
      </c>
      <c r="S2091" s="20">
        <v>3</v>
      </c>
      <c r="T2091" s="20">
        <v>3</v>
      </c>
      <c r="U2091" s="20">
        <v>3</v>
      </c>
      <c r="V2091" s="20">
        <v>3</v>
      </c>
      <c r="W2091" s="20">
        <v>3</v>
      </c>
      <c r="X2091" s="20">
        <v>3</v>
      </c>
      <c r="Y2091" s="20">
        <v>3</v>
      </c>
      <c r="Z2091" s="20">
        <v>3</v>
      </c>
      <c r="AA2091" s="20">
        <v>3</v>
      </c>
      <c r="AB2091" s="20">
        <v>3</v>
      </c>
      <c r="AC2091" s="22"/>
    </row>
    <row r="2092" spans="1:30" s="5" customFormat="1" ht="11.25">
      <c r="A2092" s="1417"/>
      <c r="B2092" s="1419" t="s">
        <v>497</v>
      </c>
      <c r="C2092" s="10" t="s">
        <v>481</v>
      </c>
      <c r="D2092" s="10" t="s">
        <v>503</v>
      </c>
      <c r="E2092" s="121">
        <v>1.8399999999965076E-2</v>
      </c>
      <c r="F2092" s="121">
        <v>2.1600000000034925E-2</v>
      </c>
      <c r="G2092" s="121">
        <v>2.0799999999944703E-2</v>
      </c>
      <c r="H2092" s="470">
        <v>2.0800000000017464E-2</v>
      </c>
      <c r="I2092" s="121">
        <v>0.02</v>
      </c>
      <c r="J2092" s="121">
        <v>2.0800000000017464E-2</v>
      </c>
      <c r="K2092" s="121">
        <v>2.2399999999979627E-2</v>
      </c>
      <c r="L2092" s="121">
        <v>2.2400000000052388E-2</v>
      </c>
      <c r="M2092" s="121">
        <v>2.2399999999979627E-2</v>
      </c>
      <c r="N2092" s="470">
        <v>2.2399999999979627E-2</v>
      </c>
      <c r="O2092" s="121">
        <v>2.1600000000034925E-2</v>
      </c>
      <c r="P2092" s="121">
        <v>2.2399999999979627E-2</v>
      </c>
      <c r="Q2092" s="121">
        <v>2.2399999999979627E-2</v>
      </c>
      <c r="R2092" s="121">
        <v>2.0800000000017464E-2</v>
      </c>
      <c r="S2092" s="121">
        <v>2.0800000000017464E-2</v>
      </c>
      <c r="T2092" s="121">
        <v>2.5599999999976718E-2</v>
      </c>
      <c r="U2092" s="121">
        <v>2.7200000000011642E-2</v>
      </c>
      <c r="V2092" s="470">
        <v>2.4799999999959254E-2</v>
      </c>
      <c r="W2092" s="121">
        <v>2.4000000000014551E-2</v>
      </c>
      <c r="X2092" s="121">
        <v>2.4800000000032015E-2</v>
      </c>
      <c r="Y2092" s="121">
        <v>2.4000000000014551E-2</v>
      </c>
      <c r="Z2092" s="121">
        <v>0.02</v>
      </c>
      <c r="AA2092" s="121">
        <v>1.9199999999982537E-2</v>
      </c>
      <c r="AB2092" s="121">
        <v>0.02</v>
      </c>
      <c r="AC2092" s="136">
        <f>SUM(E2092:AB2092)</f>
        <v>0.5295999999999913</v>
      </c>
    </row>
    <row r="2093" spans="1:30" s="5" customFormat="1" ht="11.25">
      <c r="A2093" s="1418"/>
      <c r="B2093" s="1420"/>
      <c r="C2093" s="11" t="s">
        <v>482</v>
      </c>
      <c r="D2093" s="11" t="s">
        <v>464</v>
      </c>
      <c r="E2093" s="122"/>
      <c r="F2093" s="122"/>
      <c r="G2093" s="122"/>
      <c r="H2093" s="471"/>
      <c r="I2093" s="122"/>
      <c r="J2093" s="122"/>
      <c r="K2093" s="122"/>
      <c r="L2093" s="122"/>
      <c r="M2093" s="122"/>
      <c r="N2093" s="471"/>
      <c r="O2093" s="122"/>
      <c r="P2093" s="122"/>
      <c r="Q2093" s="122"/>
      <c r="R2093" s="122"/>
      <c r="S2093" s="122"/>
      <c r="T2093" s="122"/>
      <c r="U2093" s="122"/>
      <c r="V2093" s="471"/>
      <c r="W2093" s="122"/>
      <c r="X2093" s="122"/>
      <c r="Y2093" s="122"/>
      <c r="Z2093" s="122"/>
      <c r="AA2093" s="122"/>
      <c r="AB2093" s="122"/>
      <c r="AC2093" s="136">
        <f>SUM(E2093:AB2093)</f>
        <v>0</v>
      </c>
      <c r="AD2093" s="5" t="s">
        <v>469</v>
      </c>
    </row>
    <row r="2094" spans="1:30" s="5" customFormat="1" ht="11.25">
      <c r="A2094" s="1418"/>
      <c r="B2094" s="1420"/>
      <c r="C2094" s="11" t="s">
        <v>8</v>
      </c>
      <c r="D2094" s="11" t="s">
        <v>502</v>
      </c>
      <c r="E2094" s="125">
        <f>SQRT(E2092*E2092+E2093*E2093)*1000/(1.732*E2099)</f>
        <v>25.294182338014235</v>
      </c>
      <c r="F2094" s="125">
        <f t="shared" ref="F2094:AB2094" si="711">SQRT(F2092*F2092+F2093*F2093)*1000/(1.732*F2099)</f>
        <v>29.693170570816733</v>
      </c>
      <c r="G2094" s="125">
        <f t="shared" si="711"/>
        <v>28.59342351251609</v>
      </c>
      <c r="H2094" s="473">
        <f t="shared" si="711"/>
        <v>28.593423512616116</v>
      </c>
      <c r="I2094" s="125">
        <f t="shared" si="711"/>
        <v>27.493676454415485</v>
      </c>
      <c r="J2094" s="125">
        <f t="shared" si="711"/>
        <v>28.593423512616116</v>
      </c>
      <c r="K2094" s="125">
        <f t="shared" si="711"/>
        <v>30.792917628917337</v>
      </c>
      <c r="L2094" s="125">
        <f t="shared" si="711"/>
        <v>30.79291762901736</v>
      </c>
      <c r="M2094" s="125">
        <f t="shared" si="711"/>
        <v>30.792917628917337</v>
      </c>
      <c r="N2094" s="473">
        <f t="shared" si="711"/>
        <v>30.792917628917337</v>
      </c>
      <c r="O2094" s="125">
        <f t="shared" si="711"/>
        <v>29.693170570816733</v>
      </c>
      <c r="P2094" s="125">
        <f t="shared" si="711"/>
        <v>30.792917628917337</v>
      </c>
      <c r="Q2094" s="125">
        <f t="shared" si="711"/>
        <v>30.792917628917337</v>
      </c>
      <c r="R2094" s="125">
        <f t="shared" si="711"/>
        <v>28.593423512616116</v>
      </c>
      <c r="S2094" s="125">
        <f t="shared" si="711"/>
        <v>28.593423512616116</v>
      </c>
      <c r="T2094" s="125">
        <f t="shared" si="711"/>
        <v>35.191905861619816</v>
      </c>
      <c r="U2094" s="125">
        <f t="shared" si="711"/>
        <v>37.391399978021063</v>
      </c>
      <c r="V2094" s="473">
        <f t="shared" si="711"/>
        <v>34.092158803419188</v>
      </c>
      <c r="W2094" s="125">
        <f t="shared" si="711"/>
        <v>32.992411745318584</v>
      </c>
      <c r="X2094" s="125">
        <f t="shared" si="711"/>
        <v>34.092158803519212</v>
      </c>
      <c r="Y2094" s="125">
        <f t="shared" si="711"/>
        <v>32.992411745318584</v>
      </c>
      <c r="Z2094" s="125">
        <f t="shared" si="711"/>
        <v>27.493676454415485</v>
      </c>
      <c r="AA2094" s="125">
        <f t="shared" si="711"/>
        <v>26.393929396214862</v>
      </c>
      <c r="AB2094" s="125">
        <f t="shared" si="711"/>
        <v>27.493676454415485</v>
      </c>
      <c r="AC2094" s="136"/>
    </row>
    <row r="2095" spans="1:30" s="5" customFormat="1" ht="11.25">
      <c r="A2095" s="1418"/>
      <c r="B2095" s="1420"/>
      <c r="C2095" s="11" t="s">
        <v>16</v>
      </c>
      <c r="D2095" s="11"/>
      <c r="E2095" s="122">
        <f t="shared" ref="E2095:AC2095" si="712">E2093/E2092</f>
        <v>0</v>
      </c>
      <c r="F2095" s="122">
        <f t="shared" si="712"/>
        <v>0</v>
      </c>
      <c r="G2095" s="122">
        <f t="shared" si="712"/>
        <v>0</v>
      </c>
      <c r="H2095" s="471">
        <f t="shared" si="712"/>
        <v>0</v>
      </c>
      <c r="I2095" s="122">
        <f t="shared" si="712"/>
        <v>0</v>
      </c>
      <c r="J2095" s="122">
        <f t="shared" si="712"/>
        <v>0</v>
      </c>
      <c r="K2095" s="122">
        <f t="shared" si="712"/>
        <v>0</v>
      </c>
      <c r="L2095" s="122">
        <f t="shared" si="712"/>
        <v>0</v>
      </c>
      <c r="M2095" s="122">
        <f t="shared" si="712"/>
        <v>0</v>
      </c>
      <c r="N2095" s="471">
        <f t="shared" si="712"/>
        <v>0</v>
      </c>
      <c r="O2095" s="122">
        <f t="shared" si="712"/>
        <v>0</v>
      </c>
      <c r="P2095" s="122">
        <f t="shared" si="712"/>
        <v>0</v>
      </c>
      <c r="Q2095" s="122">
        <f t="shared" si="712"/>
        <v>0</v>
      </c>
      <c r="R2095" s="122">
        <f t="shared" si="712"/>
        <v>0</v>
      </c>
      <c r="S2095" s="122">
        <f t="shared" si="712"/>
        <v>0</v>
      </c>
      <c r="T2095" s="122">
        <f t="shared" si="712"/>
        <v>0</v>
      </c>
      <c r="U2095" s="122">
        <f t="shared" si="712"/>
        <v>0</v>
      </c>
      <c r="V2095" s="471">
        <f t="shared" si="712"/>
        <v>0</v>
      </c>
      <c r="W2095" s="122">
        <f t="shared" si="712"/>
        <v>0</v>
      </c>
      <c r="X2095" s="122">
        <f t="shared" si="712"/>
        <v>0</v>
      </c>
      <c r="Y2095" s="122">
        <f t="shared" si="712"/>
        <v>0</v>
      </c>
      <c r="Z2095" s="122">
        <f t="shared" si="712"/>
        <v>0</v>
      </c>
      <c r="AA2095" s="122">
        <f t="shared" si="712"/>
        <v>0</v>
      </c>
      <c r="AB2095" s="122">
        <f t="shared" si="712"/>
        <v>0</v>
      </c>
      <c r="AC2095" s="129">
        <f t="shared" si="712"/>
        <v>0</v>
      </c>
    </row>
    <row r="2096" spans="1:30" s="5" customFormat="1" ht="12" thickBot="1">
      <c r="A2096" s="1445"/>
      <c r="B2096" s="1446"/>
      <c r="C2096" s="48" t="s">
        <v>13</v>
      </c>
      <c r="D2096" s="278"/>
      <c r="E2096" s="222"/>
      <c r="F2096" s="222"/>
      <c r="G2096" s="222"/>
      <c r="H2096" s="548"/>
      <c r="I2096" s="222"/>
      <c r="J2096" s="222"/>
      <c r="K2096" s="222"/>
      <c r="L2096" s="222"/>
      <c r="M2096" s="222"/>
      <c r="N2096" s="548"/>
      <c r="O2096" s="222"/>
      <c r="P2096" s="222"/>
      <c r="Q2096" s="222"/>
      <c r="R2096" s="222"/>
      <c r="S2096" s="222"/>
      <c r="T2096" s="222"/>
      <c r="U2096" s="222"/>
      <c r="V2096" s="548"/>
      <c r="W2096" s="222"/>
      <c r="X2096" s="222"/>
      <c r="Y2096" s="222"/>
      <c r="Z2096" s="222"/>
      <c r="AA2096" s="222"/>
      <c r="AB2096" s="222"/>
      <c r="AC2096" s="224"/>
    </row>
    <row r="2097" spans="1:30" s="5" customFormat="1" ht="12" thickBot="1">
      <c r="A2097" s="302" t="s">
        <v>511</v>
      </c>
      <c r="B2097" s="303"/>
      <c r="C2097" s="304"/>
      <c r="D2097" s="305"/>
      <c r="E2097" s="378">
        <f>SQRT(E2092*E2092+E2093*E2093)</f>
        <v>1.8399999999965076E-2</v>
      </c>
      <c r="F2097" s="378">
        <f t="shared" ref="F2097:AB2097" si="713">SQRT(F2092*F2092+F2093*F2093)</f>
        <v>2.1600000000034925E-2</v>
      </c>
      <c r="G2097" s="378">
        <f t="shared" si="713"/>
        <v>2.0799999999944703E-2</v>
      </c>
      <c r="H2097" s="378">
        <f t="shared" si="713"/>
        <v>2.0800000000017464E-2</v>
      </c>
      <c r="I2097" s="378">
        <f t="shared" si="713"/>
        <v>0.02</v>
      </c>
      <c r="J2097" s="378">
        <f t="shared" si="713"/>
        <v>2.0800000000017464E-2</v>
      </c>
      <c r="K2097" s="378">
        <f t="shared" si="713"/>
        <v>2.2399999999979627E-2</v>
      </c>
      <c r="L2097" s="378">
        <f t="shared" si="713"/>
        <v>2.2400000000052388E-2</v>
      </c>
      <c r="M2097" s="378">
        <f t="shared" si="713"/>
        <v>2.2399999999979627E-2</v>
      </c>
      <c r="N2097" s="378">
        <f t="shared" si="713"/>
        <v>2.2399999999979627E-2</v>
      </c>
      <c r="O2097" s="378">
        <f t="shared" si="713"/>
        <v>2.1600000000034925E-2</v>
      </c>
      <c r="P2097" s="378">
        <f t="shared" si="713"/>
        <v>2.2399999999979627E-2</v>
      </c>
      <c r="Q2097" s="378">
        <f t="shared" si="713"/>
        <v>2.2399999999979627E-2</v>
      </c>
      <c r="R2097" s="378">
        <f t="shared" si="713"/>
        <v>2.0800000000017464E-2</v>
      </c>
      <c r="S2097" s="378">
        <f t="shared" si="713"/>
        <v>2.0800000000017464E-2</v>
      </c>
      <c r="T2097" s="378">
        <f t="shared" si="713"/>
        <v>2.5599999999976718E-2</v>
      </c>
      <c r="U2097" s="1281">
        <f t="shared" si="713"/>
        <v>2.7200000000011642E-2</v>
      </c>
      <c r="V2097" s="378">
        <f t="shared" si="713"/>
        <v>2.4799999999959254E-2</v>
      </c>
      <c r="W2097" s="378">
        <f t="shared" si="713"/>
        <v>2.4000000000014551E-2</v>
      </c>
      <c r="X2097" s="378">
        <f t="shared" si="713"/>
        <v>2.4800000000032015E-2</v>
      </c>
      <c r="Y2097" s="378">
        <f t="shared" si="713"/>
        <v>2.4000000000014551E-2</v>
      </c>
      <c r="Z2097" s="378">
        <f t="shared" si="713"/>
        <v>0.02</v>
      </c>
      <c r="AA2097" s="378">
        <f t="shared" si="713"/>
        <v>1.9199999999982537E-2</v>
      </c>
      <c r="AB2097" s="378">
        <f t="shared" si="713"/>
        <v>0.02</v>
      </c>
      <c r="AC2097" s="306"/>
      <c r="AD2097" s="409">
        <f>MAX(E2097:AB2097)</f>
        <v>2.7200000000011642E-2</v>
      </c>
    </row>
    <row r="2098" spans="1:30" s="13" customFormat="1" ht="14.25" customHeight="1" thickBot="1">
      <c r="A2098" s="159" t="s">
        <v>404</v>
      </c>
      <c r="B2098" s="160"/>
      <c r="C2098" s="161"/>
      <c r="D2098" s="161"/>
      <c r="E2098" s="162">
        <v>1</v>
      </c>
      <c r="F2098" s="162">
        <v>2</v>
      </c>
      <c r="G2098" s="162">
        <v>3</v>
      </c>
      <c r="H2098" s="162">
        <v>4</v>
      </c>
      <c r="I2098" s="162">
        <v>5</v>
      </c>
      <c r="J2098" s="162">
        <v>6</v>
      </c>
      <c r="K2098" s="162">
        <v>7</v>
      </c>
      <c r="L2098" s="162">
        <v>8</v>
      </c>
      <c r="M2098" s="162">
        <v>9</v>
      </c>
      <c r="N2098" s="162">
        <v>10</v>
      </c>
      <c r="O2098" s="162">
        <v>11</v>
      </c>
      <c r="P2098" s="162">
        <v>12</v>
      </c>
      <c r="Q2098" s="162">
        <v>13</v>
      </c>
      <c r="R2098" s="162">
        <v>14</v>
      </c>
      <c r="S2098" s="162">
        <v>15</v>
      </c>
      <c r="T2098" s="162">
        <v>16</v>
      </c>
      <c r="U2098" s="162">
        <v>17</v>
      </c>
      <c r="V2098" s="162">
        <v>18</v>
      </c>
      <c r="W2098" s="162">
        <v>19</v>
      </c>
      <c r="X2098" s="162">
        <v>20</v>
      </c>
      <c r="Y2098" s="162">
        <v>21</v>
      </c>
      <c r="Z2098" s="162">
        <v>22</v>
      </c>
      <c r="AA2098" s="162">
        <v>23</v>
      </c>
      <c r="AB2098" s="162">
        <v>24</v>
      </c>
      <c r="AC2098" s="163"/>
    </row>
    <row r="2099" spans="1:30" s="32" customFormat="1" ht="14.25" customHeight="1" thickBot="1">
      <c r="A2099" s="28" t="s">
        <v>498</v>
      </c>
      <c r="B2099" s="29"/>
      <c r="C2099" s="30" t="s">
        <v>13</v>
      </c>
      <c r="D2099" s="30" t="s">
        <v>527</v>
      </c>
      <c r="E2099" s="343">
        <v>0.42</v>
      </c>
      <c r="F2099" s="343">
        <v>0.42</v>
      </c>
      <c r="G2099" s="343">
        <v>0.42</v>
      </c>
      <c r="H2099" s="343">
        <v>0.42</v>
      </c>
      <c r="I2099" s="343">
        <v>0.42</v>
      </c>
      <c r="J2099" s="343">
        <v>0.42</v>
      </c>
      <c r="K2099" s="343">
        <v>0.42</v>
      </c>
      <c r="L2099" s="343">
        <v>0.42</v>
      </c>
      <c r="M2099" s="343">
        <v>0.42</v>
      </c>
      <c r="N2099" s="343">
        <v>0.42</v>
      </c>
      <c r="O2099" s="343">
        <v>0.42</v>
      </c>
      <c r="P2099" s="343">
        <v>0.42</v>
      </c>
      <c r="Q2099" s="343">
        <v>0.42</v>
      </c>
      <c r="R2099" s="343">
        <v>0.42</v>
      </c>
      <c r="S2099" s="343">
        <v>0.42</v>
      </c>
      <c r="T2099" s="343">
        <v>0.42</v>
      </c>
      <c r="U2099" s="343">
        <v>0.42</v>
      </c>
      <c r="V2099" s="343">
        <v>0.42</v>
      </c>
      <c r="W2099" s="343">
        <v>0.42</v>
      </c>
      <c r="X2099" s="343">
        <v>0.42</v>
      </c>
      <c r="Y2099" s="343">
        <v>0.42</v>
      </c>
      <c r="Z2099" s="343">
        <v>0.42</v>
      </c>
      <c r="AA2099" s="343">
        <v>0.42</v>
      </c>
      <c r="AB2099" s="343">
        <v>0.42</v>
      </c>
      <c r="AC2099" s="31"/>
    </row>
    <row r="2100" spans="1:30" ht="11.25" customHeight="1">
      <c r="A2100" s="1320" t="s">
        <v>499</v>
      </c>
      <c r="B2100" s="1317" t="s">
        <v>389</v>
      </c>
      <c r="C2100" s="10" t="s">
        <v>481</v>
      </c>
      <c r="D2100" s="10"/>
      <c r="E2100" s="91"/>
      <c r="F2100" s="91"/>
      <c r="G2100" s="91"/>
      <c r="H2100" s="469"/>
      <c r="I2100" s="91"/>
      <c r="J2100" s="91"/>
      <c r="K2100" s="91"/>
      <c r="L2100" s="91"/>
      <c r="M2100" s="91"/>
      <c r="N2100" s="469"/>
      <c r="O2100" s="91"/>
      <c r="P2100" s="91"/>
      <c r="Q2100" s="91"/>
      <c r="R2100" s="91"/>
      <c r="S2100" s="91"/>
      <c r="T2100" s="91"/>
      <c r="U2100" s="91"/>
      <c r="V2100" s="469"/>
      <c r="W2100" s="91"/>
      <c r="X2100" s="91"/>
      <c r="Y2100" s="91"/>
      <c r="Z2100" s="91"/>
      <c r="AA2100" s="91"/>
      <c r="AB2100" s="91"/>
      <c r="AC2100" s="136">
        <f>SUM(E2100:AB2100)</f>
        <v>0</v>
      </c>
    </row>
    <row r="2101" spans="1:30" ht="11.25" customHeight="1">
      <c r="A2101" s="1385"/>
      <c r="B2101" s="1387"/>
      <c r="C2101" s="11" t="s">
        <v>482</v>
      </c>
      <c r="D2101" s="11"/>
      <c r="E2101" s="93"/>
      <c r="F2101" s="93"/>
      <c r="G2101" s="93"/>
      <c r="H2101" s="474"/>
      <c r="I2101" s="93"/>
      <c r="J2101" s="93"/>
      <c r="K2101" s="93"/>
      <c r="L2101" s="93"/>
      <c r="M2101" s="93"/>
      <c r="N2101" s="474"/>
      <c r="O2101" s="93"/>
      <c r="P2101" s="93"/>
      <c r="Q2101" s="93"/>
      <c r="R2101" s="93"/>
      <c r="S2101" s="93"/>
      <c r="T2101" s="93"/>
      <c r="U2101" s="93"/>
      <c r="V2101" s="474"/>
      <c r="W2101" s="93"/>
      <c r="X2101" s="93"/>
      <c r="Y2101" s="93"/>
      <c r="Z2101" s="93"/>
      <c r="AA2101" s="93"/>
      <c r="AB2101" s="93"/>
      <c r="AC2101" s="136">
        <f>SUM(E2101:AB2101)</f>
        <v>0</v>
      </c>
      <c r="AD2101" s="5"/>
    </row>
    <row r="2102" spans="1:30" ht="11.25" customHeight="1">
      <c r="A2102" s="1385"/>
      <c r="B2102" s="1387"/>
      <c r="C2102" s="11" t="s">
        <v>8</v>
      </c>
      <c r="D2102" s="11"/>
      <c r="E2102" s="125"/>
      <c r="F2102" s="125"/>
      <c r="G2102" s="125"/>
      <c r="H2102" s="473"/>
      <c r="I2102" s="125"/>
      <c r="J2102" s="125"/>
      <c r="K2102" s="125"/>
      <c r="L2102" s="125"/>
      <c r="M2102" s="125"/>
      <c r="N2102" s="473"/>
      <c r="O2102" s="125"/>
      <c r="P2102" s="125"/>
      <c r="Q2102" s="125"/>
      <c r="R2102" s="125"/>
      <c r="S2102" s="125"/>
      <c r="T2102" s="125"/>
      <c r="U2102" s="125"/>
      <c r="V2102" s="473"/>
      <c r="W2102" s="125"/>
      <c r="X2102" s="125"/>
      <c r="Y2102" s="125"/>
      <c r="Z2102" s="125"/>
      <c r="AA2102" s="125"/>
      <c r="AB2102" s="125"/>
      <c r="AC2102" s="98"/>
    </row>
    <row r="2103" spans="1:30" ht="11.25" customHeight="1" thickBot="1">
      <c r="A2103" s="1386"/>
      <c r="B2103" s="1388"/>
      <c r="C2103" s="48" t="s">
        <v>16</v>
      </c>
      <c r="D2103" s="48"/>
      <c r="E2103" s="122" t="e">
        <f t="shared" ref="E2103:AC2103" si="714">E2101/E2100</f>
        <v>#DIV/0!</v>
      </c>
      <c r="F2103" s="122" t="e">
        <f t="shared" si="714"/>
        <v>#DIV/0!</v>
      </c>
      <c r="G2103" s="122" t="e">
        <f t="shared" si="714"/>
        <v>#DIV/0!</v>
      </c>
      <c r="H2103" s="471" t="e">
        <f t="shared" si="714"/>
        <v>#DIV/0!</v>
      </c>
      <c r="I2103" s="122" t="e">
        <f t="shared" si="714"/>
        <v>#DIV/0!</v>
      </c>
      <c r="J2103" s="122" t="e">
        <f t="shared" si="714"/>
        <v>#DIV/0!</v>
      </c>
      <c r="K2103" s="122" t="e">
        <f t="shared" si="714"/>
        <v>#DIV/0!</v>
      </c>
      <c r="L2103" s="122" t="e">
        <f t="shared" si="714"/>
        <v>#DIV/0!</v>
      </c>
      <c r="M2103" s="122" t="e">
        <f t="shared" si="714"/>
        <v>#DIV/0!</v>
      </c>
      <c r="N2103" s="471" t="e">
        <f t="shared" si="714"/>
        <v>#DIV/0!</v>
      </c>
      <c r="O2103" s="122" t="e">
        <f t="shared" si="714"/>
        <v>#DIV/0!</v>
      </c>
      <c r="P2103" s="122" t="e">
        <f t="shared" si="714"/>
        <v>#DIV/0!</v>
      </c>
      <c r="Q2103" s="122" t="e">
        <f t="shared" si="714"/>
        <v>#DIV/0!</v>
      </c>
      <c r="R2103" s="122" t="e">
        <f t="shared" si="714"/>
        <v>#DIV/0!</v>
      </c>
      <c r="S2103" s="122" t="e">
        <f t="shared" si="714"/>
        <v>#DIV/0!</v>
      </c>
      <c r="T2103" s="122" t="e">
        <f t="shared" si="714"/>
        <v>#DIV/0!</v>
      </c>
      <c r="U2103" s="122" t="e">
        <f t="shared" si="714"/>
        <v>#DIV/0!</v>
      </c>
      <c r="V2103" s="471" t="e">
        <f t="shared" si="714"/>
        <v>#DIV/0!</v>
      </c>
      <c r="W2103" s="122" t="e">
        <f t="shared" si="714"/>
        <v>#DIV/0!</v>
      </c>
      <c r="X2103" s="122" t="e">
        <f t="shared" si="714"/>
        <v>#DIV/0!</v>
      </c>
      <c r="Y2103" s="122" t="e">
        <f t="shared" si="714"/>
        <v>#DIV/0!</v>
      </c>
      <c r="Z2103" s="122" t="e">
        <f t="shared" si="714"/>
        <v>#DIV/0!</v>
      </c>
      <c r="AA2103" s="122" t="e">
        <f t="shared" si="714"/>
        <v>#DIV/0!</v>
      </c>
      <c r="AB2103" s="122" t="e">
        <f t="shared" si="714"/>
        <v>#DIV/0!</v>
      </c>
      <c r="AC2103" s="134" t="e">
        <f t="shared" si="714"/>
        <v>#DIV/0!</v>
      </c>
    </row>
    <row r="2104" spans="1:30" ht="11.25" customHeight="1">
      <c r="A2104" s="1320" t="s">
        <v>500</v>
      </c>
      <c r="B2104" s="1317" t="s">
        <v>22</v>
      </c>
      <c r="C2104" s="10" t="s">
        <v>481</v>
      </c>
      <c r="D2104" s="10" t="s">
        <v>464</v>
      </c>
      <c r="E2104" s="91"/>
      <c r="F2104" s="91"/>
      <c r="G2104" s="91"/>
      <c r="H2104" s="469"/>
      <c r="I2104" s="91"/>
      <c r="J2104" s="91"/>
      <c r="K2104" s="91"/>
      <c r="L2104" s="91"/>
      <c r="M2104" s="91"/>
      <c r="N2104" s="469"/>
      <c r="O2104" s="91"/>
      <c r="P2104" s="91"/>
      <c r="Q2104" s="91"/>
      <c r="R2104" s="91"/>
      <c r="S2104" s="91"/>
      <c r="T2104" s="91"/>
      <c r="U2104" s="91"/>
      <c r="V2104" s="469"/>
      <c r="W2104" s="91"/>
      <c r="X2104" s="91"/>
      <c r="Y2104" s="91"/>
      <c r="Z2104" s="91"/>
      <c r="AA2104" s="91"/>
      <c r="AB2104" s="91"/>
      <c r="AC2104" s="136">
        <f>SUM(E2104:AB2104)</f>
        <v>0</v>
      </c>
    </row>
    <row r="2105" spans="1:30" ht="11.25" customHeight="1">
      <c r="A2105" s="1385"/>
      <c r="B2105" s="1387"/>
      <c r="C2105" s="11" t="s">
        <v>482</v>
      </c>
      <c r="D2105" s="11" t="s">
        <v>464</v>
      </c>
      <c r="E2105" s="93"/>
      <c r="F2105" s="93"/>
      <c r="G2105" s="93"/>
      <c r="H2105" s="474"/>
      <c r="I2105" s="93"/>
      <c r="J2105" s="93"/>
      <c r="K2105" s="93"/>
      <c r="L2105" s="93"/>
      <c r="M2105" s="93"/>
      <c r="N2105" s="474"/>
      <c r="O2105" s="93"/>
      <c r="P2105" s="93"/>
      <c r="Q2105" s="93"/>
      <c r="R2105" s="93"/>
      <c r="S2105" s="93"/>
      <c r="T2105" s="93"/>
      <c r="U2105" s="93"/>
      <c r="V2105" s="474"/>
      <c r="W2105" s="93"/>
      <c r="X2105" s="93"/>
      <c r="Y2105" s="93"/>
      <c r="Z2105" s="93"/>
      <c r="AA2105" s="93"/>
      <c r="AB2105" s="93"/>
      <c r="AC2105" s="136">
        <f>SUM(E2105:AB2105)</f>
        <v>0</v>
      </c>
      <c r="AD2105" s="5"/>
    </row>
    <row r="2106" spans="1:30" ht="11.25" customHeight="1">
      <c r="A2106" s="1385"/>
      <c r="B2106" s="1387"/>
      <c r="C2106" s="11" t="s">
        <v>8</v>
      </c>
      <c r="D2106" s="11"/>
      <c r="E2106" s="125"/>
      <c r="F2106" s="125"/>
      <c r="G2106" s="125"/>
      <c r="H2106" s="473"/>
      <c r="I2106" s="125"/>
      <c r="J2106" s="125"/>
      <c r="K2106" s="125"/>
      <c r="L2106" s="125"/>
      <c r="M2106" s="125"/>
      <c r="N2106" s="473"/>
      <c r="O2106" s="125"/>
      <c r="P2106" s="125"/>
      <c r="Q2106" s="125"/>
      <c r="R2106" s="125"/>
      <c r="S2106" s="125"/>
      <c r="T2106" s="125"/>
      <c r="U2106" s="125"/>
      <c r="V2106" s="473"/>
      <c r="W2106" s="125"/>
      <c r="X2106" s="125"/>
      <c r="Y2106" s="125"/>
      <c r="Z2106" s="125"/>
      <c r="AA2106" s="125"/>
      <c r="AB2106" s="125"/>
      <c r="AC2106" s="98"/>
    </row>
    <row r="2107" spans="1:30" ht="11.25" customHeight="1" thickBot="1">
      <c r="A2107" s="1393"/>
      <c r="B2107" s="1398"/>
      <c r="C2107" s="47" t="s">
        <v>16</v>
      </c>
      <c r="D2107" s="47"/>
      <c r="E2107" s="138" t="e">
        <f t="shared" ref="E2107:AC2107" si="715">E2105/E2104</f>
        <v>#DIV/0!</v>
      </c>
      <c r="F2107" s="138" t="e">
        <f t="shared" si="715"/>
        <v>#DIV/0!</v>
      </c>
      <c r="G2107" s="138" t="e">
        <f t="shared" si="715"/>
        <v>#DIV/0!</v>
      </c>
      <c r="H2107" s="497" t="e">
        <f t="shared" si="715"/>
        <v>#DIV/0!</v>
      </c>
      <c r="I2107" s="138" t="e">
        <f t="shared" si="715"/>
        <v>#DIV/0!</v>
      </c>
      <c r="J2107" s="138" t="e">
        <f t="shared" si="715"/>
        <v>#DIV/0!</v>
      </c>
      <c r="K2107" s="138" t="e">
        <f t="shared" si="715"/>
        <v>#DIV/0!</v>
      </c>
      <c r="L2107" s="138" t="e">
        <f t="shared" si="715"/>
        <v>#DIV/0!</v>
      </c>
      <c r="M2107" s="138" t="e">
        <f t="shared" si="715"/>
        <v>#DIV/0!</v>
      </c>
      <c r="N2107" s="497" t="e">
        <f t="shared" si="715"/>
        <v>#DIV/0!</v>
      </c>
      <c r="O2107" s="138" t="e">
        <f t="shared" si="715"/>
        <v>#DIV/0!</v>
      </c>
      <c r="P2107" s="138" t="e">
        <f t="shared" si="715"/>
        <v>#DIV/0!</v>
      </c>
      <c r="Q2107" s="138" t="e">
        <f t="shared" si="715"/>
        <v>#DIV/0!</v>
      </c>
      <c r="R2107" s="138" t="e">
        <f t="shared" si="715"/>
        <v>#DIV/0!</v>
      </c>
      <c r="S2107" s="138" t="e">
        <f t="shared" si="715"/>
        <v>#DIV/0!</v>
      </c>
      <c r="T2107" s="138" t="e">
        <f t="shared" si="715"/>
        <v>#DIV/0!</v>
      </c>
      <c r="U2107" s="138" t="e">
        <f t="shared" si="715"/>
        <v>#DIV/0!</v>
      </c>
      <c r="V2107" s="497" t="e">
        <f t="shared" si="715"/>
        <v>#DIV/0!</v>
      </c>
      <c r="W2107" s="138" t="e">
        <f t="shared" si="715"/>
        <v>#DIV/0!</v>
      </c>
      <c r="X2107" s="138" t="e">
        <f t="shared" si="715"/>
        <v>#DIV/0!</v>
      </c>
      <c r="Y2107" s="138" t="e">
        <f t="shared" si="715"/>
        <v>#DIV/0!</v>
      </c>
      <c r="Z2107" s="138" t="e">
        <f t="shared" si="715"/>
        <v>#DIV/0!</v>
      </c>
      <c r="AA2107" s="138" t="e">
        <f t="shared" si="715"/>
        <v>#DIV/0!</v>
      </c>
      <c r="AB2107" s="138" t="e">
        <f t="shared" si="715"/>
        <v>#DIV/0!</v>
      </c>
      <c r="AC2107" s="134" t="e">
        <f t="shared" si="715"/>
        <v>#DIV/0!</v>
      </c>
    </row>
    <row r="2108" spans="1:30" s="5" customFormat="1" ht="10.5" customHeight="1">
      <c r="A2108" s="1439" t="s">
        <v>421</v>
      </c>
      <c r="B2108" s="1440"/>
      <c r="C2108" s="69" t="s">
        <v>481</v>
      </c>
      <c r="D2108" s="69"/>
      <c r="E2108" s="124">
        <f>E2100+E2104</f>
        <v>0</v>
      </c>
      <c r="F2108" s="124">
        <f t="shared" ref="F2108:AC2109" si="716">F2100+F2104</f>
        <v>0</v>
      </c>
      <c r="G2108" s="124">
        <f t="shared" si="716"/>
        <v>0</v>
      </c>
      <c r="H2108" s="495">
        <f t="shared" si="716"/>
        <v>0</v>
      </c>
      <c r="I2108" s="124">
        <f t="shared" si="716"/>
        <v>0</v>
      </c>
      <c r="J2108" s="124">
        <f t="shared" si="716"/>
        <v>0</v>
      </c>
      <c r="K2108" s="124">
        <f t="shared" si="716"/>
        <v>0</v>
      </c>
      <c r="L2108" s="124">
        <f t="shared" si="716"/>
        <v>0</v>
      </c>
      <c r="M2108" s="124">
        <f t="shared" si="716"/>
        <v>0</v>
      </c>
      <c r="N2108" s="495">
        <f t="shared" si="716"/>
        <v>0</v>
      </c>
      <c r="O2108" s="124">
        <f t="shared" si="716"/>
        <v>0</v>
      </c>
      <c r="P2108" s="124">
        <f t="shared" si="716"/>
        <v>0</v>
      </c>
      <c r="Q2108" s="124">
        <f t="shared" si="716"/>
        <v>0</v>
      </c>
      <c r="R2108" s="124">
        <f t="shared" si="716"/>
        <v>0</v>
      </c>
      <c r="S2108" s="124">
        <f t="shared" si="716"/>
        <v>0</v>
      </c>
      <c r="T2108" s="124">
        <f t="shared" si="716"/>
        <v>0</v>
      </c>
      <c r="U2108" s="124">
        <f t="shared" si="716"/>
        <v>0</v>
      </c>
      <c r="V2108" s="495">
        <f t="shared" si="716"/>
        <v>0</v>
      </c>
      <c r="W2108" s="124">
        <f t="shared" si="716"/>
        <v>0</v>
      </c>
      <c r="X2108" s="124">
        <f t="shared" si="716"/>
        <v>0</v>
      </c>
      <c r="Y2108" s="124">
        <f t="shared" si="716"/>
        <v>0</v>
      </c>
      <c r="Z2108" s="124">
        <f t="shared" si="716"/>
        <v>0</v>
      </c>
      <c r="AA2108" s="124">
        <f t="shared" si="716"/>
        <v>0</v>
      </c>
      <c r="AB2108" s="124">
        <f t="shared" si="716"/>
        <v>0</v>
      </c>
      <c r="AC2108" s="124">
        <f t="shared" si="716"/>
        <v>0</v>
      </c>
    </row>
    <row r="2109" spans="1:30" s="5" customFormat="1" ht="10.5" customHeight="1" thickBot="1">
      <c r="A2109" s="1400"/>
      <c r="B2109" s="1401"/>
      <c r="C2109" s="47" t="s">
        <v>482</v>
      </c>
      <c r="D2109" s="47"/>
      <c r="E2109" s="138">
        <f>E2101+E2105</f>
        <v>0</v>
      </c>
      <c r="F2109" s="138">
        <f t="shared" si="716"/>
        <v>0</v>
      </c>
      <c r="G2109" s="138">
        <f t="shared" si="716"/>
        <v>0</v>
      </c>
      <c r="H2109" s="497">
        <f t="shared" si="716"/>
        <v>0</v>
      </c>
      <c r="I2109" s="138">
        <f t="shared" si="716"/>
        <v>0</v>
      </c>
      <c r="J2109" s="138">
        <f t="shared" si="716"/>
        <v>0</v>
      </c>
      <c r="K2109" s="138">
        <f t="shared" si="716"/>
        <v>0</v>
      </c>
      <c r="L2109" s="138">
        <f t="shared" si="716"/>
        <v>0</v>
      </c>
      <c r="M2109" s="138">
        <f t="shared" si="716"/>
        <v>0</v>
      </c>
      <c r="N2109" s="497">
        <f t="shared" si="716"/>
        <v>0</v>
      </c>
      <c r="O2109" s="138">
        <f t="shared" si="716"/>
        <v>0</v>
      </c>
      <c r="P2109" s="138">
        <f t="shared" si="716"/>
        <v>0</v>
      </c>
      <c r="Q2109" s="138">
        <f t="shared" si="716"/>
        <v>0</v>
      </c>
      <c r="R2109" s="138">
        <f t="shared" si="716"/>
        <v>0</v>
      </c>
      <c r="S2109" s="138">
        <f t="shared" si="716"/>
        <v>0</v>
      </c>
      <c r="T2109" s="138">
        <f t="shared" si="716"/>
        <v>0</v>
      </c>
      <c r="U2109" s="138">
        <f t="shared" si="716"/>
        <v>0</v>
      </c>
      <c r="V2109" s="497">
        <f t="shared" si="716"/>
        <v>0</v>
      </c>
      <c r="W2109" s="138">
        <f t="shared" si="716"/>
        <v>0</v>
      </c>
      <c r="X2109" s="138">
        <f t="shared" si="716"/>
        <v>0</v>
      </c>
      <c r="Y2109" s="138">
        <f t="shared" si="716"/>
        <v>0</v>
      </c>
      <c r="Z2109" s="138">
        <f t="shared" si="716"/>
        <v>0</v>
      </c>
      <c r="AA2109" s="138">
        <f t="shared" si="716"/>
        <v>0</v>
      </c>
      <c r="AB2109" s="138">
        <f t="shared" si="716"/>
        <v>0</v>
      </c>
      <c r="AC2109" s="138">
        <f t="shared" si="716"/>
        <v>0</v>
      </c>
    </row>
    <row r="2110" spans="1:30" s="5" customFormat="1" ht="10.5" customHeight="1">
      <c r="A2110" s="1337" t="s">
        <v>422</v>
      </c>
      <c r="B2110" s="1338"/>
      <c r="C2110" s="12" t="s">
        <v>481</v>
      </c>
      <c r="D2110" s="12"/>
      <c r="E2110" s="124">
        <f>E2092-E2108</f>
        <v>1.8399999999965076E-2</v>
      </c>
      <c r="F2110" s="124">
        <f t="shared" ref="F2110:AC2111" si="717">F2092-F2108</f>
        <v>2.1600000000034925E-2</v>
      </c>
      <c r="G2110" s="124">
        <f t="shared" si="717"/>
        <v>2.0799999999944703E-2</v>
      </c>
      <c r="H2110" s="495">
        <f t="shared" si="717"/>
        <v>2.0800000000017464E-2</v>
      </c>
      <c r="I2110" s="124">
        <f t="shared" si="717"/>
        <v>0.02</v>
      </c>
      <c r="J2110" s="124">
        <f t="shared" si="717"/>
        <v>2.0800000000017464E-2</v>
      </c>
      <c r="K2110" s="124">
        <f t="shared" si="717"/>
        <v>2.2399999999979627E-2</v>
      </c>
      <c r="L2110" s="124">
        <f t="shared" si="717"/>
        <v>2.2400000000052388E-2</v>
      </c>
      <c r="M2110" s="124">
        <f t="shared" si="717"/>
        <v>2.2399999999979627E-2</v>
      </c>
      <c r="N2110" s="495">
        <f t="shared" si="717"/>
        <v>2.2399999999979627E-2</v>
      </c>
      <c r="O2110" s="124">
        <f t="shared" si="717"/>
        <v>2.1600000000034925E-2</v>
      </c>
      <c r="P2110" s="124">
        <f t="shared" si="717"/>
        <v>2.2399999999979627E-2</v>
      </c>
      <c r="Q2110" s="124">
        <f t="shared" si="717"/>
        <v>2.2399999999979627E-2</v>
      </c>
      <c r="R2110" s="124">
        <f t="shared" si="717"/>
        <v>2.0800000000017464E-2</v>
      </c>
      <c r="S2110" s="124">
        <f t="shared" si="717"/>
        <v>2.0800000000017464E-2</v>
      </c>
      <c r="T2110" s="124">
        <f t="shared" si="717"/>
        <v>2.5599999999976718E-2</v>
      </c>
      <c r="U2110" s="124">
        <f t="shared" si="717"/>
        <v>2.7200000000011642E-2</v>
      </c>
      <c r="V2110" s="495">
        <f t="shared" si="717"/>
        <v>2.4799999999959254E-2</v>
      </c>
      <c r="W2110" s="124">
        <f t="shared" si="717"/>
        <v>2.4000000000014551E-2</v>
      </c>
      <c r="X2110" s="124">
        <f t="shared" si="717"/>
        <v>2.4800000000032015E-2</v>
      </c>
      <c r="Y2110" s="124">
        <f t="shared" si="717"/>
        <v>2.4000000000014551E-2</v>
      </c>
      <c r="Z2110" s="124">
        <f t="shared" si="717"/>
        <v>0.02</v>
      </c>
      <c r="AA2110" s="124">
        <f t="shared" si="717"/>
        <v>1.9199999999982537E-2</v>
      </c>
      <c r="AB2110" s="124">
        <f t="shared" si="717"/>
        <v>0.02</v>
      </c>
      <c r="AC2110" s="124">
        <f t="shared" si="717"/>
        <v>0.5295999999999913</v>
      </c>
    </row>
    <row r="2111" spans="1:30" s="5" customFormat="1" ht="10.5" customHeight="1" thickBot="1">
      <c r="A2111" s="1339"/>
      <c r="B2111" s="1340"/>
      <c r="C2111" s="9" t="s">
        <v>482</v>
      </c>
      <c r="D2111" s="279"/>
      <c r="E2111" s="124">
        <f>E2093-E2109</f>
        <v>0</v>
      </c>
      <c r="F2111" s="124">
        <f t="shared" si="717"/>
        <v>0</v>
      </c>
      <c r="G2111" s="124">
        <f t="shared" si="717"/>
        <v>0</v>
      </c>
      <c r="H2111" s="495">
        <f t="shared" si="717"/>
        <v>0</v>
      </c>
      <c r="I2111" s="124">
        <f t="shared" si="717"/>
        <v>0</v>
      </c>
      <c r="J2111" s="124">
        <f t="shared" si="717"/>
        <v>0</v>
      </c>
      <c r="K2111" s="124">
        <f t="shared" si="717"/>
        <v>0</v>
      </c>
      <c r="L2111" s="124">
        <f t="shared" si="717"/>
        <v>0</v>
      </c>
      <c r="M2111" s="124">
        <f t="shared" si="717"/>
        <v>0</v>
      </c>
      <c r="N2111" s="495">
        <f t="shared" si="717"/>
        <v>0</v>
      </c>
      <c r="O2111" s="124">
        <f t="shared" si="717"/>
        <v>0</v>
      </c>
      <c r="P2111" s="124">
        <f t="shared" si="717"/>
        <v>0</v>
      </c>
      <c r="Q2111" s="124">
        <f t="shared" si="717"/>
        <v>0</v>
      </c>
      <c r="R2111" s="124">
        <f t="shared" si="717"/>
        <v>0</v>
      </c>
      <c r="S2111" s="124">
        <f t="shared" si="717"/>
        <v>0</v>
      </c>
      <c r="T2111" s="124">
        <f t="shared" si="717"/>
        <v>0</v>
      </c>
      <c r="U2111" s="124">
        <f t="shared" si="717"/>
        <v>0</v>
      </c>
      <c r="V2111" s="495">
        <f t="shared" si="717"/>
        <v>0</v>
      </c>
      <c r="W2111" s="124">
        <f t="shared" si="717"/>
        <v>0</v>
      </c>
      <c r="X2111" s="124">
        <f t="shared" si="717"/>
        <v>0</v>
      </c>
      <c r="Y2111" s="124">
        <f t="shared" si="717"/>
        <v>0</v>
      </c>
      <c r="Z2111" s="124">
        <f t="shared" si="717"/>
        <v>0</v>
      </c>
      <c r="AA2111" s="124">
        <f t="shared" si="717"/>
        <v>0</v>
      </c>
      <c r="AB2111" s="124">
        <f t="shared" si="717"/>
        <v>0</v>
      </c>
      <c r="AC2111" s="124">
        <f t="shared" si="717"/>
        <v>0</v>
      </c>
    </row>
    <row r="2112" spans="1:30" s="32" customFormat="1" ht="10.5" customHeight="1">
      <c r="A2112" s="1376" t="s">
        <v>9</v>
      </c>
      <c r="B2112" s="1377"/>
      <c r="C2112" s="14" t="s">
        <v>481</v>
      </c>
      <c r="D2112" s="14"/>
      <c r="E2112" s="20"/>
      <c r="F2112" s="20"/>
      <c r="G2112" s="20"/>
      <c r="H2112" s="20"/>
      <c r="I2112" s="20"/>
      <c r="J2112" s="20"/>
      <c r="K2112" s="20"/>
      <c r="L2112" s="20"/>
      <c r="M2112" s="20"/>
      <c r="N2112" s="20"/>
      <c r="O2112" s="20"/>
      <c r="P2112" s="20"/>
      <c r="Q2112" s="20"/>
      <c r="R2112" s="20"/>
      <c r="S2112" s="20"/>
      <c r="T2112" s="20"/>
      <c r="U2112" s="20"/>
      <c r="V2112" s="20"/>
      <c r="W2112" s="20"/>
      <c r="X2112" s="20"/>
      <c r="Y2112" s="20"/>
      <c r="Z2112" s="20"/>
      <c r="AA2112" s="20"/>
      <c r="AB2112" s="20"/>
      <c r="AC2112" s="103"/>
    </row>
    <row r="2113" spans="1:30" s="32" customFormat="1" ht="12" customHeight="1" thickBot="1">
      <c r="A2113" s="1378"/>
      <c r="B2113" s="1379"/>
      <c r="C2113" s="15" t="s">
        <v>482</v>
      </c>
      <c r="D2113" s="15"/>
      <c r="E2113" s="104"/>
      <c r="F2113" s="104"/>
      <c r="G2113" s="104"/>
      <c r="H2113" s="104"/>
      <c r="I2113" s="104"/>
      <c r="J2113" s="104"/>
      <c r="K2113" s="104"/>
      <c r="L2113" s="104"/>
      <c r="M2113" s="104"/>
      <c r="N2113" s="104"/>
      <c r="O2113" s="104"/>
      <c r="P2113" s="104"/>
      <c r="Q2113" s="104"/>
      <c r="R2113" s="104"/>
      <c r="S2113" s="104"/>
      <c r="T2113" s="104"/>
      <c r="U2113" s="104"/>
      <c r="V2113" s="104"/>
      <c r="W2113" s="104"/>
      <c r="X2113" s="104"/>
      <c r="Y2113" s="104"/>
      <c r="Z2113" s="104"/>
      <c r="AA2113" s="104"/>
      <c r="AB2113" s="104"/>
      <c r="AC2113" s="105"/>
    </row>
    <row r="2114" spans="1:30" s="5" customFormat="1" ht="30" customHeight="1" thickBot="1">
      <c r="A2114" s="115"/>
      <c r="B2114" s="115"/>
      <c r="C2114" s="157"/>
      <c r="D2114" s="157"/>
      <c r="E2114" s="109"/>
      <c r="F2114" s="109"/>
      <c r="G2114" s="109"/>
      <c r="H2114" s="111"/>
      <c r="I2114" s="109"/>
      <c r="J2114" s="109"/>
      <c r="K2114" s="109"/>
      <c r="L2114" s="109"/>
      <c r="M2114" s="109"/>
      <c r="N2114" s="111"/>
      <c r="O2114" s="109"/>
      <c r="P2114" s="109"/>
      <c r="Q2114" s="109"/>
      <c r="R2114" s="109"/>
      <c r="S2114" s="109"/>
      <c r="T2114" s="109"/>
      <c r="U2114" s="109"/>
      <c r="V2114" s="111"/>
      <c r="W2114" s="109"/>
      <c r="X2114" s="109"/>
      <c r="Y2114" s="109"/>
      <c r="Z2114" s="109"/>
      <c r="AA2114" s="109"/>
      <c r="AB2114" s="109"/>
      <c r="AC2114" s="109"/>
    </row>
    <row r="2115" spans="1:30" s="5" customFormat="1" ht="28.5" customHeight="1">
      <c r="A2115" s="149" t="s">
        <v>17</v>
      </c>
      <c r="B2115" s="150" t="s">
        <v>5</v>
      </c>
      <c r="C2115" s="6" t="s">
        <v>14</v>
      </c>
      <c r="D2115" s="282" t="s">
        <v>495</v>
      </c>
      <c r="E2115" s="1334" t="s">
        <v>15</v>
      </c>
      <c r="F2115" s="1335"/>
      <c r="G2115" s="1335"/>
      <c r="H2115" s="1335"/>
      <c r="I2115" s="1335"/>
      <c r="J2115" s="1335"/>
      <c r="K2115" s="1335"/>
      <c r="L2115" s="1335"/>
      <c r="M2115" s="1335"/>
      <c r="N2115" s="1335"/>
      <c r="O2115" s="1335"/>
      <c r="P2115" s="1335"/>
      <c r="Q2115" s="1335"/>
      <c r="R2115" s="1335"/>
      <c r="S2115" s="1335"/>
      <c r="T2115" s="1335"/>
      <c r="U2115" s="1335"/>
      <c r="V2115" s="1335"/>
      <c r="W2115" s="1335"/>
      <c r="X2115" s="1335"/>
      <c r="Y2115" s="1335"/>
      <c r="Z2115" s="1335"/>
      <c r="AA2115" s="1335"/>
      <c r="AB2115" s="1336"/>
      <c r="AC2115" s="1324" t="s">
        <v>10</v>
      </c>
    </row>
    <row r="2116" spans="1:30" s="13" customFormat="1" ht="12.75" customHeight="1" thickBot="1">
      <c r="A2116" s="1326" t="s">
        <v>501</v>
      </c>
      <c r="B2116" s="1327"/>
      <c r="C2116" s="17"/>
      <c r="D2116" s="17"/>
      <c r="E2116" s="18">
        <v>1</v>
      </c>
      <c r="F2116" s="18">
        <v>2</v>
      </c>
      <c r="G2116" s="18">
        <v>3</v>
      </c>
      <c r="H2116" s="18">
        <v>4</v>
      </c>
      <c r="I2116" s="18">
        <v>5</v>
      </c>
      <c r="J2116" s="18">
        <v>6</v>
      </c>
      <c r="K2116" s="18">
        <v>7</v>
      </c>
      <c r="L2116" s="18">
        <v>8</v>
      </c>
      <c r="M2116" s="18">
        <v>9</v>
      </c>
      <c r="N2116" s="18">
        <v>10</v>
      </c>
      <c r="O2116" s="18">
        <v>11</v>
      </c>
      <c r="P2116" s="18">
        <v>12</v>
      </c>
      <c r="Q2116" s="18">
        <v>13</v>
      </c>
      <c r="R2116" s="18">
        <v>14</v>
      </c>
      <c r="S2116" s="18">
        <v>15</v>
      </c>
      <c r="T2116" s="18">
        <v>16</v>
      </c>
      <c r="U2116" s="18">
        <v>17</v>
      </c>
      <c r="V2116" s="18">
        <v>18</v>
      </c>
      <c r="W2116" s="18">
        <v>19</v>
      </c>
      <c r="X2116" s="18">
        <v>20</v>
      </c>
      <c r="Y2116" s="18">
        <v>21</v>
      </c>
      <c r="Z2116" s="18">
        <v>22</v>
      </c>
      <c r="AA2116" s="18">
        <v>23</v>
      </c>
      <c r="AB2116" s="18">
        <v>24</v>
      </c>
      <c r="AC2116" s="1359"/>
    </row>
    <row r="2117" spans="1:30" s="13" customFormat="1" ht="12.75" customHeight="1" thickBot="1">
      <c r="A2117" s="19" t="s">
        <v>286</v>
      </c>
      <c r="B2117" s="20"/>
      <c r="C2117" s="21"/>
      <c r="D2117" s="21"/>
      <c r="E2117" s="20">
        <v>2</v>
      </c>
      <c r="F2117" s="20">
        <v>2</v>
      </c>
      <c r="G2117" s="20">
        <v>2</v>
      </c>
      <c r="H2117" s="20">
        <v>2</v>
      </c>
      <c r="I2117" s="20">
        <v>2</v>
      </c>
      <c r="J2117" s="20">
        <v>2</v>
      </c>
      <c r="K2117" s="20">
        <v>2</v>
      </c>
      <c r="L2117" s="20">
        <v>2</v>
      </c>
      <c r="M2117" s="20">
        <v>2</v>
      </c>
      <c r="N2117" s="20">
        <v>2</v>
      </c>
      <c r="O2117" s="20">
        <v>2</v>
      </c>
      <c r="P2117" s="20">
        <v>2</v>
      </c>
      <c r="Q2117" s="20">
        <v>2</v>
      </c>
      <c r="R2117" s="20">
        <v>2</v>
      </c>
      <c r="S2117" s="20">
        <v>2</v>
      </c>
      <c r="T2117" s="20">
        <v>2</v>
      </c>
      <c r="U2117" s="20">
        <v>2</v>
      </c>
      <c r="V2117" s="20">
        <v>2</v>
      </c>
      <c r="W2117" s="20">
        <v>2</v>
      </c>
      <c r="X2117" s="20">
        <v>2</v>
      </c>
      <c r="Y2117" s="20">
        <v>2</v>
      </c>
      <c r="Z2117" s="20">
        <v>2</v>
      </c>
      <c r="AA2117" s="20">
        <v>2</v>
      </c>
      <c r="AB2117" s="20">
        <v>2</v>
      </c>
      <c r="AC2117" s="22"/>
    </row>
    <row r="2118" spans="1:30" s="5" customFormat="1" ht="11.25">
      <c r="A2118" s="1417" t="s">
        <v>122</v>
      </c>
      <c r="B2118" s="1419" t="s">
        <v>491</v>
      </c>
      <c r="C2118" s="10" t="s">
        <v>481</v>
      </c>
      <c r="D2118" s="10" t="s">
        <v>503</v>
      </c>
      <c r="E2118" s="121">
        <v>1.9200000000091675E-2</v>
      </c>
      <c r="F2118" s="121">
        <v>1.9200000000091675E-2</v>
      </c>
      <c r="G2118" s="121">
        <v>2.039999999979045E-2</v>
      </c>
      <c r="H2118" s="470">
        <v>2.0400000000336149E-2</v>
      </c>
      <c r="I2118" s="121">
        <v>1.7999999999847204E-2</v>
      </c>
      <c r="J2118" s="121">
        <v>1.6800000000148429E-2</v>
      </c>
      <c r="K2118" s="121">
        <v>1.5599999999903956E-2</v>
      </c>
      <c r="L2118" s="121">
        <v>1.6800000000148429E-2</v>
      </c>
      <c r="M2118" s="121">
        <v>1.6799999999602733E-2</v>
      </c>
      <c r="N2118" s="470">
        <v>1.5599999999903956E-2</v>
      </c>
      <c r="O2118" s="121">
        <v>1.6800000000148429E-2</v>
      </c>
      <c r="P2118" s="121">
        <v>1.6800000000148429E-2</v>
      </c>
      <c r="Q2118" s="121">
        <v>1.6800000000148429E-2</v>
      </c>
      <c r="R2118" s="121">
        <v>1.6799999999602733E-2</v>
      </c>
      <c r="S2118" s="121">
        <v>1.80000000003929E-2</v>
      </c>
      <c r="T2118" s="121">
        <v>1.6799999999602733E-2</v>
      </c>
      <c r="U2118" s="121">
        <v>2.3999999999978171E-2</v>
      </c>
      <c r="V2118" s="470">
        <v>2.1600000000034925E-2</v>
      </c>
      <c r="W2118" s="121">
        <v>2.1600000000034925E-2</v>
      </c>
      <c r="X2118" s="121">
        <v>1.80000000003929E-2</v>
      </c>
      <c r="Y2118" s="121">
        <v>1.6799999999602733E-2</v>
      </c>
      <c r="Z2118" s="121">
        <v>1.6800000000148429E-2</v>
      </c>
      <c r="AA2118" s="121">
        <v>1.5599999999903956E-2</v>
      </c>
      <c r="AB2118" s="121">
        <v>1.6800000000148429E-2</v>
      </c>
      <c r="AC2118" s="139">
        <f>SUM(E2118:AB2118)</f>
        <v>0.43200000000015282</v>
      </c>
    </row>
    <row r="2119" spans="1:30" s="5" customFormat="1" ht="11.25">
      <c r="A2119" s="1418"/>
      <c r="B2119" s="1420"/>
      <c r="C2119" s="11" t="s">
        <v>482</v>
      </c>
      <c r="D2119" s="11" t="s">
        <v>503</v>
      </c>
      <c r="E2119" s="122">
        <v>3.5999999999694408E-2</v>
      </c>
      <c r="F2119" s="122">
        <v>4.8000000001047739E-2</v>
      </c>
      <c r="G2119" s="122">
        <v>2.3999999999432475E-2</v>
      </c>
      <c r="H2119" s="471">
        <v>3.5999999999694408E-2</v>
      </c>
      <c r="I2119" s="122">
        <v>3.6000000000785799E-2</v>
      </c>
      <c r="J2119" s="122">
        <v>5.9999999999126884E-2</v>
      </c>
      <c r="K2119" s="122">
        <v>3.6000000000785799E-2</v>
      </c>
      <c r="L2119" s="122">
        <v>3.5999999999694408E-2</v>
      </c>
      <c r="M2119" s="122">
        <v>3.5999999999694408E-2</v>
      </c>
      <c r="N2119" s="471">
        <v>3.6000000000785799E-2</v>
      </c>
      <c r="O2119" s="122">
        <v>3.5999999999694408E-2</v>
      </c>
      <c r="P2119" s="122">
        <v>2.3999999999432475E-2</v>
      </c>
      <c r="Q2119" s="122">
        <v>3.6000000000785799E-2</v>
      </c>
      <c r="R2119" s="122">
        <v>3.5999999999694408E-2</v>
      </c>
      <c r="S2119" s="122">
        <v>3.5999999999694408E-2</v>
      </c>
      <c r="T2119" s="122">
        <v>3.5999999999694408E-2</v>
      </c>
      <c r="U2119" s="122">
        <v>3.6000000000785799E-2</v>
      </c>
      <c r="V2119" s="471">
        <v>2.3999999999432475E-2</v>
      </c>
      <c r="W2119" s="122">
        <v>2.400000000052387E-2</v>
      </c>
      <c r="X2119" s="122">
        <v>3.5999999999694408E-2</v>
      </c>
      <c r="Y2119" s="122">
        <v>2.400000000052387E-2</v>
      </c>
      <c r="Z2119" s="122">
        <v>1.199999999917054E-2</v>
      </c>
      <c r="AA2119" s="122">
        <v>2.400000000052387E-2</v>
      </c>
      <c r="AB2119" s="122">
        <v>1.2000000000261935E-2</v>
      </c>
      <c r="AC2119" s="139">
        <f>SUM(E2119:AB2119)</f>
        <v>0.78000000000065461</v>
      </c>
    </row>
    <row r="2120" spans="1:30" s="5" customFormat="1" ht="11.25">
      <c r="A2120" s="1418"/>
      <c r="B2120" s="1420"/>
      <c r="C2120" s="11" t="s">
        <v>8</v>
      </c>
      <c r="D2120" s="11" t="s">
        <v>502</v>
      </c>
      <c r="E2120" s="125">
        <f t="shared" ref="E2120:AB2120" si="718">SQRT(E2118*E2118+E2119*E2119)*1000/(1.732*E2124)</f>
        <v>3.5691790887897605</v>
      </c>
      <c r="F2120" s="125">
        <f t="shared" si="718"/>
        <v>4.5224982634804824</v>
      </c>
      <c r="G2120" s="125">
        <f t="shared" si="718"/>
        <v>2.7554912341318429</v>
      </c>
      <c r="H2120" s="473">
        <f t="shared" si="718"/>
        <v>3.6197647805007227</v>
      </c>
      <c r="I2120" s="125">
        <f t="shared" si="718"/>
        <v>3.5209972352535805</v>
      </c>
      <c r="J2120" s="125">
        <f t="shared" si="718"/>
        <v>5.4506634413522352</v>
      </c>
      <c r="K2120" s="125">
        <f t="shared" si="718"/>
        <v>3.4322449558169912</v>
      </c>
      <c r="L2120" s="125">
        <f t="shared" si="718"/>
        <v>3.4753192015867351</v>
      </c>
      <c r="M2120" s="125">
        <f t="shared" si="718"/>
        <v>3.4753192015665482</v>
      </c>
      <c r="N2120" s="473">
        <f t="shared" si="718"/>
        <v>3.4322449558169912</v>
      </c>
      <c r="O2120" s="125">
        <f t="shared" si="718"/>
        <v>3.4753192015867351</v>
      </c>
      <c r="P2120" s="125">
        <f t="shared" si="718"/>
        <v>2.5627872382060564</v>
      </c>
      <c r="Q2120" s="125">
        <f t="shared" si="718"/>
        <v>3.475319201673253</v>
      </c>
      <c r="R2120" s="125">
        <f t="shared" si="718"/>
        <v>3.4753192015665482</v>
      </c>
      <c r="S2120" s="125">
        <f t="shared" si="718"/>
        <v>3.520997235189534</v>
      </c>
      <c r="T2120" s="125">
        <f t="shared" si="718"/>
        <v>3.4753192015665482</v>
      </c>
      <c r="U2120" s="125">
        <f t="shared" si="718"/>
        <v>3.7849582988845958</v>
      </c>
      <c r="V2120" s="473">
        <f t="shared" si="718"/>
        <v>2.82461138923109</v>
      </c>
      <c r="W2120" s="125">
        <f t="shared" si="718"/>
        <v>2.8246113893020559</v>
      </c>
      <c r="X2120" s="125">
        <f t="shared" si="718"/>
        <v>3.520997235189534</v>
      </c>
      <c r="Y2120" s="125">
        <f t="shared" si="718"/>
        <v>2.5627872382568975</v>
      </c>
      <c r="Z2120" s="125">
        <f t="shared" si="718"/>
        <v>1.8060729092782015</v>
      </c>
      <c r="AA2120" s="125">
        <f t="shared" si="718"/>
        <v>2.5040647579336066</v>
      </c>
      <c r="AB2120" s="125">
        <f t="shared" si="718"/>
        <v>1.8060729093336951</v>
      </c>
      <c r="AC2120" s="136"/>
    </row>
    <row r="2121" spans="1:30" s="5" customFormat="1" ht="11.25">
      <c r="A2121" s="1418"/>
      <c r="B2121" s="1420"/>
      <c r="C2121" s="11" t="s">
        <v>16</v>
      </c>
      <c r="D2121" s="11"/>
      <c r="E2121" s="122">
        <f t="shared" ref="E2121:AC2121" si="719">E2119/E2118</f>
        <v>1.8749999999751312</v>
      </c>
      <c r="F2121" s="122">
        <f t="shared" si="719"/>
        <v>2.500000000042633</v>
      </c>
      <c r="G2121" s="122">
        <f t="shared" si="719"/>
        <v>1.176470588219559</v>
      </c>
      <c r="H2121" s="471">
        <f t="shared" si="719"/>
        <v>1.7647058823088826</v>
      </c>
      <c r="I2121" s="122">
        <f t="shared" si="719"/>
        <v>2.0000000000606328</v>
      </c>
      <c r="J2121" s="122">
        <f t="shared" si="719"/>
        <v>3.5714285713450464</v>
      </c>
      <c r="K2121" s="122">
        <f t="shared" si="719"/>
        <v>2.3076923077568869</v>
      </c>
      <c r="L2121" s="122">
        <f t="shared" si="719"/>
        <v>2.1428571428200205</v>
      </c>
      <c r="M2121" s="122">
        <f t="shared" si="719"/>
        <v>2.1428571428896248</v>
      </c>
      <c r="N2121" s="471">
        <f t="shared" si="719"/>
        <v>2.3076923077568869</v>
      </c>
      <c r="O2121" s="122">
        <f t="shared" si="719"/>
        <v>2.1428571428200205</v>
      </c>
      <c r="P2121" s="122">
        <f t="shared" si="719"/>
        <v>1.4285714285250259</v>
      </c>
      <c r="Q2121" s="122">
        <f t="shared" si="719"/>
        <v>2.1428571428849845</v>
      </c>
      <c r="R2121" s="122">
        <f t="shared" si="719"/>
        <v>2.1428571428896248</v>
      </c>
      <c r="S2121" s="122">
        <f t="shared" si="719"/>
        <v>1.9999999999393672</v>
      </c>
      <c r="T2121" s="122">
        <f t="shared" si="719"/>
        <v>2.1428571428896248</v>
      </c>
      <c r="U2121" s="122">
        <f t="shared" si="719"/>
        <v>1.5000000000341061</v>
      </c>
      <c r="V2121" s="471">
        <f t="shared" si="719"/>
        <v>1.1111111110830403</v>
      </c>
      <c r="W2121" s="122">
        <f t="shared" si="719"/>
        <v>1.1111111111335679</v>
      </c>
      <c r="X2121" s="122">
        <f t="shared" si="719"/>
        <v>1.9999999999393672</v>
      </c>
      <c r="Y2121" s="122">
        <f t="shared" si="719"/>
        <v>1.4285714286363924</v>
      </c>
      <c r="Z2121" s="122">
        <f t="shared" si="719"/>
        <v>0.71428571423003095</v>
      </c>
      <c r="AA2121" s="122">
        <f t="shared" si="719"/>
        <v>1.5384615385045917</v>
      </c>
      <c r="AB2121" s="122">
        <f t="shared" si="719"/>
        <v>0.71428571429499488</v>
      </c>
      <c r="AC2121" s="129">
        <f t="shared" si="719"/>
        <v>1.8055555555564322</v>
      </c>
    </row>
    <row r="2122" spans="1:30" s="5" customFormat="1" ht="12" thickBot="1">
      <c r="A2122" s="302" t="s">
        <v>511</v>
      </c>
      <c r="B2122" s="303"/>
      <c r="C2122" s="304"/>
      <c r="D2122" s="305"/>
      <c r="E2122" s="378">
        <f>SQRT(E2118*E2118+E2119*E2119)</f>
        <v>4.0799999999773504E-2</v>
      </c>
      <c r="F2122" s="378">
        <f t="shared" ref="F2122:AB2122" si="720">SQRT(F2118*F2118+F2119*F2119)</f>
        <v>5.1697582149498086E-2</v>
      </c>
      <c r="G2122" s="378">
        <f t="shared" si="720"/>
        <v>3.1498571395607917E-2</v>
      </c>
      <c r="H2122" s="378">
        <f t="shared" si="720"/>
        <v>4.1378255158859858E-2</v>
      </c>
      <c r="I2122" s="378">
        <f t="shared" si="720"/>
        <v>4.0249223595630726E-2</v>
      </c>
      <c r="J2122" s="378">
        <f t="shared" si="720"/>
        <v>6.2307623930785656E-2</v>
      </c>
      <c r="K2122" s="378">
        <f t="shared" si="720"/>
        <v>3.9234678538935183E-2</v>
      </c>
      <c r="L2122" s="378">
        <f t="shared" si="720"/>
        <v>3.9727068857178284E-2</v>
      </c>
      <c r="M2122" s="378">
        <f t="shared" si="720"/>
        <v>3.9727068856947517E-2</v>
      </c>
      <c r="N2122" s="378">
        <f t="shared" si="720"/>
        <v>3.9234678538935183E-2</v>
      </c>
      <c r="O2122" s="378">
        <f t="shared" si="720"/>
        <v>3.9727068857178284E-2</v>
      </c>
      <c r="P2122" s="378">
        <f t="shared" si="720"/>
        <v>2.929573347738107E-2</v>
      </c>
      <c r="Q2122" s="378">
        <f t="shared" si="720"/>
        <v>3.9727068858167285E-2</v>
      </c>
      <c r="R2122" s="378">
        <f t="shared" si="720"/>
        <v>3.9727068856947517E-2</v>
      </c>
      <c r="S2122" s="378">
        <f t="shared" si="720"/>
        <v>4.0249223594898596E-2</v>
      </c>
      <c r="T2122" s="378">
        <f t="shared" si="720"/>
        <v>3.9727068856947517E-2</v>
      </c>
      <c r="U2122" s="1281">
        <f t="shared" si="720"/>
        <v>4.3266615306209587E-2</v>
      </c>
      <c r="V2122" s="378">
        <f t="shared" si="720"/>
        <v>3.2288697712578432E-2</v>
      </c>
      <c r="W2122" s="378">
        <f t="shared" si="720"/>
        <v>3.2288697713389658E-2</v>
      </c>
      <c r="X2122" s="305">
        <f t="shared" si="720"/>
        <v>4.0249223594898596E-2</v>
      </c>
      <c r="Y2122" s="378">
        <f t="shared" si="720"/>
        <v>2.929573347796224E-2</v>
      </c>
      <c r="Z2122" s="378">
        <f t="shared" si="720"/>
        <v>2.0645580640540975E-2</v>
      </c>
      <c r="AA2122" s="378">
        <f t="shared" si="720"/>
        <v>2.8624465060890641E-2</v>
      </c>
      <c r="AB2122" s="378">
        <f t="shared" si="720"/>
        <v>2.0645580641175332E-2</v>
      </c>
      <c r="AC2122" s="306"/>
      <c r="AD2122" s="409">
        <f>MAX(E2122:AB2122)</f>
        <v>6.2307623930785656E-2</v>
      </c>
    </row>
    <row r="2123" spans="1:30" s="13" customFormat="1" ht="14.25" customHeight="1" thickBot="1">
      <c r="A2123" s="159" t="s">
        <v>290</v>
      </c>
      <c r="B2123" s="160"/>
      <c r="C2123" s="161"/>
      <c r="D2123" s="161"/>
      <c r="E2123" s="162">
        <v>1</v>
      </c>
      <c r="F2123" s="162">
        <v>2</v>
      </c>
      <c r="G2123" s="162">
        <v>3</v>
      </c>
      <c r="H2123" s="162">
        <v>4</v>
      </c>
      <c r="I2123" s="162">
        <v>5</v>
      </c>
      <c r="J2123" s="162">
        <v>6</v>
      </c>
      <c r="K2123" s="162">
        <v>7</v>
      </c>
      <c r="L2123" s="162">
        <v>8</v>
      </c>
      <c r="M2123" s="162">
        <v>9</v>
      </c>
      <c r="N2123" s="162">
        <v>10</v>
      </c>
      <c r="O2123" s="162">
        <v>11</v>
      </c>
      <c r="P2123" s="162">
        <v>12</v>
      </c>
      <c r="Q2123" s="162">
        <v>13</v>
      </c>
      <c r="R2123" s="162">
        <v>14</v>
      </c>
      <c r="S2123" s="162">
        <v>15</v>
      </c>
      <c r="T2123" s="162">
        <v>16</v>
      </c>
      <c r="U2123" s="162">
        <v>17</v>
      </c>
      <c r="V2123" s="162">
        <v>18</v>
      </c>
      <c r="W2123" s="162">
        <v>19</v>
      </c>
      <c r="X2123" s="162">
        <v>20</v>
      </c>
      <c r="Y2123" s="162">
        <v>21</v>
      </c>
      <c r="Z2123" s="162">
        <v>22</v>
      </c>
      <c r="AA2123" s="162">
        <v>23</v>
      </c>
      <c r="AB2123" s="162">
        <v>24</v>
      </c>
      <c r="AC2123" s="163"/>
    </row>
    <row r="2124" spans="1:30" s="32" customFormat="1" ht="14.25" customHeight="1" thickBot="1">
      <c r="A2124" s="28" t="s">
        <v>492</v>
      </c>
      <c r="B2124" s="29"/>
      <c r="C2124" s="30" t="s">
        <v>13</v>
      </c>
      <c r="D2124" s="30" t="s">
        <v>527</v>
      </c>
      <c r="E2124" s="343">
        <v>6.6</v>
      </c>
      <c r="F2124" s="343">
        <v>6.6</v>
      </c>
      <c r="G2124" s="343">
        <v>6.6</v>
      </c>
      <c r="H2124" s="343">
        <v>6.6</v>
      </c>
      <c r="I2124" s="343">
        <v>6.6</v>
      </c>
      <c r="J2124" s="343">
        <v>6.6</v>
      </c>
      <c r="K2124" s="343">
        <v>6.6</v>
      </c>
      <c r="L2124" s="343">
        <v>6.6</v>
      </c>
      <c r="M2124" s="343">
        <v>6.6</v>
      </c>
      <c r="N2124" s="343">
        <v>6.6</v>
      </c>
      <c r="O2124" s="343">
        <v>6.6</v>
      </c>
      <c r="P2124" s="343">
        <v>6.6</v>
      </c>
      <c r="Q2124" s="343">
        <v>6.6</v>
      </c>
      <c r="R2124" s="343">
        <v>6.6</v>
      </c>
      <c r="S2124" s="343">
        <v>6.6</v>
      </c>
      <c r="T2124" s="343">
        <v>6.6</v>
      </c>
      <c r="U2124" s="343">
        <v>6.6</v>
      </c>
      <c r="V2124" s="343">
        <v>6.6</v>
      </c>
      <c r="W2124" s="343">
        <v>6.6</v>
      </c>
      <c r="X2124" s="343">
        <v>6.6</v>
      </c>
      <c r="Y2124" s="343">
        <v>6.6</v>
      </c>
      <c r="Z2124" s="343">
        <v>6.6</v>
      </c>
      <c r="AA2124" s="343">
        <v>6.6</v>
      </c>
      <c r="AB2124" s="343">
        <v>6.6</v>
      </c>
      <c r="AC2124" s="31"/>
    </row>
    <row r="2125" spans="1:30" ht="11.25" customHeight="1">
      <c r="A2125" s="1320" t="s">
        <v>124</v>
      </c>
      <c r="B2125" s="1314" t="s">
        <v>711</v>
      </c>
      <c r="C2125" s="10" t="s">
        <v>481</v>
      </c>
      <c r="D2125" s="10" t="s">
        <v>503</v>
      </c>
      <c r="E2125" s="121">
        <v>2.27999999997337E-2</v>
      </c>
      <c r="F2125" s="121">
        <v>2.2800000000279395E-2</v>
      </c>
      <c r="G2125" s="121">
        <v>1.6199999999480495E-2</v>
      </c>
      <c r="H2125" s="470">
        <v>1.6800000000148429E-2</v>
      </c>
      <c r="I2125" s="121">
        <v>5.4000000000087311E-3</v>
      </c>
      <c r="J2125" s="121">
        <v>2.220000000015716E-2</v>
      </c>
      <c r="K2125" s="121">
        <v>2.27999999997337E-2</v>
      </c>
      <c r="L2125" s="121">
        <v>1.6200000000026193E-2</v>
      </c>
      <c r="M2125" s="121">
        <v>1.6200000000026193E-2</v>
      </c>
      <c r="N2125" s="470">
        <v>1.6200000000026193E-2</v>
      </c>
      <c r="O2125" s="121">
        <v>1.6800000000148429E-2</v>
      </c>
      <c r="P2125" s="121">
        <v>1.6200000000026193E-2</v>
      </c>
      <c r="Q2125" s="121">
        <v>1.6800000000148429E-2</v>
      </c>
      <c r="R2125" s="121">
        <v>1.6799999999602733E-2</v>
      </c>
      <c r="S2125" s="121">
        <v>1.7400000000270664E-2</v>
      </c>
      <c r="T2125" s="121">
        <v>1.7999999999847204E-2</v>
      </c>
      <c r="U2125" s="121">
        <v>2.2800000000279395E-2</v>
      </c>
      <c r="V2125" s="470">
        <v>2.2199999999611465E-2</v>
      </c>
      <c r="W2125" s="121">
        <v>2.2800000000279395E-2</v>
      </c>
      <c r="X2125" s="121">
        <v>2.220000000015716E-2</v>
      </c>
      <c r="Y2125" s="121">
        <v>2.2199999999611465E-2</v>
      </c>
      <c r="Z2125" s="121">
        <v>2.220000000015716E-2</v>
      </c>
      <c r="AA2125" s="121">
        <v>2.1600000000034925E-2</v>
      </c>
      <c r="AB2125" s="121">
        <v>2.220000000015716E-2</v>
      </c>
      <c r="AC2125" s="136">
        <f>SUM(E2125:AB2125)</f>
        <v>0.45779999999995191</v>
      </c>
    </row>
    <row r="2126" spans="1:30" ht="11.25" customHeight="1">
      <c r="A2126" s="1385"/>
      <c r="B2126" s="1387"/>
      <c r="C2126" s="11" t="s">
        <v>482</v>
      </c>
      <c r="D2126" s="11" t="s">
        <v>503</v>
      </c>
      <c r="E2126" s="93">
        <v>0</v>
      </c>
      <c r="F2126" s="93">
        <v>0</v>
      </c>
      <c r="G2126" s="93">
        <v>0</v>
      </c>
      <c r="H2126" s="474">
        <v>0</v>
      </c>
      <c r="I2126" s="93">
        <v>0</v>
      </c>
      <c r="J2126" s="93">
        <v>0</v>
      </c>
      <c r="K2126" s="93">
        <v>0</v>
      </c>
      <c r="L2126" s="93">
        <v>0</v>
      </c>
      <c r="M2126" s="93">
        <v>0</v>
      </c>
      <c r="N2126" s="474">
        <v>0</v>
      </c>
      <c r="O2126" s="93">
        <v>0</v>
      </c>
      <c r="P2126" s="93">
        <v>0</v>
      </c>
      <c r="Q2126" s="93">
        <v>0</v>
      </c>
      <c r="R2126" s="93">
        <v>0</v>
      </c>
      <c r="S2126" s="93">
        <v>0</v>
      </c>
      <c r="T2126" s="93">
        <v>0</v>
      </c>
      <c r="U2126" s="93">
        <v>0</v>
      </c>
      <c r="V2126" s="474">
        <v>0</v>
      </c>
      <c r="W2126" s="93">
        <v>0</v>
      </c>
      <c r="X2126" s="93">
        <v>0</v>
      </c>
      <c r="Y2126" s="93">
        <v>0</v>
      </c>
      <c r="Z2126" s="93">
        <v>0</v>
      </c>
      <c r="AA2126" s="93">
        <v>0</v>
      </c>
      <c r="AB2126" s="93">
        <v>0</v>
      </c>
      <c r="AC2126" s="136">
        <f>SUM(E2126:AB2126)</f>
        <v>0</v>
      </c>
      <c r="AD2126" s="5" t="s">
        <v>469</v>
      </c>
    </row>
    <row r="2127" spans="1:30" ht="11.25" customHeight="1">
      <c r="A2127" s="1385"/>
      <c r="B2127" s="1387"/>
      <c r="C2127" s="11" t="s">
        <v>8</v>
      </c>
      <c r="D2127" s="11" t="s">
        <v>502</v>
      </c>
      <c r="E2127" s="125">
        <f>SQRT(E2125*E2125+E2126*E2126)*1000/(1.732*E2124)</f>
        <v>1.9945412554879367</v>
      </c>
      <c r="F2127" s="125">
        <f t="shared" ref="F2127:AB2127" si="721">SQRT(F2125*F2125+F2126*F2126)*1000/(1.732*F2124)</f>
        <v>1.9945412555356743</v>
      </c>
      <c r="G2127" s="125">
        <f t="shared" si="721"/>
        <v>1.417174049923061</v>
      </c>
      <c r="H2127" s="473">
        <f t="shared" si="721"/>
        <v>1.4696619777581035</v>
      </c>
      <c r="I2127" s="125">
        <f t="shared" si="721"/>
        <v>0.47239134999026627</v>
      </c>
      <c r="J2127" s="125">
        <f t="shared" si="721"/>
        <v>1.9420533277483696</v>
      </c>
      <c r="K2127" s="125">
        <f t="shared" si="721"/>
        <v>1.9945412554879367</v>
      </c>
      <c r="L2127" s="125">
        <f t="shared" si="721"/>
        <v>1.4171740499707988</v>
      </c>
      <c r="M2127" s="125">
        <f t="shared" si="721"/>
        <v>1.4171740499707988</v>
      </c>
      <c r="N2127" s="473">
        <f t="shared" si="721"/>
        <v>1.4171740499707988</v>
      </c>
      <c r="O2127" s="125">
        <f t="shared" si="721"/>
        <v>1.4696619777581035</v>
      </c>
      <c r="P2127" s="125">
        <f t="shared" si="721"/>
        <v>1.4171740499707988</v>
      </c>
      <c r="Q2127" s="125">
        <f t="shared" si="721"/>
        <v>1.4696619777581035</v>
      </c>
      <c r="R2127" s="125">
        <f t="shared" si="721"/>
        <v>1.4696619777103659</v>
      </c>
      <c r="S2127" s="125">
        <f t="shared" si="721"/>
        <v>1.522149905545408</v>
      </c>
      <c r="T2127" s="125">
        <f t="shared" si="721"/>
        <v>1.5746378332849751</v>
      </c>
      <c r="U2127" s="125">
        <f t="shared" si="721"/>
        <v>1.9945412555356743</v>
      </c>
      <c r="V2127" s="473">
        <f t="shared" si="721"/>
        <v>1.9420533277006322</v>
      </c>
      <c r="W2127" s="125">
        <f t="shared" si="721"/>
        <v>1.9945412555356743</v>
      </c>
      <c r="X2127" s="125">
        <f t="shared" si="721"/>
        <v>1.9420533277483696</v>
      </c>
      <c r="Y2127" s="125">
        <f t="shared" si="721"/>
        <v>1.9420533277006322</v>
      </c>
      <c r="Z2127" s="125">
        <f t="shared" si="721"/>
        <v>1.9420533277483696</v>
      </c>
      <c r="AA2127" s="125">
        <f t="shared" si="721"/>
        <v>1.8895653999610651</v>
      </c>
      <c r="AB2127" s="125">
        <f t="shared" si="721"/>
        <v>1.9420533277483696</v>
      </c>
      <c r="AC2127" s="98"/>
    </row>
    <row r="2128" spans="1:30" ht="11.25" customHeight="1" thickBot="1">
      <c r="A2128" s="1386"/>
      <c r="B2128" s="1388"/>
      <c r="C2128" s="48" t="s">
        <v>16</v>
      </c>
      <c r="D2128" s="48"/>
      <c r="E2128" s="122">
        <f t="shared" ref="E2128:AC2128" si="722">E2126/E2125</f>
        <v>0</v>
      </c>
      <c r="F2128" s="122">
        <f t="shared" si="722"/>
        <v>0</v>
      </c>
      <c r="G2128" s="122">
        <f t="shared" si="722"/>
        <v>0</v>
      </c>
      <c r="H2128" s="471">
        <f t="shared" si="722"/>
        <v>0</v>
      </c>
      <c r="I2128" s="122">
        <f t="shared" si="722"/>
        <v>0</v>
      </c>
      <c r="J2128" s="122">
        <f t="shared" si="722"/>
        <v>0</v>
      </c>
      <c r="K2128" s="122">
        <f t="shared" si="722"/>
        <v>0</v>
      </c>
      <c r="L2128" s="122">
        <f t="shared" si="722"/>
        <v>0</v>
      </c>
      <c r="M2128" s="122">
        <f t="shared" si="722"/>
        <v>0</v>
      </c>
      <c r="N2128" s="471">
        <f t="shared" si="722"/>
        <v>0</v>
      </c>
      <c r="O2128" s="122">
        <f t="shared" si="722"/>
        <v>0</v>
      </c>
      <c r="P2128" s="122">
        <f t="shared" si="722"/>
        <v>0</v>
      </c>
      <c r="Q2128" s="122">
        <f t="shared" si="722"/>
        <v>0</v>
      </c>
      <c r="R2128" s="122">
        <f t="shared" si="722"/>
        <v>0</v>
      </c>
      <c r="S2128" s="122">
        <f t="shared" si="722"/>
        <v>0</v>
      </c>
      <c r="T2128" s="122">
        <f t="shared" si="722"/>
        <v>0</v>
      </c>
      <c r="U2128" s="122">
        <f t="shared" si="722"/>
        <v>0</v>
      </c>
      <c r="V2128" s="471">
        <f t="shared" si="722"/>
        <v>0</v>
      </c>
      <c r="W2128" s="122">
        <f t="shared" si="722"/>
        <v>0</v>
      </c>
      <c r="X2128" s="122">
        <f t="shared" si="722"/>
        <v>0</v>
      </c>
      <c r="Y2128" s="122">
        <f t="shared" si="722"/>
        <v>0</v>
      </c>
      <c r="Z2128" s="122">
        <f t="shared" si="722"/>
        <v>0</v>
      </c>
      <c r="AA2128" s="122">
        <f t="shared" si="722"/>
        <v>0</v>
      </c>
      <c r="AB2128" s="122">
        <f t="shared" si="722"/>
        <v>0</v>
      </c>
      <c r="AC2128" s="134">
        <f t="shared" si="722"/>
        <v>0</v>
      </c>
    </row>
    <row r="2129" spans="1:30" ht="11.25" customHeight="1">
      <c r="A2129" s="1320" t="s">
        <v>100</v>
      </c>
      <c r="B2129" s="1314" t="s">
        <v>712</v>
      </c>
      <c r="C2129" s="10" t="s">
        <v>481</v>
      </c>
      <c r="D2129" s="10" t="s">
        <v>503</v>
      </c>
      <c r="E2129" s="91">
        <v>0</v>
      </c>
      <c r="F2129" s="91">
        <v>0</v>
      </c>
      <c r="G2129" s="91">
        <v>0</v>
      </c>
      <c r="H2129" s="469">
        <v>0</v>
      </c>
      <c r="I2129" s="91">
        <v>0</v>
      </c>
      <c r="J2129" s="91">
        <v>0</v>
      </c>
      <c r="K2129" s="91">
        <v>0</v>
      </c>
      <c r="L2129" s="91">
        <v>0</v>
      </c>
      <c r="M2129" s="91">
        <v>0</v>
      </c>
      <c r="N2129" s="469">
        <v>0</v>
      </c>
      <c r="O2129" s="91">
        <v>0</v>
      </c>
      <c r="P2129" s="91">
        <v>0</v>
      </c>
      <c r="Q2129" s="91">
        <v>0</v>
      </c>
      <c r="R2129" s="91">
        <v>0</v>
      </c>
      <c r="S2129" s="91">
        <v>0</v>
      </c>
      <c r="T2129" s="91">
        <v>0</v>
      </c>
      <c r="U2129" s="91">
        <v>0</v>
      </c>
      <c r="V2129" s="469">
        <v>0</v>
      </c>
      <c r="W2129" s="91">
        <v>0</v>
      </c>
      <c r="X2129" s="91">
        <v>0</v>
      </c>
      <c r="Y2129" s="91">
        <v>0</v>
      </c>
      <c r="Z2129" s="91">
        <v>0</v>
      </c>
      <c r="AA2129" s="91">
        <v>0</v>
      </c>
      <c r="AB2129" s="91">
        <v>0</v>
      </c>
      <c r="AC2129" s="136">
        <f>SUM(E2129:AB2129)</f>
        <v>0</v>
      </c>
      <c r="AD2129" s="5" t="s">
        <v>469</v>
      </c>
    </row>
    <row r="2130" spans="1:30" ht="11.25" customHeight="1">
      <c r="A2130" s="1385"/>
      <c r="B2130" s="1387"/>
      <c r="C2130" s="11" t="s">
        <v>482</v>
      </c>
      <c r="D2130" s="11" t="s">
        <v>503</v>
      </c>
      <c r="E2130" s="93">
        <v>0</v>
      </c>
      <c r="F2130" s="93">
        <v>0</v>
      </c>
      <c r="G2130" s="93">
        <v>0</v>
      </c>
      <c r="H2130" s="474">
        <v>0</v>
      </c>
      <c r="I2130" s="93">
        <v>0</v>
      </c>
      <c r="J2130" s="93">
        <v>0</v>
      </c>
      <c r="K2130" s="93">
        <v>0</v>
      </c>
      <c r="L2130" s="93">
        <v>0</v>
      </c>
      <c r="M2130" s="93">
        <v>0</v>
      </c>
      <c r="N2130" s="474">
        <v>0</v>
      </c>
      <c r="O2130" s="93">
        <v>0</v>
      </c>
      <c r="P2130" s="93">
        <v>0</v>
      </c>
      <c r="Q2130" s="93">
        <v>0</v>
      </c>
      <c r="R2130" s="93">
        <v>0</v>
      </c>
      <c r="S2130" s="93">
        <v>0</v>
      </c>
      <c r="T2130" s="93">
        <v>0</v>
      </c>
      <c r="U2130" s="93">
        <v>0</v>
      </c>
      <c r="V2130" s="474">
        <v>0</v>
      </c>
      <c r="W2130" s="93">
        <v>0</v>
      </c>
      <c r="X2130" s="93">
        <v>0</v>
      </c>
      <c r="Y2130" s="93">
        <v>0</v>
      </c>
      <c r="Z2130" s="93">
        <v>0</v>
      </c>
      <c r="AA2130" s="93">
        <v>0</v>
      </c>
      <c r="AB2130" s="93">
        <v>0</v>
      </c>
      <c r="AC2130" s="136">
        <f>SUM(E2130:AB2130)</f>
        <v>0</v>
      </c>
      <c r="AD2130" s="5" t="s">
        <v>469</v>
      </c>
    </row>
    <row r="2131" spans="1:30" ht="11.25" customHeight="1">
      <c r="A2131" s="1385"/>
      <c r="B2131" s="1387"/>
      <c r="C2131" s="11" t="s">
        <v>8</v>
      </c>
      <c r="D2131" s="11" t="s">
        <v>502</v>
      </c>
      <c r="E2131" s="125">
        <f>SQRT(E2129*E2129+E2130*E2130)*1000/(1.732*E2124)</f>
        <v>0</v>
      </c>
      <c r="F2131" s="125">
        <f t="shared" ref="F2131:AB2131" si="723">SQRT(F2129*F2129+F2130*F2130)*1000/(1.732*F2124)</f>
        <v>0</v>
      </c>
      <c r="G2131" s="125">
        <f t="shared" si="723"/>
        <v>0</v>
      </c>
      <c r="H2131" s="473">
        <f t="shared" si="723"/>
        <v>0</v>
      </c>
      <c r="I2131" s="125">
        <f t="shared" si="723"/>
        <v>0</v>
      </c>
      <c r="J2131" s="125">
        <f t="shared" si="723"/>
        <v>0</v>
      </c>
      <c r="K2131" s="125">
        <f t="shared" si="723"/>
        <v>0</v>
      </c>
      <c r="L2131" s="125">
        <f t="shared" si="723"/>
        <v>0</v>
      </c>
      <c r="M2131" s="125">
        <f t="shared" si="723"/>
        <v>0</v>
      </c>
      <c r="N2131" s="473">
        <f t="shared" si="723"/>
        <v>0</v>
      </c>
      <c r="O2131" s="125">
        <f t="shared" si="723"/>
        <v>0</v>
      </c>
      <c r="P2131" s="125">
        <f t="shared" si="723"/>
        <v>0</v>
      </c>
      <c r="Q2131" s="125">
        <f t="shared" si="723"/>
        <v>0</v>
      </c>
      <c r="R2131" s="125">
        <f t="shared" si="723"/>
        <v>0</v>
      </c>
      <c r="S2131" s="125">
        <f t="shared" si="723"/>
        <v>0</v>
      </c>
      <c r="T2131" s="125">
        <f t="shared" si="723"/>
        <v>0</v>
      </c>
      <c r="U2131" s="125">
        <f t="shared" si="723"/>
        <v>0</v>
      </c>
      <c r="V2131" s="473">
        <f t="shared" si="723"/>
        <v>0</v>
      </c>
      <c r="W2131" s="125">
        <f t="shared" si="723"/>
        <v>0</v>
      </c>
      <c r="X2131" s="125">
        <f t="shared" si="723"/>
        <v>0</v>
      </c>
      <c r="Y2131" s="125">
        <f t="shared" si="723"/>
        <v>0</v>
      </c>
      <c r="Z2131" s="125">
        <f t="shared" si="723"/>
        <v>0</v>
      </c>
      <c r="AA2131" s="125">
        <f t="shared" si="723"/>
        <v>0</v>
      </c>
      <c r="AB2131" s="125">
        <f t="shared" si="723"/>
        <v>0</v>
      </c>
      <c r="AC2131" s="98"/>
    </row>
    <row r="2132" spans="1:30" ht="11.25" customHeight="1" thickBot="1">
      <c r="A2132" s="1386"/>
      <c r="B2132" s="1388"/>
      <c r="C2132" s="48" t="s">
        <v>16</v>
      </c>
      <c r="D2132" s="48"/>
      <c r="E2132" s="122" t="e">
        <f t="shared" ref="E2132:AC2132" si="724">E2130/E2129</f>
        <v>#DIV/0!</v>
      </c>
      <c r="F2132" s="122" t="e">
        <f t="shared" si="724"/>
        <v>#DIV/0!</v>
      </c>
      <c r="G2132" s="122" t="e">
        <f t="shared" si="724"/>
        <v>#DIV/0!</v>
      </c>
      <c r="H2132" s="471" t="e">
        <f t="shared" si="724"/>
        <v>#DIV/0!</v>
      </c>
      <c r="I2132" s="122" t="e">
        <f t="shared" si="724"/>
        <v>#DIV/0!</v>
      </c>
      <c r="J2132" s="122" t="e">
        <f t="shared" si="724"/>
        <v>#DIV/0!</v>
      </c>
      <c r="K2132" s="122" t="e">
        <f t="shared" si="724"/>
        <v>#DIV/0!</v>
      </c>
      <c r="L2132" s="122" t="e">
        <f t="shared" si="724"/>
        <v>#DIV/0!</v>
      </c>
      <c r="M2132" s="122" t="e">
        <f t="shared" si="724"/>
        <v>#DIV/0!</v>
      </c>
      <c r="N2132" s="471" t="e">
        <f t="shared" si="724"/>
        <v>#DIV/0!</v>
      </c>
      <c r="O2132" s="122" t="e">
        <f t="shared" si="724"/>
        <v>#DIV/0!</v>
      </c>
      <c r="P2132" s="122" t="e">
        <f t="shared" si="724"/>
        <v>#DIV/0!</v>
      </c>
      <c r="Q2132" s="122" t="e">
        <f t="shared" si="724"/>
        <v>#DIV/0!</v>
      </c>
      <c r="R2132" s="122" t="e">
        <f t="shared" si="724"/>
        <v>#DIV/0!</v>
      </c>
      <c r="S2132" s="122" t="e">
        <f t="shared" si="724"/>
        <v>#DIV/0!</v>
      </c>
      <c r="T2132" s="122" t="e">
        <f t="shared" si="724"/>
        <v>#DIV/0!</v>
      </c>
      <c r="U2132" s="122" t="e">
        <f t="shared" si="724"/>
        <v>#DIV/0!</v>
      </c>
      <c r="V2132" s="471" t="e">
        <f t="shared" si="724"/>
        <v>#DIV/0!</v>
      </c>
      <c r="W2132" s="122" t="e">
        <f t="shared" si="724"/>
        <v>#DIV/0!</v>
      </c>
      <c r="X2132" s="122" t="e">
        <f t="shared" si="724"/>
        <v>#DIV/0!</v>
      </c>
      <c r="Y2132" s="122" t="e">
        <f t="shared" si="724"/>
        <v>#DIV/0!</v>
      </c>
      <c r="Z2132" s="122" t="e">
        <f t="shared" si="724"/>
        <v>#DIV/0!</v>
      </c>
      <c r="AA2132" s="122" t="e">
        <f t="shared" si="724"/>
        <v>#DIV/0!</v>
      </c>
      <c r="AB2132" s="122" t="e">
        <f t="shared" si="724"/>
        <v>#DIV/0!</v>
      </c>
      <c r="AC2132" s="134" t="e">
        <f t="shared" si="724"/>
        <v>#DIV/0!</v>
      </c>
    </row>
    <row r="2133" spans="1:30" ht="13.5" thickBot="1">
      <c r="A2133" s="84" t="s">
        <v>123</v>
      </c>
      <c r="B2133" s="85" t="s">
        <v>20</v>
      </c>
      <c r="C2133" s="86" t="s">
        <v>481</v>
      </c>
      <c r="D2133" s="86" t="s">
        <v>503</v>
      </c>
      <c r="E2133" s="358">
        <v>7.7000000000043657E-3</v>
      </c>
      <c r="F2133" s="358">
        <v>7.6999999999952705E-3</v>
      </c>
      <c r="G2133" s="358">
        <v>6.499999999996362E-3</v>
      </c>
      <c r="H2133" s="541">
        <v>6.4000000000032746E-3</v>
      </c>
      <c r="I2133" s="358">
        <v>6.0999999999967261E-3</v>
      </c>
      <c r="J2133" s="358">
        <v>6.3000000000010912E-3</v>
      </c>
      <c r="K2133" s="358">
        <v>6.3000000000010912E-3</v>
      </c>
      <c r="L2133" s="358">
        <v>6.8000000000029105E-3</v>
      </c>
      <c r="M2133" s="358">
        <v>6.8000000000029105E-3</v>
      </c>
      <c r="N2133" s="541">
        <v>6.7999999999938153E-3</v>
      </c>
      <c r="O2133" s="358">
        <v>6.8000000000029105E-3</v>
      </c>
      <c r="P2133" s="358">
        <v>5.7999999999992728E-3</v>
      </c>
      <c r="Q2133" s="358">
        <v>1.5999999999985449E-3</v>
      </c>
      <c r="R2133" s="358">
        <v>7.9999999999927243E-4</v>
      </c>
      <c r="S2133" s="358">
        <v>9.0000000000145519E-4</v>
      </c>
      <c r="T2133" s="358">
        <v>3.1000000000040019E-3</v>
      </c>
      <c r="U2133" s="358">
        <v>8.2999999999992732E-3</v>
      </c>
      <c r="V2133" s="541">
        <v>8.2999999999992732E-3</v>
      </c>
      <c r="W2133" s="358">
        <v>8.1999999999970898E-3</v>
      </c>
      <c r="X2133" s="358">
        <v>8.1999999999970898E-3</v>
      </c>
      <c r="Y2133" s="358">
        <v>8.200000000006185E-3</v>
      </c>
      <c r="Z2133" s="358">
        <v>8.1999999999970898E-3</v>
      </c>
      <c r="AA2133" s="358">
        <v>8.2999999999992732E-3</v>
      </c>
      <c r="AB2133" s="358">
        <v>8.2999999999992732E-3</v>
      </c>
      <c r="AC2133" s="285">
        <f>SUM(E2133:AB2133)</f>
        <v>0.15239999999999784</v>
      </c>
      <c r="AD2133" s="5"/>
    </row>
    <row r="2134" spans="1:30" s="5" customFormat="1" ht="10.5" customHeight="1">
      <c r="A2134" s="1439" t="s">
        <v>152</v>
      </c>
      <c r="B2134" s="1440"/>
      <c r="C2134" s="69" t="s">
        <v>481</v>
      </c>
      <c r="D2134" s="69"/>
      <c r="E2134" s="124">
        <f>E2125+E2129</f>
        <v>2.27999999997337E-2</v>
      </c>
      <c r="F2134" s="124">
        <f t="shared" ref="F2134:AB2135" si="725">F2125+F2129</f>
        <v>2.2800000000279395E-2</v>
      </c>
      <c r="G2134" s="124">
        <f t="shared" si="725"/>
        <v>1.6199999999480495E-2</v>
      </c>
      <c r="H2134" s="495">
        <f t="shared" si="725"/>
        <v>1.6800000000148429E-2</v>
      </c>
      <c r="I2134" s="124">
        <f t="shared" si="725"/>
        <v>5.4000000000087311E-3</v>
      </c>
      <c r="J2134" s="124">
        <f t="shared" si="725"/>
        <v>2.220000000015716E-2</v>
      </c>
      <c r="K2134" s="124">
        <f t="shared" si="725"/>
        <v>2.27999999997337E-2</v>
      </c>
      <c r="L2134" s="124">
        <f t="shared" si="725"/>
        <v>1.6200000000026193E-2</v>
      </c>
      <c r="M2134" s="124">
        <f t="shared" si="725"/>
        <v>1.6200000000026193E-2</v>
      </c>
      <c r="N2134" s="495">
        <f t="shared" si="725"/>
        <v>1.6200000000026193E-2</v>
      </c>
      <c r="O2134" s="124">
        <f t="shared" si="725"/>
        <v>1.6800000000148429E-2</v>
      </c>
      <c r="P2134" s="124">
        <f t="shared" si="725"/>
        <v>1.6200000000026193E-2</v>
      </c>
      <c r="Q2134" s="124">
        <f t="shared" si="725"/>
        <v>1.6800000000148429E-2</v>
      </c>
      <c r="R2134" s="124">
        <f t="shared" si="725"/>
        <v>1.6799999999602733E-2</v>
      </c>
      <c r="S2134" s="124">
        <f t="shared" si="725"/>
        <v>1.7400000000270664E-2</v>
      </c>
      <c r="T2134" s="124">
        <f t="shared" si="725"/>
        <v>1.7999999999847204E-2</v>
      </c>
      <c r="U2134" s="124">
        <f t="shared" si="725"/>
        <v>2.2800000000279395E-2</v>
      </c>
      <c r="V2134" s="495">
        <f t="shared" si="725"/>
        <v>2.2199999999611465E-2</v>
      </c>
      <c r="W2134" s="124">
        <f t="shared" si="725"/>
        <v>2.2800000000279395E-2</v>
      </c>
      <c r="X2134" s="124">
        <f t="shared" si="725"/>
        <v>2.220000000015716E-2</v>
      </c>
      <c r="Y2134" s="124">
        <f t="shared" si="725"/>
        <v>2.2199999999611465E-2</v>
      </c>
      <c r="Z2134" s="124">
        <f t="shared" si="725"/>
        <v>2.220000000015716E-2</v>
      </c>
      <c r="AA2134" s="124">
        <f t="shared" si="725"/>
        <v>2.1600000000034925E-2</v>
      </c>
      <c r="AB2134" s="124">
        <f t="shared" si="725"/>
        <v>2.220000000015716E-2</v>
      </c>
      <c r="AC2134" s="124">
        <f>AC2125+AC2129</f>
        <v>0.45779999999995191</v>
      </c>
    </row>
    <row r="2135" spans="1:30" s="5" customFormat="1" ht="10.5" customHeight="1" thickBot="1">
      <c r="A2135" s="1400"/>
      <c r="B2135" s="1401"/>
      <c r="C2135" s="47" t="s">
        <v>482</v>
      </c>
      <c r="D2135" s="47"/>
      <c r="E2135" s="138">
        <f>E2126+E2130</f>
        <v>0</v>
      </c>
      <c r="F2135" s="138">
        <f t="shared" si="725"/>
        <v>0</v>
      </c>
      <c r="G2135" s="138">
        <f t="shared" si="725"/>
        <v>0</v>
      </c>
      <c r="H2135" s="497">
        <f t="shared" si="725"/>
        <v>0</v>
      </c>
      <c r="I2135" s="138">
        <f t="shared" si="725"/>
        <v>0</v>
      </c>
      <c r="J2135" s="138">
        <f t="shared" si="725"/>
        <v>0</v>
      </c>
      <c r="K2135" s="138">
        <f t="shared" si="725"/>
        <v>0</v>
      </c>
      <c r="L2135" s="138">
        <f t="shared" si="725"/>
        <v>0</v>
      </c>
      <c r="M2135" s="138">
        <f t="shared" si="725"/>
        <v>0</v>
      </c>
      <c r="N2135" s="497">
        <f t="shared" si="725"/>
        <v>0</v>
      </c>
      <c r="O2135" s="138">
        <f t="shared" si="725"/>
        <v>0</v>
      </c>
      <c r="P2135" s="138">
        <f t="shared" si="725"/>
        <v>0</v>
      </c>
      <c r="Q2135" s="138">
        <f t="shared" si="725"/>
        <v>0</v>
      </c>
      <c r="R2135" s="138">
        <f t="shared" si="725"/>
        <v>0</v>
      </c>
      <c r="S2135" s="138">
        <f t="shared" si="725"/>
        <v>0</v>
      </c>
      <c r="T2135" s="138">
        <f t="shared" si="725"/>
        <v>0</v>
      </c>
      <c r="U2135" s="138">
        <f t="shared" si="725"/>
        <v>0</v>
      </c>
      <c r="V2135" s="497">
        <f t="shared" si="725"/>
        <v>0</v>
      </c>
      <c r="W2135" s="138">
        <f t="shared" si="725"/>
        <v>0</v>
      </c>
      <c r="X2135" s="138">
        <f t="shared" si="725"/>
        <v>0</v>
      </c>
      <c r="Y2135" s="138">
        <f t="shared" si="725"/>
        <v>0</v>
      </c>
      <c r="Z2135" s="138">
        <f t="shared" si="725"/>
        <v>0</v>
      </c>
      <c r="AA2135" s="138">
        <f t="shared" si="725"/>
        <v>0</v>
      </c>
      <c r="AB2135" s="138">
        <f t="shared" si="725"/>
        <v>0</v>
      </c>
      <c r="AC2135" s="138">
        <f>AC2126+AC2130</f>
        <v>0</v>
      </c>
    </row>
    <row r="2136" spans="1:30" s="5" customFormat="1" ht="10.5" customHeight="1">
      <c r="A2136" s="1337" t="s">
        <v>153</v>
      </c>
      <c r="B2136" s="1338"/>
      <c r="C2136" s="12" t="s">
        <v>481</v>
      </c>
      <c r="D2136" s="12"/>
      <c r="E2136" s="124">
        <f t="shared" ref="E2136:AC2136" si="726">E2118-E2134</f>
        <v>-3.599999999642025E-3</v>
      </c>
      <c r="F2136" s="124">
        <f t="shared" si="726"/>
        <v>-3.6000000001877204E-3</v>
      </c>
      <c r="G2136" s="124">
        <f t="shared" si="726"/>
        <v>4.2000000003099558E-3</v>
      </c>
      <c r="H2136" s="495">
        <f t="shared" si="726"/>
        <v>3.6000000001877204E-3</v>
      </c>
      <c r="I2136" s="124">
        <f t="shared" si="726"/>
        <v>1.2599999999838473E-2</v>
      </c>
      <c r="J2136" s="124">
        <f t="shared" si="726"/>
        <v>-5.4000000000087311E-3</v>
      </c>
      <c r="K2136" s="124">
        <f t="shared" si="726"/>
        <v>-7.1999999998297436E-3</v>
      </c>
      <c r="L2136" s="124">
        <f t="shared" si="726"/>
        <v>6.0000000012223539E-4</v>
      </c>
      <c r="M2136" s="124">
        <f t="shared" si="726"/>
        <v>5.9999999957653996E-4</v>
      </c>
      <c r="N2136" s="495">
        <f t="shared" si="726"/>
        <v>-6.0000000012223713E-4</v>
      </c>
      <c r="O2136" s="124">
        <f t="shared" si="726"/>
        <v>0</v>
      </c>
      <c r="P2136" s="124">
        <f t="shared" si="726"/>
        <v>6.0000000012223539E-4</v>
      </c>
      <c r="Q2136" s="124">
        <f t="shared" si="726"/>
        <v>0</v>
      </c>
      <c r="R2136" s="124">
        <f t="shared" si="726"/>
        <v>0</v>
      </c>
      <c r="S2136" s="124">
        <f t="shared" si="726"/>
        <v>6.0000000012223539E-4</v>
      </c>
      <c r="T2136" s="124">
        <f t="shared" si="726"/>
        <v>-1.2000000002444708E-3</v>
      </c>
      <c r="U2136" s="124">
        <f t="shared" si="726"/>
        <v>1.1999999996987754E-3</v>
      </c>
      <c r="V2136" s="495">
        <f t="shared" si="726"/>
        <v>-5.9999999957653996E-4</v>
      </c>
      <c r="W2136" s="124">
        <f t="shared" si="726"/>
        <v>-1.2000000002444708E-3</v>
      </c>
      <c r="X2136" s="124">
        <f t="shared" si="726"/>
        <v>-4.1999999997642604E-3</v>
      </c>
      <c r="Y2136" s="124">
        <f t="shared" si="726"/>
        <v>-5.4000000000087311E-3</v>
      </c>
      <c r="Z2136" s="124">
        <f t="shared" si="726"/>
        <v>-5.4000000000087311E-3</v>
      </c>
      <c r="AA2136" s="124">
        <f t="shared" si="726"/>
        <v>-6.0000000001309683E-3</v>
      </c>
      <c r="AB2136" s="124">
        <f t="shared" si="726"/>
        <v>-5.4000000000087311E-3</v>
      </c>
      <c r="AC2136" s="124">
        <f t="shared" si="726"/>
        <v>-2.5799999999799095E-2</v>
      </c>
    </row>
    <row r="2137" spans="1:30" s="5" customFormat="1" ht="10.5" customHeight="1" thickBot="1">
      <c r="A2137" s="1339"/>
      <c r="B2137" s="1340"/>
      <c r="C2137" s="9" t="s">
        <v>482</v>
      </c>
      <c r="D2137" s="279"/>
      <c r="E2137" s="124">
        <f t="shared" ref="E2137:AC2137" si="727">E2119-E2135</f>
        <v>3.5999999999694408E-2</v>
      </c>
      <c r="F2137" s="124">
        <f t="shared" si="727"/>
        <v>4.8000000001047739E-2</v>
      </c>
      <c r="G2137" s="124">
        <f t="shared" si="727"/>
        <v>2.3999999999432475E-2</v>
      </c>
      <c r="H2137" s="495">
        <f t="shared" si="727"/>
        <v>3.5999999999694408E-2</v>
      </c>
      <c r="I2137" s="124">
        <f t="shared" si="727"/>
        <v>3.6000000000785799E-2</v>
      </c>
      <c r="J2137" s="124">
        <f t="shared" si="727"/>
        <v>5.9999999999126884E-2</v>
      </c>
      <c r="K2137" s="124">
        <f t="shared" si="727"/>
        <v>3.6000000000785799E-2</v>
      </c>
      <c r="L2137" s="124">
        <f t="shared" si="727"/>
        <v>3.5999999999694408E-2</v>
      </c>
      <c r="M2137" s="124">
        <f t="shared" si="727"/>
        <v>3.5999999999694408E-2</v>
      </c>
      <c r="N2137" s="495">
        <f t="shared" si="727"/>
        <v>3.6000000000785799E-2</v>
      </c>
      <c r="O2137" s="124">
        <f t="shared" si="727"/>
        <v>3.5999999999694408E-2</v>
      </c>
      <c r="P2137" s="124">
        <f t="shared" si="727"/>
        <v>2.3999999999432475E-2</v>
      </c>
      <c r="Q2137" s="124">
        <f t="shared" si="727"/>
        <v>3.6000000000785799E-2</v>
      </c>
      <c r="R2137" s="124">
        <f t="shared" si="727"/>
        <v>3.5999999999694408E-2</v>
      </c>
      <c r="S2137" s="124">
        <f t="shared" si="727"/>
        <v>3.5999999999694408E-2</v>
      </c>
      <c r="T2137" s="124">
        <f t="shared" si="727"/>
        <v>3.5999999999694408E-2</v>
      </c>
      <c r="U2137" s="124">
        <f t="shared" si="727"/>
        <v>3.6000000000785799E-2</v>
      </c>
      <c r="V2137" s="495">
        <f t="shared" si="727"/>
        <v>2.3999999999432475E-2</v>
      </c>
      <c r="W2137" s="124">
        <f t="shared" si="727"/>
        <v>2.400000000052387E-2</v>
      </c>
      <c r="X2137" s="124">
        <f t="shared" si="727"/>
        <v>3.5999999999694408E-2</v>
      </c>
      <c r="Y2137" s="124">
        <f t="shared" si="727"/>
        <v>2.400000000052387E-2</v>
      </c>
      <c r="Z2137" s="124">
        <f t="shared" si="727"/>
        <v>1.199999999917054E-2</v>
      </c>
      <c r="AA2137" s="124">
        <f t="shared" si="727"/>
        <v>2.400000000052387E-2</v>
      </c>
      <c r="AB2137" s="124">
        <f t="shared" si="727"/>
        <v>1.2000000000261935E-2</v>
      </c>
      <c r="AC2137" s="124">
        <f t="shared" si="727"/>
        <v>0.78000000000065461</v>
      </c>
    </row>
    <row r="2138" spans="1:30" s="32" customFormat="1" ht="10.5" customHeight="1">
      <c r="A2138" s="1376" t="s">
        <v>9</v>
      </c>
      <c r="B2138" s="1377"/>
      <c r="C2138" s="14" t="s">
        <v>481</v>
      </c>
      <c r="D2138" s="14"/>
      <c r="E2138" s="20"/>
      <c r="F2138" s="20"/>
      <c r="G2138" s="20"/>
      <c r="H2138" s="20"/>
      <c r="I2138" s="20"/>
      <c r="J2138" s="20"/>
      <c r="K2138" s="20"/>
      <c r="L2138" s="20"/>
      <c r="M2138" s="20"/>
      <c r="N2138" s="20"/>
      <c r="O2138" s="20"/>
      <c r="P2138" s="20"/>
      <c r="Q2138" s="20"/>
      <c r="R2138" s="20"/>
      <c r="S2138" s="20"/>
      <c r="T2138" s="20"/>
      <c r="U2138" s="20"/>
      <c r="V2138" s="20"/>
      <c r="W2138" s="20"/>
      <c r="X2138" s="20"/>
      <c r="Y2138" s="20"/>
      <c r="Z2138" s="20"/>
      <c r="AA2138" s="20"/>
      <c r="AB2138" s="20"/>
      <c r="AC2138" s="103"/>
    </row>
    <row r="2139" spans="1:30" s="32" customFormat="1" ht="12" customHeight="1" thickBot="1">
      <c r="A2139" s="1378"/>
      <c r="B2139" s="1379"/>
      <c r="C2139" s="15" t="s">
        <v>482</v>
      </c>
      <c r="D2139" s="15"/>
      <c r="E2139" s="104"/>
      <c r="F2139" s="104"/>
      <c r="G2139" s="104"/>
      <c r="H2139" s="104"/>
      <c r="I2139" s="104"/>
      <c r="J2139" s="104"/>
      <c r="K2139" s="104"/>
      <c r="L2139" s="104"/>
      <c r="M2139" s="104"/>
      <c r="N2139" s="104"/>
      <c r="O2139" s="104"/>
      <c r="P2139" s="104"/>
      <c r="Q2139" s="104"/>
      <c r="R2139" s="104"/>
      <c r="S2139" s="104"/>
      <c r="T2139" s="104"/>
      <c r="U2139" s="104"/>
      <c r="V2139" s="104"/>
      <c r="W2139" s="104"/>
      <c r="X2139" s="104"/>
      <c r="Y2139" s="104"/>
      <c r="Z2139" s="104"/>
      <c r="AA2139" s="104"/>
      <c r="AB2139" s="104"/>
      <c r="AC2139" s="105"/>
    </row>
    <row r="2140" spans="1:30" s="32" customFormat="1" ht="30" customHeight="1" thickBot="1">
      <c r="A2140" s="58"/>
      <c r="B2140" s="58"/>
      <c r="C2140" s="59"/>
      <c r="D2140" s="59"/>
      <c r="E2140" s="110"/>
      <c r="F2140" s="110"/>
      <c r="G2140" s="110"/>
      <c r="H2140" s="110"/>
      <c r="I2140" s="110"/>
      <c r="J2140" s="110"/>
      <c r="K2140" s="110"/>
      <c r="L2140" s="110"/>
      <c r="M2140" s="110"/>
      <c r="N2140" s="110"/>
      <c r="O2140" s="110"/>
      <c r="P2140" s="110"/>
      <c r="Q2140" s="110"/>
      <c r="R2140" s="110"/>
      <c r="S2140" s="110"/>
      <c r="T2140" s="110"/>
      <c r="U2140" s="110"/>
      <c r="V2140" s="110"/>
      <c r="W2140" s="110"/>
      <c r="X2140" s="110"/>
      <c r="Y2140" s="110"/>
      <c r="Z2140" s="110"/>
      <c r="AA2140" s="110"/>
      <c r="AB2140" s="110"/>
      <c r="AC2140" s="110"/>
    </row>
    <row r="2141" spans="1:30" s="5" customFormat="1" ht="28.5" customHeight="1">
      <c r="A2141" s="149" t="s">
        <v>17</v>
      </c>
      <c r="B2141" s="150" t="s">
        <v>5</v>
      </c>
      <c r="C2141" s="6" t="s">
        <v>14</v>
      </c>
      <c r="D2141" s="282" t="s">
        <v>495</v>
      </c>
      <c r="E2141" s="1323" t="s">
        <v>15</v>
      </c>
      <c r="F2141" s="1323"/>
      <c r="G2141" s="1323"/>
      <c r="H2141" s="1323"/>
      <c r="I2141" s="1323"/>
      <c r="J2141" s="1323"/>
      <c r="K2141" s="1323"/>
      <c r="L2141" s="1323"/>
      <c r="M2141" s="1323"/>
      <c r="N2141" s="1323"/>
      <c r="O2141" s="1323"/>
      <c r="P2141" s="1323"/>
      <c r="Q2141" s="1323"/>
      <c r="R2141" s="1323"/>
      <c r="S2141" s="1323"/>
      <c r="T2141" s="1323"/>
      <c r="U2141" s="1323"/>
      <c r="V2141" s="1323"/>
      <c r="W2141" s="1323"/>
      <c r="X2141" s="1323"/>
      <c r="Y2141" s="1323"/>
      <c r="Z2141" s="1323"/>
      <c r="AA2141" s="1323"/>
      <c r="AB2141" s="1323"/>
      <c r="AC2141" s="1324" t="s">
        <v>10</v>
      </c>
    </row>
    <row r="2142" spans="1:30" s="13" customFormat="1" ht="12.75" customHeight="1" thickBot="1">
      <c r="A2142" s="1326" t="s">
        <v>522</v>
      </c>
      <c r="B2142" s="1327"/>
      <c r="C2142" s="17"/>
      <c r="D2142" s="17"/>
      <c r="E2142" s="18">
        <v>1</v>
      </c>
      <c r="F2142" s="18">
        <v>2</v>
      </c>
      <c r="G2142" s="18">
        <v>3</v>
      </c>
      <c r="H2142" s="286">
        <v>4</v>
      </c>
      <c r="I2142" s="18">
        <v>5</v>
      </c>
      <c r="J2142" s="18">
        <v>6</v>
      </c>
      <c r="K2142" s="18">
        <v>7</v>
      </c>
      <c r="L2142" s="18">
        <v>8</v>
      </c>
      <c r="M2142" s="18">
        <v>9</v>
      </c>
      <c r="N2142" s="286">
        <v>10</v>
      </c>
      <c r="O2142" s="18">
        <v>11</v>
      </c>
      <c r="P2142" s="18">
        <v>12</v>
      </c>
      <c r="Q2142" s="18">
        <v>13</v>
      </c>
      <c r="R2142" s="18">
        <v>14</v>
      </c>
      <c r="S2142" s="18">
        <v>15</v>
      </c>
      <c r="T2142" s="18">
        <v>16</v>
      </c>
      <c r="U2142" s="18">
        <v>17</v>
      </c>
      <c r="V2142" s="286">
        <v>18</v>
      </c>
      <c r="W2142" s="18">
        <v>19</v>
      </c>
      <c r="X2142" s="18">
        <v>20</v>
      </c>
      <c r="Y2142" s="18">
        <v>21</v>
      </c>
      <c r="Z2142" s="18">
        <v>22</v>
      </c>
      <c r="AA2142" s="18">
        <v>23</v>
      </c>
      <c r="AB2142" s="18">
        <v>24</v>
      </c>
      <c r="AC2142" s="1325"/>
    </row>
    <row r="2143" spans="1:30" s="13" customFormat="1" ht="12.75" customHeight="1" thickBot="1">
      <c r="A2143" s="19" t="s">
        <v>286</v>
      </c>
      <c r="B2143" s="20"/>
      <c r="C2143" s="21"/>
      <c r="D2143" s="21"/>
      <c r="E2143" s="20">
        <v>5</v>
      </c>
      <c r="F2143" s="20">
        <v>5</v>
      </c>
      <c r="G2143" s="20">
        <v>5</v>
      </c>
      <c r="H2143" s="20">
        <v>5</v>
      </c>
      <c r="I2143" s="20">
        <v>5</v>
      </c>
      <c r="J2143" s="20">
        <v>5</v>
      </c>
      <c r="K2143" s="20">
        <v>5</v>
      </c>
      <c r="L2143" s="20">
        <v>5</v>
      </c>
      <c r="M2143" s="20">
        <v>5</v>
      </c>
      <c r="N2143" s="20">
        <v>5</v>
      </c>
      <c r="O2143" s="20">
        <v>5</v>
      </c>
      <c r="P2143" s="20">
        <v>5</v>
      </c>
      <c r="Q2143" s="20">
        <v>5</v>
      </c>
      <c r="R2143" s="20">
        <v>5</v>
      </c>
      <c r="S2143" s="20">
        <v>5</v>
      </c>
      <c r="T2143" s="20">
        <v>5</v>
      </c>
      <c r="U2143" s="20">
        <v>5</v>
      </c>
      <c r="V2143" s="20">
        <v>5</v>
      </c>
      <c r="W2143" s="20">
        <v>5</v>
      </c>
      <c r="X2143" s="20">
        <v>5</v>
      </c>
      <c r="Y2143" s="20">
        <v>5</v>
      </c>
      <c r="Z2143" s="20">
        <v>5</v>
      </c>
      <c r="AA2143" s="20">
        <v>5</v>
      </c>
      <c r="AB2143" s="20">
        <v>5</v>
      </c>
      <c r="AC2143" s="194"/>
    </row>
    <row r="2144" spans="1:30" s="5" customFormat="1" ht="11.25">
      <c r="A2144" s="1320" t="s">
        <v>123</v>
      </c>
      <c r="B2144" s="1317" t="s">
        <v>523</v>
      </c>
      <c r="C2144" s="10" t="s">
        <v>481</v>
      </c>
      <c r="D2144" s="10" t="s">
        <v>503</v>
      </c>
      <c r="E2144" s="91">
        <v>0.4000000000005457</v>
      </c>
      <c r="F2144" s="91">
        <v>0.43999999999959982</v>
      </c>
      <c r="G2144" s="91">
        <v>0.46000000000003638</v>
      </c>
      <c r="H2144" s="582">
        <v>0.48000000000047294</v>
      </c>
      <c r="I2144" s="91">
        <v>0.47999999999956344</v>
      </c>
      <c r="J2144" s="91">
        <v>0.53999999999996362</v>
      </c>
      <c r="K2144" s="91">
        <v>0.53999999999996362</v>
      </c>
      <c r="L2144" s="91">
        <v>0.53999999999996362</v>
      </c>
      <c r="M2144" s="91">
        <v>0.53999999999996362</v>
      </c>
      <c r="N2144" s="582">
        <v>0.57999999999992724</v>
      </c>
      <c r="O2144" s="91">
        <v>0.52000000000043656</v>
      </c>
      <c r="P2144" s="91">
        <v>0.53999999999996362</v>
      </c>
      <c r="Q2144" s="91">
        <v>0.47999999999956344</v>
      </c>
      <c r="R2144" s="91">
        <v>0.48000000000047294</v>
      </c>
      <c r="S2144" s="91">
        <v>0.5</v>
      </c>
      <c r="T2144" s="91">
        <v>0.57999999999992724</v>
      </c>
      <c r="U2144" s="91">
        <v>0.64000000000032742</v>
      </c>
      <c r="V2144" s="582">
        <v>0.61999999999989086</v>
      </c>
      <c r="W2144" s="91">
        <v>0.5999999999994543</v>
      </c>
      <c r="X2144" s="91">
        <v>0.57999999999992724</v>
      </c>
      <c r="Y2144" s="91">
        <v>0.56000000000040018</v>
      </c>
      <c r="Z2144" s="91">
        <v>0.57999999999992724</v>
      </c>
      <c r="AA2144" s="91">
        <v>0.52000000000043656</v>
      </c>
      <c r="AB2144" s="91">
        <v>0.46000000000003638</v>
      </c>
      <c r="AC2144" s="136">
        <f>SUM(E2144:AB2144)</f>
        <v>12.660000000000764</v>
      </c>
    </row>
    <row r="2145" spans="1:30" s="5" customFormat="1" ht="11.25">
      <c r="A2145" s="1321"/>
      <c r="B2145" s="1318"/>
      <c r="C2145" s="11" t="s">
        <v>482</v>
      </c>
      <c r="D2145" s="61" t="s">
        <v>503</v>
      </c>
      <c r="E2145" s="93"/>
      <c r="F2145" s="93"/>
      <c r="G2145" s="93"/>
      <c r="H2145" s="581"/>
      <c r="I2145" s="93"/>
      <c r="J2145" s="93"/>
      <c r="K2145" s="93"/>
      <c r="L2145" s="93"/>
      <c r="M2145" s="93"/>
      <c r="N2145" s="581"/>
      <c r="O2145" s="93"/>
      <c r="P2145" s="93"/>
      <c r="Q2145" s="93"/>
      <c r="R2145" s="93"/>
      <c r="S2145" s="93"/>
      <c r="T2145" s="93"/>
      <c r="U2145" s="93"/>
      <c r="V2145" s="581"/>
      <c r="W2145" s="93"/>
      <c r="X2145" s="93"/>
      <c r="Y2145" s="93"/>
      <c r="Z2145" s="93"/>
      <c r="AA2145" s="93"/>
      <c r="AB2145" s="93"/>
      <c r="AC2145" s="136">
        <f>SUM(E2145:AB2145)</f>
        <v>0</v>
      </c>
      <c r="AD2145" s="5" t="s">
        <v>469</v>
      </c>
    </row>
    <row r="2146" spans="1:30" s="5" customFormat="1" ht="11.25">
      <c r="A2146" s="1321"/>
      <c r="B2146" s="1318"/>
      <c r="C2146" s="11" t="s">
        <v>8</v>
      </c>
      <c r="D2146" s="11" t="s">
        <v>502</v>
      </c>
      <c r="E2146" s="125">
        <f>SQRT(E2144*E2144+E2145*E2145)*1000/(1.732*E2151)</f>
        <v>21.187787359394964</v>
      </c>
      <c r="F2146" s="125">
        <f t="shared" ref="F2146:AB2146" si="728">SQRT(F2144*F2144+F2145*F2145)*1000/(1.732*F2151)</f>
        <v>23.306566095281468</v>
      </c>
      <c r="G2146" s="125">
        <f t="shared" si="728"/>
        <v>24.365955463272897</v>
      </c>
      <c r="H2146" s="288">
        <f t="shared" si="728"/>
        <v>25.660764690813068</v>
      </c>
      <c r="I2146" s="125">
        <f t="shared" si="728"/>
        <v>25.900584921519258</v>
      </c>
      <c r="J2146" s="125">
        <f t="shared" si="728"/>
        <v>29.138158036733703</v>
      </c>
      <c r="K2146" s="125">
        <f t="shared" si="728"/>
        <v>29.138158036733703</v>
      </c>
      <c r="L2146" s="125">
        <f t="shared" si="728"/>
        <v>29.138158036733703</v>
      </c>
      <c r="M2146" s="125">
        <f t="shared" si="728"/>
        <v>29.138158036733703</v>
      </c>
      <c r="N2146" s="288">
        <f t="shared" si="728"/>
        <v>31.296540113526973</v>
      </c>
      <c r="O2146" s="125">
        <f t="shared" si="728"/>
        <v>28.058966998361605</v>
      </c>
      <c r="P2146" s="125">
        <f t="shared" si="728"/>
        <v>29.138158036733703</v>
      </c>
      <c r="Q2146" s="125">
        <f t="shared" si="728"/>
        <v>25.900584921519258</v>
      </c>
      <c r="R2146" s="125">
        <f t="shared" si="728"/>
        <v>26.144930062337846</v>
      </c>
      <c r="S2146" s="125">
        <f t="shared" si="728"/>
        <v>27.234302148241756</v>
      </c>
      <c r="T2146" s="125">
        <f t="shared" si="728"/>
        <v>31.892664687117961</v>
      </c>
      <c r="U2146" s="125">
        <f t="shared" si="728"/>
        <v>35.191905861669824</v>
      </c>
      <c r="V2146" s="288">
        <f t="shared" si="728"/>
        <v>34.092158803469196</v>
      </c>
      <c r="W2146" s="125">
        <f t="shared" si="728"/>
        <v>32.681162577860384</v>
      </c>
      <c r="X2146" s="125">
        <f t="shared" si="728"/>
        <v>31.296540113526973</v>
      </c>
      <c r="Y2146" s="125">
        <f t="shared" si="728"/>
        <v>30.217349075154875</v>
      </c>
      <c r="Z2146" s="125">
        <f t="shared" si="728"/>
        <v>31.296540113526973</v>
      </c>
      <c r="AA2146" s="125">
        <f t="shared" si="728"/>
        <v>27.799161748376772</v>
      </c>
      <c r="AB2146" s="125">
        <f t="shared" si="728"/>
        <v>24.591566162006906</v>
      </c>
      <c r="AC2146" s="98"/>
    </row>
    <row r="2147" spans="1:30" s="5" customFormat="1" ht="11.25">
      <c r="A2147" s="1321"/>
      <c r="B2147" s="1318"/>
      <c r="C2147" s="11" t="s">
        <v>16</v>
      </c>
      <c r="D2147" s="11"/>
      <c r="E2147" s="122">
        <f t="shared" ref="E2147:AC2147" si="729">E2145/E2144</f>
        <v>0</v>
      </c>
      <c r="F2147" s="122">
        <f t="shared" si="729"/>
        <v>0</v>
      </c>
      <c r="G2147" s="122">
        <f t="shared" si="729"/>
        <v>0</v>
      </c>
      <c r="H2147" s="582">
        <f t="shared" si="729"/>
        <v>0</v>
      </c>
      <c r="I2147" s="122">
        <f t="shared" si="729"/>
        <v>0</v>
      </c>
      <c r="J2147" s="122">
        <f t="shared" si="729"/>
        <v>0</v>
      </c>
      <c r="K2147" s="122">
        <f t="shared" si="729"/>
        <v>0</v>
      </c>
      <c r="L2147" s="122">
        <f t="shared" si="729"/>
        <v>0</v>
      </c>
      <c r="M2147" s="122">
        <f t="shared" si="729"/>
        <v>0</v>
      </c>
      <c r="N2147" s="582">
        <f t="shared" si="729"/>
        <v>0</v>
      </c>
      <c r="O2147" s="122">
        <f t="shared" si="729"/>
        <v>0</v>
      </c>
      <c r="P2147" s="122">
        <f t="shared" si="729"/>
        <v>0</v>
      </c>
      <c r="Q2147" s="122">
        <f t="shared" si="729"/>
        <v>0</v>
      </c>
      <c r="R2147" s="122">
        <f t="shared" si="729"/>
        <v>0</v>
      </c>
      <c r="S2147" s="122">
        <f t="shared" si="729"/>
        <v>0</v>
      </c>
      <c r="T2147" s="122">
        <f t="shared" si="729"/>
        <v>0</v>
      </c>
      <c r="U2147" s="122">
        <f t="shared" si="729"/>
        <v>0</v>
      </c>
      <c r="V2147" s="582">
        <f t="shared" si="729"/>
        <v>0</v>
      </c>
      <c r="W2147" s="122">
        <f t="shared" si="729"/>
        <v>0</v>
      </c>
      <c r="X2147" s="122">
        <f t="shared" si="729"/>
        <v>0</v>
      </c>
      <c r="Y2147" s="122">
        <f t="shared" si="729"/>
        <v>0</v>
      </c>
      <c r="Z2147" s="122">
        <f t="shared" si="729"/>
        <v>0</v>
      </c>
      <c r="AA2147" s="122">
        <f t="shared" si="729"/>
        <v>0</v>
      </c>
      <c r="AB2147" s="122">
        <f t="shared" si="729"/>
        <v>0</v>
      </c>
      <c r="AC2147" s="98">
        <f t="shared" si="729"/>
        <v>0</v>
      </c>
    </row>
    <row r="2148" spans="1:30" s="5" customFormat="1" ht="11.25">
      <c r="A2148" s="1322"/>
      <c r="B2148" s="1319"/>
      <c r="C2148" s="48" t="s">
        <v>13</v>
      </c>
      <c r="D2148" s="48"/>
      <c r="E2148" s="101"/>
      <c r="F2148" s="101"/>
      <c r="G2148" s="101"/>
      <c r="H2148" s="609"/>
      <c r="I2148" s="101"/>
      <c r="J2148" s="101"/>
      <c r="K2148" s="101"/>
      <c r="L2148" s="101"/>
      <c r="M2148" s="101"/>
      <c r="N2148" s="609"/>
      <c r="O2148" s="101"/>
      <c r="P2148" s="101"/>
      <c r="Q2148" s="101"/>
      <c r="R2148" s="101"/>
      <c r="S2148" s="101"/>
      <c r="T2148" s="101"/>
      <c r="U2148" s="101"/>
      <c r="V2148" s="609"/>
      <c r="W2148" s="101"/>
      <c r="X2148" s="101"/>
      <c r="Y2148" s="101"/>
      <c r="Z2148" s="101"/>
      <c r="AA2148" s="101"/>
      <c r="AB2148" s="101"/>
      <c r="AC2148" s="102"/>
    </row>
    <row r="2149" spans="1:30" s="5" customFormat="1" ht="12" thickBot="1">
      <c r="A2149" s="302" t="s">
        <v>511</v>
      </c>
      <c r="B2149" s="303"/>
      <c r="C2149" s="304"/>
      <c r="D2149" s="305"/>
      <c r="E2149" s="305">
        <f>SQRT(E2144*E2144+E2145*E2145)</f>
        <v>0.4000000000005457</v>
      </c>
      <c r="F2149" s="305">
        <f t="shared" ref="F2149:AB2149" si="730">SQRT(F2144*F2144+F2145*F2145)</f>
        <v>0.43999999999959982</v>
      </c>
      <c r="G2149" s="305">
        <f t="shared" si="730"/>
        <v>0.46000000000003638</v>
      </c>
      <c r="H2149" s="305">
        <f t="shared" si="730"/>
        <v>0.48000000000047294</v>
      </c>
      <c r="I2149" s="305">
        <f t="shared" si="730"/>
        <v>0.47999999999956344</v>
      </c>
      <c r="J2149" s="305">
        <f t="shared" si="730"/>
        <v>0.53999999999996362</v>
      </c>
      <c r="K2149" s="305">
        <f t="shared" si="730"/>
        <v>0.53999999999996362</v>
      </c>
      <c r="L2149" s="305">
        <f t="shared" si="730"/>
        <v>0.53999999999996362</v>
      </c>
      <c r="M2149" s="305">
        <f t="shared" si="730"/>
        <v>0.53999999999996362</v>
      </c>
      <c r="N2149" s="619">
        <f t="shared" si="730"/>
        <v>0.57999999999992724</v>
      </c>
      <c r="O2149" s="305">
        <f t="shared" si="730"/>
        <v>0.52000000000043656</v>
      </c>
      <c r="P2149" s="305">
        <f t="shared" si="730"/>
        <v>0.53999999999996362</v>
      </c>
      <c r="Q2149" s="305">
        <f t="shared" si="730"/>
        <v>0.47999999999956344</v>
      </c>
      <c r="R2149" s="305">
        <f t="shared" si="730"/>
        <v>0.48000000000047294</v>
      </c>
      <c r="S2149" s="305">
        <f t="shared" si="730"/>
        <v>0.5</v>
      </c>
      <c r="T2149" s="305">
        <f t="shared" si="730"/>
        <v>0.57999999999992724</v>
      </c>
      <c r="U2149" s="305">
        <f t="shared" si="730"/>
        <v>0.64000000000032742</v>
      </c>
      <c r="V2149" s="305">
        <f t="shared" si="730"/>
        <v>0.61999999999989086</v>
      </c>
      <c r="W2149" s="305">
        <f t="shared" si="730"/>
        <v>0.5999999999994543</v>
      </c>
      <c r="X2149" s="305">
        <f t="shared" si="730"/>
        <v>0.57999999999992724</v>
      </c>
      <c r="Y2149" s="305">
        <f t="shared" si="730"/>
        <v>0.56000000000040018</v>
      </c>
      <c r="Z2149" s="305">
        <f t="shared" si="730"/>
        <v>0.57999999999992724</v>
      </c>
      <c r="AA2149" s="305">
        <f t="shared" si="730"/>
        <v>0.52000000000043656</v>
      </c>
      <c r="AB2149" s="305">
        <f t="shared" si="730"/>
        <v>0.46000000000003638</v>
      </c>
      <c r="AC2149" s="306"/>
      <c r="AD2149" s="409">
        <f>MAX(E2149:AB2149)</f>
        <v>0.64000000000032742</v>
      </c>
    </row>
    <row r="2150" spans="1:30" s="13" customFormat="1" ht="14.25" customHeight="1" thickBot="1">
      <c r="A2150" s="159" t="s">
        <v>303</v>
      </c>
      <c r="B2150" s="160"/>
      <c r="C2150" s="161"/>
      <c r="D2150" s="161"/>
      <c r="E2150" s="162">
        <v>1</v>
      </c>
      <c r="F2150" s="162">
        <v>2</v>
      </c>
      <c r="G2150" s="162">
        <v>3</v>
      </c>
      <c r="H2150" s="162">
        <v>4</v>
      </c>
      <c r="I2150" s="162">
        <v>5</v>
      </c>
      <c r="J2150" s="162">
        <v>6</v>
      </c>
      <c r="K2150" s="162">
        <v>7</v>
      </c>
      <c r="L2150" s="162">
        <v>8</v>
      </c>
      <c r="M2150" s="162">
        <v>9</v>
      </c>
      <c r="N2150" s="162">
        <v>10</v>
      </c>
      <c r="O2150" s="162">
        <v>11</v>
      </c>
      <c r="P2150" s="162">
        <v>12</v>
      </c>
      <c r="Q2150" s="162">
        <v>13</v>
      </c>
      <c r="R2150" s="162">
        <v>14</v>
      </c>
      <c r="S2150" s="162">
        <v>15</v>
      </c>
      <c r="T2150" s="162">
        <v>16</v>
      </c>
      <c r="U2150" s="162">
        <v>17</v>
      </c>
      <c r="V2150" s="162">
        <v>18</v>
      </c>
      <c r="W2150" s="162">
        <v>19</v>
      </c>
      <c r="X2150" s="162">
        <v>20</v>
      </c>
      <c r="Y2150" s="162">
        <v>21</v>
      </c>
      <c r="Z2150" s="162">
        <v>22</v>
      </c>
      <c r="AA2150" s="162">
        <v>23</v>
      </c>
      <c r="AB2150" s="162">
        <v>24</v>
      </c>
      <c r="AC2150" s="163"/>
    </row>
    <row r="2151" spans="1:30" s="32" customFormat="1" ht="14.25" customHeight="1" thickBot="1">
      <c r="A2151" s="81" t="s">
        <v>144</v>
      </c>
      <c r="B2151" s="82"/>
      <c r="C2151" s="83" t="s">
        <v>13</v>
      </c>
      <c r="D2151" s="83" t="s">
        <v>527</v>
      </c>
      <c r="E2151" s="82">
        <v>10.9</v>
      </c>
      <c r="F2151" s="82">
        <v>10.9</v>
      </c>
      <c r="G2151" s="82">
        <v>10.9</v>
      </c>
      <c r="H2151" s="82">
        <v>10.8</v>
      </c>
      <c r="I2151" s="82">
        <v>10.7</v>
      </c>
      <c r="J2151" s="82">
        <v>10.7</v>
      </c>
      <c r="K2151" s="82">
        <v>10.7</v>
      </c>
      <c r="L2151" s="82">
        <v>10.7</v>
      </c>
      <c r="M2151" s="82">
        <v>10.7</v>
      </c>
      <c r="N2151" s="82">
        <v>10.7</v>
      </c>
      <c r="O2151" s="82">
        <v>10.7</v>
      </c>
      <c r="P2151" s="82">
        <v>10.7</v>
      </c>
      <c r="Q2151" s="82">
        <v>10.7</v>
      </c>
      <c r="R2151" s="82">
        <v>10.6</v>
      </c>
      <c r="S2151" s="82">
        <v>10.6</v>
      </c>
      <c r="T2151" s="82">
        <v>10.5</v>
      </c>
      <c r="U2151" s="82">
        <v>10.5</v>
      </c>
      <c r="V2151" s="82">
        <v>10.5</v>
      </c>
      <c r="W2151" s="82">
        <v>10.6</v>
      </c>
      <c r="X2151" s="82">
        <v>10.7</v>
      </c>
      <c r="Y2151" s="82">
        <v>10.7</v>
      </c>
      <c r="Z2151" s="82">
        <v>10.7</v>
      </c>
      <c r="AA2151" s="82">
        <v>10.8</v>
      </c>
      <c r="AB2151" s="82">
        <v>10.8</v>
      </c>
      <c r="AC2151" s="610"/>
    </row>
    <row r="2152" spans="1:30">
      <c r="A2152" s="1320" t="s">
        <v>125</v>
      </c>
      <c r="B2152" s="1317" t="s">
        <v>524</v>
      </c>
      <c r="C2152" s="10" t="s">
        <v>481</v>
      </c>
      <c r="D2152" s="10" t="s">
        <v>503</v>
      </c>
      <c r="E2152" s="121">
        <v>0.3999999999996362</v>
      </c>
      <c r="F2152" s="121">
        <v>0.3999999999996362</v>
      </c>
      <c r="G2152" s="121">
        <v>0.5</v>
      </c>
      <c r="H2152" s="582">
        <v>0.5</v>
      </c>
      <c r="I2152" s="121">
        <v>0.5</v>
      </c>
      <c r="J2152" s="121">
        <v>0.5</v>
      </c>
      <c r="K2152" s="121">
        <v>0.5</v>
      </c>
      <c r="L2152" s="121">
        <v>0.5</v>
      </c>
      <c r="M2152" s="121">
        <v>0.6000000000003638</v>
      </c>
      <c r="N2152" s="582">
        <v>0.6000000000003638</v>
      </c>
      <c r="O2152" s="121">
        <v>0.6000000000003638</v>
      </c>
      <c r="P2152" s="121">
        <v>0.6000000000003638</v>
      </c>
      <c r="Q2152" s="121">
        <v>0.5</v>
      </c>
      <c r="R2152" s="121">
        <v>0.5</v>
      </c>
      <c r="S2152" s="121">
        <v>0.5</v>
      </c>
      <c r="T2152" s="121">
        <v>0.59999999999854481</v>
      </c>
      <c r="U2152" s="121">
        <v>0.6000000000003638</v>
      </c>
      <c r="V2152" s="582">
        <v>0.6000000000003638</v>
      </c>
      <c r="W2152" s="121">
        <v>0.6000000000003638</v>
      </c>
      <c r="X2152" s="121">
        <v>0.6000000000003638</v>
      </c>
      <c r="Y2152" s="121">
        <v>0.59999999999854481</v>
      </c>
      <c r="Z2152" s="121">
        <v>0.6000000000003638</v>
      </c>
      <c r="AA2152" s="121">
        <v>0.5</v>
      </c>
      <c r="AB2152" s="121">
        <v>0.3999999999996362</v>
      </c>
      <c r="AC2152" s="136">
        <f>SUM(E2152:AB2152)</f>
        <v>12.799999999999272</v>
      </c>
    </row>
    <row r="2153" spans="1:30">
      <c r="A2153" s="1374"/>
      <c r="B2153" s="1423"/>
      <c r="C2153" s="11" t="s">
        <v>482</v>
      </c>
      <c r="D2153" s="61" t="s">
        <v>503</v>
      </c>
      <c r="E2153" s="93">
        <v>2.9999999999745341E-2</v>
      </c>
      <c r="F2153" s="93">
        <v>3.0000000000200089E-2</v>
      </c>
      <c r="G2153" s="93">
        <v>3.999999999996362E-2</v>
      </c>
      <c r="H2153" s="581">
        <v>4.9999999999727152E-2</v>
      </c>
      <c r="I2153" s="93">
        <v>5.0000000000181899E-2</v>
      </c>
      <c r="J2153" s="93">
        <v>9.9999999999909051E-2</v>
      </c>
      <c r="K2153" s="93">
        <v>9.9999999999909051E-2</v>
      </c>
      <c r="L2153" s="93">
        <v>0.1000000000003638</v>
      </c>
      <c r="M2153" s="93">
        <v>9.9999999999909051E-2</v>
      </c>
      <c r="N2153" s="581">
        <v>9.9999999999909051E-2</v>
      </c>
      <c r="O2153" s="93">
        <v>9.9999999999909051E-2</v>
      </c>
      <c r="P2153" s="93">
        <v>9.9999999999909051E-2</v>
      </c>
      <c r="Q2153" s="93">
        <v>0.1000000000003638</v>
      </c>
      <c r="R2153" s="93">
        <v>9.9999999999909051E-2</v>
      </c>
      <c r="S2153" s="93">
        <v>9.9999999999909051E-2</v>
      </c>
      <c r="T2153" s="93">
        <v>9.9999999999909051E-2</v>
      </c>
      <c r="U2153" s="93">
        <v>9.9999999999909051E-2</v>
      </c>
      <c r="V2153" s="581">
        <v>0.1000000000003638</v>
      </c>
      <c r="W2153" s="93">
        <v>9.9999999999909051E-2</v>
      </c>
      <c r="X2153" s="93">
        <v>9.9999999999909051E-2</v>
      </c>
      <c r="Y2153" s="93">
        <v>9.9999999999909051E-2</v>
      </c>
      <c r="Z2153" s="93">
        <v>0</v>
      </c>
      <c r="AA2153" s="93">
        <v>9.9999999999909051E-2</v>
      </c>
      <c r="AB2153" s="93">
        <v>0.1000000000003638</v>
      </c>
      <c r="AC2153" s="136">
        <f>SUM(E2153:AB2153)</f>
        <v>2</v>
      </c>
      <c r="AD2153" s="5"/>
    </row>
    <row r="2154" spans="1:30">
      <c r="A2154" s="1374"/>
      <c r="B2154" s="1423"/>
      <c r="C2154" s="11" t="s">
        <v>8</v>
      </c>
      <c r="D2154" s="11" t="s">
        <v>502</v>
      </c>
      <c r="E2154" s="125">
        <f>SQRT(E2152*E2152+E2153*E2153)*1000/(1.732*E2151)</f>
        <v>21.247294446800097</v>
      </c>
      <c r="F2154" s="125">
        <f t="shared" ref="F2154:AB2154" si="731">SQRT(F2152*F2152+F2153*F2153)*1000/(1.732*F2151)</f>
        <v>21.247294446801902</v>
      </c>
      <c r="G2154" s="125">
        <f t="shared" si="731"/>
        <v>26.569350179003706</v>
      </c>
      <c r="H2154" s="288">
        <f t="shared" si="731"/>
        <v>26.863280571380624</v>
      </c>
      <c r="I2154" s="125">
        <f t="shared" si="731"/>
        <v>27.114339268311859</v>
      </c>
      <c r="J2154" s="125">
        <f t="shared" si="731"/>
        <v>27.514080818418588</v>
      </c>
      <c r="K2154" s="125">
        <f t="shared" si="731"/>
        <v>27.514080818418588</v>
      </c>
      <c r="L2154" s="125">
        <f t="shared" si="731"/>
        <v>27.514080818423405</v>
      </c>
      <c r="M2154" s="125">
        <f t="shared" si="731"/>
        <v>32.822314057011823</v>
      </c>
      <c r="N2154" s="288">
        <f t="shared" si="731"/>
        <v>32.822314057011823</v>
      </c>
      <c r="O2154" s="125">
        <f t="shared" si="731"/>
        <v>32.822314057011823</v>
      </c>
      <c r="P2154" s="125">
        <f t="shared" si="731"/>
        <v>32.822314057011823</v>
      </c>
      <c r="Q2154" s="125">
        <f t="shared" si="731"/>
        <v>27.514080818423405</v>
      </c>
      <c r="R2154" s="125">
        <f t="shared" si="731"/>
        <v>27.773647618592353</v>
      </c>
      <c r="S2154" s="125">
        <f t="shared" si="731"/>
        <v>27.773647618592353</v>
      </c>
      <c r="T2154" s="125">
        <f t="shared" si="731"/>
        <v>33.447500991332433</v>
      </c>
      <c r="U2154" s="125">
        <f t="shared" si="731"/>
        <v>33.447500991431092</v>
      </c>
      <c r="V2154" s="288">
        <f t="shared" si="731"/>
        <v>33.447500991435206</v>
      </c>
      <c r="W2154" s="125">
        <f t="shared" si="731"/>
        <v>33.13195852924779</v>
      </c>
      <c r="X2154" s="125">
        <f t="shared" si="731"/>
        <v>32.822314057011823</v>
      </c>
      <c r="Y2154" s="125">
        <f t="shared" si="731"/>
        <v>32.822314056915012</v>
      </c>
      <c r="Z2154" s="125">
        <f t="shared" si="731"/>
        <v>32.375731151948145</v>
      </c>
      <c r="AA2154" s="125">
        <f t="shared" si="731"/>
        <v>27.259320810840638</v>
      </c>
      <c r="AB2154" s="125">
        <f t="shared" si="731"/>
        <v>22.042092344618794</v>
      </c>
      <c r="AC2154" s="98"/>
    </row>
    <row r="2155" spans="1:30" ht="13.5" thickBot="1">
      <c r="A2155" s="1432"/>
      <c r="B2155" s="1424"/>
      <c r="C2155" s="48" t="s">
        <v>16</v>
      </c>
      <c r="D2155" s="48"/>
      <c r="E2155" s="122">
        <f t="shared" ref="E2155:AC2155" si="732">E2153/E2152</f>
        <v>7.4999999999431563E-2</v>
      </c>
      <c r="F2155" s="122">
        <f t="shared" si="732"/>
        <v>7.5000000000568431E-2</v>
      </c>
      <c r="G2155" s="122">
        <f t="shared" si="732"/>
        <v>7.999999999992724E-2</v>
      </c>
      <c r="H2155" s="582">
        <f t="shared" si="732"/>
        <v>9.9999999999454303E-2</v>
      </c>
      <c r="I2155" s="122">
        <f t="shared" si="732"/>
        <v>0.1000000000003638</v>
      </c>
      <c r="J2155" s="122">
        <f t="shared" si="732"/>
        <v>0.1999999999998181</v>
      </c>
      <c r="K2155" s="122">
        <f t="shared" si="732"/>
        <v>0.1999999999998181</v>
      </c>
      <c r="L2155" s="122">
        <f t="shared" si="732"/>
        <v>0.2000000000007276</v>
      </c>
      <c r="M2155" s="122">
        <f t="shared" si="732"/>
        <v>0.16666666666641403</v>
      </c>
      <c r="N2155" s="582">
        <f t="shared" si="732"/>
        <v>0.16666666666641403</v>
      </c>
      <c r="O2155" s="122">
        <f t="shared" si="732"/>
        <v>0.16666666666641403</v>
      </c>
      <c r="P2155" s="122">
        <f t="shared" si="732"/>
        <v>0.16666666666641403</v>
      </c>
      <c r="Q2155" s="122">
        <f t="shared" si="732"/>
        <v>0.2000000000007276</v>
      </c>
      <c r="R2155" s="122">
        <f t="shared" si="732"/>
        <v>0.1999999999998181</v>
      </c>
      <c r="S2155" s="122">
        <f t="shared" si="732"/>
        <v>0.1999999999998181</v>
      </c>
      <c r="T2155" s="122">
        <f t="shared" si="732"/>
        <v>0.16666666666691932</v>
      </c>
      <c r="U2155" s="122">
        <f t="shared" si="732"/>
        <v>0.16666666666641403</v>
      </c>
      <c r="V2155" s="582">
        <f t="shared" si="732"/>
        <v>0.16666666666717195</v>
      </c>
      <c r="W2155" s="122">
        <f t="shared" si="732"/>
        <v>0.16666666666641403</v>
      </c>
      <c r="X2155" s="122">
        <f t="shared" si="732"/>
        <v>0.16666666666641403</v>
      </c>
      <c r="Y2155" s="122">
        <f t="shared" si="732"/>
        <v>0.16666666666691932</v>
      </c>
      <c r="Z2155" s="122">
        <f t="shared" si="732"/>
        <v>0</v>
      </c>
      <c r="AA2155" s="122">
        <f t="shared" si="732"/>
        <v>0.1999999999998181</v>
      </c>
      <c r="AB2155" s="122">
        <f t="shared" si="732"/>
        <v>0.25000000000113687</v>
      </c>
      <c r="AC2155" s="134">
        <f t="shared" si="732"/>
        <v>0.15625000000000888</v>
      </c>
    </row>
    <row r="2156" spans="1:30" ht="12.75" customHeight="1">
      <c r="A2156" s="1320" t="s">
        <v>124</v>
      </c>
      <c r="B2156" s="1317" t="s">
        <v>389</v>
      </c>
      <c r="C2156" s="10" t="s">
        <v>481</v>
      </c>
      <c r="D2156" s="10"/>
      <c r="E2156" s="91"/>
      <c r="F2156" s="91"/>
      <c r="G2156" s="91"/>
      <c r="H2156" s="609"/>
      <c r="I2156" s="91"/>
      <c r="J2156" s="91"/>
      <c r="K2156" s="91"/>
      <c r="L2156" s="91"/>
      <c r="M2156" s="91"/>
      <c r="N2156" s="609"/>
      <c r="O2156" s="91"/>
      <c r="P2156" s="91"/>
      <c r="Q2156" s="91"/>
      <c r="R2156" s="91"/>
      <c r="S2156" s="91"/>
      <c r="T2156" s="91"/>
      <c r="U2156" s="91"/>
      <c r="V2156" s="609"/>
      <c r="W2156" s="91"/>
      <c r="X2156" s="91"/>
      <c r="Y2156" s="91"/>
      <c r="Z2156" s="91"/>
      <c r="AA2156" s="91"/>
      <c r="AB2156" s="91"/>
      <c r="AC2156" s="136">
        <f>SUM(E2156:AB2156)</f>
        <v>0</v>
      </c>
    </row>
    <row r="2157" spans="1:30" ht="12.75" customHeight="1">
      <c r="A2157" s="1374"/>
      <c r="B2157" s="1372"/>
      <c r="C2157" s="11" t="s">
        <v>482</v>
      </c>
      <c r="D2157" s="61"/>
      <c r="E2157" s="93"/>
      <c r="F2157" s="93"/>
      <c r="G2157" s="93"/>
      <c r="H2157" s="581"/>
      <c r="I2157" s="93"/>
      <c r="J2157" s="93"/>
      <c r="K2157" s="93"/>
      <c r="L2157" s="93"/>
      <c r="M2157" s="93"/>
      <c r="N2157" s="581"/>
      <c r="O2157" s="93"/>
      <c r="P2157" s="93"/>
      <c r="Q2157" s="93"/>
      <c r="R2157" s="93"/>
      <c r="S2157" s="93"/>
      <c r="T2157" s="93"/>
      <c r="U2157" s="93"/>
      <c r="V2157" s="581"/>
      <c r="W2157" s="93"/>
      <c r="X2157" s="93"/>
      <c r="Y2157" s="93"/>
      <c r="Z2157" s="93"/>
      <c r="AA2157" s="93"/>
      <c r="AB2157" s="93"/>
      <c r="AC2157" s="136">
        <f>SUM(E2157:AB2157)</f>
        <v>0</v>
      </c>
      <c r="AD2157" s="5"/>
    </row>
    <row r="2158" spans="1:30" ht="12.75" customHeight="1">
      <c r="A2158" s="1374"/>
      <c r="B2158" s="1372"/>
      <c r="C2158" s="11" t="s">
        <v>8</v>
      </c>
      <c r="D2158" s="11"/>
      <c r="E2158" s="123"/>
      <c r="F2158" s="123"/>
      <c r="G2158" s="123"/>
      <c r="H2158" s="288"/>
      <c r="I2158" s="123"/>
      <c r="J2158" s="123"/>
      <c r="K2158" s="123"/>
      <c r="L2158" s="123"/>
      <c r="M2158" s="123"/>
      <c r="N2158" s="288"/>
      <c r="O2158" s="123"/>
      <c r="P2158" s="123"/>
      <c r="Q2158" s="123"/>
      <c r="R2158" s="123"/>
      <c r="S2158" s="123"/>
      <c r="T2158" s="123"/>
      <c r="U2158" s="123"/>
      <c r="V2158" s="288"/>
      <c r="W2158" s="123"/>
      <c r="X2158" s="123"/>
      <c r="Y2158" s="123"/>
      <c r="Z2158" s="123"/>
      <c r="AA2158" s="123"/>
      <c r="AB2158" s="123"/>
      <c r="AC2158" s="98"/>
    </row>
    <row r="2159" spans="1:30" ht="12.75" customHeight="1" thickBot="1">
      <c r="A2159" s="1375"/>
      <c r="B2159" s="1373"/>
      <c r="C2159" s="47" t="s">
        <v>16</v>
      </c>
      <c r="D2159" s="47"/>
      <c r="E2159" s="138" t="e">
        <f t="shared" ref="E2159:AC2159" si="733">E2157/E2156</f>
        <v>#DIV/0!</v>
      </c>
      <c r="F2159" s="138" t="e">
        <f t="shared" si="733"/>
        <v>#DIV/0!</v>
      </c>
      <c r="G2159" s="138" t="e">
        <f t="shared" si="733"/>
        <v>#DIV/0!</v>
      </c>
      <c r="H2159" s="611" t="e">
        <f t="shared" si="733"/>
        <v>#DIV/0!</v>
      </c>
      <c r="I2159" s="138" t="e">
        <f t="shared" si="733"/>
        <v>#DIV/0!</v>
      </c>
      <c r="J2159" s="138" t="e">
        <f t="shared" si="733"/>
        <v>#DIV/0!</v>
      </c>
      <c r="K2159" s="138" t="e">
        <f t="shared" si="733"/>
        <v>#DIV/0!</v>
      </c>
      <c r="L2159" s="138" t="e">
        <f t="shared" si="733"/>
        <v>#DIV/0!</v>
      </c>
      <c r="M2159" s="138" t="e">
        <f t="shared" si="733"/>
        <v>#DIV/0!</v>
      </c>
      <c r="N2159" s="611" t="e">
        <f t="shared" si="733"/>
        <v>#DIV/0!</v>
      </c>
      <c r="O2159" s="138" t="e">
        <f t="shared" si="733"/>
        <v>#DIV/0!</v>
      </c>
      <c r="P2159" s="138" t="e">
        <f t="shared" si="733"/>
        <v>#DIV/0!</v>
      </c>
      <c r="Q2159" s="138" t="e">
        <f t="shared" si="733"/>
        <v>#DIV/0!</v>
      </c>
      <c r="R2159" s="138" t="e">
        <f t="shared" si="733"/>
        <v>#DIV/0!</v>
      </c>
      <c r="S2159" s="138" t="e">
        <f t="shared" si="733"/>
        <v>#DIV/0!</v>
      </c>
      <c r="T2159" s="138" t="e">
        <f t="shared" si="733"/>
        <v>#DIV/0!</v>
      </c>
      <c r="U2159" s="138" t="e">
        <f t="shared" si="733"/>
        <v>#DIV/0!</v>
      </c>
      <c r="V2159" s="611" t="e">
        <f t="shared" si="733"/>
        <v>#DIV/0!</v>
      </c>
      <c r="W2159" s="138" t="e">
        <f t="shared" si="733"/>
        <v>#DIV/0!</v>
      </c>
      <c r="X2159" s="138" t="e">
        <f t="shared" si="733"/>
        <v>#DIV/0!</v>
      </c>
      <c r="Y2159" s="138" t="e">
        <f t="shared" si="733"/>
        <v>#DIV/0!</v>
      </c>
      <c r="Z2159" s="138" t="e">
        <f t="shared" si="733"/>
        <v>#DIV/0!</v>
      </c>
      <c r="AA2159" s="138" t="e">
        <f t="shared" si="733"/>
        <v>#DIV/0!</v>
      </c>
      <c r="AB2159" s="138" t="e">
        <f t="shared" si="733"/>
        <v>#DIV/0!</v>
      </c>
      <c r="AC2159" s="134" t="e">
        <f t="shared" si="733"/>
        <v>#DIV/0!</v>
      </c>
    </row>
    <row r="2160" spans="1:30" ht="12.75" customHeight="1" thickBot="1">
      <c r="A2160" s="275"/>
      <c r="B2160" s="85" t="s">
        <v>20</v>
      </c>
      <c r="C2160" s="86" t="s">
        <v>481</v>
      </c>
      <c r="D2160" s="86" t="s">
        <v>503</v>
      </c>
      <c r="E2160" s="276"/>
      <c r="F2160" s="276"/>
      <c r="G2160" s="276"/>
      <c r="H2160" s="612"/>
      <c r="I2160" s="276"/>
      <c r="J2160" s="276"/>
      <c r="K2160" s="276"/>
      <c r="L2160" s="276"/>
      <c r="M2160" s="276"/>
      <c r="N2160" s="612"/>
      <c r="O2160" s="276"/>
      <c r="P2160" s="276"/>
      <c r="Q2160" s="276"/>
      <c r="R2160" s="276"/>
      <c r="S2160" s="276"/>
      <c r="T2160" s="276"/>
      <c r="U2160" s="276"/>
      <c r="V2160" s="612"/>
      <c r="W2160" s="276"/>
      <c r="X2160" s="276"/>
      <c r="Y2160" s="276"/>
      <c r="Z2160" s="276"/>
      <c r="AA2160" s="276"/>
      <c r="AB2160" s="276"/>
      <c r="AC2160" s="139">
        <f>SUM(E2160:AB2160)</f>
        <v>0</v>
      </c>
    </row>
    <row r="2161" spans="1:30" s="5" customFormat="1" ht="10.5" customHeight="1">
      <c r="A2161" s="1439" t="s">
        <v>154</v>
      </c>
      <c r="B2161" s="1440"/>
      <c r="C2161" s="69" t="s">
        <v>481</v>
      </c>
      <c r="D2161" s="69"/>
      <c r="E2161" s="121">
        <f>E2152+E2156</f>
        <v>0.3999999999996362</v>
      </c>
      <c r="F2161" s="121">
        <f t="shared" ref="F2161:AC2162" si="734">F2152+F2156</f>
        <v>0.3999999999996362</v>
      </c>
      <c r="G2161" s="121">
        <f t="shared" si="734"/>
        <v>0.5</v>
      </c>
      <c r="H2161" s="579">
        <f t="shared" si="734"/>
        <v>0.5</v>
      </c>
      <c r="I2161" s="121">
        <f t="shared" si="734"/>
        <v>0.5</v>
      </c>
      <c r="J2161" s="121">
        <f t="shared" si="734"/>
        <v>0.5</v>
      </c>
      <c r="K2161" s="121">
        <f t="shared" si="734"/>
        <v>0.5</v>
      </c>
      <c r="L2161" s="121">
        <f t="shared" si="734"/>
        <v>0.5</v>
      </c>
      <c r="M2161" s="121">
        <f t="shared" si="734"/>
        <v>0.6000000000003638</v>
      </c>
      <c r="N2161" s="579">
        <f t="shared" si="734"/>
        <v>0.6000000000003638</v>
      </c>
      <c r="O2161" s="121">
        <f t="shared" si="734"/>
        <v>0.6000000000003638</v>
      </c>
      <c r="P2161" s="121">
        <f t="shared" si="734"/>
        <v>0.6000000000003638</v>
      </c>
      <c r="Q2161" s="121">
        <f t="shared" si="734"/>
        <v>0.5</v>
      </c>
      <c r="R2161" s="121">
        <f t="shared" si="734"/>
        <v>0.5</v>
      </c>
      <c r="S2161" s="121">
        <f t="shared" si="734"/>
        <v>0.5</v>
      </c>
      <c r="T2161" s="121">
        <f t="shared" si="734"/>
        <v>0.59999999999854481</v>
      </c>
      <c r="U2161" s="121">
        <f t="shared" si="734"/>
        <v>0.6000000000003638</v>
      </c>
      <c r="V2161" s="579">
        <f t="shared" si="734"/>
        <v>0.6000000000003638</v>
      </c>
      <c r="W2161" s="121">
        <f t="shared" si="734"/>
        <v>0.6000000000003638</v>
      </c>
      <c r="X2161" s="121">
        <f t="shared" si="734"/>
        <v>0.6000000000003638</v>
      </c>
      <c r="Y2161" s="121">
        <f t="shared" si="734"/>
        <v>0.59999999999854481</v>
      </c>
      <c r="Z2161" s="121">
        <f t="shared" si="734"/>
        <v>0.6000000000003638</v>
      </c>
      <c r="AA2161" s="121">
        <f t="shared" si="734"/>
        <v>0.5</v>
      </c>
      <c r="AB2161" s="121">
        <f t="shared" si="734"/>
        <v>0.3999999999996362</v>
      </c>
      <c r="AC2161" s="121">
        <f t="shared" si="734"/>
        <v>12.799999999999272</v>
      </c>
    </row>
    <row r="2162" spans="1:30" s="5" customFormat="1" ht="10.5" customHeight="1" thickBot="1">
      <c r="A2162" s="1400"/>
      <c r="B2162" s="1401"/>
      <c r="C2162" s="47" t="s">
        <v>482</v>
      </c>
      <c r="D2162" s="225"/>
      <c r="E2162" s="195">
        <f>E2153+E2157</f>
        <v>2.9999999999745341E-2</v>
      </c>
      <c r="F2162" s="195">
        <f t="shared" si="734"/>
        <v>3.0000000000200089E-2</v>
      </c>
      <c r="G2162" s="195">
        <f t="shared" si="734"/>
        <v>3.999999999996362E-2</v>
      </c>
      <c r="H2162" s="613">
        <f t="shared" si="734"/>
        <v>4.9999999999727152E-2</v>
      </c>
      <c r="I2162" s="195">
        <f t="shared" si="734"/>
        <v>5.0000000000181899E-2</v>
      </c>
      <c r="J2162" s="195">
        <f t="shared" si="734"/>
        <v>9.9999999999909051E-2</v>
      </c>
      <c r="K2162" s="195">
        <f t="shared" si="734"/>
        <v>9.9999999999909051E-2</v>
      </c>
      <c r="L2162" s="195">
        <f t="shared" si="734"/>
        <v>0.1000000000003638</v>
      </c>
      <c r="M2162" s="195">
        <f t="shared" si="734"/>
        <v>9.9999999999909051E-2</v>
      </c>
      <c r="N2162" s="613">
        <f t="shared" si="734"/>
        <v>9.9999999999909051E-2</v>
      </c>
      <c r="O2162" s="195">
        <f t="shared" si="734"/>
        <v>9.9999999999909051E-2</v>
      </c>
      <c r="P2162" s="195">
        <f t="shared" si="734"/>
        <v>9.9999999999909051E-2</v>
      </c>
      <c r="Q2162" s="195">
        <f t="shared" si="734"/>
        <v>0.1000000000003638</v>
      </c>
      <c r="R2162" s="195">
        <f t="shared" si="734"/>
        <v>9.9999999999909051E-2</v>
      </c>
      <c r="S2162" s="195">
        <f t="shared" si="734"/>
        <v>9.9999999999909051E-2</v>
      </c>
      <c r="T2162" s="195">
        <f t="shared" si="734"/>
        <v>9.9999999999909051E-2</v>
      </c>
      <c r="U2162" s="195">
        <f t="shared" si="734"/>
        <v>9.9999999999909051E-2</v>
      </c>
      <c r="V2162" s="613">
        <f t="shared" si="734"/>
        <v>0.1000000000003638</v>
      </c>
      <c r="W2162" s="195">
        <f t="shared" si="734"/>
        <v>9.9999999999909051E-2</v>
      </c>
      <c r="X2162" s="195">
        <f t="shared" si="734"/>
        <v>9.9999999999909051E-2</v>
      </c>
      <c r="Y2162" s="195">
        <f t="shared" si="734"/>
        <v>9.9999999999909051E-2</v>
      </c>
      <c r="Z2162" s="195">
        <f t="shared" si="734"/>
        <v>0</v>
      </c>
      <c r="AA2162" s="195">
        <f t="shared" si="734"/>
        <v>9.9999999999909051E-2</v>
      </c>
      <c r="AB2162" s="195">
        <f t="shared" si="734"/>
        <v>0.1000000000003638</v>
      </c>
      <c r="AC2162" s="195">
        <f t="shared" si="734"/>
        <v>2</v>
      </c>
    </row>
    <row r="2163" spans="1:30" s="5" customFormat="1" ht="10.5" customHeight="1">
      <c r="A2163" s="1337" t="s">
        <v>155</v>
      </c>
      <c r="B2163" s="1338"/>
      <c r="C2163" s="12" t="s">
        <v>481</v>
      </c>
      <c r="D2163" s="12"/>
      <c r="E2163" s="124">
        <f>E2144-E2161</f>
        <v>9.0949470177292824E-13</v>
      </c>
      <c r="F2163" s="124">
        <f t="shared" ref="F2163:AC2164" si="735">F2144-F2161</f>
        <v>3.999999999996362E-2</v>
      </c>
      <c r="G2163" s="124">
        <f t="shared" si="735"/>
        <v>-3.999999999996362E-2</v>
      </c>
      <c r="H2163" s="580">
        <f t="shared" si="735"/>
        <v>-1.9999999999527063E-2</v>
      </c>
      <c r="I2163" s="124">
        <f t="shared" si="735"/>
        <v>-2.0000000000436557E-2</v>
      </c>
      <c r="J2163" s="124">
        <f t="shared" si="735"/>
        <v>3.999999999996362E-2</v>
      </c>
      <c r="K2163" s="124">
        <f t="shared" si="735"/>
        <v>3.999999999996362E-2</v>
      </c>
      <c r="L2163" s="124">
        <f t="shared" si="735"/>
        <v>3.999999999996362E-2</v>
      </c>
      <c r="M2163" s="124">
        <f t="shared" si="735"/>
        <v>-6.0000000000400178E-2</v>
      </c>
      <c r="N2163" s="580">
        <f t="shared" si="735"/>
        <v>-2.0000000000436557E-2</v>
      </c>
      <c r="O2163" s="124">
        <f t="shared" si="735"/>
        <v>-7.999999999992724E-2</v>
      </c>
      <c r="P2163" s="124">
        <f t="shared" si="735"/>
        <v>-6.0000000000400178E-2</v>
      </c>
      <c r="Q2163" s="124">
        <f t="shared" si="735"/>
        <v>-2.0000000000436557E-2</v>
      </c>
      <c r="R2163" s="124">
        <f t="shared" si="735"/>
        <v>-1.9999999999527063E-2</v>
      </c>
      <c r="S2163" s="124">
        <f t="shared" si="735"/>
        <v>0</v>
      </c>
      <c r="T2163" s="124">
        <f t="shared" si="735"/>
        <v>-1.9999999998617568E-2</v>
      </c>
      <c r="U2163" s="124">
        <f t="shared" si="735"/>
        <v>3.999999999996362E-2</v>
      </c>
      <c r="V2163" s="580">
        <f t="shared" si="735"/>
        <v>1.9999999999527063E-2</v>
      </c>
      <c r="W2163" s="124">
        <f t="shared" si="735"/>
        <v>-9.0949470177292824E-13</v>
      </c>
      <c r="X2163" s="124">
        <f t="shared" si="735"/>
        <v>-2.0000000000436557E-2</v>
      </c>
      <c r="Y2163" s="124">
        <f t="shared" si="735"/>
        <v>-3.9999999998144631E-2</v>
      </c>
      <c r="Z2163" s="124">
        <f t="shared" si="735"/>
        <v>-2.0000000000436557E-2</v>
      </c>
      <c r="AA2163" s="124">
        <f t="shared" si="735"/>
        <v>2.0000000000436557E-2</v>
      </c>
      <c r="AB2163" s="124">
        <f t="shared" si="735"/>
        <v>6.0000000000400178E-2</v>
      </c>
      <c r="AC2163" s="124">
        <f t="shared" si="735"/>
        <v>-0.13999999999850843</v>
      </c>
    </row>
    <row r="2164" spans="1:30" s="5" customFormat="1" ht="10.5" customHeight="1" thickBot="1">
      <c r="A2164" s="1339"/>
      <c r="B2164" s="1340"/>
      <c r="C2164" s="9" t="s">
        <v>482</v>
      </c>
      <c r="D2164" s="279"/>
      <c r="E2164" s="124">
        <f>E2145-E2162</f>
        <v>-2.9999999999745341E-2</v>
      </c>
      <c r="F2164" s="124">
        <f t="shared" si="735"/>
        <v>-3.0000000000200089E-2</v>
      </c>
      <c r="G2164" s="124">
        <f t="shared" si="735"/>
        <v>-3.999999999996362E-2</v>
      </c>
      <c r="H2164" s="580">
        <f t="shared" si="735"/>
        <v>-4.9999999999727152E-2</v>
      </c>
      <c r="I2164" s="124">
        <f t="shared" si="735"/>
        <v>-5.0000000000181899E-2</v>
      </c>
      <c r="J2164" s="124">
        <f t="shared" si="735"/>
        <v>-9.9999999999909051E-2</v>
      </c>
      <c r="K2164" s="124">
        <f t="shared" si="735"/>
        <v>-9.9999999999909051E-2</v>
      </c>
      <c r="L2164" s="124">
        <f t="shared" si="735"/>
        <v>-0.1000000000003638</v>
      </c>
      <c r="M2164" s="124">
        <f t="shared" si="735"/>
        <v>-9.9999999999909051E-2</v>
      </c>
      <c r="N2164" s="580">
        <f t="shared" si="735"/>
        <v>-9.9999999999909051E-2</v>
      </c>
      <c r="O2164" s="124">
        <f t="shared" si="735"/>
        <v>-9.9999999999909051E-2</v>
      </c>
      <c r="P2164" s="124">
        <f t="shared" si="735"/>
        <v>-9.9999999999909051E-2</v>
      </c>
      <c r="Q2164" s="124">
        <f t="shared" si="735"/>
        <v>-0.1000000000003638</v>
      </c>
      <c r="R2164" s="124">
        <f t="shared" si="735"/>
        <v>-9.9999999999909051E-2</v>
      </c>
      <c r="S2164" s="124">
        <f t="shared" si="735"/>
        <v>-9.9999999999909051E-2</v>
      </c>
      <c r="T2164" s="124">
        <f t="shared" si="735"/>
        <v>-9.9999999999909051E-2</v>
      </c>
      <c r="U2164" s="124">
        <f t="shared" si="735"/>
        <v>-9.9999999999909051E-2</v>
      </c>
      <c r="V2164" s="580">
        <f t="shared" si="735"/>
        <v>-0.1000000000003638</v>
      </c>
      <c r="W2164" s="124">
        <f t="shared" si="735"/>
        <v>-9.9999999999909051E-2</v>
      </c>
      <c r="X2164" s="124">
        <f t="shared" si="735"/>
        <v>-9.9999999999909051E-2</v>
      </c>
      <c r="Y2164" s="124">
        <f t="shared" si="735"/>
        <v>-9.9999999999909051E-2</v>
      </c>
      <c r="Z2164" s="124">
        <f t="shared" si="735"/>
        <v>0</v>
      </c>
      <c r="AA2164" s="124">
        <f t="shared" si="735"/>
        <v>-9.9999999999909051E-2</v>
      </c>
      <c r="AB2164" s="124">
        <f t="shared" si="735"/>
        <v>-0.1000000000003638</v>
      </c>
      <c r="AC2164" s="124">
        <f t="shared" si="735"/>
        <v>-2</v>
      </c>
    </row>
    <row r="2165" spans="1:30" s="32" customFormat="1" ht="10.5" customHeight="1">
      <c r="A2165" s="1376" t="s">
        <v>9</v>
      </c>
      <c r="B2165" s="1377"/>
      <c r="C2165" s="14" t="s">
        <v>481</v>
      </c>
      <c r="D2165" s="14"/>
      <c r="E2165" s="20"/>
      <c r="F2165" s="20"/>
      <c r="G2165" s="20"/>
      <c r="H2165" s="614"/>
      <c r="I2165" s="20"/>
      <c r="J2165" s="20"/>
      <c r="K2165" s="20"/>
      <c r="L2165" s="20"/>
      <c r="M2165" s="20"/>
      <c r="N2165" s="614"/>
      <c r="O2165" s="20"/>
      <c r="P2165" s="20"/>
      <c r="Q2165" s="20"/>
      <c r="R2165" s="20"/>
      <c r="S2165" s="20"/>
      <c r="T2165" s="20"/>
      <c r="U2165" s="20"/>
      <c r="V2165" s="614"/>
      <c r="W2165" s="20"/>
      <c r="X2165" s="20"/>
      <c r="Y2165" s="20"/>
      <c r="Z2165" s="20"/>
      <c r="AA2165" s="20"/>
      <c r="AB2165" s="20"/>
      <c r="AC2165" s="103"/>
    </row>
    <row r="2166" spans="1:30" s="32" customFormat="1" ht="12" customHeight="1" thickBot="1">
      <c r="A2166" s="1378"/>
      <c r="B2166" s="1379"/>
      <c r="C2166" s="15" t="s">
        <v>482</v>
      </c>
      <c r="D2166" s="15"/>
      <c r="E2166" s="104"/>
      <c r="F2166" s="104"/>
      <c r="G2166" s="104"/>
      <c r="H2166" s="289"/>
      <c r="I2166" s="104"/>
      <c r="J2166" s="104"/>
      <c r="K2166" s="104"/>
      <c r="L2166" s="104"/>
      <c r="M2166" s="104"/>
      <c r="N2166" s="289"/>
      <c r="O2166" s="104"/>
      <c r="P2166" s="104"/>
      <c r="Q2166" s="104"/>
      <c r="R2166" s="104"/>
      <c r="S2166" s="104"/>
      <c r="T2166" s="104"/>
      <c r="U2166" s="104"/>
      <c r="V2166" s="289"/>
      <c r="W2166" s="104"/>
      <c r="X2166" s="104"/>
      <c r="Y2166" s="104"/>
      <c r="Z2166" s="104"/>
      <c r="AA2166" s="104"/>
      <c r="AB2166" s="104"/>
      <c r="AC2166" s="105"/>
    </row>
    <row r="2167" spans="1:30" s="32" customFormat="1" ht="22.5" customHeight="1" thickBot="1">
      <c r="A2167" s="58"/>
      <c r="B2167" s="58"/>
      <c r="C2167" s="59"/>
      <c r="D2167" s="59"/>
      <c r="E2167" s="110"/>
      <c r="F2167" s="110"/>
      <c r="G2167" s="110"/>
      <c r="H2167" s="110"/>
      <c r="I2167" s="110"/>
      <c r="J2167" s="110"/>
      <c r="K2167" s="110"/>
      <c r="L2167" s="110"/>
      <c r="M2167" s="110"/>
      <c r="N2167" s="110"/>
      <c r="O2167" s="110"/>
      <c r="P2167" s="110"/>
      <c r="Q2167" s="110"/>
      <c r="R2167" s="110"/>
      <c r="S2167" s="110"/>
      <c r="T2167" s="110"/>
      <c r="U2167" s="110"/>
      <c r="V2167" s="110"/>
      <c r="W2167" s="110"/>
      <c r="X2167" s="110"/>
      <c r="Y2167" s="110"/>
      <c r="Z2167" s="110"/>
      <c r="AA2167" s="110"/>
      <c r="AB2167" s="110"/>
      <c r="AC2167" s="110"/>
    </row>
    <row r="2168" spans="1:30" s="5" customFormat="1" ht="28.5" customHeight="1">
      <c r="A2168" s="149" t="s">
        <v>17</v>
      </c>
      <c r="B2168" s="150" t="s">
        <v>5</v>
      </c>
      <c r="C2168" s="6" t="s">
        <v>14</v>
      </c>
      <c r="D2168" s="282" t="s">
        <v>495</v>
      </c>
      <c r="E2168" s="1323" t="s">
        <v>15</v>
      </c>
      <c r="F2168" s="1323"/>
      <c r="G2168" s="1323"/>
      <c r="H2168" s="1323"/>
      <c r="I2168" s="1323"/>
      <c r="J2168" s="1323"/>
      <c r="K2168" s="1323"/>
      <c r="L2168" s="1323"/>
      <c r="M2168" s="1323"/>
      <c r="N2168" s="1323"/>
      <c r="O2168" s="1323"/>
      <c r="P2168" s="1323"/>
      <c r="Q2168" s="1323"/>
      <c r="R2168" s="1323"/>
      <c r="S2168" s="1323"/>
      <c r="T2168" s="1323"/>
      <c r="U2168" s="1323"/>
      <c r="V2168" s="1323"/>
      <c r="W2168" s="1323"/>
      <c r="X2168" s="1323"/>
      <c r="Y2168" s="1323"/>
      <c r="Z2168" s="1323"/>
      <c r="AA2168" s="1323"/>
      <c r="AB2168" s="1323"/>
      <c r="AC2168" s="1324" t="s">
        <v>10</v>
      </c>
    </row>
    <row r="2169" spans="1:30" s="13" customFormat="1" ht="12.75" customHeight="1" thickBot="1">
      <c r="A2169" s="1447" t="s">
        <v>717</v>
      </c>
      <c r="B2169" s="1448"/>
      <c r="C2169" s="17"/>
      <c r="D2169" s="17"/>
      <c r="E2169" s="18">
        <v>1</v>
      </c>
      <c r="F2169" s="18">
        <v>2</v>
      </c>
      <c r="G2169" s="18">
        <v>3</v>
      </c>
      <c r="H2169" s="18">
        <v>4</v>
      </c>
      <c r="I2169" s="18">
        <v>5</v>
      </c>
      <c r="J2169" s="18">
        <v>6</v>
      </c>
      <c r="K2169" s="18">
        <v>7</v>
      </c>
      <c r="L2169" s="18">
        <v>8</v>
      </c>
      <c r="M2169" s="18">
        <v>9</v>
      </c>
      <c r="N2169" s="18">
        <v>10</v>
      </c>
      <c r="O2169" s="18">
        <v>11</v>
      </c>
      <c r="P2169" s="18">
        <v>12</v>
      </c>
      <c r="Q2169" s="18">
        <v>13</v>
      </c>
      <c r="R2169" s="18">
        <v>14</v>
      </c>
      <c r="S2169" s="18">
        <v>15</v>
      </c>
      <c r="T2169" s="18">
        <v>16</v>
      </c>
      <c r="U2169" s="18">
        <v>17</v>
      </c>
      <c r="V2169" s="18">
        <v>18</v>
      </c>
      <c r="W2169" s="18">
        <v>19</v>
      </c>
      <c r="X2169" s="18">
        <v>20</v>
      </c>
      <c r="Y2169" s="18">
        <v>21</v>
      </c>
      <c r="Z2169" s="18">
        <v>22</v>
      </c>
      <c r="AA2169" s="18">
        <v>23</v>
      </c>
      <c r="AB2169" s="18">
        <v>24</v>
      </c>
      <c r="AC2169" s="1325"/>
    </row>
    <row r="2170" spans="1:30" s="13" customFormat="1" ht="12.75" customHeight="1">
      <c r="A2170" s="19" t="s">
        <v>6</v>
      </c>
      <c r="B2170" s="20"/>
      <c r="C2170" s="21"/>
      <c r="D2170" s="21"/>
      <c r="E2170" s="20">
        <v>3</v>
      </c>
      <c r="F2170" s="20">
        <v>3</v>
      </c>
      <c r="G2170" s="20">
        <v>3</v>
      </c>
      <c r="H2170" s="20">
        <v>3</v>
      </c>
      <c r="I2170" s="20">
        <v>3</v>
      </c>
      <c r="J2170" s="20">
        <v>3</v>
      </c>
      <c r="K2170" s="20">
        <v>3</v>
      </c>
      <c r="L2170" s="20">
        <v>3</v>
      </c>
      <c r="M2170" s="20">
        <v>3</v>
      </c>
      <c r="N2170" s="20">
        <v>3</v>
      </c>
      <c r="O2170" s="20">
        <v>3</v>
      </c>
      <c r="P2170" s="20">
        <v>3</v>
      </c>
      <c r="Q2170" s="20">
        <v>3</v>
      </c>
      <c r="R2170" s="20">
        <v>3</v>
      </c>
      <c r="S2170" s="20">
        <v>3</v>
      </c>
      <c r="T2170" s="20">
        <v>3</v>
      </c>
      <c r="U2170" s="20">
        <v>3</v>
      </c>
      <c r="V2170" s="20">
        <v>3</v>
      </c>
      <c r="W2170" s="20">
        <v>3</v>
      </c>
      <c r="X2170" s="20">
        <v>3</v>
      </c>
      <c r="Y2170" s="20">
        <v>3</v>
      </c>
      <c r="Z2170" s="20">
        <v>3</v>
      </c>
      <c r="AA2170" s="20">
        <v>3</v>
      </c>
      <c r="AB2170" s="20">
        <v>3</v>
      </c>
      <c r="AC2170" s="22"/>
    </row>
    <row r="2171" spans="1:30" s="13" customFormat="1" ht="12.75" customHeight="1" thickBot="1">
      <c r="A2171" s="38" t="s">
        <v>7</v>
      </c>
      <c r="B2171" s="39"/>
      <c r="C2171" s="40"/>
      <c r="D2171" s="40"/>
      <c r="E2171" s="39">
        <v>3</v>
      </c>
      <c r="F2171" s="39">
        <v>3</v>
      </c>
      <c r="G2171" s="39">
        <v>3</v>
      </c>
      <c r="H2171" s="39">
        <v>3</v>
      </c>
      <c r="I2171" s="39">
        <v>3</v>
      </c>
      <c r="J2171" s="39">
        <v>3</v>
      </c>
      <c r="K2171" s="39">
        <v>3</v>
      </c>
      <c r="L2171" s="39">
        <v>3</v>
      </c>
      <c r="M2171" s="39">
        <v>3</v>
      </c>
      <c r="N2171" s="39">
        <v>3</v>
      </c>
      <c r="O2171" s="39">
        <v>3</v>
      </c>
      <c r="P2171" s="39">
        <v>3</v>
      </c>
      <c r="Q2171" s="39">
        <v>3</v>
      </c>
      <c r="R2171" s="39">
        <v>3</v>
      </c>
      <c r="S2171" s="39">
        <v>3</v>
      </c>
      <c r="T2171" s="39">
        <v>3</v>
      </c>
      <c r="U2171" s="39">
        <v>3</v>
      </c>
      <c r="V2171" s="39">
        <v>3</v>
      </c>
      <c r="W2171" s="39">
        <v>3</v>
      </c>
      <c r="X2171" s="39">
        <v>3</v>
      </c>
      <c r="Y2171" s="39">
        <v>3</v>
      </c>
      <c r="Z2171" s="39">
        <v>3</v>
      </c>
      <c r="AA2171" s="39">
        <v>3</v>
      </c>
      <c r="AB2171" s="39">
        <v>3</v>
      </c>
      <c r="AC2171" s="193"/>
    </row>
    <row r="2172" spans="1:30" s="5" customFormat="1" ht="11.25">
      <c r="A2172" s="1320" t="s">
        <v>722</v>
      </c>
      <c r="B2172" s="1317" t="s">
        <v>288</v>
      </c>
      <c r="C2172" s="10" t="s">
        <v>481</v>
      </c>
      <c r="D2172" s="10" t="s">
        <v>503</v>
      </c>
      <c r="E2172" s="121">
        <v>0.57599999999947615</v>
      </c>
      <c r="F2172" s="121">
        <v>0.60479999999879508</v>
      </c>
      <c r="G2172" s="121">
        <v>0.58320000000094296</v>
      </c>
      <c r="H2172" s="579">
        <v>0.612000000000262</v>
      </c>
      <c r="I2172" s="121">
        <v>0.612000000000262</v>
      </c>
      <c r="J2172" s="121">
        <v>0.612000000000262</v>
      </c>
      <c r="K2172" s="121">
        <v>0.53280000000377192</v>
      </c>
      <c r="L2172" s="121">
        <v>0.63359999999811412</v>
      </c>
      <c r="M2172" s="121">
        <v>0.73439999999900463</v>
      </c>
      <c r="N2172" s="579">
        <v>0.61920000000172881</v>
      </c>
      <c r="O2172" s="121">
        <v>0.71999999999607101</v>
      </c>
      <c r="P2172" s="121">
        <v>0.57599999999947615</v>
      </c>
      <c r="Q2172" s="121">
        <v>0.72000000000261932</v>
      </c>
      <c r="R2172" s="121">
        <v>0.72000000000261932</v>
      </c>
      <c r="S2172" s="121">
        <v>0.68399999999528516</v>
      </c>
      <c r="T2172" s="121">
        <v>0.64800000000104774</v>
      </c>
      <c r="U2172" s="121">
        <v>0.75600000000340517</v>
      </c>
      <c r="V2172" s="579">
        <v>0.68399999999528516</v>
      </c>
      <c r="W2172" s="121">
        <v>0.68400000000183359</v>
      </c>
      <c r="X2172" s="121">
        <v>0.75600000000340517</v>
      </c>
      <c r="Y2172" s="121">
        <v>0.68399999999528516</v>
      </c>
      <c r="Z2172" s="121">
        <v>0.75600000000340517</v>
      </c>
      <c r="AA2172" s="121">
        <v>0.68399999999528516</v>
      </c>
      <c r="AB2172" s="121">
        <v>0.57600000000602447</v>
      </c>
      <c r="AC2172" s="136">
        <f>SUM(E2172:AB2172)</f>
        <v>15.768000000003667</v>
      </c>
    </row>
    <row r="2173" spans="1:30" s="5" customFormat="1" ht="11.25">
      <c r="A2173" s="1321"/>
      <c r="B2173" s="1318"/>
      <c r="C2173" s="11" t="s">
        <v>482</v>
      </c>
      <c r="D2173" s="11" t="s">
        <v>503</v>
      </c>
      <c r="E2173" s="122">
        <v>0</v>
      </c>
      <c r="F2173" s="122">
        <v>0</v>
      </c>
      <c r="G2173" s="122">
        <v>0</v>
      </c>
      <c r="H2173" s="582">
        <v>0</v>
      </c>
      <c r="I2173" s="122">
        <v>0</v>
      </c>
      <c r="J2173" s="122">
        <v>0</v>
      </c>
      <c r="K2173" s="122">
        <v>0</v>
      </c>
      <c r="L2173" s="122">
        <v>0</v>
      </c>
      <c r="M2173" s="122">
        <v>0</v>
      </c>
      <c r="N2173" s="582">
        <v>0</v>
      </c>
      <c r="O2173" s="122">
        <v>0</v>
      </c>
      <c r="P2173" s="122">
        <v>0</v>
      </c>
      <c r="Q2173" s="122">
        <v>0</v>
      </c>
      <c r="R2173" s="122">
        <v>0</v>
      </c>
      <c r="S2173" s="122">
        <v>0</v>
      </c>
      <c r="T2173" s="122">
        <v>0</v>
      </c>
      <c r="U2173" s="122">
        <v>0</v>
      </c>
      <c r="V2173" s="582">
        <v>0</v>
      </c>
      <c r="W2173" s="122">
        <v>0</v>
      </c>
      <c r="X2173" s="122">
        <v>0</v>
      </c>
      <c r="Y2173" s="122">
        <v>0</v>
      </c>
      <c r="Z2173" s="122">
        <v>0</v>
      </c>
      <c r="AA2173" s="122">
        <v>0</v>
      </c>
      <c r="AB2173" s="122">
        <v>0</v>
      </c>
      <c r="AC2173" s="136">
        <f>SUM(E2173:AB2173)</f>
        <v>0</v>
      </c>
      <c r="AD2173" s="5" t="s">
        <v>469</v>
      </c>
    </row>
    <row r="2174" spans="1:30" s="5" customFormat="1" ht="11.25">
      <c r="A2174" s="1321"/>
      <c r="B2174" s="1318"/>
      <c r="C2174" s="11" t="s">
        <v>8</v>
      </c>
      <c r="D2174" s="11" t="s">
        <v>502</v>
      </c>
      <c r="E2174" s="125">
        <f t="shared" ref="E2174:AB2174" si="736">E2172*100</f>
        <v>57.599999999947613</v>
      </c>
      <c r="F2174" s="125">
        <f t="shared" si="736"/>
        <v>60.47999999987951</v>
      </c>
      <c r="G2174" s="125">
        <f t="shared" si="736"/>
        <v>58.320000000094296</v>
      </c>
      <c r="H2174" s="288">
        <f t="shared" si="736"/>
        <v>61.200000000026201</v>
      </c>
      <c r="I2174" s="125">
        <f t="shared" si="736"/>
        <v>61.200000000026201</v>
      </c>
      <c r="J2174" s="125">
        <f t="shared" si="736"/>
        <v>61.200000000026201</v>
      </c>
      <c r="K2174" s="125">
        <f t="shared" si="736"/>
        <v>53.280000000377193</v>
      </c>
      <c r="L2174" s="125">
        <f t="shared" si="736"/>
        <v>63.359999999811414</v>
      </c>
      <c r="M2174" s="125">
        <f t="shared" si="736"/>
        <v>73.439999999900465</v>
      </c>
      <c r="N2174" s="288">
        <f t="shared" si="736"/>
        <v>61.920000000172884</v>
      </c>
      <c r="O2174" s="125">
        <f t="shared" si="736"/>
        <v>71.999999999607098</v>
      </c>
      <c r="P2174" s="125">
        <f t="shared" si="736"/>
        <v>57.599999999947613</v>
      </c>
      <c r="Q2174" s="125">
        <f t="shared" si="736"/>
        <v>72.000000000261934</v>
      </c>
      <c r="R2174" s="125">
        <f t="shared" si="736"/>
        <v>72.000000000261934</v>
      </c>
      <c r="S2174" s="125">
        <f t="shared" si="736"/>
        <v>68.399999999528518</v>
      </c>
      <c r="T2174" s="125">
        <f t="shared" si="736"/>
        <v>64.800000000104774</v>
      </c>
      <c r="U2174" s="125">
        <f t="shared" si="736"/>
        <v>75.600000000340515</v>
      </c>
      <c r="V2174" s="288">
        <f t="shared" si="736"/>
        <v>68.399999999528518</v>
      </c>
      <c r="W2174" s="125">
        <f t="shared" si="736"/>
        <v>68.400000000183354</v>
      </c>
      <c r="X2174" s="125">
        <f t="shared" si="736"/>
        <v>75.600000000340515</v>
      </c>
      <c r="Y2174" s="125">
        <f t="shared" si="736"/>
        <v>68.399999999528518</v>
      </c>
      <c r="Z2174" s="125">
        <f t="shared" si="736"/>
        <v>75.600000000340515</v>
      </c>
      <c r="AA2174" s="125">
        <f t="shared" si="736"/>
        <v>68.399999999528518</v>
      </c>
      <c r="AB2174" s="125">
        <f t="shared" si="736"/>
        <v>57.600000000602449</v>
      </c>
      <c r="AC2174" s="136"/>
    </row>
    <row r="2175" spans="1:30" s="5" customFormat="1" ht="12" thickBot="1">
      <c r="A2175" s="1321"/>
      <c r="B2175" s="1318"/>
      <c r="C2175" s="11" t="s">
        <v>16</v>
      </c>
      <c r="D2175" s="11"/>
      <c r="E2175" s="122">
        <f t="shared" ref="E2175:M2175" si="737">E2173/E2172</f>
        <v>0</v>
      </c>
      <c r="F2175" s="122">
        <f t="shared" si="737"/>
        <v>0</v>
      </c>
      <c r="G2175" s="122">
        <f t="shared" si="737"/>
        <v>0</v>
      </c>
      <c r="H2175" s="471">
        <f t="shared" si="737"/>
        <v>0</v>
      </c>
      <c r="I2175" s="122">
        <f t="shared" si="737"/>
        <v>0</v>
      </c>
      <c r="J2175" s="122">
        <f t="shared" si="737"/>
        <v>0</v>
      </c>
      <c r="K2175" s="122">
        <f t="shared" si="737"/>
        <v>0</v>
      </c>
      <c r="L2175" s="122">
        <f t="shared" si="737"/>
        <v>0</v>
      </c>
      <c r="M2175" s="122">
        <f t="shared" si="737"/>
        <v>0</v>
      </c>
      <c r="N2175" s="471">
        <f>N2173/N2172</f>
        <v>0</v>
      </c>
      <c r="O2175" s="122">
        <f t="shared" ref="O2175:AC2175" si="738">O2173/O2172</f>
        <v>0</v>
      </c>
      <c r="P2175" s="122">
        <f t="shared" si="738"/>
        <v>0</v>
      </c>
      <c r="Q2175" s="122">
        <f t="shared" si="738"/>
        <v>0</v>
      </c>
      <c r="R2175" s="122">
        <f t="shared" si="738"/>
        <v>0</v>
      </c>
      <c r="S2175" s="122">
        <f t="shared" si="738"/>
        <v>0</v>
      </c>
      <c r="T2175" s="122">
        <f t="shared" si="738"/>
        <v>0</v>
      </c>
      <c r="U2175" s="122">
        <f t="shared" si="738"/>
        <v>0</v>
      </c>
      <c r="V2175" s="471">
        <f t="shared" si="738"/>
        <v>0</v>
      </c>
      <c r="W2175" s="122">
        <f t="shared" si="738"/>
        <v>0</v>
      </c>
      <c r="X2175" s="122">
        <f t="shared" si="738"/>
        <v>0</v>
      </c>
      <c r="Y2175" s="122">
        <f t="shared" si="738"/>
        <v>0</v>
      </c>
      <c r="Z2175" s="122">
        <f t="shared" si="738"/>
        <v>0</v>
      </c>
      <c r="AA2175" s="122">
        <f t="shared" si="738"/>
        <v>0</v>
      </c>
      <c r="AB2175" s="122">
        <f t="shared" si="738"/>
        <v>0</v>
      </c>
      <c r="AC2175" s="136">
        <f t="shared" si="738"/>
        <v>0</v>
      </c>
    </row>
    <row r="2176" spans="1:30" s="5" customFormat="1" ht="11.25">
      <c r="A2176" s="1320" t="s">
        <v>723</v>
      </c>
      <c r="B2176" s="1317" t="s">
        <v>289</v>
      </c>
      <c r="C2176" s="10" t="s">
        <v>481</v>
      </c>
      <c r="D2176" s="10" t="s">
        <v>503</v>
      </c>
      <c r="E2176" s="91"/>
      <c r="F2176" s="91"/>
      <c r="G2176" s="91"/>
      <c r="H2176" s="469"/>
      <c r="I2176" s="91"/>
      <c r="J2176" s="91"/>
      <c r="K2176" s="91"/>
      <c r="L2176" s="91"/>
      <c r="M2176" s="91"/>
      <c r="N2176" s="469"/>
      <c r="O2176" s="91"/>
      <c r="P2176" s="91"/>
      <c r="Q2176" s="91"/>
      <c r="R2176" s="91"/>
      <c r="S2176" s="91"/>
      <c r="T2176" s="91"/>
      <c r="U2176" s="91"/>
      <c r="V2176" s="469"/>
      <c r="W2176" s="91"/>
      <c r="X2176" s="91"/>
      <c r="Y2176" s="91"/>
      <c r="Z2176" s="91"/>
      <c r="AA2176" s="91"/>
      <c r="AB2176" s="91"/>
      <c r="AC2176" s="136">
        <f>SUM(E2176:AB2176)</f>
        <v>0</v>
      </c>
    </row>
    <row r="2177" spans="1:30" s="5" customFormat="1" ht="11.25" customHeight="1">
      <c r="A2177" s="1321"/>
      <c r="B2177" s="1318"/>
      <c r="C2177" s="11" t="s">
        <v>482</v>
      </c>
      <c r="D2177" s="11" t="s">
        <v>503</v>
      </c>
      <c r="E2177" s="93"/>
      <c r="F2177" s="93"/>
      <c r="G2177" s="93"/>
      <c r="H2177" s="474"/>
      <c r="I2177" s="93"/>
      <c r="J2177" s="93"/>
      <c r="K2177" s="93"/>
      <c r="L2177" s="93"/>
      <c r="M2177" s="93"/>
      <c r="N2177" s="474"/>
      <c r="O2177" s="93"/>
      <c r="P2177" s="93"/>
      <c r="Q2177" s="93"/>
      <c r="R2177" s="93"/>
      <c r="S2177" s="93"/>
      <c r="T2177" s="93"/>
      <c r="U2177" s="93"/>
      <c r="V2177" s="474"/>
      <c r="W2177" s="93"/>
      <c r="X2177" s="93"/>
      <c r="Y2177" s="93"/>
      <c r="Z2177" s="93"/>
      <c r="AA2177" s="93"/>
      <c r="AB2177" s="93"/>
      <c r="AC2177" s="136">
        <f>SUM(E2177:AB2177)</f>
        <v>0</v>
      </c>
    </row>
    <row r="2178" spans="1:30" s="5" customFormat="1" ht="11.25" customHeight="1">
      <c r="A2178" s="1321"/>
      <c r="B2178" s="1318"/>
      <c r="C2178" s="11" t="s">
        <v>8</v>
      </c>
      <c r="D2178" s="11" t="s">
        <v>502</v>
      </c>
      <c r="E2178" s="125" t="s">
        <v>245</v>
      </c>
      <c r="F2178" s="125">
        <f t="shared" ref="F2178:AB2178" si="739">F2176*100</f>
        <v>0</v>
      </c>
      <c r="G2178" s="125">
        <f t="shared" si="739"/>
        <v>0</v>
      </c>
      <c r="H2178" s="473">
        <f t="shared" si="739"/>
        <v>0</v>
      </c>
      <c r="I2178" s="125">
        <f t="shared" si="739"/>
        <v>0</v>
      </c>
      <c r="J2178" s="125">
        <f t="shared" si="739"/>
        <v>0</v>
      </c>
      <c r="K2178" s="125">
        <f t="shared" si="739"/>
        <v>0</v>
      </c>
      <c r="L2178" s="125">
        <f t="shared" si="739"/>
        <v>0</v>
      </c>
      <c r="M2178" s="125">
        <f t="shared" si="739"/>
        <v>0</v>
      </c>
      <c r="N2178" s="473">
        <f t="shared" si="739"/>
        <v>0</v>
      </c>
      <c r="O2178" s="125">
        <f t="shared" si="739"/>
        <v>0</v>
      </c>
      <c r="P2178" s="125">
        <f t="shared" si="739"/>
        <v>0</v>
      </c>
      <c r="Q2178" s="125">
        <f t="shared" si="739"/>
        <v>0</v>
      </c>
      <c r="R2178" s="125">
        <f t="shared" si="739"/>
        <v>0</v>
      </c>
      <c r="S2178" s="125">
        <f t="shared" si="739"/>
        <v>0</v>
      </c>
      <c r="T2178" s="125">
        <f t="shared" si="739"/>
        <v>0</v>
      </c>
      <c r="U2178" s="125">
        <f t="shared" si="739"/>
        <v>0</v>
      </c>
      <c r="V2178" s="473">
        <f t="shared" si="739"/>
        <v>0</v>
      </c>
      <c r="W2178" s="125">
        <f t="shared" si="739"/>
        <v>0</v>
      </c>
      <c r="X2178" s="125">
        <f t="shared" si="739"/>
        <v>0</v>
      </c>
      <c r="Y2178" s="125">
        <f t="shared" si="739"/>
        <v>0</v>
      </c>
      <c r="Z2178" s="125">
        <f t="shared" si="739"/>
        <v>0</v>
      </c>
      <c r="AA2178" s="125">
        <f t="shared" si="739"/>
        <v>0</v>
      </c>
      <c r="AB2178" s="125">
        <f t="shared" si="739"/>
        <v>0</v>
      </c>
      <c r="AC2178" s="136"/>
    </row>
    <row r="2179" spans="1:30" s="5" customFormat="1" ht="11.25" customHeight="1" thickBot="1">
      <c r="A2179" s="1321"/>
      <c r="B2179" s="1318"/>
      <c r="C2179" s="11" t="s">
        <v>16</v>
      </c>
      <c r="D2179" s="11"/>
      <c r="E2179" s="122" t="e">
        <f t="shared" ref="E2179:M2179" si="740">E2177/E2176</f>
        <v>#DIV/0!</v>
      </c>
      <c r="F2179" s="122" t="e">
        <f t="shared" si="740"/>
        <v>#DIV/0!</v>
      </c>
      <c r="G2179" s="122" t="e">
        <f t="shared" si="740"/>
        <v>#DIV/0!</v>
      </c>
      <c r="H2179" s="471" t="e">
        <f t="shared" si="740"/>
        <v>#DIV/0!</v>
      </c>
      <c r="I2179" s="122" t="e">
        <f t="shared" si="740"/>
        <v>#DIV/0!</v>
      </c>
      <c r="J2179" s="122" t="e">
        <f t="shared" si="740"/>
        <v>#DIV/0!</v>
      </c>
      <c r="K2179" s="122" t="e">
        <f t="shared" si="740"/>
        <v>#DIV/0!</v>
      </c>
      <c r="L2179" s="122" t="e">
        <f t="shared" si="740"/>
        <v>#DIV/0!</v>
      </c>
      <c r="M2179" s="122" t="e">
        <f t="shared" si="740"/>
        <v>#DIV/0!</v>
      </c>
      <c r="N2179" s="471" t="e">
        <f>N2177/N2176</f>
        <v>#DIV/0!</v>
      </c>
      <c r="O2179" s="122" t="e">
        <f t="shared" ref="O2179:AC2179" si="741">O2177/O2176</f>
        <v>#DIV/0!</v>
      </c>
      <c r="P2179" s="122" t="e">
        <f t="shared" si="741"/>
        <v>#DIV/0!</v>
      </c>
      <c r="Q2179" s="122" t="e">
        <f t="shared" si="741"/>
        <v>#DIV/0!</v>
      </c>
      <c r="R2179" s="122" t="e">
        <f t="shared" si="741"/>
        <v>#DIV/0!</v>
      </c>
      <c r="S2179" s="122" t="e">
        <f t="shared" si="741"/>
        <v>#DIV/0!</v>
      </c>
      <c r="T2179" s="122" t="e">
        <f t="shared" si="741"/>
        <v>#DIV/0!</v>
      </c>
      <c r="U2179" s="122" t="e">
        <f t="shared" si="741"/>
        <v>#DIV/0!</v>
      </c>
      <c r="V2179" s="471" t="e">
        <f t="shared" si="741"/>
        <v>#DIV/0!</v>
      </c>
      <c r="W2179" s="122" t="e">
        <f t="shared" si="741"/>
        <v>#DIV/0!</v>
      </c>
      <c r="X2179" s="122" t="e">
        <f t="shared" si="741"/>
        <v>#DIV/0!</v>
      </c>
      <c r="Y2179" s="122" t="e">
        <f t="shared" si="741"/>
        <v>#DIV/0!</v>
      </c>
      <c r="Z2179" s="122" t="e">
        <f t="shared" si="741"/>
        <v>#DIV/0!</v>
      </c>
      <c r="AA2179" s="122" t="e">
        <f t="shared" si="741"/>
        <v>#DIV/0!</v>
      </c>
      <c r="AB2179" s="122" t="e">
        <f t="shared" si="741"/>
        <v>#DIV/0!</v>
      </c>
      <c r="AC2179" s="136" t="e">
        <f t="shared" si="741"/>
        <v>#DIV/0!</v>
      </c>
    </row>
    <row r="2180" spans="1:30" s="5" customFormat="1" ht="12" customHeight="1">
      <c r="A2180" s="292" t="s">
        <v>515</v>
      </c>
      <c r="B2180" s="293"/>
      <c r="C2180" s="294"/>
      <c r="D2180" s="295"/>
      <c r="E2180" s="295">
        <f t="shared" ref="E2180:AB2180" si="742">E2172+E2176</f>
        <v>0.57599999999947615</v>
      </c>
      <c r="F2180" s="295">
        <f t="shared" si="742"/>
        <v>0.60479999999879508</v>
      </c>
      <c r="G2180" s="295">
        <f t="shared" si="742"/>
        <v>0.58320000000094296</v>
      </c>
      <c r="H2180" s="295">
        <f t="shared" si="742"/>
        <v>0.612000000000262</v>
      </c>
      <c r="I2180" s="295">
        <f t="shared" si="742"/>
        <v>0.612000000000262</v>
      </c>
      <c r="J2180" s="295">
        <f t="shared" si="742"/>
        <v>0.612000000000262</v>
      </c>
      <c r="K2180" s="295">
        <f t="shared" si="742"/>
        <v>0.53280000000377192</v>
      </c>
      <c r="L2180" s="295">
        <f t="shared" si="742"/>
        <v>0.63359999999811412</v>
      </c>
      <c r="M2180" s="295">
        <f t="shared" si="742"/>
        <v>0.73439999999900463</v>
      </c>
      <c r="N2180" s="295">
        <f t="shared" si="742"/>
        <v>0.61920000000172881</v>
      </c>
      <c r="O2180" s="295">
        <f t="shared" si="742"/>
        <v>0.71999999999607101</v>
      </c>
      <c r="P2180" s="295">
        <f t="shared" si="742"/>
        <v>0.57599999999947615</v>
      </c>
      <c r="Q2180" s="295">
        <f t="shared" si="742"/>
        <v>0.72000000000261932</v>
      </c>
      <c r="R2180" s="295">
        <f t="shared" si="742"/>
        <v>0.72000000000261932</v>
      </c>
      <c r="S2180" s="295">
        <f t="shared" si="742"/>
        <v>0.68399999999528516</v>
      </c>
      <c r="T2180" s="295">
        <f t="shared" si="742"/>
        <v>0.64800000000104774</v>
      </c>
      <c r="U2180" s="617">
        <f t="shared" si="742"/>
        <v>0.75600000000340517</v>
      </c>
      <c r="V2180" s="295">
        <f t="shared" si="742"/>
        <v>0.68399999999528516</v>
      </c>
      <c r="W2180" s="295">
        <f t="shared" si="742"/>
        <v>0.68400000000183359</v>
      </c>
      <c r="X2180" s="295">
        <f t="shared" si="742"/>
        <v>0.75600000000340517</v>
      </c>
      <c r="Y2180" s="295">
        <f t="shared" si="742"/>
        <v>0.68399999999528516</v>
      </c>
      <c r="Z2180" s="295">
        <f t="shared" si="742"/>
        <v>0.75600000000340517</v>
      </c>
      <c r="AA2180" s="295">
        <f t="shared" si="742"/>
        <v>0.68399999999528516</v>
      </c>
      <c r="AB2180" s="295">
        <f t="shared" si="742"/>
        <v>0.57600000000602447</v>
      </c>
      <c r="AC2180" s="295"/>
    </row>
    <row r="2181" spans="1:30" s="5" customFormat="1" ht="12" customHeight="1">
      <c r="A2181" s="297" t="s">
        <v>516</v>
      </c>
      <c r="B2181" s="298"/>
      <c r="C2181" s="299"/>
      <c r="D2181" s="300"/>
      <c r="E2181" s="307">
        <f t="shared" ref="E2181:AB2181" si="743">E2173+E2177</f>
        <v>0</v>
      </c>
      <c r="F2181" s="307">
        <f t="shared" si="743"/>
        <v>0</v>
      </c>
      <c r="G2181" s="307">
        <f t="shared" si="743"/>
        <v>0</v>
      </c>
      <c r="H2181" s="307">
        <f t="shared" si="743"/>
        <v>0</v>
      </c>
      <c r="I2181" s="307">
        <f t="shared" si="743"/>
        <v>0</v>
      </c>
      <c r="J2181" s="307">
        <f t="shared" si="743"/>
        <v>0</v>
      </c>
      <c r="K2181" s="307">
        <f t="shared" si="743"/>
        <v>0</v>
      </c>
      <c r="L2181" s="307">
        <f t="shared" si="743"/>
        <v>0</v>
      </c>
      <c r="M2181" s="307">
        <f t="shared" si="743"/>
        <v>0</v>
      </c>
      <c r="N2181" s="307">
        <f t="shared" si="743"/>
        <v>0</v>
      </c>
      <c r="O2181" s="307">
        <f t="shared" si="743"/>
        <v>0</v>
      </c>
      <c r="P2181" s="307">
        <f t="shared" si="743"/>
        <v>0</v>
      </c>
      <c r="Q2181" s="307">
        <f t="shared" si="743"/>
        <v>0</v>
      </c>
      <c r="R2181" s="307">
        <f t="shared" si="743"/>
        <v>0</v>
      </c>
      <c r="S2181" s="307">
        <f t="shared" si="743"/>
        <v>0</v>
      </c>
      <c r="T2181" s="307">
        <f t="shared" si="743"/>
        <v>0</v>
      </c>
      <c r="U2181" s="620">
        <f t="shared" si="743"/>
        <v>0</v>
      </c>
      <c r="V2181" s="307">
        <f t="shared" si="743"/>
        <v>0</v>
      </c>
      <c r="W2181" s="307">
        <f t="shared" si="743"/>
        <v>0</v>
      </c>
      <c r="X2181" s="307">
        <f t="shared" si="743"/>
        <v>0</v>
      </c>
      <c r="Y2181" s="307">
        <f t="shared" si="743"/>
        <v>0</v>
      </c>
      <c r="Z2181" s="307">
        <f t="shared" si="743"/>
        <v>0</v>
      </c>
      <c r="AA2181" s="307">
        <f t="shared" si="743"/>
        <v>0</v>
      </c>
      <c r="AB2181" s="307">
        <f t="shared" si="743"/>
        <v>0</v>
      </c>
      <c r="AC2181" s="307"/>
    </row>
    <row r="2182" spans="1:30" s="5" customFormat="1" ht="12" customHeight="1" thickBot="1">
      <c r="A2182" s="302" t="s">
        <v>517</v>
      </c>
      <c r="B2182" s="303"/>
      <c r="C2182" s="304"/>
      <c r="D2182" s="305"/>
      <c r="E2182" s="305">
        <f t="shared" ref="E2182:AB2182" si="744">SQRT(E2180*E2180+E2181*E2181)</f>
        <v>0.57599999999947615</v>
      </c>
      <c r="F2182" s="305">
        <f t="shared" si="744"/>
        <v>0.60479999999879508</v>
      </c>
      <c r="G2182" s="305">
        <f t="shared" si="744"/>
        <v>0.58320000000094296</v>
      </c>
      <c r="H2182" s="305">
        <f t="shared" si="744"/>
        <v>0.612000000000262</v>
      </c>
      <c r="I2182" s="305">
        <f t="shared" si="744"/>
        <v>0.612000000000262</v>
      </c>
      <c r="J2182" s="305">
        <f t="shared" si="744"/>
        <v>0.612000000000262</v>
      </c>
      <c r="K2182" s="305">
        <f t="shared" si="744"/>
        <v>0.53280000000377192</v>
      </c>
      <c r="L2182" s="305">
        <f t="shared" si="744"/>
        <v>0.63359999999811412</v>
      </c>
      <c r="M2182" s="305">
        <f t="shared" si="744"/>
        <v>0.73439999999900463</v>
      </c>
      <c r="N2182" s="305">
        <f t="shared" si="744"/>
        <v>0.61920000000172881</v>
      </c>
      <c r="O2182" s="305">
        <f t="shared" si="744"/>
        <v>0.71999999999607101</v>
      </c>
      <c r="P2182" s="305">
        <f t="shared" si="744"/>
        <v>0.57599999999947615</v>
      </c>
      <c r="Q2182" s="305">
        <f t="shared" si="744"/>
        <v>0.72000000000261932</v>
      </c>
      <c r="R2182" s="305">
        <f t="shared" si="744"/>
        <v>0.72000000000261932</v>
      </c>
      <c r="S2182" s="305">
        <f t="shared" si="744"/>
        <v>0.68399999999528516</v>
      </c>
      <c r="T2182" s="305">
        <f t="shared" si="744"/>
        <v>0.64800000000104774</v>
      </c>
      <c r="U2182" s="619">
        <f t="shared" si="744"/>
        <v>0.75600000000340517</v>
      </c>
      <c r="V2182" s="305">
        <f t="shared" si="744"/>
        <v>0.68399999999528516</v>
      </c>
      <c r="W2182" s="305">
        <f t="shared" si="744"/>
        <v>0.68400000000183359</v>
      </c>
      <c r="X2182" s="305">
        <f t="shared" si="744"/>
        <v>0.75600000000340517</v>
      </c>
      <c r="Y2182" s="305">
        <f t="shared" si="744"/>
        <v>0.68399999999528516</v>
      </c>
      <c r="Z2182" s="305">
        <f t="shared" si="744"/>
        <v>0.75600000000340517</v>
      </c>
      <c r="AA2182" s="305">
        <f t="shared" si="744"/>
        <v>0.68399999999528516</v>
      </c>
      <c r="AB2182" s="305">
        <f t="shared" si="744"/>
        <v>0.57600000000602447</v>
      </c>
      <c r="AC2182" s="306"/>
      <c r="AD2182" s="409">
        <f>MAX(E2182:AB2182)</f>
        <v>0.75600000000340517</v>
      </c>
    </row>
    <row r="2183" spans="1:30" s="13" customFormat="1" ht="14.25" customHeight="1" thickBot="1">
      <c r="A2183" s="153" t="s">
        <v>290</v>
      </c>
      <c r="B2183" s="154"/>
      <c r="C2183" s="155"/>
      <c r="D2183" s="155"/>
      <c r="E2183" s="3">
        <v>1</v>
      </c>
      <c r="F2183" s="3">
        <v>2</v>
      </c>
      <c r="G2183" s="3">
        <v>3</v>
      </c>
      <c r="H2183" s="3">
        <v>4</v>
      </c>
      <c r="I2183" s="3">
        <v>5</v>
      </c>
      <c r="J2183" s="3">
        <v>6</v>
      </c>
      <c r="K2183" s="3">
        <v>7</v>
      </c>
      <c r="L2183" s="3">
        <v>8</v>
      </c>
      <c r="M2183" s="3">
        <v>9</v>
      </c>
      <c r="N2183" s="3">
        <v>10</v>
      </c>
      <c r="O2183" s="3">
        <v>11</v>
      </c>
      <c r="P2183" s="3">
        <v>12</v>
      </c>
      <c r="Q2183" s="3">
        <v>13</v>
      </c>
      <c r="R2183" s="3">
        <v>14</v>
      </c>
      <c r="S2183" s="3">
        <v>15</v>
      </c>
      <c r="T2183" s="3">
        <v>16</v>
      </c>
      <c r="U2183" s="3">
        <v>17</v>
      </c>
      <c r="V2183" s="3">
        <v>18</v>
      </c>
      <c r="W2183" s="3">
        <v>19</v>
      </c>
      <c r="X2183" s="3">
        <v>20</v>
      </c>
      <c r="Y2183" s="3">
        <v>21</v>
      </c>
      <c r="Z2183" s="3">
        <v>22</v>
      </c>
      <c r="AA2183" s="3">
        <v>23</v>
      </c>
      <c r="AB2183" s="3">
        <v>24</v>
      </c>
      <c r="AC2183" s="156"/>
    </row>
    <row r="2184" spans="1:30" s="32" customFormat="1" ht="14.25" customHeight="1">
      <c r="A2184" s="28" t="s">
        <v>148</v>
      </c>
      <c r="B2184" s="475"/>
      <c r="C2184" s="476" t="s">
        <v>13</v>
      </c>
      <c r="D2184" s="476" t="s">
        <v>527</v>
      </c>
      <c r="E2184" s="481">
        <v>6.4</v>
      </c>
      <c r="F2184" s="481">
        <v>6.4</v>
      </c>
      <c r="G2184" s="481">
        <v>6.4</v>
      </c>
      <c r="H2184" s="481">
        <v>6.4</v>
      </c>
      <c r="I2184" s="481">
        <v>6.4</v>
      </c>
      <c r="J2184" s="481">
        <v>6.4</v>
      </c>
      <c r="K2184" s="481">
        <v>6.4</v>
      </c>
      <c r="L2184" s="481">
        <v>6.4</v>
      </c>
      <c r="M2184" s="481">
        <v>6.4</v>
      </c>
      <c r="N2184" s="481">
        <v>6.4</v>
      </c>
      <c r="O2184" s="481">
        <v>6.4</v>
      </c>
      <c r="P2184" s="481">
        <v>6.4</v>
      </c>
      <c r="Q2184" s="481">
        <v>6.4</v>
      </c>
      <c r="R2184" s="481">
        <v>6.4</v>
      </c>
      <c r="S2184" s="481">
        <v>6.4</v>
      </c>
      <c r="T2184" s="481">
        <v>6.4</v>
      </c>
      <c r="U2184" s="481">
        <v>6.4</v>
      </c>
      <c r="V2184" s="481">
        <v>6.4</v>
      </c>
      <c r="W2184" s="481">
        <v>6.4</v>
      </c>
      <c r="X2184" s="481">
        <v>6.4</v>
      </c>
      <c r="Y2184" s="481">
        <v>6.4</v>
      </c>
      <c r="Z2184" s="481">
        <v>6.4</v>
      </c>
      <c r="AA2184" s="481">
        <v>6.4</v>
      </c>
      <c r="AB2184" s="481">
        <v>6.4</v>
      </c>
      <c r="AC2184" s="478"/>
    </row>
    <row r="2185" spans="1:30" s="32" customFormat="1" ht="14.25" customHeight="1" thickBot="1">
      <c r="A2185" s="35" t="s">
        <v>149</v>
      </c>
      <c r="B2185" s="36"/>
      <c r="C2185" s="482" t="s">
        <v>13</v>
      </c>
      <c r="D2185" s="482" t="s">
        <v>527</v>
      </c>
      <c r="E2185" s="484">
        <v>6.4</v>
      </c>
      <c r="F2185" s="484">
        <v>6.4</v>
      </c>
      <c r="G2185" s="484">
        <v>6.4</v>
      </c>
      <c r="H2185" s="484">
        <v>6.4</v>
      </c>
      <c r="I2185" s="484">
        <v>6.4</v>
      </c>
      <c r="J2185" s="484">
        <v>6.4</v>
      </c>
      <c r="K2185" s="484">
        <v>6.4</v>
      </c>
      <c r="L2185" s="484">
        <v>6.4</v>
      </c>
      <c r="M2185" s="484">
        <v>6.4</v>
      </c>
      <c r="N2185" s="484">
        <v>6.4</v>
      </c>
      <c r="O2185" s="484">
        <v>6.4</v>
      </c>
      <c r="P2185" s="484">
        <v>6.4</v>
      </c>
      <c r="Q2185" s="484">
        <v>6.4</v>
      </c>
      <c r="R2185" s="484">
        <v>6.4</v>
      </c>
      <c r="S2185" s="484">
        <v>6.4</v>
      </c>
      <c r="T2185" s="484">
        <v>6.4</v>
      </c>
      <c r="U2185" s="484">
        <v>6.4</v>
      </c>
      <c r="V2185" s="484">
        <v>6.4</v>
      </c>
      <c r="W2185" s="484">
        <v>6.4</v>
      </c>
      <c r="X2185" s="484">
        <v>6.4</v>
      </c>
      <c r="Y2185" s="484">
        <v>6.4</v>
      </c>
      <c r="Z2185" s="484">
        <v>6.4</v>
      </c>
      <c r="AA2185" s="484">
        <v>6.4</v>
      </c>
      <c r="AB2185" s="484">
        <v>6.4</v>
      </c>
      <c r="AC2185" s="485"/>
    </row>
    <row r="2186" spans="1:30">
      <c r="A2186" s="1320" t="s">
        <v>724</v>
      </c>
      <c r="B2186" s="1317" t="s">
        <v>718</v>
      </c>
      <c r="C2186" s="10" t="s">
        <v>481</v>
      </c>
      <c r="D2186" s="10" t="s">
        <v>503</v>
      </c>
      <c r="E2186" s="91"/>
      <c r="F2186" s="91"/>
      <c r="G2186" s="91"/>
      <c r="H2186" s="469"/>
      <c r="I2186" s="91"/>
      <c r="J2186" s="91"/>
      <c r="K2186" s="91"/>
      <c r="L2186" s="91"/>
      <c r="M2186" s="91"/>
      <c r="N2186" s="469"/>
      <c r="O2186" s="91"/>
      <c r="P2186" s="91"/>
      <c r="Q2186" s="91"/>
      <c r="R2186" s="91"/>
      <c r="S2186" s="91"/>
      <c r="T2186" s="91"/>
      <c r="U2186" s="91"/>
      <c r="V2186" s="469"/>
      <c r="W2186" s="91"/>
      <c r="X2186" s="91"/>
      <c r="Y2186" s="91"/>
      <c r="Z2186" s="91"/>
      <c r="AA2186" s="91"/>
      <c r="AB2186" s="91"/>
      <c r="AC2186" s="136">
        <f>SUM(E2186:AB2186)</f>
        <v>0</v>
      </c>
    </row>
    <row r="2187" spans="1:30">
      <c r="A2187" s="1374"/>
      <c r="B2187" s="1372"/>
      <c r="C2187" s="11" t="s">
        <v>482</v>
      </c>
      <c r="D2187" s="61" t="s">
        <v>503</v>
      </c>
      <c r="E2187" s="93"/>
      <c r="F2187" s="93"/>
      <c r="G2187" s="93"/>
      <c r="H2187" s="474"/>
      <c r="I2187" s="93"/>
      <c r="J2187" s="93"/>
      <c r="K2187" s="93"/>
      <c r="L2187" s="93"/>
      <c r="M2187" s="93"/>
      <c r="N2187" s="474"/>
      <c r="O2187" s="93"/>
      <c r="P2187" s="93"/>
      <c r="Q2187" s="93"/>
      <c r="R2187" s="93"/>
      <c r="S2187" s="93"/>
      <c r="T2187" s="93"/>
      <c r="U2187" s="93"/>
      <c r="V2187" s="474"/>
      <c r="W2187" s="93"/>
      <c r="X2187" s="93"/>
      <c r="Y2187" s="93"/>
      <c r="Z2187" s="93"/>
      <c r="AA2187" s="93"/>
      <c r="AB2187" s="93"/>
      <c r="AC2187" s="136">
        <f>SUM(E2187:AB2187)</f>
        <v>0</v>
      </c>
      <c r="AD2187" s="5"/>
    </row>
    <row r="2188" spans="1:30">
      <c r="A2188" s="1374"/>
      <c r="B2188" s="1372"/>
      <c r="C2188" s="11" t="s">
        <v>8</v>
      </c>
      <c r="D2188" s="11" t="s">
        <v>502</v>
      </c>
      <c r="E2188" s="125" t="s">
        <v>245</v>
      </c>
      <c r="F2188" s="125">
        <f t="shared" ref="F2188:AB2188" si="745">F2186*100</f>
        <v>0</v>
      </c>
      <c r="G2188" s="125">
        <f t="shared" si="745"/>
        <v>0</v>
      </c>
      <c r="H2188" s="473">
        <f t="shared" si="745"/>
        <v>0</v>
      </c>
      <c r="I2188" s="125">
        <f t="shared" si="745"/>
        <v>0</v>
      </c>
      <c r="J2188" s="125">
        <f t="shared" si="745"/>
        <v>0</v>
      </c>
      <c r="K2188" s="125">
        <f t="shared" si="745"/>
        <v>0</v>
      </c>
      <c r="L2188" s="125">
        <f t="shared" si="745"/>
        <v>0</v>
      </c>
      <c r="M2188" s="125">
        <f t="shared" si="745"/>
        <v>0</v>
      </c>
      <c r="N2188" s="473">
        <f t="shared" si="745"/>
        <v>0</v>
      </c>
      <c r="O2188" s="125">
        <f t="shared" si="745"/>
        <v>0</v>
      </c>
      <c r="P2188" s="125">
        <f t="shared" si="745"/>
        <v>0</v>
      </c>
      <c r="Q2188" s="125">
        <f t="shared" si="745"/>
        <v>0</v>
      </c>
      <c r="R2188" s="125">
        <f t="shared" si="745"/>
        <v>0</v>
      </c>
      <c r="S2188" s="125">
        <f t="shared" si="745"/>
        <v>0</v>
      </c>
      <c r="T2188" s="125">
        <f t="shared" si="745"/>
        <v>0</v>
      </c>
      <c r="U2188" s="125">
        <f t="shared" si="745"/>
        <v>0</v>
      </c>
      <c r="V2188" s="473">
        <f t="shared" si="745"/>
        <v>0</v>
      </c>
      <c r="W2188" s="125">
        <f t="shared" si="745"/>
        <v>0</v>
      </c>
      <c r="X2188" s="125">
        <f t="shared" si="745"/>
        <v>0</v>
      </c>
      <c r="Y2188" s="125">
        <f t="shared" si="745"/>
        <v>0</v>
      </c>
      <c r="Z2188" s="125">
        <f t="shared" si="745"/>
        <v>0</v>
      </c>
      <c r="AA2188" s="125">
        <f t="shared" si="745"/>
        <v>0</v>
      </c>
      <c r="AB2188" s="125">
        <f t="shared" si="745"/>
        <v>0</v>
      </c>
      <c r="AC2188" s="136"/>
    </row>
    <row r="2189" spans="1:30" ht="13.5" thickBot="1">
      <c r="A2189" s="1375"/>
      <c r="B2189" s="1373"/>
      <c r="C2189" s="11" t="s">
        <v>16</v>
      </c>
      <c r="D2189" s="11"/>
      <c r="E2189" s="122" t="e">
        <f t="shared" ref="E2189:M2189" si="746">E2187/E2186</f>
        <v>#DIV/0!</v>
      </c>
      <c r="F2189" s="122" t="e">
        <f t="shared" si="746"/>
        <v>#DIV/0!</v>
      </c>
      <c r="G2189" s="122" t="e">
        <f t="shared" si="746"/>
        <v>#DIV/0!</v>
      </c>
      <c r="H2189" s="471" t="e">
        <f t="shared" si="746"/>
        <v>#DIV/0!</v>
      </c>
      <c r="I2189" s="122" t="e">
        <f t="shared" si="746"/>
        <v>#DIV/0!</v>
      </c>
      <c r="J2189" s="122" t="e">
        <f t="shared" si="746"/>
        <v>#DIV/0!</v>
      </c>
      <c r="K2189" s="122" t="e">
        <f t="shared" si="746"/>
        <v>#DIV/0!</v>
      </c>
      <c r="L2189" s="122" t="e">
        <f t="shared" si="746"/>
        <v>#DIV/0!</v>
      </c>
      <c r="M2189" s="122" t="e">
        <f t="shared" si="746"/>
        <v>#DIV/0!</v>
      </c>
      <c r="N2189" s="471" t="e">
        <f>N2187/N2186</f>
        <v>#DIV/0!</v>
      </c>
      <c r="O2189" s="122" t="e">
        <f t="shared" ref="O2189:AC2189" si="747">O2187/O2186</f>
        <v>#DIV/0!</v>
      </c>
      <c r="P2189" s="122" t="e">
        <f t="shared" si="747"/>
        <v>#DIV/0!</v>
      </c>
      <c r="Q2189" s="122" t="e">
        <f t="shared" si="747"/>
        <v>#DIV/0!</v>
      </c>
      <c r="R2189" s="122" t="e">
        <f t="shared" si="747"/>
        <v>#DIV/0!</v>
      </c>
      <c r="S2189" s="122" t="e">
        <f t="shared" si="747"/>
        <v>#DIV/0!</v>
      </c>
      <c r="T2189" s="122" t="e">
        <f t="shared" si="747"/>
        <v>#DIV/0!</v>
      </c>
      <c r="U2189" s="122" t="e">
        <f t="shared" si="747"/>
        <v>#DIV/0!</v>
      </c>
      <c r="V2189" s="471" t="e">
        <f t="shared" si="747"/>
        <v>#DIV/0!</v>
      </c>
      <c r="W2189" s="122" t="e">
        <f t="shared" si="747"/>
        <v>#DIV/0!</v>
      </c>
      <c r="X2189" s="122" t="e">
        <f t="shared" si="747"/>
        <v>#DIV/0!</v>
      </c>
      <c r="Y2189" s="122" t="e">
        <f t="shared" si="747"/>
        <v>#DIV/0!</v>
      </c>
      <c r="Z2189" s="122" t="e">
        <f t="shared" si="747"/>
        <v>#DIV/0!</v>
      </c>
      <c r="AA2189" s="122" t="e">
        <f t="shared" si="747"/>
        <v>#DIV/0!</v>
      </c>
      <c r="AB2189" s="122" t="e">
        <f t="shared" si="747"/>
        <v>#DIV/0!</v>
      </c>
      <c r="AC2189" s="134" t="e">
        <f t="shared" si="747"/>
        <v>#DIV/0!</v>
      </c>
    </row>
    <row r="2190" spans="1:30">
      <c r="A2190" s="1320" t="s">
        <v>725</v>
      </c>
      <c r="B2190" s="1317" t="s">
        <v>721</v>
      </c>
      <c r="C2190" s="10" t="s">
        <v>481</v>
      </c>
      <c r="D2190" s="10" t="s">
        <v>503</v>
      </c>
      <c r="E2190" s="91"/>
      <c r="F2190" s="91"/>
      <c r="G2190" s="91"/>
      <c r="H2190" s="469"/>
      <c r="I2190" s="91"/>
      <c r="J2190" s="91"/>
      <c r="K2190" s="91"/>
      <c r="L2190" s="91"/>
      <c r="M2190" s="91"/>
      <c r="N2190" s="469"/>
      <c r="O2190" s="91"/>
      <c r="P2190" s="91"/>
      <c r="Q2190" s="91"/>
      <c r="R2190" s="91"/>
      <c r="S2190" s="91"/>
      <c r="T2190" s="91"/>
      <c r="U2190" s="91"/>
      <c r="V2190" s="469"/>
      <c r="W2190" s="91"/>
      <c r="X2190" s="91"/>
      <c r="Y2190" s="91"/>
      <c r="Z2190" s="91"/>
      <c r="AA2190" s="91"/>
      <c r="AB2190" s="91"/>
      <c r="AC2190" s="136">
        <f>SUM(E2190:AB2190)</f>
        <v>0</v>
      </c>
    </row>
    <row r="2191" spans="1:30">
      <c r="A2191" s="1374"/>
      <c r="B2191" s="1372"/>
      <c r="C2191" s="11" t="s">
        <v>482</v>
      </c>
      <c r="D2191" s="61" t="s">
        <v>503</v>
      </c>
      <c r="E2191" s="93"/>
      <c r="F2191" s="93"/>
      <c r="G2191" s="93"/>
      <c r="H2191" s="474"/>
      <c r="I2191" s="93"/>
      <c r="J2191" s="93"/>
      <c r="K2191" s="93"/>
      <c r="L2191" s="93"/>
      <c r="M2191" s="93"/>
      <c r="N2191" s="474"/>
      <c r="O2191" s="93"/>
      <c r="P2191" s="93"/>
      <c r="Q2191" s="93"/>
      <c r="R2191" s="93"/>
      <c r="S2191" s="93"/>
      <c r="T2191" s="93"/>
      <c r="U2191" s="93"/>
      <c r="V2191" s="474"/>
      <c r="W2191" s="93"/>
      <c r="X2191" s="93"/>
      <c r="Y2191" s="93"/>
      <c r="Z2191" s="93"/>
      <c r="AA2191" s="93"/>
      <c r="AB2191" s="93"/>
      <c r="AC2191" s="136">
        <f>SUM(E2191:AB2191)</f>
        <v>0</v>
      </c>
      <c r="AD2191" s="5"/>
    </row>
    <row r="2192" spans="1:30">
      <c r="A2192" s="1374"/>
      <c r="B2192" s="1372"/>
      <c r="C2192" s="11" t="s">
        <v>8</v>
      </c>
      <c r="D2192" s="11" t="s">
        <v>502</v>
      </c>
      <c r="E2192" s="125" t="s">
        <v>245</v>
      </c>
      <c r="F2192" s="125">
        <f t="shared" ref="F2192:AB2192" si="748">F2190*100</f>
        <v>0</v>
      </c>
      <c r="G2192" s="125">
        <f t="shared" si="748"/>
        <v>0</v>
      </c>
      <c r="H2192" s="473">
        <f t="shared" si="748"/>
        <v>0</v>
      </c>
      <c r="I2192" s="125">
        <f t="shared" si="748"/>
        <v>0</v>
      </c>
      <c r="J2192" s="125">
        <f t="shared" si="748"/>
        <v>0</v>
      </c>
      <c r="K2192" s="125">
        <f t="shared" si="748"/>
        <v>0</v>
      </c>
      <c r="L2192" s="125">
        <f t="shared" si="748"/>
        <v>0</v>
      </c>
      <c r="M2192" s="125">
        <f t="shared" si="748"/>
        <v>0</v>
      </c>
      <c r="N2192" s="473">
        <f t="shared" si="748"/>
        <v>0</v>
      </c>
      <c r="O2192" s="125">
        <f t="shared" si="748"/>
        <v>0</v>
      </c>
      <c r="P2192" s="125">
        <f t="shared" si="748"/>
        <v>0</v>
      </c>
      <c r="Q2192" s="125">
        <f t="shared" si="748"/>
        <v>0</v>
      </c>
      <c r="R2192" s="125">
        <f t="shared" si="748"/>
        <v>0</v>
      </c>
      <c r="S2192" s="125">
        <f t="shared" si="748"/>
        <v>0</v>
      </c>
      <c r="T2192" s="125">
        <f t="shared" si="748"/>
        <v>0</v>
      </c>
      <c r="U2192" s="125">
        <f t="shared" si="748"/>
        <v>0</v>
      </c>
      <c r="V2192" s="473">
        <f t="shared" si="748"/>
        <v>0</v>
      </c>
      <c r="W2192" s="125">
        <f t="shared" si="748"/>
        <v>0</v>
      </c>
      <c r="X2192" s="125">
        <f t="shared" si="748"/>
        <v>0</v>
      </c>
      <c r="Y2192" s="125">
        <f t="shared" si="748"/>
        <v>0</v>
      </c>
      <c r="Z2192" s="125">
        <f t="shared" si="748"/>
        <v>0</v>
      </c>
      <c r="AA2192" s="125">
        <f t="shared" si="748"/>
        <v>0</v>
      </c>
      <c r="AB2192" s="125">
        <f t="shared" si="748"/>
        <v>0</v>
      </c>
      <c r="AC2192" s="136"/>
    </row>
    <row r="2193" spans="1:30" ht="13.5" thickBot="1">
      <c r="A2193" s="1375"/>
      <c r="B2193" s="1373"/>
      <c r="C2193" s="11" t="s">
        <v>16</v>
      </c>
      <c r="D2193" s="11"/>
      <c r="E2193" s="122" t="e">
        <f t="shared" ref="E2193:M2193" si="749">E2191/E2190</f>
        <v>#DIV/0!</v>
      </c>
      <c r="F2193" s="122" t="e">
        <f t="shared" si="749"/>
        <v>#DIV/0!</v>
      </c>
      <c r="G2193" s="122" t="e">
        <f t="shared" si="749"/>
        <v>#DIV/0!</v>
      </c>
      <c r="H2193" s="471" t="e">
        <f t="shared" si="749"/>
        <v>#DIV/0!</v>
      </c>
      <c r="I2193" s="122" t="e">
        <f t="shared" si="749"/>
        <v>#DIV/0!</v>
      </c>
      <c r="J2193" s="122" t="e">
        <f t="shared" si="749"/>
        <v>#DIV/0!</v>
      </c>
      <c r="K2193" s="122" t="e">
        <f t="shared" si="749"/>
        <v>#DIV/0!</v>
      </c>
      <c r="L2193" s="122" t="e">
        <f t="shared" si="749"/>
        <v>#DIV/0!</v>
      </c>
      <c r="M2193" s="122" t="e">
        <f t="shared" si="749"/>
        <v>#DIV/0!</v>
      </c>
      <c r="N2193" s="471" t="e">
        <f>N2191/N2190</f>
        <v>#DIV/0!</v>
      </c>
      <c r="O2193" s="122" t="e">
        <f t="shared" ref="O2193:AC2193" si="750">O2191/O2190</f>
        <v>#DIV/0!</v>
      </c>
      <c r="P2193" s="122" t="e">
        <f t="shared" si="750"/>
        <v>#DIV/0!</v>
      </c>
      <c r="Q2193" s="122" t="e">
        <f t="shared" si="750"/>
        <v>#DIV/0!</v>
      </c>
      <c r="R2193" s="122" t="e">
        <f t="shared" si="750"/>
        <v>#DIV/0!</v>
      </c>
      <c r="S2193" s="122" t="e">
        <f t="shared" si="750"/>
        <v>#DIV/0!</v>
      </c>
      <c r="T2193" s="122" t="e">
        <f t="shared" si="750"/>
        <v>#DIV/0!</v>
      </c>
      <c r="U2193" s="122" t="e">
        <f t="shared" si="750"/>
        <v>#DIV/0!</v>
      </c>
      <c r="V2193" s="471" t="e">
        <f t="shared" si="750"/>
        <v>#DIV/0!</v>
      </c>
      <c r="W2193" s="122" t="e">
        <f t="shared" si="750"/>
        <v>#DIV/0!</v>
      </c>
      <c r="X2193" s="122" t="e">
        <f t="shared" si="750"/>
        <v>#DIV/0!</v>
      </c>
      <c r="Y2193" s="122" t="e">
        <f t="shared" si="750"/>
        <v>#DIV/0!</v>
      </c>
      <c r="Z2193" s="122" t="e">
        <f t="shared" si="750"/>
        <v>#DIV/0!</v>
      </c>
      <c r="AA2193" s="122" t="e">
        <f t="shared" si="750"/>
        <v>#DIV/0!</v>
      </c>
      <c r="AB2193" s="122" t="e">
        <f t="shared" si="750"/>
        <v>#DIV/0!</v>
      </c>
      <c r="AC2193" s="134" t="e">
        <f t="shared" si="750"/>
        <v>#DIV/0!</v>
      </c>
    </row>
    <row r="2194" spans="1:30">
      <c r="A2194" s="1320" t="s">
        <v>726</v>
      </c>
      <c r="B2194" s="1317" t="s">
        <v>719</v>
      </c>
      <c r="C2194" s="10" t="s">
        <v>481</v>
      </c>
      <c r="D2194" s="10" t="s">
        <v>503</v>
      </c>
      <c r="E2194" s="91"/>
      <c r="F2194" s="91"/>
      <c r="G2194" s="91"/>
      <c r="H2194" s="469"/>
      <c r="I2194" s="91"/>
      <c r="J2194" s="91"/>
      <c r="K2194" s="91"/>
      <c r="L2194" s="91"/>
      <c r="M2194" s="91"/>
      <c r="N2194" s="469"/>
      <c r="O2194" s="91"/>
      <c r="P2194" s="91"/>
      <c r="Q2194" s="91"/>
      <c r="R2194" s="91"/>
      <c r="S2194" s="91"/>
      <c r="T2194" s="91"/>
      <c r="U2194" s="91"/>
      <c r="V2194" s="469"/>
      <c r="W2194" s="91"/>
      <c r="X2194" s="91"/>
      <c r="Y2194" s="91"/>
      <c r="Z2194" s="91"/>
      <c r="AA2194" s="91"/>
      <c r="AB2194" s="91"/>
      <c r="AC2194" s="136">
        <f>SUM(E2194:AB2194)</f>
        <v>0</v>
      </c>
    </row>
    <row r="2195" spans="1:30">
      <c r="A2195" s="1374"/>
      <c r="B2195" s="1372"/>
      <c r="C2195" s="11" t="s">
        <v>482</v>
      </c>
      <c r="D2195" s="61" t="s">
        <v>503</v>
      </c>
      <c r="E2195" s="93"/>
      <c r="F2195" s="93"/>
      <c r="G2195" s="93"/>
      <c r="H2195" s="474"/>
      <c r="I2195" s="93"/>
      <c r="J2195" s="93"/>
      <c r="K2195" s="93"/>
      <c r="L2195" s="93"/>
      <c r="M2195" s="93"/>
      <c r="N2195" s="474"/>
      <c r="O2195" s="93"/>
      <c r="P2195" s="93"/>
      <c r="Q2195" s="93"/>
      <c r="R2195" s="93"/>
      <c r="S2195" s="93"/>
      <c r="T2195" s="93"/>
      <c r="U2195" s="93"/>
      <c r="V2195" s="474"/>
      <c r="W2195" s="93"/>
      <c r="X2195" s="93"/>
      <c r="Y2195" s="93"/>
      <c r="Z2195" s="93"/>
      <c r="AA2195" s="93"/>
      <c r="AB2195" s="93"/>
      <c r="AC2195" s="136">
        <f>SUM(E2195:AB2195)</f>
        <v>0</v>
      </c>
      <c r="AD2195" s="5"/>
    </row>
    <row r="2196" spans="1:30">
      <c r="A2196" s="1374"/>
      <c r="B2196" s="1372"/>
      <c r="C2196" s="11" t="s">
        <v>8</v>
      </c>
      <c r="D2196" s="11" t="s">
        <v>502</v>
      </c>
      <c r="E2196" s="125" t="s">
        <v>245</v>
      </c>
      <c r="F2196" s="125">
        <f t="shared" ref="F2196:AB2196" si="751">F2194*100</f>
        <v>0</v>
      </c>
      <c r="G2196" s="125">
        <f t="shared" si="751"/>
        <v>0</v>
      </c>
      <c r="H2196" s="473">
        <f t="shared" si="751"/>
        <v>0</v>
      </c>
      <c r="I2196" s="125">
        <f t="shared" si="751"/>
        <v>0</v>
      </c>
      <c r="J2196" s="125">
        <f t="shared" si="751"/>
        <v>0</v>
      </c>
      <c r="K2196" s="125">
        <f t="shared" si="751"/>
        <v>0</v>
      </c>
      <c r="L2196" s="125">
        <f t="shared" si="751"/>
        <v>0</v>
      </c>
      <c r="M2196" s="125">
        <f t="shared" si="751"/>
        <v>0</v>
      </c>
      <c r="N2196" s="473">
        <f t="shared" si="751"/>
        <v>0</v>
      </c>
      <c r="O2196" s="125">
        <f t="shared" si="751"/>
        <v>0</v>
      </c>
      <c r="P2196" s="125">
        <f t="shared" si="751"/>
        <v>0</v>
      </c>
      <c r="Q2196" s="125">
        <f t="shared" si="751"/>
        <v>0</v>
      </c>
      <c r="R2196" s="125">
        <f t="shared" si="751"/>
        <v>0</v>
      </c>
      <c r="S2196" s="125">
        <f t="shared" si="751"/>
        <v>0</v>
      </c>
      <c r="T2196" s="125">
        <f t="shared" si="751"/>
        <v>0</v>
      </c>
      <c r="U2196" s="125">
        <f t="shared" si="751"/>
        <v>0</v>
      </c>
      <c r="V2196" s="473">
        <f t="shared" si="751"/>
        <v>0</v>
      </c>
      <c r="W2196" s="125">
        <f t="shared" si="751"/>
        <v>0</v>
      </c>
      <c r="X2196" s="125">
        <f t="shared" si="751"/>
        <v>0</v>
      </c>
      <c r="Y2196" s="125">
        <f t="shared" si="751"/>
        <v>0</v>
      </c>
      <c r="Z2196" s="125">
        <f t="shared" si="751"/>
        <v>0</v>
      </c>
      <c r="AA2196" s="125">
        <f t="shared" si="751"/>
        <v>0</v>
      </c>
      <c r="AB2196" s="125">
        <f t="shared" si="751"/>
        <v>0</v>
      </c>
      <c r="AC2196" s="136"/>
    </row>
    <row r="2197" spans="1:30" ht="13.5" thickBot="1">
      <c r="A2197" s="1375"/>
      <c r="B2197" s="1373"/>
      <c r="C2197" s="11" t="s">
        <v>16</v>
      </c>
      <c r="D2197" s="11"/>
      <c r="E2197" s="122" t="e">
        <f t="shared" ref="E2197:M2197" si="752">E2195/E2194</f>
        <v>#DIV/0!</v>
      </c>
      <c r="F2197" s="122" t="e">
        <f t="shared" si="752"/>
        <v>#DIV/0!</v>
      </c>
      <c r="G2197" s="122" t="e">
        <f t="shared" si="752"/>
        <v>#DIV/0!</v>
      </c>
      <c r="H2197" s="471" t="e">
        <f t="shared" si="752"/>
        <v>#DIV/0!</v>
      </c>
      <c r="I2197" s="122" t="e">
        <f t="shared" si="752"/>
        <v>#DIV/0!</v>
      </c>
      <c r="J2197" s="122" t="e">
        <f t="shared" si="752"/>
        <v>#DIV/0!</v>
      </c>
      <c r="K2197" s="122" t="e">
        <f t="shared" si="752"/>
        <v>#DIV/0!</v>
      </c>
      <c r="L2197" s="122" t="e">
        <f t="shared" si="752"/>
        <v>#DIV/0!</v>
      </c>
      <c r="M2197" s="122" t="e">
        <f t="shared" si="752"/>
        <v>#DIV/0!</v>
      </c>
      <c r="N2197" s="471" t="e">
        <f>N2195/N2194</f>
        <v>#DIV/0!</v>
      </c>
      <c r="O2197" s="122" t="e">
        <f t="shared" ref="O2197:AC2197" si="753">O2195/O2194</f>
        <v>#DIV/0!</v>
      </c>
      <c r="P2197" s="122" t="e">
        <f t="shared" si="753"/>
        <v>#DIV/0!</v>
      </c>
      <c r="Q2197" s="122" t="e">
        <f t="shared" si="753"/>
        <v>#DIV/0!</v>
      </c>
      <c r="R2197" s="122" t="e">
        <f t="shared" si="753"/>
        <v>#DIV/0!</v>
      </c>
      <c r="S2197" s="122" t="e">
        <f t="shared" si="753"/>
        <v>#DIV/0!</v>
      </c>
      <c r="T2197" s="122" t="e">
        <f t="shared" si="753"/>
        <v>#DIV/0!</v>
      </c>
      <c r="U2197" s="122" t="e">
        <f t="shared" si="753"/>
        <v>#DIV/0!</v>
      </c>
      <c r="V2197" s="471" t="e">
        <f t="shared" si="753"/>
        <v>#DIV/0!</v>
      </c>
      <c r="W2197" s="122" t="e">
        <f t="shared" si="753"/>
        <v>#DIV/0!</v>
      </c>
      <c r="X2197" s="122" t="e">
        <f t="shared" si="753"/>
        <v>#DIV/0!</v>
      </c>
      <c r="Y2197" s="122" t="e">
        <f t="shared" si="753"/>
        <v>#DIV/0!</v>
      </c>
      <c r="Z2197" s="122" t="e">
        <f t="shared" si="753"/>
        <v>#DIV/0!</v>
      </c>
      <c r="AA2197" s="122" t="e">
        <f t="shared" si="753"/>
        <v>#DIV/0!</v>
      </c>
      <c r="AB2197" s="122" t="e">
        <f t="shared" si="753"/>
        <v>#DIV/0!</v>
      </c>
      <c r="AC2197" s="134" t="e">
        <f t="shared" si="753"/>
        <v>#DIV/0!</v>
      </c>
    </row>
    <row r="2198" spans="1:30">
      <c r="A2198" s="1320" t="s">
        <v>727</v>
      </c>
      <c r="B2198" s="1317" t="s">
        <v>728</v>
      </c>
      <c r="C2198" s="10" t="s">
        <v>481</v>
      </c>
      <c r="D2198" s="10" t="s">
        <v>503</v>
      </c>
      <c r="E2198" s="121">
        <v>0.14879999999975552</v>
      </c>
      <c r="F2198" s="121">
        <v>0.15120000000024447</v>
      </c>
      <c r="G2198" s="121">
        <v>0.1584000000000742</v>
      </c>
      <c r="H2198" s="470">
        <v>0.1584000000000742</v>
      </c>
      <c r="I2198" s="121">
        <v>0.16319999999996071</v>
      </c>
      <c r="J2198" s="121">
        <v>0.16319999999996071</v>
      </c>
      <c r="K2198" s="121">
        <v>0.13440000000009603</v>
      </c>
      <c r="L2198" s="121">
        <v>0.16319999999996071</v>
      </c>
      <c r="M2198" s="121">
        <v>0.16080000000001746</v>
      </c>
      <c r="N2198" s="470">
        <v>0.14879999999975552</v>
      </c>
      <c r="O2198" s="121">
        <v>0.16559999999990396</v>
      </c>
      <c r="P2198" s="121">
        <v>0.13919999999998253</v>
      </c>
      <c r="Q2198" s="121">
        <v>0.16319999999996071</v>
      </c>
      <c r="R2198" s="121">
        <v>0.16560000000044964</v>
      </c>
      <c r="S2198" s="121">
        <v>0.16559999999990396</v>
      </c>
      <c r="T2198" s="121">
        <v>0.14639999999981226</v>
      </c>
      <c r="U2198" s="121">
        <v>0.16319999999996071</v>
      </c>
      <c r="V2198" s="470">
        <v>0.15600000000013095</v>
      </c>
      <c r="W2198" s="121">
        <v>0.14879999999975552</v>
      </c>
      <c r="X2198" s="121">
        <v>0.16800000000039289</v>
      </c>
      <c r="Y2198" s="121">
        <v>0.15119999999969877</v>
      </c>
      <c r="Z2198" s="121">
        <v>0.16559999999990396</v>
      </c>
      <c r="AA2198" s="121">
        <v>0.1584000000000742</v>
      </c>
      <c r="AB2198" s="121">
        <v>0.85679999999993017</v>
      </c>
      <c r="AC2198" s="136">
        <f>SUM(E2198:AB2198)</f>
        <v>4.4639999999997597</v>
      </c>
    </row>
    <row r="2199" spans="1:30">
      <c r="A2199" s="1374"/>
      <c r="B2199" s="1372"/>
      <c r="C2199" s="11" t="s">
        <v>482</v>
      </c>
      <c r="D2199" s="61" t="s">
        <v>503</v>
      </c>
      <c r="E2199" s="122">
        <v>0.13680000000003928</v>
      </c>
      <c r="F2199" s="122">
        <v>0.13199999999987994</v>
      </c>
      <c r="G2199" s="122">
        <v>0.13680000000003928</v>
      </c>
      <c r="H2199" s="471">
        <v>0.13919999999998253</v>
      </c>
      <c r="I2199" s="122">
        <v>0.14160000000019862</v>
      </c>
      <c r="J2199" s="122">
        <v>0.13919999999998253</v>
      </c>
      <c r="K2199" s="122">
        <v>0.11039999999984502</v>
      </c>
      <c r="L2199" s="122">
        <v>0.12719999999999346</v>
      </c>
      <c r="M2199" s="122">
        <v>0.12719999999999346</v>
      </c>
      <c r="N2199" s="471">
        <v>0.12240000000010695</v>
      </c>
      <c r="O2199" s="122">
        <v>0.13919999999998253</v>
      </c>
      <c r="P2199" s="122">
        <v>0.11520000000000435</v>
      </c>
      <c r="Q2199" s="122">
        <v>0.14159999999992579</v>
      </c>
      <c r="R2199" s="122">
        <v>0.13919999999998253</v>
      </c>
      <c r="S2199" s="122">
        <v>0.14160000000019862</v>
      </c>
      <c r="T2199" s="122">
        <v>0.1223999999998341</v>
      </c>
      <c r="U2199" s="122">
        <v>0.1320000000001528</v>
      </c>
      <c r="V2199" s="471">
        <v>0.12719999999999346</v>
      </c>
      <c r="W2199" s="122">
        <v>0.11999999999989086</v>
      </c>
      <c r="X2199" s="122">
        <v>0.13680000000003928</v>
      </c>
      <c r="Y2199" s="122">
        <v>0.12719999999999346</v>
      </c>
      <c r="Z2199" s="122">
        <v>0.14159999999992579</v>
      </c>
      <c r="AA2199" s="122">
        <v>0.14159999999992579</v>
      </c>
      <c r="AB2199" s="122">
        <v>0.12240000000010695</v>
      </c>
      <c r="AC2199" s="136">
        <f>SUM(E2199:AB2199)</f>
        <v>3.1608000000000174</v>
      </c>
      <c r="AD2199" s="5"/>
    </row>
    <row r="2200" spans="1:30">
      <c r="A2200" s="1374"/>
      <c r="B2200" s="1372"/>
      <c r="C2200" s="11" t="s">
        <v>8</v>
      </c>
      <c r="D2200" s="11" t="s">
        <v>502</v>
      </c>
      <c r="E2200" s="125">
        <f>SQRT(E2198*E2198+E2199*E2199)*1000/(1.732*E2184)</f>
        <v>18.234688971679766</v>
      </c>
      <c r="F2200" s="125">
        <f t="shared" ref="F2200:AB2200" si="754">SQRT(F2198*F2198+F2199*F2199)*1000/(1.732*F2184)</f>
        <v>18.10698717702023</v>
      </c>
      <c r="G2200" s="125">
        <f t="shared" si="754"/>
        <v>18.881347673757048</v>
      </c>
      <c r="H2200" s="473">
        <f t="shared" si="754"/>
        <v>19.023570412667492</v>
      </c>
      <c r="I2200" s="125">
        <f t="shared" si="754"/>
        <v>19.492156500963066</v>
      </c>
      <c r="J2200" s="125">
        <f t="shared" si="754"/>
        <v>19.350955229359148</v>
      </c>
      <c r="K2200" s="125">
        <f t="shared" si="754"/>
        <v>15.690823555419389</v>
      </c>
      <c r="L2200" s="125">
        <f t="shared" si="754"/>
        <v>18.666609680098393</v>
      </c>
      <c r="M2200" s="125">
        <f t="shared" si="754"/>
        <v>18.496319111583034</v>
      </c>
      <c r="N2200" s="473">
        <f t="shared" si="754"/>
        <v>17.381803697817876</v>
      </c>
      <c r="O2200" s="125">
        <f t="shared" si="754"/>
        <v>19.516191228326591</v>
      </c>
      <c r="P2200" s="125">
        <f t="shared" si="754"/>
        <v>16.300401464824709</v>
      </c>
      <c r="Q2200" s="125">
        <f t="shared" si="754"/>
        <v>19.492156500946937</v>
      </c>
      <c r="R2200" s="125">
        <f t="shared" si="754"/>
        <v>19.516191228364274</v>
      </c>
      <c r="S2200" s="125">
        <f t="shared" si="754"/>
        <v>19.656205555243517</v>
      </c>
      <c r="T2200" s="125">
        <f t="shared" si="754"/>
        <v>17.215142651724708</v>
      </c>
      <c r="U2200" s="125">
        <f t="shared" si="754"/>
        <v>18.935889495461652</v>
      </c>
      <c r="V2200" s="473">
        <f t="shared" si="754"/>
        <v>18.158691985801294</v>
      </c>
      <c r="W2200" s="125">
        <f t="shared" si="754"/>
        <v>17.245070223769844</v>
      </c>
      <c r="X2200" s="125">
        <f t="shared" si="754"/>
        <v>19.544993887590351</v>
      </c>
      <c r="Y2200" s="125">
        <f t="shared" si="754"/>
        <v>17.825189777189653</v>
      </c>
      <c r="Z2200" s="125">
        <f t="shared" si="754"/>
        <v>19.656205555227523</v>
      </c>
      <c r="AA2200" s="125">
        <f t="shared" si="754"/>
        <v>19.16718362239126</v>
      </c>
      <c r="AB2200" s="125">
        <f t="shared" si="754"/>
        <v>78.079775924895358</v>
      </c>
      <c r="AC2200" s="136"/>
    </row>
    <row r="2201" spans="1:30" ht="13.5" thickBot="1">
      <c r="A2201" s="1375"/>
      <c r="B2201" s="1373"/>
      <c r="C2201" s="11" t="s">
        <v>16</v>
      </c>
      <c r="D2201" s="11"/>
      <c r="E2201" s="122">
        <f t="shared" ref="E2201:M2201" si="755">E2199/E2198</f>
        <v>0.91935483871145196</v>
      </c>
      <c r="F2201" s="122">
        <f t="shared" si="755"/>
        <v>0.87301587301366734</v>
      </c>
      <c r="G2201" s="122">
        <f t="shared" si="755"/>
        <v>0.86363636363620699</v>
      </c>
      <c r="H2201" s="471">
        <f t="shared" si="755"/>
        <v>0.87878787878735687</v>
      </c>
      <c r="I2201" s="122">
        <f t="shared" si="755"/>
        <v>0.8676470588249553</v>
      </c>
      <c r="J2201" s="122">
        <f t="shared" si="755"/>
        <v>0.85294117647068657</v>
      </c>
      <c r="K2201" s="122">
        <f t="shared" si="755"/>
        <v>0.82142857142683146</v>
      </c>
      <c r="L2201" s="122">
        <f t="shared" si="755"/>
        <v>0.77941176470602991</v>
      </c>
      <c r="M2201" s="122">
        <f t="shared" si="755"/>
        <v>0.79104477611927637</v>
      </c>
      <c r="N2201" s="471">
        <f>N2199/N2198</f>
        <v>0.8225806451633606</v>
      </c>
      <c r="O2201" s="122">
        <f t="shared" ref="O2201:AC2201" si="756">O2199/O2198</f>
        <v>0.84057971014530952</v>
      </c>
      <c r="P2201" s="122">
        <f t="shared" si="756"/>
        <v>0.82758620689668683</v>
      </c>
      <c r="Q2201" s="122">
        <f t="shared" si="756"/>
        <v>0.86764705882328352</v>
      </c>
      <c r="R2201" s="122">
        <f t="shared" si="756"/>
        <v>0.84057971014253974</v>
      </c>
      <c r="S2201" s="122">
        <f t="shared" si="756"/>
        <v>0.85507246376981128</v>
      </c>
      <c r="T2201" s="122">
        <f t="shared" si="756"/>
        <v>0.83606557377043078</v>
      </c>
      <c r="U2201" s="122">
        <f t="shared" si="756"/>
        <v>0.8088235294128957</v>
      </c>
      <c r="V2201" s="471">
        <f t="shared" si="756"/>
        <v>0.81538461538388896</v>
      </c>
      <c r="W2201" s="122">
        <f t="shared" si="756"/>
        <v>0.80645161290381739</v>
      </c>
      <c r="X2201" s="122">
        <f t="shared" si="756"/>
        <v>0.81428571428404373</v>
      </c>
      <c r="Y2201" s="122">
        <f t="shared" si="756"/>
        <v>0.84126984127147408</v>
      </c>
      <c r="Z2201" s="122">
        <f t="shared" si="756"/>
        <v>0.8550724637681637</v>
      </c>
      <c r="AA2201" s="122">
        <f t="shared" si="756"/>
        <v>0.89393939393850663</v>
      </c>
      <c r="AB2201" s="122">
        <f t="shared" si="756"/>
        <v>0.14285714285727932</v>
      </c>
      <c r="AC2201" s="134">
        <f t="shared" si="756"/>
        <v>0.70806451612907428</v>
      </c>
    </row>
    <row r="2202" spans="1:30">
      <c r="A2202" s="1320" t="s">
        <v>729</v>
      </c>
      <c r="B2202" s="1317" t="s">
        <v>731</v>
      </c>
      <c r="C2202" s="10" t="s">
        <v>481</v>
      </c>
      <c r="D2202" s="10" t="s">
        <v>503</v>
      </c>
      <c r="E2202" s="91"/>
      <c r="F2202" s="91"/>
      <c r="G2202" s="91"/>
      <c r="H2202" s="469"/>
      <c r="I2202" s="91"/>
      <c r="J2202" s="91"/>
      <c r="K2202" s="91"/>
      <c r="L2202" s="91"/>
      <c r="M2202" s="91"/>
      <c r="N2202" s="469"/>
      <c r="O2202" s="91"/>
      <c r="P2202" s="91"/>
      <c r="Q2202" s="91"/>
      <c r="R2202" s="91"/>
      <c r="S2202" s="91"/>
      <c r="T2202" s="91"/>
      <c r="U2202" s="91"/>
      <c r="V2202" s="469"/>
      <c r="W2202" s="91"/>
      <c r="X2202" s="91"/>
      <c r="Y2202" s="91"/>
      <c r="Z2202" s="91"/>
      <c r="AA2202" s="91"/>
      <c r="AB2202" s="91"/>
      <c r="AC2202" s="136">
        <f>SUM(E2202:AB2202)</f>
        <v>0</v>
      </c>
    </row>
    <row r="2203" spans="1:30">
      <c r="A2203" s="1374"/>
      <c r="B2203" s="1372"/>
      <c r="C2203" s="11" t="s">
        <v>482</v>
      </c>
      <c r="D2203" s="61" t="s">
        <v>503</v>
      </c>
      <c r="E2203" s="93"/>
      <c r="F2203" s="93"/>
      <c r="G2203" s="93"/>
      <c r="H2203" s="474"/>
      <c r="I2203" s="93"/>
      <c r="J2203" s="93"/>
      <c r="K2203" s="93"/>
      <c r="L2203" s="93"/>
      <c r="M2203" s="93"/>
      <c r="N2203" s="474"/>
      <c r="O2203" s="93"/>
      <c r="P2203" s="93"/>
      <c r="Q2203" s="93"/>
      <c r="R2203" s="93"/>
      <c r="S2203" s="93"/>
      <c r="T2203" s="93"/>
      <c r="U2203" s="93"/>
      <c r="V2203" s="474"/>
      <c r="W2203" s="93"/>
      <c r="X2203" s="93"/>
      <c r="Y2203" s="93"/>
      <c r="Z2203" s="93"/>
      <c r="AA2203" s="93"/>
      <c r="AB2203" s="93"/>
      <c r="AC2203" s="136">
        <f>SUM(E2203:AB2203)</f>
        <v>0</v>
      </c>
      <c r="AD2203" s="5"/>
    </row>
    <row r="2204" spans="1:30">
      <c r="A2204" s="1374"/>
      <c r="B2204" s="1372"/>
      <c r="C2204" s="11" t="s">
        <v>8</v>
      </c>
      <c r="D2204" s="11" t="s">
        <v>502</v>
      </c>
      <c r="E2204" s="125" t="s">
        <v>245</v>
      </c>
      <c r="F2204" s="125">
        <f t="shared" ref="F2204:AB2204" si="757">F2202*100</f>
        <v>0</v>
      </c>
      <c r="G2204" s="125">
        <f t="shared" si="757"/>
        <v>0</v>
      </c>
      <c r="H2204" s="473">
        <f t="shared" si="757"/>
        <v>0</v>
      </c>
      <c r="I2204" s="125">
        <f t="shared" si="757"/>
        <v>0</v>
      </c>
      <c r="J2204" s="125">
        <f t="shared" si="757"/>
        <v>0</v>
      </c>
      <c r="K2204" s="125">
        <f t="shared" si="757"/>
        <v>0</v>
      </c>
      <c r="L2204" s="125">
        <f t="shared" si="757"/>
        <v>0</v>
      </c>
      <c r="M2204" s="125">
        <f t="shared" si="757"/>
        <v>0</v>
      </c>
      <c r="N2204" s="473">
        <f t="shared" si="757"/>
        <v>0</v>
      </c>
      <c r="O2204" s="125">
        <f t="shared" si="757"/>
        <v>0</v>
      </c>
      <c r="P2204" s="125">
        <f t="shared" si="757"/>
        <v>0</v>
      </c>
      <c r="Q2204" s="125">
        <f t="shared" si="757"/>
        <v>0</v>
      </c>
      <c r="R2204" s="125">
        <f t="shared" si="757"/>
        <v>0</v>
      </c>
      <c r="S2204" s="125">
        <f t="shared" si="757"/>
        <v>0</v>
      </c>
      <c r="T2204" s="125">
        <f t="shared" si="757"/>
        <v>0</v>
      </c>
      <c r="U2204" s="125">
        <f t="shared" si="757"/>
        <v>0</v>
      </c>
      <c r="V2204" s="473">
        <f t="shared" si="757"/>
        <v>0</v>
      </c>
      <c r="W2204" s="125">
        <f t="shared" si="757"/>
        <v>0</v>
      </c>
      <c r="X2204" s="125">
        <f t="shared" si="757"/>
        <v>0</v>
      </c>
      <c r="Y2204" s="125">
        <f t="shared" si="757"/>
        <v>0</v>
      </c>
      <c r="Z2204" s="125">
        <f t="shared" si="757"/>
        <v>0</v>
      </c>
      <c r="AA2204" s="125">
        <f t="shared" si="757"/>
        <v>0</v>
      </c>
      <c r="AB2204" s="125">
        <f t="shared" si="757"/>
        <v>0</v>
      </c>
      <c r="AC2204" s="136"/>
    </row>
    <row r="2205" spans="1:30" ht="13.5" thickBot="1">
      <c r="A2205" s="1375"/>
      <c r="B2205" s="1373"/>
      <c r="C2205" s="11" t="s">
        <v>16</v>
      </c>
      <c r="D2205" s="11"/>
      <c r="E2205" s="122" t="e">
        <f t="shared" ref="E2205:AC2205" si="758">E2203/E2202</f>
        <v>#DIV/0!</v>
      </c>
      <c r="F2205" s="122" t="e">
        <f t="shared" si="758"/>
        <v>#DIV/0!</v>
      </c>
      <c r="G2205" s="122" t="e">
        <f t="shared" si="758"/>
        <v>#DIV/0!</v>
      </c>
      <c r="H2205" s="471" t="e">
        <f t="shared" si="758"/>
        <v>#DIV/0!</v>
      </c>
      <c r="I2205" s="122" t="e">
        <f t="shared" si="758"/>
        <v>#DIV/0!</v>
      </c>
      <c r="J2205" s="122" t="e">
        <f t="shared" si="758"/>
        <v>#DIV/0!</v>
      </c>
      <c r="K2205" s="122" t="e">
        <f t="shared" si="758"/>
        <v>#DIV/0!</v>
      </c>
      <c r="L2205" s="122" t="e">
        <f t="shared" si="758"/>
        <v>#DIV/0!</v>
      </c>
      <c r="M2205" s="122" t="e">
        <f t="shared" si="758"/>
        <v>#DIV/0!</v>
      </c>
      <c r="N2205" s="471" t="e">
        <f t="shared" si="758"/>
        <v>#DIV/0!</v>
      </c>
      <c r="O2205" s="122" t="e">
        <f t="shared" si="758"/>
        <v>#DIV/0!</v>
      </c>
      <c r="P2205" s="122" t="e">
        <f t="shared" si="758"/>
        <v>#DIV/0!</v>
      </c>
      <c r="Q2205" s="122" t="e">
        <f t="shared" si="758"/>
        <v>#DIV/0!</v>
      </c>
      <c r="R2205" s="122" t="e">
        <f t="shared" si="758"/>
        <v>#DIV/0!</v>
      </c>
      <c r="S2205" s="122" t="e">
        <f t="shared" si="758"/>
        <v>#DIV/0!</v>
      </c>
      <c r="T2205" s="122" t="e">
        <f t="shared" si="758"/>
        <v>#DIV/0!</v>
      </c>
      <c r="U2205" s="122" t="e">
        <f t="shared" si="758"/>
        <v>#DIV/0!</v>
      </c>
      <c r="V2205" s="471" t="e">
        <f t="shared" si="758"/>
        <v>#DIV/0!</v>
      </c>
      <c r="W2205" s="122" t="e">
        <f t="shared" si="758"/>
        <v>#DIV/0!</v>
      </c>
      <c r="X2205" s="122" t="e">
        <f t="shared" si="758"/>
        <v>#DIV/0!</v>
      </c>
      <c r="Y2205" s="122" t="e">
        <f t="shared" si="758"/>
        <v>#DIV/0!</v>
      </c>
      <c r="Z2205" s="122" t="e">
        <f t="shared" si="758"/>
        <v>#DIV/0!</v>
      </c>
      <c r="AA2205" s="122" t="e">
        <f t="shared" si="758"/>
        <v>#DIV/0!</v>
      </c>
      <c r="AB2205" s="122" t="e">
        <f t="shared" si="758"/>
        <v>#DIV/0!</v>
      </c>
      <c r="AC2205" s="134" t="e">
        <f t="shared" si="758"/>
        <v>#DIV/0!</v>
      </c>
    </row>
    <row r="2206" spans="1:30">
      <c r="A2206" s="1320" t="s">
        <v>730</v>
      </c>
      <c r="B2206" s="1317" t="s">
        <v>732</v>
      </c>
      <c r="C2206" s="10" t="s">
        <v>481</v>
      </c>
      <c r="D2206" s="10" t="s">
        <v>503</v>
      </c>
      <c r="E2206" s="121">
        <v>0.18900000000003275</v>
      </c>
      <c r="F2206" s="121">
        <v>0.22500000000000001</v>
      </c>
      <c r="G2206" s="121">
        <v>0.18900000000003275</v>
      </c>
      <c r="H2206" s="470">
        <v>0.20700000000001637</v>
      </c>
      <c r="I2206" s="121">
        <v>0.2519999999997708</v>
      </c>
      <c r="J2206" s="121">
        <v>0.17459999999996398</v>
      </c>
      <c r="K2206" s="121">
        <v>0.22500000000000001</v>
      </c>
      <c r="L2206" s="121">
        <v>0.26640000000024883</v>
      </c>
      <c r="M2206" s="121">
        <v>0.28799999999973808</v>
      </c>
      <c r="N2206" s="470">
        <v>0.33299999999990176</v>
      </c>
      <c r="O2206" s="121">
        <v>0.31500000000032741</v>
      </c>
      <c r="P2206" s="121">
        <v>0.34199999999968894</v>
      </c>
      <c r="Q2206" s="121">
        <v>0.28800000000014736</v>
      </c>
      <c r="R2206" s="121">
        <v>0.29879999999989199</v>
      </c>
      <c r="S2206" s="121">
        <v>0.29519999999997709</v>
      </c>
      <c r="T2206" s="121">
        <v>0.27000000000016372</v>
      </c>
      <c r="U2206" s="121">
        <v>0.306000000000131</v>
      </c>
      <c r="V2206" s="470">
        <v>0.26999999999975444</v>
      </c>
      <c r="W2206" s="121">
        <v>0.306000000000131</v>
      </c>
      <c r="X2206" s="121">
        <v>0.21599999999980354</v>
      </c>
      <c r="Y2206" s="121">
        <v>0.36900000000027833</v>
      </c>
      <c r="Z2206" s="121">
        <v>0.33659999999981666</v>
      </c>
      <c r="AA2206" s="121">
        <v>0.28440000000023247</v>
      </c>
      <c r="AB2206" s="121">
        <v>0.2519999999997708</v>
      </c>
      <c r="AC2206" s="136">
        <f>SUM(E2206:AB2206)</f>
        <v>6.4979999999998199</v>
      </c>
    </row>
    <row r="2207" spans="1:30">
      <c r="A2207" s="1374"/>
      <c r="B2207" s="1372"/>
      <c r="C2207" s="11" t="s">
        <v>482</v>
      </c>
      <c r="D2207" s="61" t="s">
        <v>503</v>
      </c>
      <c r="E2207" s="93"/>
      <c r="F2207" s="93"/>
      <c r="G2207" s="93"/>
      <c r="H2207" s="474"/>
      <c r="I2207" s="93"/>
      <c r="J2207" s="93"/>
      <c r="K2207" s="93"/>
      <c r="L2207" s="93"/>
      <c r="M2207" s="93"/>
      <c r="N2207" s="474"/>
      <c r="O2207" s="93"/>
      <c r="P2207" s="93"/>
      <c r="Q2207" s="93"/>
      <c r="R2207" s="93"/>
      <c r="S2207" s="93"/>
      <c r="T2207" s="93"/>
      <c r="U2207" s="93"/>
      <c r="V2207" s="474"/>
      <c r="W2207" s="93"/>
      <c r="X2207" s="93"/>
      <c r="Y2207" s="93"/>
      <c r="Z2207" s="93"/>
      <c r="AA2207" s="93"/>
      <c r="AB2207" s="93"/>
      <c r="AC2207" s="136">
        <f>SUM(E2207:AB2207)</f>
        <v>0</v>
      </c>
      <c r="AD2207" s="5" t="s">
        <v>469</v>
      </c>
    </row>
    <row r="2208" spans="1:30">
      <c r="A2208" s="1374"/>
      <c r="B2208" s="1372"/>
      <c r="C2208" s="11" t="s">
        <v>8</v>
      </c>
      <c r="D2208" s="11" t="s">
        <v>502</v>
      </c>
      <c r="E2208" s="125">
        <f t="shared" ref="E2208:AB2208" si="759">E2206*100</f>
        <v>18.900000000003274</v>
      </c>
      <c r="F2208" s="125">
        <f t="shared" si="759"/>
        <v>22.5</v>
      </c>
      <c r="G2208" s="125">
        <f t="shared" si="759"/>
        <v>18.900000000003274</v>
      </c>
      <c r="H2208" s="473">
        <f t="shared" si="759"/>
        <v>20.700000000001637</v>
      </c>
      <c r="I2208" s="125">
        <f t="shared" si="759"/>
        <v>25.199999999977081</v>
      </c>
      <c r="J2208" s="125">
        <f t="shared" si="759"/>
        <v>17.459999999996398</v>
      </c>
      <c r="K2208" s="125">
        <f t="shared" si="759"/>
        <v>22.5</v>
      </c>
      <c r="L2208" s="125">
        <f t="shared" si="759"/>
        <v>26.640000000024884</v>
      </c>
      <c r="M2208" s="125">
        <f t="shared" si="759"/>
        <v>28.799999999973807</v>
      </c>
      <c r="N2208" s="473">
        <f t="shared" si="759"/>
        <v>33.299999999990177</v>
      </c>
      <c r="O2208" s="125">
        <f t="shared" si="759"/>
        <v>31.500000000032742</v>
      </c>
      <c r="P2208" s="125">
        <f t="shared" si="759"/>
        <v>34.199999999968895</v>
      </c>
      <c r="Q2208" s="125">
        <f t="shared" si="759"/>
        <v>28.800000000014737</v>
      </c>
      <c r="R2208" s="125">
        <f t="shared" si="759"/>
        <v>29.879999999989199</v>
      </c>
      <c r="S2208" s="125">
        <f t="shared" si="759"/>
        <v>29.519999999997708</v>
      </c>
      <c r="T2208" s="125">
        <f t="shared" si="759"/>
        <v>27.000000000016371</v>
      </c>
      <c r="U2208" s="125">
        <f t="shared" si="759"/>
        <v>30.6000000000131</v>
      </c>
      <c r="V2208" s="473">
        <f t="shared" si="759"/>
        <v>26.999999999975444</v>
      </c>
      <c r="W2208" s="125">
        <f t="shared" si="759"/>
        <v>30.6000000000131</v>
      </c>
      <c r="X2208" s="125">
        <f t="shared" si="759"/>
        <v>21.599999999980355</v>
      </c>
      <c r="Y2208" s="125">
        <f t="shared" si="759"/>
        <v>36.900000000027831</v>
      </c>
      <c r="Z2208" s="125">
        <f t="shared" si="759"/>
        <v>33.659999999981665</v>
      </c>
      <c r="AA2208" s="125">
        <f t="shared" si="759"/>
        <v>28.440000000023247</v>
      </c>
      <c r="AB2208" s="125">
        <f t="shared" si="759"/>
        <v>25.199999999977081</v>
      </c>
      <c r="AC2208" s="136"/>
    </row>
    <row r="2209" spans="1:30" ht="13.5" thickBot="1">
      <c r="A2209" s="1375"/>
      <c r="B2209" s="1373"/>
      <c r="C2209" s="11" t="s">
        <v>16</v>
      </c>
      <c r="D2209" s="11"/>
      <c r="E2209" s="122">
        <f t="shared" ref="E2209:AC2209" si="760">E2207/E2206</f>
        <v>0</v>
      </c>
      <c r="F2209" s="122">
        <f t="shared" si="760"/>
        <v>0</v>
      </c>
      <c r="G2209" s="122">
        <f t="shared" si="760"/>
        <v>0</v>
      </c>
      <c r="H2209" s="471">
        <f t="shared" si="760"/>
        <v>0</v>
      </c>
      <c r="I2209" s="122">
        <f t="shared" si="760"/>
        <v>0</v>
      </c>
      <c r="J2209" s="122">
        <f t="shared" si="760"/>
        <v>0</v>
      </c>
      <c r="K2209" s="122">
        <f t="shared" si="760"/>
        <v>0</v>
      </c>
      <c r="L2209" s="122">
        <f t="shared" si="760"/>
        <v>0</v>
      </c>
      <c r="M2209" s="122">
        <f t="shared" si="760"/>
        <v>0</v>
      </c>
      <c r="N2209" s="471">
        <f t="shared" si="760"/>
        <v>0</v>
      </c>
      <c r="O2209" s="122">
        <f t="shared" si="760"/>
        <v>0</v>
      </c>
      <c r="P2209" s="122">
        <f t="shared" si="760"/>
        <v>0</v>
      </c>
      <c r="Q2209" s="122">
        <f t="shared" si="760"/>
        <v>0</v>
      </c>
      <c r="R2209" s="122">
        <f t="shared" si="760"/>
        <v>0</v>
      </c>
      <c r="S2209" s="122">
        <f t="shared" si="760"/>
        <v>0</v>
      </c>
      <c r="T2209" s="122">
        <f t="shared" si="760"/>
        <v>0</v>
      </c>
      <c r="U2209" s="122">
        <f t="shared" si="760"/>
        <v>0</v>
      </c>
      <c r="V2209" s="471">
        <f t="shared" si="760"/>
        <v>0</v>
      </c>
      <c r="W2209" s="122">
        <f t="shared" si="760"/>
        <v>0</v>
      </c>
      <c r="X2209" s="122">
        <f t="shared" si="760"/>
        <v>0</v>
      </c>
      <c r="Y2209" s="122">
        <f t="shared" si="760"/>
        <v>0</v>
      </c>
      <c r="Z2209" s="122">
        <f t="shared" si="760"/>
        <v>0</v>
      </c>
      <c r="AA2209" s="122">
        <f t="shared" si="760"/>
        <v>0</v>
      </c>
      <c r="AB2209" s="122">
        <f t="shared" si="760"/>
        <v>0</v>
      </c>
      <c r="AC2209" s="134">
        <f t="shared" si="760"/>
        <v>0</v>
      </c>
    </row>
    <row r="2210" spans="1:30">
      <c r="A2210" s="1320" t="s">
        <v>735</v>
      </c>
      <c r="B2210" s="1317" t="s">
        <v>720</v>
      </c>
      <c r="C2210" s="10" t="s">
        <v>481</v>
      </c>
      <c r="D2210" s="10" t="s">
        <v>503</v>
      </c>
      <c r="E2210" s="121">
        <v>0.14399999999877763</v>
      </c>
      <c r="F2210" s="121">
        <v>0.18480000000054134</v>
      </c>
      <c r="G2210" s="121">
        <v>0.16080000000001746</v>
      </c>
      <c r="H2210" s="470">
        <v>0.1583999999995285</v>
      </c>
      <c r="I2210" s="121">
        <v>0.16320000000050641</v>
      </c>
      <c r="J2210" s="121">
        <v>0.1583999999995285</v>
      </c>
      <c r="K2210" s="121">
        <v>0.1583999999995285</v>
      </c>
      <c r="L2210" s="121">
        <v>0.19440000000031432</v>
      </c>
      <c r="M2210" s="121">
        <v>0.19680000000080325</v>
      </c>
      <c r="N2210" s="470">
        <v>0.17999999999956343</v>
      </c>
      <c r="O2210" s="121">
        <v>0.18720000000103026</v>
      </c>
      <c r="P2210" s="121">
        <v>0.1583999999995285</v>
      </c>
      <c r="Q2210" s="121">
        <v>0.18719999999884748</v>
      </c>
      <c r="R2210" s="121">
        <v>0.19680000000080325</v>
      </c>
      <c r="S2210" s="121">
        <v>0.21119999999937136</v>
      </c>
      <c r="T2210" s="121">
        <v>0.20400000000008731</v>
      </c>
      <c r="U2210" s="121">
        <v>0.23519999999989522</v>
      </c>
      <c r="V2210" s="470">
        <v>0.2447999999996682</v>
      </c>
      <c r="W2210" s="121">
        <v>0.23760000000038417</v>
      </c>
      <c r="X2210" s="121">
        <v>0.26880000000019205</v>
      </c>
      <c r="Y2210" s="121">
        <v>0.2400000000008731</v>
      </c>
      <c r="Z2210" s="121">
        <v>0.2447999999996682</v>
      </c>
      <c r="AA2210" s="121">
        <v>0.22800000000061116</v>
      </c>
      <c r="AB2210" s="121">
        <v>0.1775999999990745</v>
      </c>
      <c r="AC2210" s="136">
        <f>SUM(E2210:AB2210)</f>
        <v>4.7207999999991443</v>
      </c>
    </row>
    <row r="2211" spans="1:30">
      <c r="A2211" s="1374"/>
      <c r="B2211" s="1372"/>
      <c r="C2211" s="11" t="s">
        <v>482</v>
      </c>
      <c r="D2211" s="61" t="s">
        <v>503</v>
      </c>
      <c r="E2211" s="122">
        <v>8.4000000000742148E-2</v>
      </c>
      <c r="F2211" s="122">
        <v>7.9199999999764251E-2</v>
      </c>
      <c r="G2211" s="122">
        <v>7.9199999999764251E-2</v>
      </c>
      <c r="H2211" s="471">
        <v>8.4000000000742148E-2</v>
      </c>
      <c r="I2211" s="122">
        <v>7.9199999999764251E-2</v>
      </c>
      <c r="J2211" s="122">
        <v>7.1999999999388817E-2</v>
      </c>
      <c r="K2211" s="122">
        <v>6.9599999999991266E-2</v>
      </c>
      <c r="L2211" s="122">
        <v>6.9599999999991266E-2</v>
      </c>
      <c r="M2211" s="122">
        <v>7.4399999999877758E-2</v>
      </c>
      <c r="N2211" s="471">
        <v>6.2400000000707223E-2</v>
      </c>
      <c r="O2211" s="122">
        <v>7.4399999999877758E-2</v>
      </c>
      <c r="P2211" s="122">
        <v>6.2399999999615825E-2</v>
      </c>
      <c r="Q2211" s="122">
        <v>7.4399999999877758E-2</v>
      </c>
      <c r="R2211" s="122">
        <v>7.4400000000969149E-2</v>
      </c>
      <c r="S2211" s="122">
        <v>7.4399999999877758E-2</v>
      </c>
      <c r="T2211" s="122">
        <v>7.4399999999877758E-2</v>
      </c>
      <c r="U2211" s="122">
        <v>7.9199999999764251E-2</v>
      </c>
      <c r="V2211" s="471">
        <v>8.1600000000253206E-2</v>
      </c>
      <c r="W2211" s="122">
        <v>7.9199999999764251E-2</v>
      </c>
      <c r="X2211" s="122">
        <v>9.5999999999912683E-2</v>
      </c>
      <c r="Y2211" s="122">
        <v>8.1600000000253206E-2</v>
      </c>
      <c r="Z2211" s="122">
        <v>8.8799999999537249E-2</v>
      </c>
      <c r="AA2211" s="122">
        <v>9.1200000000026191E-2</v>
      </c>
      <c r="AB2211" s="122">
        <v>0.14879999999975552</v>
      </c>
      <c r="AC2211" s="136">
        <f>SUM(E2211:AB2211)</f>
        <v>1.934400000000096</v>
      </c>
      <c r="AD2211" s="5"/>
    </row>
    <row r="2212" spans="1:30">
      <c r="A2212" s="1374"/>
      <c r="B2212" s="1372"/>
      <c r="C2212" s="11" t="s">
        <v>8</v>
      </c>
      <c r="D2212" s="11" t="s">
        <v>502</v>
      </c>
      <c r="E2212" s="125">
        <f>SQRT(E2210*E2210+E2211*E2211)*1000/(1.732*E2184)</f>
        <v>15.039452933089974</v>
      </c>
      <c r="F2212" s="125">
        <f t="shared" ref="F2212:AB2212" si="761">SQRT(F2210*F2210+F2211*F2211)*1000/(1.732*F2184)</f>
        <v>18.13802774927936</v>
      </c>
      <c r="G2212" s="125">
        <f t="shared" si="761"/>
        <v>16.170469702507464</v>
      </c>
      <c r="H2212" s="473">
        <f t="shared" si="761"/>
        <v>16.174817577031686</v>
      </c>
      <c r="I2212" s="125">
        <f t="shared" si="761"/>
        <v>16.364980497171167</v>
      </c>
      <c r="J2212" s="125">
        <f t="shared" si="761"/>
        <v>15.696797598430253</v>
      </c>
      <c r="K2212" s="125">
        <f t="shared" si="761"/>
        <v>15.608448596426003</v>
      </c>
      <c r="L2212" s="125">
        <f t="shared" si="761"/>
        <v>18.627643616282871</v>
      </c>
      <c r="M2212" s="125">
        <f t="shared" si="761"/>
        <v>18.980398046203995</v>
      </c>
      <c r="N2212" s="473">
        <f t="shared" si="761"/>
        <v>17.186526809278831</v>
      </c>
      <c r="O2212" s="125">
        <f t="shared" si="761"/>
        <v>18.17288501833573</v>
      </c>
      <c r="P2212" s="125">
        <f t="shared" si="761"/>
        <v>15.358673081040273</v>
      </c>
      <c r="Q2212" s="125">
        <f t="shared" si="761"/>
        <v>18.172885018152737</v>
      </c>
      <c r="R2212" s="125">
        <f t="shared" si="761"/>
        <v>18.980398046238811</v>
      </c>
      <c r="S2212" s="125">
        <f t="shared" si="761"/>
        <v>20.200762736891395</v>
      </c>
      <c r="T2212" s="125">
        <f t="shared" si="761"/>
        <v>19.589315016633275</v>
      </c>
      <c r="U2212" s="125">
        <f t="shared" si="761"/>
        <v>22.388920976110782</v>
      </c>
      <c r="V2212" s="473">
        <f t="shared" si="761"/>
        <v>23.278891551449284</v>
      </c>
      <c r="W2212" s="125">
        <f t="shared" si="761"/>
        <v>22.594218270571012</v>
      </c>
      <c r="X2212" s="125">
        <f t="shared" si="761"/>
        <v>25.749541710149643</v>
      </c>
      <c r="Y2212" s="125">
        <f t="shared" si="761"/>
        <v>22.868497563322506</v>
      </c>
      <c r="Z2212" s="125">
        <f t="shared" si="761"/>
        <v>23.492376479349591</v>
      </c>
      <c r="AA2212" s="125">
        <f t="shared" si="761"/>
        <v>22.15317508713829</v>
      </c>
      <c r="AB2212" s="125">
        <f t="shared" si="761"/>
        <v>20.90216810525758</v>
      </c>
      <c r="AC2212" s="136"/>
    </row>
    <row r="2213" spans="1:30" ht="13.5" thickBot="1">
      <c r="A2213" s="1375"/>
      <c r="B2213" s="1373"/>
      <c r="C2213" s="11" t="s">
        <v>16</v>
      </c>
      <c r="D2213" s="11"/>
      <c r="E2213" s="122">
        <f t="shared" ref="E2213:M2213" si="762">E2211/E2210</f>
        <v>0.58333333334343884</v>
      </c>
      <c r="F2213" s="122">
        <f t="shared" si="762"/>
        <v>0.42857142856889746</v>
      </c>
      <c r="G2213" s="122">
        <f t="shared" si="762"/>
        <v>0.49253731343131624</v>
      </c>
      <c r="H2213" s="471">
        <f t="shared" si="762"/>
        <v>0.53030303030929404</v>
      </c>
      <c r="I2213" s="122">
        <f t="shared" si="762"/>
        <v>0.4852941176441084</v>
      </c>
      <c r="J2213" s="122">
        <f t="shared" si="762"/>
        <v>0.45454545454294909</v>
      </c>
      <c r="K2213" s="122">
        <f t="shared" si="762"/>
        <v>0.43939393939519217</v>
      </c>
      <c r="L2213" s="122">
        <f t="shared" si="762"/>
        <v>0.35802469135740089</v>
      </c>
      <c r="M2213" s="122">
        <f t="shared" si="762"/>
        <v>0.37804878048564072</v>
      </c>
      <c r="N2213" s="471">
        <f>N2211/N2210</f>
        <v>0.34666666667143647</v>
      </c>
      <c r="O2213" s="122">
        <f t="shared" ref="O2213:AC2213" si="763">O2211/O2210</f>
        <v>0.39743589743305713</v>
      </c>
      <c r="P2213" s="122">
        <f t="shared" si="763"/>
        <v>0.3939393939381412</v>
      </c>
      <c r="Q2213" s="122">
        <f t="shared" si="763"/>
        <v>0.39743589743769131</v>
      </c>
      <c r="R2213" s="122">
        <f t="shared" si="763"/>
        <v>0.3780487804911864</v>
      </c>
      <c r="S2213" s="122">
        <f t="shared" si="763"/>
        <v>0.35227272727319703</v>
      </c>
      <c r="T2213" s="122">
        <f t="shared" si="763"/>
        <v>0.36470588235218587</v>
      </c>
      <c r="U2213" s="122">
        <f t="shared" si="763"/>
        <v>0.33673469387669869</v>
      </c>
      <c r="V2213" s="471">
        <f t="shared" si="763"/>
        <v>0.33333333333481946</v>
      </c>
      <c r="W2213" s="122">
        <f t="shared" si="763"/>
        <v>0.33333333333180215</v>
      </c>
      <c r="X2213" s="122">
        <f t="shared" si="763"/>
        <v>0.35714285714227711</v>
      </c>
      <c r="Y2213" s="122">
        <f t="shared" si="763"/>
        <v>0.33999999999981811</v>
      </c>
      <c r="Z2213" s="122">
        <f t="shared" si="763"/>
        <v>0.36274509803781702</v>
      </c>
      <c r="AA2213" s="122">
        <f t="shared" si="763"/>
        <v>0.39999999999904268</v>
      </c>
      <c r="AB2213" s="122">
        <f t="shared" si="763"/>
        <v>0.83783783784082733</v>
      </c>
      <c r="AC2213" s="134">
        <f t="shared" si="763"/>
        <v>0.4097610574479848</v>
      </c>
    </row>
    <row r="2214" spans="1:30">
      <c r="A2214" s="1320" t="s">
        <v>734</v>
      </c>
      <c r="B2214" s="1317" t="s">
        <v>762</v>
      </c>
      <c r="C2214" s="10" t="s">
        <v>481</v>
      </c>
      <c r="D2214" s="10" t="s">
        <v>503</v>
      </c>
      <c r="E2214" s="91"/>
      <c r="F2214" s="91"/>
      <c r="G2214" s="91"/>
      <c r="H2214" s="469"/>
      <c r="I2214" s="91"/>
      <c r="J2214" s="91"/>
      <c r="K2214" s="91"/>
      <c r="L2214" s="91"/>
      <c r="M2214" s="91"/>
      <c r="N2214" s="469"/>
      <c r="O2214" s="91"/>
      <c r="P2214" s="91"/>
      <c r="Q2214" s="91"/>
      <c r="R2214" s="91"/>
      <c r="S2214" s="91"/>
      <c r="T2214" s="91"/>
      <c r="U2214" s="91"/>
      <c r="V2214" s="469"/>
      <c r="W2214" s="91"/>
      <c r="X2214" s="91"/>
      <c r="Y2214" s="91"/>
      <c r="Z2214" s="91"/>
      <c r="AA2214" s="91"/>
      <c r="AB2214" s="91"/>
      <c r="AC2214" s="136">
        <f>SUM(E2214:AB2214)</f>
        <v>0</v>
      </c>
    </row>
    <row r="2215" spans="1:30">
      <c r="A2215" s="1374"/>
      <c r="B2215" s="1372"/>
      <c r="C2215" s="11" t="s">
        <v>482</v>
      </c>
      <c r="D2215" s="61" t="s">
        <v>503</v>
      </c>
      <c r="E2215" s="122">
        <v>0.45600000000013097</v>
      </c>
      <c r="F2215" s="122">
        <v>0.47400000000052384</v>
      </c>
      <c r="G2215" s="122">
        <v>0.4859999999996944</v>
      </c>
      <c r="H2215" s="471">
        <v>0.46800000000039288</v>
      </c>
      <c r="I2215" s="122">
        <v>0.4932000000000698</v>
      </c>
      <c r="J2215" s="122">
        <v>0.46679999999905702</v>
      </c>
      <c r="K2215" s="122">
        <v>0.47040000000088183</v>
      </c>
      <c r="L2215" s="122">
        <v>0.46559999999990392</v>
      </c>
      <c r="M2215" s="122">
        <v>0.47999999999956344</v>
      </c>
      <c r="N2215" s="471">
        <v>0.44640000000035795</v>
      </c>
      <c r="O2215" s="122">
        <v>0.47760000000016589</v>
      </c>
      <c r="P2215" s="122">
        <v>0.44279999999962455</v>
      </c>
      <c r="Q2215" s="122">
        <v>0.48719999999993885</v>
      </c>
      <c r="R2215" s="122">
        <v>0.50400000000008727</v>
      </c>
      <c r="S2215" s="122">
        <v>0.50400000000008727</v>
      </c>
      <c r="T2215" s="122">
        <v>0.43799999999973804</v>
      </c>
      <c r="U2215" s="122">
        <v>0.49199999999982535</v>
      </c>
      <c r="V2215" s="471">
        <v>0.45600000000013097</v>
      </c>
      <c r="W2215" s="122">
        <v>0.44999999999999996</v>
      </c>
      <c r="X2215" s="122">
        <v>0.49799999999995631</v>
      </c>
      <c r="Y2215" s="122">
        <v>0.46800000000039288</v>
      </c>
      <c r="Z2215" s="122">
        <v>0.49199999999982535</v>
      </c>
      <c r="AA2215" s="122">
        <v>0.50400000000008727</v>
      </c>
      <c r="AB2215" s="122">
        <v>0.42599999999947613</v>
      </c>
      <c r="AC2215" s="136">
        <f>SUM(E2215:AB2215)</f>
        <v>11.345999999999911</v>
      </c>
      <c r="AD2215" s="5"/>
    </row>
    <row r="2216" spans="1:30">
      <c r="A2216" s="1374"/>
      <c r="B2216" s="1372"/>
      <c r="C2216" s="11" t="s">
        <v>8</v>
      </c>
      <c r="D2216" s="11" t="s">
        <v>502</v>
      </c>
      <c r="E2216" s="125"/>
      <c r="F2216" s="125"/>
      <c r="G2216" s="125"/>
      <c r="H2216" s="473"/>
      <c r="I2216" s="125"/>
      <c r="J2216" s="125"/>
      <c r="K2216" s="125"/>
      <c r="L2216" s="125"/>
      <c r="M2216" s="125"/>
      <c r="N2216" s="473"/>
      <c r="O2216" s="125"/>
      <c r="P2216" s="125"/>
      <c r="Q2216" s="125"/>
      <c r="R2216" s="125"/>
      <c r="S2216" s="125"/>
      <c r="T2216" s="125"/>
      <c r="U2216" s="125"/>
      <c r="V2216" s="473"/>
      <c r="W2216" s="125"/>
      <c r="X2216" s="125"/>
      <c r="Y2216" s="125"/>
      <c r="Z2216" s="125"/>
      <c r="AA2216" s="125"/>
      <c r="AB2216" s="125"/>
      <c r="AC2216" s="136"/>
    </row>
    <row r="2217" spans="1:30" ht="13.5" thickBot="1">
      <c r="A2217" s="1375"/>
      <c r="B2217" s="1373"/>
      <c r="C2217" s="11" t="s">
        <v>16</v>
      </c>
      <c r="D2217" s="11"/>
      <c r="E2217" s="122" t="e">
        <f t="shared" ref="E2217:M2217" si="764">E2215/E2214</f>
        <v>#DIV/0!</v>
      </c>
      <c r="F2217" s="122" t="e">
        <f t="shared" si="764"/>
        <v>#DIV/0!</v>
      </c>
      <c r="G2217" s="122" t="e">
        <f t="shared" si="764"/>
        <v>#DIV/0!</v>
      </c>
      <c r="H2217" s="471" t="e">
        <f t="shared" si="764"/>
        <v>#DIV/0!</v>
      </c>
      <c r="I2217" s="122" t="e">
        <f t="shared" si="764"/>
        <v>#DIV/0!</v>
      </c>
      <c r="J2217" s="122" t="e">
        <f t="shared" si="764"/>
        <v>#DIV/0!</v>
      </c>
      <c r="K2217" s="122" t="e">
        <f t="shared" si="764"/>
        <v>#DIV/0!</v>
      </c>
      <c r="L2217" s="122" t="e">
        <f t="shared" si="764"/>
        <v>#DIV/0!</v>
      </c>
      <c r="M2217" s="122" t="e">
        <f t="shared" si="764"/>
        <v>#DIV/0!</v>
      </c>
      <c r="N2217" s="471" t="e">
        <f>N2215/N2214</f>
        <v>#DIV/0!</v>
      </c>
      <c r="O2217" s="122" t="e">
        <f t="shared" ref="O2217:AC2217" si="765">O2215/O2214</f>
        <v>#DIV/0!</v>
      </c>
      <c r="P2217" s="122" t="e">
        <f t="shared" si="765"/>
        <v>#DIV/0!</v>
      </c>
      <c r="Q2217" s="122" t="e">
        <f t="shared" si="765"/>
        <v>#DIV/0!</v>
      </c>
      <c r="R2217" s="122" t="e">
        <f t="shared" si="765"/>
        <v>#DIV/0!</v>
      </c>
      <c r="S2217" s="122" t="e">
        <f t="shared" si="765"/>
        <v>#DIV/0!</v>
      </c>
      <c r="T2217" s="122" t="e">
        <f t="shared" si="765"/>
        <v>#DIV/0!</v>
      </c>
      <c r="U2217" s="122" t="e">
        <f t="shared" si="765"/>
        <v>#DIV/0!</v>
      </c>
      <c r="V2217" s="471" t="e">
        <f t="shared" si="765"/>
        <v>#DIV/0!</v>
      </c>
      <c r="W2217" s="122" t="e">
        <f t="shared" si="765"/>
        <v>#DIV/0!</v>
      </c>
      <c r="X2217" s="122" t="e">
        <f t="shared" si="765"/>
        <v>#DIV/0!</v>
      </c>
      <c r="Y2217" s="122" t="e">
        <f t="shared" si="765"/>
        <v>#DIV/0!</v>
      </c>
      <c r="Z2217" s="122" t="e">
        <f t="shared" si="765"/>
        <v>#DIV/0!</v>
      </c>
      <c r="AA2217" s="122" t="e">
        <f t="shared" si="765"/>
        <v>#DIV/0!</v>
      </c>
      <c r="AB2217" s="122" t="e">
        <f t="shared" si="765"/>
        <v>#DIV/0!</v>
      </c>
      <c r="AC2217" s="134" t="e">
        <f t="shared" si="765"/>
        <v>#DIV/0!</v>
      </c>
    </row>
    <row r="2218" spans="1:30">
      <c r="A2218" s="1320" t="s">
        <v>733</v>
      </c>
      <c r="B2218" s="1317" t="s">
        <v>736</v>
      </c>
      <c r="C2218" s="10" t="s">
        <v>481</v>
      </c>
      <c r="D2218" s="10" t="s">
        <v>503</v>
      </c>
      <c r="E2218" s="121">
        <v>0.27000000000261937</v>
      </c>
      <c r="F2218" s="121">
        <v>0.28439999999900467</v>
      </c>
      <c r="G2218" s="121">
        <v>0.28079999999827127</v>
      </c>
      <c r="H2218" s="470">
        <v>0.28080000000154542</v>
      </c>
      <c r="I2218" s="121">
        <v>0.28799999999973808</v>
      </c>
      <c r="J2218" s="121">
        <v>0.28799999999973808</v>
      </c>
      <c r="K2218" s="121">
        <v>0.2592000000004191</v>
      </c>
      <c r="L2218" s="121">
        <v>0.306000000000131</v>
      </c>
      <c r="M2218" s="121">
        <v>0.34919999999910944</v>
      </c>
      <c r="N2218" s="470">
        <v>0.31679999999905706</v>
      </c>
      <c r="O2218" s="121">
        <v>0.36000000000130966</v>
      </c>
      <c r="P2218" s="121">
        <v>0.306000000000131</v>
      </c>
      <c r="Q2218" s="121">
        <v>0.36000000000130966</v>
      </c>
      <c r="R2218" s="121">
        <v>0.34199999999764258</v>
      </c>
      <c r="S2218" s="121">
        <v>0.36000000000130966</v>
      </c>
      <c r="T2218" s="121">
        <v>0.306000000000131</v>
      </c>
      <c r="U2218" s="121">
        <v>0.32400000000052387</v>
      </c>
      <c r="V2218" s="470">
        <v>0.306000000000131</v>
      </c>
      <c r="W2218" s="121">
        <v>0.306000000000131</v>
      </c>
      <c r="X2218" s="121">
        <v>0.34199999999764258</v>
      </c>
      <c r="Y2218" s="121">
        <v>0.32400000000052387</v>
      </c>
      <c r="Z2218" s="121">
        <v>0.32400000000052387</v>
      </c>
      <c r="AA2218" s="121">
        <v>0.306000000000131</v>
      </c>
      <c r="AB2218" s="121">
        <v>0.25199999999895228</v>
      </c>
      <c r="AC2218" s="136">
        <f>SUM(E2218:AB2218)</f>
        <v>7.4412000000000242</v>
      </c>
    </row>
    <row r="2219" spans="1:30">
      <c r="A2219" s="1374"/>
      <c r="B2219" s="1372"/>
      <c r="C2219" s="11" t="s">
        <v>482</v>
      </c>
      <c r="D2219" s="61" t="s">
        <v>503</v>
      </c>
      <c r="E2219" s="122">
        <v>0</v>
      </c>
      <c r="F2219" s="122">
        <v>0</v>
      </c>
      <c r="G2219" s="122">
        <v>0</v>
      </c>
      <c r="H2219" s="471">
        <v>0</v>
      </c>
      <c r="I2219" s="122">
        <v>0</v>
      </c>
      <c r="J2219" s="122">
        <v>0</v>
      </c>
      <c r="K2219" s="122">
        <v>0</v>
      </c>
      <c r="L2219" s="122">
        <v>0</v>
      </c>
      <c r="M2219" s="122">
        <v>0</v>
      </c>
      <c r="N2219" s="471">
        <v>0</v>
      </c>
      <c r="O2219" s="122">
        <v>0</v>
      </c>
      <c r="P2219" s="122">
        <v>0</v>
      </c>
      <c r="Q2219" s="122">
        <v>0</v>
      </c>
      <c r="R2219" s="122">
        <v>0</v>
      </c>
      <c r="S2219" s="122">
        <v>0</v>
      </c>
      <c r="T2219" s="122">
        <v>0</v>
      </c>
      <c r="U2219" s="122">
        <v>0</v>
      </c>
      <c r="V2219" s="471">
        <v>0</v>
      </c>
      <c r="W2219" s="122">
        <v>0</v>
      </c>
      <c r="X2219" s="122">
        <v>0</v>
      </c>
      <c r="Y2219" s="122">
        <v>0</v>
      </c>
      <c r="Z2219" s="122">
        <v>0</v>
      </c>
      <c r="AA2219" s="122">
        <v>0</v>
      </c>
      <c r="AB2219" s="122">
        <v>0</v>
      </c>
      <c r="AC2219" s="136">
        <f>SUM(E2219:AB2219)</f>
        <v>0</v>
      </c>
      <c r="AD2219" s="5" t="s">
        <v>469</v>
      </c>
    </row>
    <row r="2220" spans="1:30">
      <c r="A2220" s="1374"/>
      <c r="B2220" s="1372"/>
      <c r="C2220" s="11" t="s">
        <v>8</v>
      </c>
      <c r="D2220" s="11" t="s">
        <v>502</v>
      </c>
      <c r="E2220" s="125">
        <f>SQRT(E2218*E2218+E2219*E2219)*1000/(1.732*E2184)</f>
        <v>24.357678984070017</v>
      </c>
      <c r="F2220" s="125">
        <f t="shared" ref="F2220:AB2220" si="766">SQRT(F2218*F2218+F2219*F2219)*1000/(1.732*F2184)</f>
        <v>25.656755196215052</v>
      </c>
      <c r="G2220" s="125">
        <f t="shared" si="766"/>
        <v>25.331986143031109</v>
      </c>
      <c r="H2220" s="473">
        <f t="shared" si="766"/>
        <v>25.331986143326482</v>
      </c>
      <c r="I2220" s="125">
        <f t="shared" si="766"/>
        <v>25.981524249399001</v>
      </c>
      <c r="J2220" s="125">
        <f t="shared" si="766"/>
        <v>25.981524249399001</v>
      </c>
      <c r="K2220" s="125">
        <f t="shared" si="766"/>
        <v>23.383371824518175</v>
      </c>
      <c r="L2220" s="125">
        <f t="shared" si="766"/>
        <v>27.605369515023366</v>
      </c>
      <c r="M2220" s="125">
        <f t="shared" si="766"/>
        <v>31.502598152344596</v>
      </c>
      <c r="N2220" s="473">
        <f t="shared" si="766"/>
        <v>28.579676674279824</v>
      </c>
      <c r="O2220" s="125">
        <f t="shared" si="766"/>
        <v>32.476905311896438</v>
      </c>
      <c r="P2220" s="125">
        <f t="shared" si="766"/>
        <v>27.605369515023366</v>
      </c>
      <c r="Q2220" s="125">
        <f t="shared" si="766"/>
        <v>32.476905311896438</v>
      </c>
      <c r="R2220" s="125">
        <f t="shared" si="766"/>
        <v>30.853060045976701</v>
      </c>
      <c r="S2220" s="125">
        <f t="shared" si="766"/>
        <v>32.476905311896438</v>
      </c>
      <c r="T2220" s="125">
        <f t="shared" si="766"/>
        <v>27.605369515023366</v>
      </c>
      <c r="U2220" s="125">
        <f t="shared" si="766"/>
        <v>29.22921478064772</v>
      </c>
      <c r="V2220" s="473">
        <f t="shared" si="766"/>
        <v>27.605369515023366</v>
      </c>
      <c r="W2220" s="125">
        <f t="shared" si="766"/>
        <v>27.605369515023366</v>
      </c>
      <c r="X2220" s="125">
        <f t="shared" si="766"/>
        <v>30.853060045976701</v>
      </c>
      <c r="Y2220" s="125">
        <f t="shared" si="766"/>
        <v>29.22921478064772</v>
      </c>
      <c r="Z2220" s="125">
        <f t="shared" si="766"/>
        <v>29.22921478064772</v>
      </c>
      <c r="AA2220" s="125">
        <f t="shared" si="766"/>
        <v>27.605369515023366</v>
      </c>
      <c r="AB2220" s="125">
        <f t="shared" si="766"/>
        <v>22.733833718150283</v>
      </c>
      <c r="AC2220" s="136"/>
    </row>
    <row r="2221" spans="1:30" ht="13.5" thickBot="1">
      <c r="A2221" s="1375"/>
      <c r="B2221" s="1373"/>
      <c r="C2221" s="11" t="s">
        <v>16</v>
      </c>
      <c r="D2221" s="11"/>
      <c r="E2221" s="122">
        <f t="shared" ref="E2221:M2221" si="767">E2219/E2218</f>
        <v>0</v>
      </c>
      <c r="F2221" s="122">
        <f t="shared" si="767"/>
        <v>0</v>
      </c>
      <c r="G2221" s="122">
        <f t="shared" si="767"/>
        <v>0</v>
      </c>
      <c r="H2221" s="471">
        <f t="shared" si="767"/>
        <v>0</v>
      </c>
      <c r="I2221" s="122">
        <f t="shared" si="767"/>
        <v>0</v>
      </c>
      <c r="J2221" s="122">
        <f t="shared" si="767"/>
        <v>0</v>
      </c>
      <c r="K2221" s="122">
        <f t="shared" si="767"/>
        <v>0</v>
      </c>
      <c r="L2221" s="122">
        <f t="shared" si="767"/>
        <v>0</v>
      </c>
      <c r="M2221" s="122">
        <f t="shared" si="767"/>
        <v>0</v>
      </c>
      <c r="N2221" s="471">
        <f>N2219/N2218</f>
        <v>0</v>
      </c>
      <c r="O2221" s="122">
        <f t="shared" ref="O2221:AC2221" si="768">O2219/O2218</f>
        <v>0</v>
      </c>
      <c r="P2221" s="122">
        <f t="shared" si="768"/>
        <v>0</v>
      </c>
      <c r="Q2221" s="122">
        <f t="shared" si="768"/>
        <v>0</v>
      </c>
      <c r="R2221" s="122">
        <f t="shared" si="768"/>
        <v>0</v>
      </c>
      <c r="S2221" s="122">
        <f t="shared" si="768"/>
        <v>0</v>
      </c>
      <c r="T2221" s="122">
        <f t="shared" si="768"/>
        <v>0</v>
      </c>
      <c r="U2221" s="122">
        <f t="shared" si="768"/>
        <v>0</v>
      </c>
      <c r="V2221" s="471">
        <f t="shared" si="768"/>
        <v>0</v>
      </c>
      <c r="W2221" s="122">
        <f t="shared" si="768"/>
        <v>0</v>
      </c>
      <c r="X2221" s="122">
        <f t="shared" si="768"/>
        <v>0</v>
      </c>
      <c r="Y2221" s="122">
        <f t="shared" si="768"/>
        <v>0</v>
      </c>
      <c r="Z2221" s="122">
        <f t="shared" si="768"/>
        <v>0</v>
      </c>
      <c r="AA2221" s="122">
        <f t="shared" si="768"/>
        <v>0</v>
      </c>
      <c r="AB2221" s="122">
        <f t="shared" si="768"/>
        <v>0</v>
      </c>
      <c r="AC2221" s="134">
        <f t="shared" si="768"/>
        <v>0</v>
      </c>
    </row>
    <row r="2222" spans="1:30">
      <c r="A2222" s="1320" t="s">
        <v>737</v>
      </c>
      <c r="B2222" s="1317" t="s">
        <v>738</v>
      </c>
      <c r="C2222" s="10" t="s">
        <v>481</v>
      </c>
      <c r="D2222" s="10" t="s">
        <v>503</v>
      </c>
      <c r="E2222" s="91"/>
      <c r="F2222" s="91"/>
      <c r="G2222" s="91"/>
      <c r="H2222" s="469"/>
      <c r="I2222" s="91"/>
      <c r="J2222" s="91"/>
      <c r="K2222" s="91"/>
      <c r="L2222" s="91"/>
      <c r="M2222" s="91"/>
      <c r="N2222" s="469"/>
      <c r="O2222" s="91"/>
      <c r="P2222" s="91"/>
      <c r="Q2222" s="91"/>
      <c r="R2222" s="91"/>
      <c r="S2222" s="91"/>
      <c r="T2222" s="91"/>
      <c r="U2222" s="91"/>
      <c r="V2222" s="469"/>
      <c r="W2222" s="91"/>
      <c r="X2222" s="91"/>
      <c r="Y2222" s="91"/>
      <c r="Z2222" s="91"/>
      <c r="AA2222" s="91"/>
      <c r="AB2222" s="91"/>
      <c r="AC2222" s="136">
        <f>SUM(E2222:AB2222)</f>
        <v>0</v>
      </c>
    </row>
    <row r="2223" spans="1:30">
      <c r="A2223" s="1374"/>
      <c r="B2223" s="1372"/>
      <c r="C2223" s="11" t="s">
        <v>482</v>
      </c>
      <c r="D2223" s="61" t="s">
        <v>503</v>
      </c>
      <c r="E2223" s="93"/>
      <c r="F2223" s="93"/>
      <c r="G2223" s="93"/>
      <c r="H2223" s="474"/>
      <c r="I2223" s="93"/>
      <c r="J2223" s="93"/>
      <c r="K2223" s="93"/>
      <c r="L2223" s="93"/>
      <c r="M2223" s="93"/>
      <c r="N2223" s="474"/>
      <c r="O2223" s="93"/>
      <c r="P2223" s="93"/>
      <c r="Q2223" s="93"/>
      <c r="R2223" s="93"/>
      <c r="S2223" s="93"/>
      <c r="T2223" s="93"/>
      <c r="U2223" s="93"/>
      <c r="V2223" s="474"/>
      <c r="W2223" s="93"/>
      <c r="X2223" s="93"/>
      <c r="Y2223" s="93"/>
      <c r="Z2223" s="93"/>
      <c r="AA2223" s="93"/>
      <c r="AB2223" s="93"/>
      <c r="AC2223" s="136">
        <f>SUM(E2223:AB2223)</f>
        <v>0</v>
      </c>
      <c r="AD2223" s="5"/>
    </row>
    <row r="2224" spans="1:30">
      <c r="A2224" s="1374"/>
      <c r="B2224" s="1372"/>
      <c r="C2224" s="11" t="s">
        <v>8</v>
      </c>
      <c r="D2224" s="11" t="s">
        <v>502</v>
      </c>
      <c r="E2224" s="125" t="s">
        <v>245</v>
      </c>
      <c r="F2224" s="125">
        <f t="shared" ref="F2224:AB2224" si="769">F2222*100</f>
        <v>0</v>
      </c>
      <c r="G2224" s="125">
        <f t="shared" si="769"/>
        <v>0</v>
      </c>
      <c r="H2224" s="473">
        <f t="shared" si="769"/>
        <v>0</v>
      </c>
      <c r="I2224" s="125">
        <f t="shared" si="769"/>
        <v>0</v>
      </c>
      <c r="J2224" s="125">
        <f t="shared" si="769"/>
        <v>0</v>
      </c>
      <c r="K2224" s="125">
        <f t="shared" si="769"/>
        <v>0</v>
      </c>
      <c r="L2224" s="125">
        <f t="shared" si="769"/>
        <v>0</v>
      </c>
      <c r="M2224" s="125">
        <f t="shared" si="769"/>
        <v>0</v>
      </c>
      <c r="N2224" s="473">
        <f t="shared" si="769"/>
        <v>0</v>
      </c>
      <c r="O2224" s="125">
        <f t="shared" si="769"/>
        <v>0</v>
      </c>
      <c r="P2224" s="125">
        <f t="shared" si="769"/>
        <v>0</v>
      </c>
      <c r="Q2224" s="125">
        <f t="shared" si="769"/>
        <v>0</v>
      </c>
      <c r="R2224" s="125">
        <f t="shared" si="769"/>
        <v>0</v>
      </c>
      <c r="S2224" s="125">
        <f t="shared" si="769"/>
        <v>0</v>
      </c>
      <c r="T2224" s="125">
        <f t="shared" si="769"/>
        <v>0</v>
      </c>
      <c r="U2224" s="125">
        <f t="shared" si="769"/>
        <v>0</v>
      </c>
      <c r="V2224" s="473">
        <f t="shared" si="769"/>
        <v>0</v>
      </c>
      <c r="W2224" s="125">
        <f t="shared" si="769"/>
        <v>0</v>
      </c>
      <c r="X2224" s="125">
        <f t="shared" si="769"/>
        <v>0</v>
      </c>
      <c r="Y2224" s="125">
        <f t="shared" si="769"/>
        <v>0</v>
      </c>
      <c r="Z2224" s="125">
        <f t="shared" si="769"/>
        <v>0</v>
      </c>
      <c r="AA2224" s="125">
        <f t="shared" si="769"/>
        <v>0</v>
      </c>
      <c r="AB2224" s="125">
        <f t="shared" si="769"/>
        <v>0</v>
      </c>
      <c r="AC2224" s="136"/>
    </row>
    <row r="2225" spans="1:29" ht="13.5" thickBot="1">
      <c r="A2225" s="1375"/>
      <c r="B2225" s="1373"/>
      <c r="C2225" s="11" t="s">
        <v>16</v>
      </c>
      <c r="D2225" s="11"/>
      <c r="E2225" s="122" t="e">
        <f t="shared" ref="E2225:M2225" si="770">E2223/E2222</f>
        <v>#DIV/0!</v>
      </c>
      <c r="F2225" s="122" t="e">
        <f t="shared" si="770"/>
        <v>#DIV/0!</v>
      </c>
      <c r="G2225" s="122" t="e">
        <f t="shared" si="770"/>
        <v>#DIV/0!</v>
      </c>
      <c r="H2225" s="471" t="e">
        <f t="shared" si="770"/>
        <v>#DIV/0!</v>
      </c>
      <c r="I2225" s="122" t="e">
        <f t="shared" si="770"/>
        <v>#DIV/0!</v>
      </c>
      <c r="J2225" s="122" t="e">
        <f t="shared" si="770"/>
        <v>#DIV/0!</v>
      </c>
      <c r="K2225" s="122" t="e">
        <f t="shared" si="770"/>
        <v>#DIV/0!</v>
      </c>
      <c r="L2225" s="122" t="e">
        <f t="shared" si="770"/>
        <v>#DIV/0!</v>
      </c>
      <c r="M2225" s="122" t="e">
        <f t="shared" si="770"/>
        <v>#DIV/0!</v>
      </c>
      <c r="N2225" s="471" t="e">
        <f>N2223/N2222</f>
        <v>#DIV/0!</v>
      </c>
      <c r="O2225" s="122" t="e">
        <f t="shared" ref="O2225:AC2225" si="771">O2223/O2222</f>
        <v>#DIV/0!</v>
      </c>
      <c r="P2225" s="122" t="e">
        <f t="shared" si="771"/>
        <v>#DIV/0!</v>
      </c>
      <c r="Q2225" s="122" t="e">
        <f t="shared" si="771"/>
        <v>#DIV/0!</v>
      </c>
      <c r="R2225" s="122" t="e">
        <f t="shared" si="771"/>
        <v>#DIV/0!</v>
      </c>
      <c r="S2225" s="122" t="e">
        <f t="shared" si="771"/>
        <v>#DIV/0!</v>
      </c>
      <c r="T2225" s="122" t="e">
        <f t="shared" si="771"/>
        <v>#DIV/0!</v>
      </c>
      <c r="U2225" s="122" t="e">
        <f t="shared" si="771"/>
        <v>#DIV/0!</v>
      </c>
      <c r="V2225" s="471" t="e">
        <f t="shared" si="771"/>
        <v>#DIV/0!</v>
      </c>
      <c r="W2225" s="122" t="e">
        <f t="shared" si="771"/>
        <v>#DIV/0!</v>
      </c>
      <c r="X2225" s="122" t="e">
        <f t="shared" si="771"/>
        <v>#DIV/0!</v>
      </c>
      <c r="Y2225" s="122" t="e">
        <f t="shared" si="771"/>
        <v>#DIV/0!</v>
      </c>
      <c r="Z2225" s="122" t="e">
        <f t="shared" si="771"/>
        <v>#DIV/0!</v>
      </c>
      <c r="AA2225" s="122" t="e">
        <f t="shared" si="771"/>
        <v>#DIV/0!</v>
      </c>
      <c r="AB2225" s="122" t="e">
        <f t="shared" si="771"/>
        <v>#DIV/0!</v>
      </c>
      <c r="AC2225" s="134" t="e">
        <f t="shared" si="771"/>
        <v>#DIV/0!</v>
      </c>
    </row>
    <row r="2226" spans="1:29">
      <c r="A2226" s="1320" t="s">
        <v>739</v>
      </c>
      <c r="B2226" s="1317" t="s">
        <v>740</v>
      </c>
      <c r="C2226" s="10" t="s">
        <v>481</v>
      </c>
      <c r="D2226" s="10" t="s">
        <v>503</v>
      </c>
      <c r="E2226" s="91"/>
      <c r="F2226" s="91"/>
      <c r="G2226" s="91"/>
      <c r="H2226" s="469"/>
      <c r="I2226" s="91"/>
      <c r="J2226" s="91"/>
      <c r="K2226" s="91"/>
      <c r="L2226" s="91"/>
      <c r="M2226" s="91"/>
      <c r="N2226" s="469"/>
      <c r="O2226" s="91"/>
      <c r="P2226" s="91"/>
      <c r="Q2226" s="91"/>
      <c r="R2226" s="91"/>
      <c r="S2226" s="91"/>
      <c r="T2226" s="91"/>
      <c r="U2226" s="91"/>
      <c r="V2226" s="469"/>
      <c r="W2226" s="91"/>
      <c r="X2226" s="91"/>
      <c r="Y2226" s="91"/>
      <c r="Z2226" s="91"/>
      <c r="AA2226" s="91"/>
      <c r="AB2226" s="91"/>
      <c r="AC2226" s="136">
        <f>SUM(E2226:AB2226)</f>
        <v>0</v>
      </c>
    </row>
    <row r="2227" spans="1:29">
      <c r="A2227" s="1374"/>
      <c r="B2227" s="1372"/>
      <c r="C2227" s="11" t="s">
        <v>482</v>
      </c>
      <c r="D2227" s="61" t="s">
        <v>503</v>
      </c>
      <c r="E2227" s="93"/>
      <c r="F2227" s="93"/>
      <c r="G2227" s="93"/>
      <c r="H2227" s="474"/>
      <c r="I2227" s="93"/>
      <c r="J2227" s="93"/>
      <c r="K2227" s="93"/>
      <c r="L2227" s="93"/>
      <c r="M2227" s="93"/>
      <c r="N2227" s="474"/>
      <c r="O2227" s="93"/>
      <c r="P2227" s="93"/>
      <c r="Q2227" s="93"/>
      <c r="R2227" s="93"/>
      <c r="S2227" s="93"/>
      <c r="T2227" s="93"/>
      <c r="U2227" s="93"/>
      <c r="V2227" s="474"/>
      <c r="W2227" s="93"/>
      <c r="X2227" s="93"/>
      <c r="Y2227" s="93"/>
      <c r="Z2227" s="93"/>
      <c r="AA2227" s="93"/>
      <c r="AB2227" s="93"/>
      <c r="AC2227" s="136">
        <f>SUM(E2227:AB2227)</f>
        <v>0</v>
      </c>
    </row>
    <row r="2228" spans="1:29">
      <c r="A2228" s="1374"/>
      <c r="B2228" s="1372"/>
      <c r="C2228" s="11" t="s">
        <v>8</v>
      </c>
      <c r="D2228" s="11" t="s">
        <v>502</v>
      </c>
      <c r="E2228" s="125" t="s">
        <v>245</v>
      </c>
      <c r="F2228" s="125">
        <f t="shared" ref="F2228:AB2228" si="772">F2226*100</f>
        <v>0</v>
      </c>
      <c r="G2228" s="125">
        <f t="shared" si="772"/>
        <v>0</v>
      </c>
      <c r="H2228" s="473">
        <f t="shared" si="772"/>
        <v>0</v>
      </c>
      <c r="I2228" s="125">
        <f t="shared" si="772"/>
        <v>0</v>
      </c>
      <c r="J2228" s="125">
        <f t="shared" si="772"/>
        <v>0</v>
      </c>
      <c r="K2228" s="125">
        <f t="shared" si="772"/>
        <v>0</v>
      </c>
      <c r="L2228" s="125">
        <f t="shared" si="772"/>
        <v>0</v>
      </c>
      <c r="M2228" s="125">
        <f t="shared" si="772"/>
        <v>0</v>
      </c>
      <c r="N2228" s="473">
        <f t="shared" si="772"/>
        <v>0</v>
      </c>
      <c r="O2228" s="125">
        <f t="shared" si="772"/>
        <v>0</v>
      </c>
      <c r="P2228" s="125">
        <f t="shared" si="772"/>
        <v>0</v>
      </c>
      <c r="Q2228" s="125">
        <f t="shared" si="772"/>
        <v>0</v>
      </c>
      <c r="R2228" s="125">
        <f t="shared" si="772"/>
        <v>0</v>
      </c>
      <c r="S2228" s="125">
        <f t="shared" si="772"/>
        <v>0</v>
      </c>
      <c r="T2228" s="125">
        <f t="shared" si="772"/>
        <v>0</v>
      </c>
      <c r="U2228" s="125">
        <f t="shared" si="772"/>
        <v>0</v>
      </c>
      <c r="V2228" s="473">
        <f t="shared" si="772"/>
        <v>0</v>
      </c>
      <c r="W2228" s="125">
        <f t="shared" si="772"/>
        <v>0</v>
      </c>
      <c r="X2228" s="125">
        <f t="shared" si="772"/>
        <v>0</v>
      </c>
      <c r="Y2228" s="125">
        <f t="shared" si="772"/>
        <v>0</v>
      </c>
      <c r="Z2228" s="125">
        <f t="shared" si="772"/>
        <v>0</v>
      </c>
      <c r="AA2228" s="125">
        <f t="shared" si="772"/>
        <v>0</v>
      </c>
      <c r="AB2228" s="125">
        <f t="shared" si="772"/>
        <v>0</v>
      </c>
      <c r="AC2228" s="136"/>
    </row>
    <row r="2229" spans="1:29" ht="13.5" thickBot="1">
      <c r="A2229" s="1375"/>
      <c r="B2229" s="1373"/>
      <c r="C2229" s="11" t="s">
        <v>16</v>
      </c>
      <c r="D2229" s="11"/>
      <c r="E2229" s="122" t="e">
        <f t="shared" ref="E2229:M2229" si="773">E2227/E2226</f>
        <v>#DIV/0!</v>
      </c>
      <c r="F2229" s="122" t="e">
        <f t="shared" si="773"/>
        <v>#DIV/0!</v>
      </c>
      <c r="G2229" s="122" t="e">
        <f t="shared" si="773"/>
        <v>#DIV/0!</v>
      </c>
      <c r="H2229" s="471" t="e">
        <f t="shared" si="773"/>
        <v>#DIV/0!</v>
      </c>
      <c r="I2229" s="122" t="e">
        <f t="shared" si="773"/>
        <v>#DIV/0!</v>
      </c>
      <c r="J2229" s="122" t="e">
        <f t="shared" si="773"/>
        <v>#DIV/0!</v>
      </c>
      <c r="K2229" s="122" t="e">
        <f t="shared" si="773"/>
        <v>#DIV/0!</v>
      </c>
      <c r="L2229" s="122" t="e">
        <f t="shared" si="773"/>
        <v>#DIV/0!</v>
      </c>
      <c r="M2229" s="122" t="e">
        <f t="shared" si="773"/>
        <v>#DIV/0!</v>
      </c>
      <c r="N2229" s="471" t="e">
        <f>N2227/N2226</f>
        <v>#DIV/0!</v>
      </c>
      <c r="O2229" s="122" t="e">
        <f t="shared" ref="O2229:AC2229" si="774">O2227/O2226</f>
        <v>#DIV/0!</v>
      </c>
      <c r="P2229" s="122" t="e">
        <f t="shared" si="774"/>
        <v>#DIV/0!</v>
      </c>
      <c r="Q2229" s="122" t="e">
        <f t="shared" si="774"/>
        <v>#DIV/0!</v>
      </c>
      <c r="R2229" s="122" t="e">
        <f t="shared" si="774"/>
        <v>#DIV/0!</v>
      </c>
      <c r="S2229" s="122" t="e">
        <f t="shared" si="774"/>
        <v>#DIV/0!</v>
      </c>
      <c r="T2229" s="122" t="e">
        <f t="shared" si="774"/>
        <v>#DIV/0!</v>
      </c>
      <c r="U2229" s="122" t="e">
        <f t="shared" si="774"/>
        <v>#DIV/0!</v>
      </c>
      <c r="V2229" s="471" t="e">
        <f t="shared" si="774"/>
        <v>#DIV/0!</v>
      </c>
      <c r="W2229" s="122" t="e">
        <f t="shared" si="774"/>
        <v>#DIV/0!</v>
      </c>
      <c r="X2229" s="122" t="e">
        <f t="shared" si="774"/>
        <v>#DIV/0!</v>
      </c>
      <c r="Y2229" s="122" t="e">
        <f t="shared" si="774"/>
        <v>#DIV/0!</v>
      </c>
      <c r="Z2229" s="122" t="e">
        <f t="shared" si="774"/>
        <v>#DIV/0!</v>
      </c>
      <c r="AA2229" s="122" t="e">
        <f t="shared" si="774"/>
        <v>#DIV/0!</v>
      </c>
      <c r="AB2229" s="122" t="e">
        <f t="shared" si="774"/>
        <v>#DIV/0!</v>
      </c>
      <c r="AC2229" s="134" t="e">
        <f t="shared" si="774"/>
        <v>#DIV/0!</v>
      </c>
    </row>
    <row r="2230" spans="1:29">
      <c r="A2230" s="1320" t="s">
        <v>741</v>
      </c>
      <c r="B2230" s="1317" t="s">
        <v>742</v>
      </c>
      <c r="C2230" s="10" t="s">
        <v>481</v>
      </c>
      <c r="D2230" s="10" t="s">
        <v>503</v>
      </c>
      <c r="E2230" s="91"/>
      <c r="F2230" s="91"/>
      <c r="G2230" s="91"/>
      <c r="H2230" s="469"/>
      <c r="I2230" s="91"/>
      <c r="J2230" s="91"/>
      <c r="K2230" s="91"/>
      <c r="L2230" s="91"/>
      <c r="M2230" s="91"/>
      <c r="N2230" s="469"/>
      <c r="O2230" s="91"/>
      <c r="P2230" s="91"/>
      <c r="Q2230" s="91"/>
      <c r="R2230" s="91"/>
      <c r="S2230" s="91"/>
      <c r="T2230" s="91"/>
      <c r="U2230" s="91"/>
      <c r="V2230" s="469"/>
      <c r="W2230" s="91"/>
      <c r="X2230" s="91"/>
      <c r="Y2230" s="91"/>
      <c r="Z2230" s="91"/>
      <c r="AA2230" s="91"/>
      <c r="AB2230" s="91"/>
      <c r="AC2230" s="136">
        <f>SUM(E2230:AB2230)</f>
        <v>0</v>
      </c>
    </row>
    <row r="2231" spans="1:29">
      <c r="A2231" s="1374"/>
      <c r="B2231" s="1372"/>
      <c r="C2231" s="11" t="s">
        <v>482</v>
      </c>
      <c r="D2231" s="61" t="s">
        <v>503</v>
      </c>
      <c r="E2231" s="93"/>
      <c r="F2231" s="93"/>
      <c r="G2231" s="93"/>
      <c r="H2231" s="474"/>
      <c r="I2231" s="93"/>
      <c r="J2231" s="93"/>
      <c r="K2231" s="93"/>
      <c r="L2231" s="93"/>
      <c r="M2231" s="93"/>
      <c r="N2231" s="474"/>
      <c r="O2231" s="93"/>
      <c r="P2231" s="93"/>
      <c r="Q2231" s="93"/>
      <c r="R2231" s="93"/>
      <c r="S2231" s="93"/>
      <c r="T2231" s="93"/>
      <c r="U2231" s="93"/>
      <c r="V2231" s="474"/>
      <c r="W2231" s="93"/>
      <c r="X2231" s="93"/>
      <c r="Y2231" s="93"/>
      <c r="Z2231" s="93"/>
      <c r="AA2231" s="93"/>
      <c r="AB2231" s="93"/>
      <c r="AC2231" s="136">
        <f>SUM(E2231:AB2231)</f>
        <v>0</v>
      </c>
    </row>
    <row r="2232" spans="1:29">
      <c r="A2232" s="1374"/>
      <c r="B2232" s="1372"/>
      <c r="C2232" s="11" t="s">
        <v>8</v>
      </c>
      <c r="D2232" s="11" t="s">
        <v>502</v>
      </c>
      <c r="E2232" s="125" t="s">
        <v>245</v>
      </c>
      <c r="F2232" s="125">
        <f t="shared" ref="F2232:AB2232" si="775">F2230*100</f>
        <v>0</v>
      </c>
      <c r="G2232" s="125">
        <f t="shared" si="775"/>
        <v>0</v>
      </c>
      <c r="H2232" s="473">
        <f t="shared" si="775"/>
        <v>0</v>
      </c>
      <c r="I2232" s="125">
        <f t="shared" si="775"/>
        <v>0</v>
      </c>
      <c r="J2232" s="125">
        <f t="shared" si="775"/>
        <v>0</v>
      </c>
      <c r="K2232" s="125">
        <f t="shared" si="775"/>
        <v>0</v>
      </c>
      <c r="L2232" s="125">
        <f t="shared" si="775"/>
        <v>0</v>
      </c>
      <c r="M2232" s="125">
        <f t="shared" si="775"/>
        <v>0</v>
      </c>
      <c r="N2232" s="473">
        <f t="shared" si="775"/>
        <v>0</v>
      </c>
      <c r="O2232" s="125">
        <f t="shared" si="775"/>
        <v>0</v>
      </c>
      <c r="P2232" s="125">
        <f t="shared" si="775"/>
        <v>0</v>
      </c>
      <c r="Q2232" s="125">
        <f t="shared" si="775"/>
        <v>0</v>
      </c>
      <c r="R2232" s="125">
        <f t="shared" si="775"/>
        <v>0</v>
      </c>
      <c r="S2232" s="125">
        <f t="shared" si="775"/>
        <v>0</v>
      </c>
      <c r="T2232" s="125">
        <f t="shared" si="775"/>
        <v>0</v>
      </c>
      <c r="U2232" s="125">
        <f t="shared" si="775"/>
        <v>0</v>
      </c>
      <c r="V2232" s="473">
        <f t="shared" si="775"/>
        <v>0</v>
      </c>
      <c r="W2232" s="125">
        <f t="shared" si="775"/>
        <v>0</v>
      </c>
      <c r="X2232" s="125">
        <f t="shared" si="775"/>
        <v>0</v>
      </c>
      <c r="Y2232" s="125">
        <f t="shared" si="775"/>
        <v>0</v>
      </c>
      <c r="Z2232" s="125">
        <f t="shared" si="775"/>
        <v>0</v>
      </c>
      <c r="AA2232" s="125">
        <f t="shared" si="775"/>
        <v>0</v>
      </c>
      <c r="AB2232" s="125">
        <f t="shared" si="775"/>
        <v>0</v>
      </c>
      <c r="AC2232" s="136"/>
    </row>
    <row r="2233" spans="1:29" ht="13.5" thickBot="1">
      <c r="A2233" s="1375"/>
      <c r="B2233" s="1373"/>
      <c r="C2233" s="11" t="s">
        <v>16</v>
      </c>
      <c r="D2233" s="11"/>
      <c r="E2233" s="122" t="e">
        <f t="shared" ref="E2233:M2233" si="776">E2231/E2230</f>
        <v>#DIV/0!</v>
      </c>
      <c r="F2233" s="122" t="e">
        <f t="shared" si="776"/>
        <v>#DIV/0!</v>
      </c>
      <c r="G2233" s="122" t="e">
        <f t="shared" si="776"/>
        <v>#DIV/0!</v>
      </c>
      <c r="H2233" s="471" t="e">
        <f t="shared" si="776"/>
        <v>#DIV/0!</v>
      </c>
      <c r="I2233" s="122" t="e">
        <f t="shared" si="776"/>
        <v>#DIV/0!</v>
      </c>
      <c r="J2233" s="122" t="e">
        <f t="shared" si="776"/>
        <v>#DIV/0!</v>
      </c>
      <c r="K2233" s="122" t="e">
        <f t="shared" si="776"/>
        <v>#DIV/0!</v>
      </c>
      <c r="L2233" s="122" t="e">
        <f t="shared" si="776"/>
        <v>#DIV/0!</v>
      </c>
      <c r="M2233" s="122" t="e">
        <f t="shared" si="776"/>
        <v>#DIV/0!</v>
      </c>
      <c r="N2233" s="471" t="e">
        <f>N2231/N2230</f>
        <v>#DIV/0!</v>
      </c>
      <c r="O2233" s="122" t="e">
        <f t="shared" ref="O2233:AC2233" si="777">O2231/O2230</f>
        <v>#DIV/0!</v>
      </c>
      <c r="P2233" s="122" t="e">
        <f t="shared" si="777"/>
        <v>#DIV/0!</v>
      </c>
      <c r="Q2233" s="122" t="e">
        <f t="shared" si="777"/>
        <v>#DIV/0!</v>
      </c>
      <c r="R2233" s="122" t="e">
        <f t="shared" si="777"/>
        <v>#DIV/0!</v>
      </c>
      <c r="S2233" s="122" t="e">
        <f t="shared" si="777"/>
        <v>#DIV/0!</v>
      </c>
      <c r="T2233" s="122" t="e">
        <f t="shared" si="777"/>
        <v>#DIV/0!</v>
      </c>
      <c r="U2233" s="122" t="e">
        <f t="shared" si="777"/>
        <v>#DIV/0!</v>
      </c>
      <c r="V2233" s="471" t="e">
        <f t="shared" si="777"/>
        <v>#DIV/0!</v>
      </c>
      <c r="W2233" s="122" t="e">
        <f t="shared" si="777"/>
        <v>#DIV/0!</v>
      </c>
      <c r="X2233" s="122" t="e">
        <f t="shared" si="777"/>
        <v>#DIV/0!</v>
      </c>
      <c r="Y2233" s="122" t="e">
        <f t="shared" si="777"/>
        <v>#DIV/0!</v>
      </c>
      <c r="Z2233" s="122" t="e">
        <f t="shared" si="777"/>
        <v>#DIV/0!</v>
      </c>
      <c r="AA2233" s="122" t="e">
        <f t="shared" si="777"/>
        <v>#DIV/0!</v>
      </c>
      <c r="AB2233" s="122" t="e">
        <f t="shared" si="777"/>
        <v>#DIV/0!</v>
      </c>
      <c r="AC2233" s="134" t="e">
        <f t="shared" si="777"/>
        <v>#DIV/0!</v>
      </c>
    </row>
    <row r="2234" spans="1:29">
      <c r="A2234" s="1320" t="s">
        <v>744</v>
      </c>
      <c r="B2234" s="1317" t="s">
        <v>743</v>
      </c>
      <c r="C2234" s="10" t="s">
        <v>481</v>
      </c>
      <c r="D2234" s="10" t="s">
        <v>503</v>
      </c>
      <c r="E2234" s="91"/>
      <c r="F2234" s="91"/>
      <c r="G2234" s="91"/>
      <c r="H2234" s="469"/>
      <c r="I2234" s="91"/>
      <c r="J2234" s="91"/>
      <c r="K2234" s="91"/>
      <c r="L2234" s="91"/>
      <c r="M2234" s="91"/>
      <c r="N2234" s="469"/>
      <c r="O2234" s="91"/>
      <c r="P2234" s="91"/>
      <c r="Q2234" s="91"/>
      <c r="R2234" s="91"/>
      <c r="S2234" s="91"/>
      <c r="T2234" s="91"/>
      <c r="U2234" s="91"/>
      <c r="V2234" s="469"/>
      <c r="W2234" s="91"/>
      <c r="X2234" s="91"/>
      <c r="Y2234" s="91"/>
      <c r="Z2234" s="91"/>
      <c r="AA2234" s="91"/>
      <c r="AB2234" s="91"/>
      <c r="AC2234" s="136">
        <f>SUM(E2234:AB2234)</f>
        <v>0</v>
      </c>
    </row>
    <row r="2235" spans="1:29">
      <c r="A2235" s="1374"/>
      <c r="B2235" s="1372"/>
      <c r="C2235" s="11" t="s">
        <v>482</v>
      </c>
      <c r="D2235" s="61" t="s">
        <v>503</v>
      </c>
      <c r="E2235" s="93"/>
      <c r="F2235" s="93"/>
      <c r="G2235" s="93"/>
      <c r="H2235" s="474"/>
      <c r="I2235" s="93"/>
      <c r="J2235" s="93"/>
      <c r="K2235" s="93"/>
      <c r="L2235" s="93"/>
      <c r="M2235" s="93"/>
      <c r="N2235" s="474"/>
      <c r="O2235" s="93"/>
      <c r="P2235" s="93"/>
      <c r="Q2235" s="93"/>
      <c r="R2235" s="93"/>
      <c r="S2235" s="93"/>
      <c r="T2235" s="93"/>
      <c r="U2235" s="93"/>
      <c r="V2235" s="474"/>
      <c r="W2235" s="93"/>
      <c r="X2235" s="93"/>
      <c r="Y2235" s="93"/>
      <c r="Z2235" s="93"/>
      <c r="AA2235" s="93"/>
      <c r="AB2235" s="93"/>
      <c r="AC2235" s="136">
        <f>SUM(E2235:AB2235)</f>
        <v>0</v>
      </c>
    </row>
    <row r="2236" spans="1:29">
      <c r="A2236" s="1374"/>
      <c r="B2236" s="1372"/>
      <c r="C2236" s="11" t="s">
        <v>8</v>
      </c>
      <c r="D2236" s="11" t="s">
        <v>502</v>
      </c>
      <c r="E2236" s="125" t="s">
        <v>245</v>
      </c>
      <c r="F2236" s="125">
        <f t="shared" ref="F2236:AB2236" si="778">F2234*100</f>
        <v>0</v>
      </c>
      <c r="G2236" s="125">
        <f t="shared" si="778"/>
        <v>0</v>
      </c>
      <c r="H2236" s="473">
        <f t="shared" si="778"/>
        <v>0</v>
      </c>
      <c r="I2236" s="125">
        <f t="shared" si="778"/>
        <v>0</v>
      </c>
      <c r="J2236" s="125">
        <f t="shared" si="778"/>
        <v>0</v>
      </c>
      <c r="K2236" s="125">
        <f t="shared" si="778"/>
        <v>0</v>
      </c>
      <c r="L2236" s="125">
        <f t="shared" si="778"/>
        <v>0</v>
      </c>
      <c r="M2236" s="125">
        <f t="shared" si="778"/>
        <v>0</v>
      </c>
      <c r="N2236" s="473">
        <f t="shared" si="778"/>
        <v>0</v>
      </c>
      <c r="O2236" s="125">
        <f t="shared" si="778"/>
        <v>0</v>
      </c>
      <c r="P2236" s="125">
        <f t="shared" si="778"/>
        <v>0</v>
      </c>
      <c r="Q2236" s="125">
        <f t="shared" si="778"/>
        <v>0</v>
      </c>
      <c r="R2236" s="125">
        <f t="shared" si="778"/>
        <v>0</v>
      </c>
      <c r="S2236" s="125">
        <f t="shared" si="778"/>
        <v>0</v>
      </c>
      <c r="T2236" s="125">
        <f t="shared" si="778"/>
        <v>0</v>
      </c>
      <c r="U2236" s="125">
        <f t="shared" si="778"/>
        <v>0</v>
      </c>
      <c r="V2236" s="473">
        <f t="shared" si="778"/>
        <v>0</v>
      </c>
      <c r="W2236" s="125">
        <f t="shared" si="778"/>
        <v>0</v>
      </c>
      <c r="X2236" s="125">
        <f t="shared" si="778"/>
        <v>0</v>
      </c>
      <c r="Y2236" s="125">
        <f t="shared" si="778"/>
        <v>0</v>
      </c>
      <c r="Z2236" s="125">
        <f t="shared" si="778"/>
        <v>0</v>
      </c>
      <c r="AA2236" s="125">
        <f t="shared" si="778"/>
        <v>0</v>
      </c>
      <c r="AB2236" s="125">
        <f t="shared" si="778"/>
        <v>0</v>
      </c>
      <c r="AC2236" s="136"/>
    </row>
    <row r="2237" spans="1:29" ht="13.5" thickBot="1">
      <c r="A2237" s="1375"/>
      <c r="B2237" s="1373"/>
      <c r="C2237" s="11" t="s">
        <v>16</v>
      </c>
      <c r="D2237" s="11"/>
      <c r="E2237" s="122" t="e">
        <f t="shared" ref="E2237:M2237" si="779">E2235/E2234</f>
        <v>#DIV/0!</v>
      </c>
      <c r="F2237" s="122" t="e">
        <f t="shared" si="779"/>
        <v>#DIV/0!</v>
      </c>
      <c r="G2237" s="122" t="e">
        <f t="shared" si="779"/>
        <v>#DIV/0!</v>
      </c>
      <c r="H2237" s="471" t="e">
        <f t="shared" si="779"/>
        <v>#DIV/0!</v>
      </c>
      <c r="I2237" s="122" t="e">
        <f t="shared" si="779"/>
        <v>#DIV/0!</v>
      </c>
      <c r="J2237" s="122" t="e">
        <f t="shared" si="779"/>
        <v>#DIV/0!</v>
      </c>
      <c r="K2237" s="122" t="e">
        <f t="shared" si="779"/>
        <v>#DIV/0!</v>
      </c>
      <c r="L2237" s="122" t="e">
        <f t="shared" si="779"/>
        <v>#DIV/0!</v>
      </c>
      <c r="M2237" s="122" t="e">
        <f t="shared" si="779"/>
        <v>#DIV/0!</v>
      </c>
      <c r="N2237" s="471" t="e">
        <f>N2235/N2234</f>
        <v>#DIV/0!</v>
      </c>
      <c r="O2237" s="122" t="e">
        <f t="shared" ref="O2237:AC2237" si="780">O2235/O2234</f>
        <v>#DIV/0!</v>
      </c>
      <c r="P2237" s="122" t="e">
        <f t="shared" si="780"/>
        <v>#DIV/0!</v>
      </c>
      <c r="Q2237" s="122" t="e">
        <f t="shared" si="780"/>
        <v>#DIV/0!</v>
      </c>
      <c r="R2237" s="122" t="e">
        <f t="shared" si="780"/>
        <v>#DIV/0!</v>
      </c>
      <c r="S2237" s="122" t="e">
        <f t="shared" si="780"/>
        <v>#DIV/0!</v>
      </c>
      <c r="T2237" s="122" t="e">
        <f t="shared" si="780"/>
        <v>#DIV/0!</v>
      </c>
      <c r="U2237" s="122" t="e">
        <f t="shared" si="780"/>
        <v>#DIV/0!</v>
      </c>
      <c r="V2237" s="471" t="e">
        <f t="shared" si="780"/>
        <v>#DIV/0!</v>
      </c>
      <c r="W2237" s="122" t="e">
        <f t="shared" si="780"/>
        <v>#DIV/0!</v>
      </c>
      <c r="X2237" s="122" t="e">
        <f t="shared" si="780"/>
        <v>#DIV/0!</v>
      </c>
      <c r="Y2237" s="122" t="e">
        <f t="shared" si="780"/>
        <v>#DIV/0!</v>
      </c>
      <c r="Z2237" s="122" t="e">
        <f t="shared" si="780"/>
        <v>#DIV/0!</v>
      </c>
      <c r="AA2237" s="122" t="e">
        <f t="shared" si="780"/>
        <v>#DIV/0!</v>
      </c>
      <c r="AB2237" s="122" t="e">
        <f t="shared" si="780"/>
        <v>#DIV/0!</v>
      </c>
      <c r="AC2237" s="134" t="e">
        <f t="shared" si="780"/>
        <v>#DIV/0!</v>
      </c>
    </row>
    <row r="2238" spans="1:29">
      <c r="A2238" s="1320" t="s">
        <v>745</v>
      </c>
      <c r="B2238" s="1317" t="s">
        <v>746</v>
      </c>
      <c r="C2238" s="10" t="s">
        <v>481</v>
      </c>
      <c r="D2238" s="10" t="s">
        <v>503</v>
      </c>
      <c r="E2238" s="121">
        <v>7.0199999999977086E-2</v>
      </c>
      <c r="F2238" s="121">
        <v>7.2899999999913243E-2</v>
      </c>
      <c r="G2238" s="121">
        <v>7.740000000001146E-2</v>
      </c>
      <c r="H2238" s="470">
        <v>7.8299999999990183E-2</v>
      </c>
      <c r="I2238" s="121">
        <v>7.3800000000096594E-2</v>
      </c>
      <c r="J2238" s="121">
        <v>7.1999999999934519E-2</v>
      </c>
      <c r="K2238" s="121">
        <v>7.4700000000075303E-2</v>
      </c>
      <c r="L2238" s="121">
        <v>8.8199999999960713E-2</v>
      </c>
      <c r="M2238" s="121">
        <v>9.4500000000016376E-2</v>
      </c>
      <c r="N2238" s="470">
        <v>8.7299999999981989E-2</v>
      </c>
      <c r="O2238" s="121">
        <v>8.9999999999918145E-2</v>
      </c>
      <c r="P2238" s="121">
        <v>7.650000000003275E-2</v>
      </c>
      <c r="Q2238" s="121">
        <v>9.3600000000037653E-2</v>
      </c>
      <c r="R2238" s="121">
        <v>9.3600000000037653E-2</v>
      </c>
      <c r="S2238" s="121">
        <v>9.6299999999973809E-2</v>
      </c>
      <c r="T2238" s="121">
        <v>8.1899999999905049E-2</v>
      </c>
      <c r="U2238" s="121">
        <v>9.7199999999952533E-2</v>
      </c>
      <c r="V2238" s="470">
        <v>9.7200000000157161E-2</v>
      </c>
      <c r="W2238" s="121">
        <v>9.8099999999931242E-2</v>
      </c>
      <c r="X2238" s="121">
        <v>0.11339999999997873</v>
      </c>
      <c r="Y2238" s="121">
        <v>0.10080000000007204</v>
      </c>
      <c r="Z2238" s="121">
        <v>9.8099999999931242E-2</v>
      </c>
      <c r="AA2238" s="121">
        <v>9.5399999999995086E-2</v>
      </c>
      <c r="AB2238" s="121">
        <v>8.0099999999947616E-2</v>
      </c>
      <c r="AC2238" s="136">
        <f>SUM(E2238:AB2238)</f>
        <v>2.1014999999998278</v>
      </c>
    </row>
    <row r="2239" spans="1:29">
      <c r="A2239" s="1374"/>
      <c r="B2239" s="1372"/>
      <c r="C2239" s="11" t="s">
        <v>482</v>
      </c>
      <c r="D2239" s="61" t="s">
        <v>503</v>
      </c>
      <c r="E2239" s="122">
        <v>4.4099999999980356E-2</v>
      </c>
      <c r="F2239" s="122">
        <v>4.4999999999959073E-2</v>
      </c>
      <c r="G2239" s="122">
        <v>4.860000000007858E-2</v>
      </c>
      <c r="H2239" s="471">
        <v>4.8599999999976266E-2</v>
      </c>
      <c r="I2239" s="122">
        <v>4.6800000000018827E-2</v>
      </c>
      <c r="J2239" s="122">
        <v>4.4999999999959073E-2</v>
      </c>
      <c r="K2239" s="122">
        <v>4.14000000000442E-2</v>
      </c>
      <c r="L2239" s="122">
        <v>4.320000000000164E-2</v>
      </c>
      <c r="M2239" s="122">
        <v>4.4999999999959073E-2</v>
      </c>
      <c r="N2239" s="471">
        <v>4.320000000000164E-2</v>
      </c>
      <c r="O2239" s="122">
        <v>4.7699999999997543E-2</v>
      </c>
      <c r="P2239" s="122">
        <v>4.14000000000442E-2</v>
      </c>
      <c r="Q2239" s="122">
        <v>5.3099999999972169E-2</v>
      </c>
      <c r="R2239" s="122">
        <v>5.0399999999933699E-2</v>
      </c>
      <c r="S2239" s="122">
        <v>5.2200000000095774E-2</v>
      </c>
      <c r="T2239" s="122">
        <v>4.049999999996317E-2</v>
      </c>
      <c r="U2239" s="122">
        <v>4.590000000004011E-2</v>
      </c>
      <c r="V2239" s="471">
        <v>4.3199999999899319E-2</v>
      </c>
      <c r="W2239" s="122">
        <v>4.2300000000022923E-2</v>
      </c>
      <c r="X2239" s="122">
        <v>4.9500000000057297E-2</v>
      </c>
      <c r="Y2239" s="122">
        <v>4.320000000000164E-2</v>
      </c>
      <c r="Z2239" s="122">
        <v>4.7699999999997543E-2</v>
      </c>
      <c r="AA2239" s="122">
        <v>4.9499999999954983E-2</v>
      </c>
      <c r="AB2239" s="122">
        <v>4.5000000000061394E-2</v>
      </c>
      <c r="AC2239" s="136">
        <f>SUM(E2239:AB2239)</f>
        <v>1.1025000000000205</v>
      </c>
    </row>
    <row r="2240" spans="1:29">
      <c r="A2240" s="1374"/>
      <c r="B2240" s="1372"/>
      <c r="C2240" s="11" t="s">
        <v>8</v>
      </c>
      <c r="D2240" s="11" t="s">
        <v>502</v>
      </c>
      <c r="E2240" s="125">
        <f>SQRT(E2238*E2238+E2239*E2239)*1000/(1.732*E2185)</f>
        <v>7.4789489893596137</v>
      </c>
      <c r="F2240" s="125">
        <f t="shared" ref="F2240:AB2240" si="781">SQRT(F2238*F2238+F2239*F2239)*1000/(1.732*F2185)</f>
        <v>7.7286334981301392</v>
      </c>
      <c r="G2240" s="125">
        <f t="shared" si="781"/>
        <v>8.2449134290660577</v>
      </c>
      <c r="H2240" s="473">
        <f t="shared" si="781"/>
        <v>8.3137864549391605</v>
      </c>
      <c r="I2240" s="125">
        <f t="shared" si="781"/>
        <v>7.8835973473989425</v>
      </c>
      <c r="J2240" s="125">
        <f t="shared" si="781"/>
        <v>7.6596627984656651</v>
      </c>
      <c r="K2240" s="125">
        <f t="shared" si="781"/>
        <v>7.7047137173390805</v>
      </c>
      <c r="L2240" s="125">
        <f t="shared" si="781"/>
        <v>8.8600069133437085</v>
      </c>
      <c r="M2240" s="125">
        <f t="shared" si="781"/>
        <v>9.4424193622360555</v>
      </c>
      <c r="N2240" s="473">
        <f t="shared" si="781"/>
        <v>8.7871637460174572</v>
      </c>
      <c r="O2240" s="125">
        <f t="shared" si="781"/>
        <v>9.1890848261860736</v>
      </c>
      <c r="P2240" s="125">
        <f t="shared" si="781"/>
        <v>7.8471387881969861</v>
      </c>
      <c r="Q2240" s="125">
        <f t="shared" si="781"/>
        <v>9.708164047040988</v>
      </c>
      <c r="R2240" s="125">
        <f t="shared" si="781"/>
        <v>9.5903152094473683</v>
      </c>
      <c r="S2240" s="125">
        <f t="shared" si="781"/>
        <v>9.881802260233135</v>
      </c>
      <c r="T2240" s="125">
        <f t="shared" si="781"/>
        <v>8.2425144434734054</v>
      </c>
      <c r="U2240" s="125">
        <f t="shared" si="781"/>
        <v>9.6972934001428861</v>
      </c>
      <c r="V2240" s="473">
        <f t="shared" si="781"/>
        <v>9.5958126677522948</v>
      </c>
      <c r="W2240" s="125">
        <f t="shared" si="781"/>
        <v>9.6376276725929362</v>
      </c>
      <c r="X2240" s="125">
        <f t="shared" si="781"/>
        <v>11.162386059186323</v>
      </c>
      <c r="Y2240" s="125">
        <f t="shared" si="781"/>
        <v>9.893469681411224</v>
      </c>
      <c r="Z2240" s="125">
        <f t="shared" si="781"/>
        <v>9.8406898805609515</v>
      </c>
      <c r="AA2240" s="125">
        <f t="shared" si="781"/>
        <v>9.6959337123347868</v>
      </c>
      <c r="AB2240" s="125">
        <f t="shared" si="781"/>
        <v>8.2883741147999412</v>
      </c>
      <c r="AC2240" s="136"/>
    </row>
    <row r="2241" spans="1:30" ht="13.5" thickBot="1">
      <c r="A2241" s="1375"/>
      <c r="B2241" s="1373"/>
      <c r="C2241" s="11" t="s">
        <v>16</v>
      </c>
      <c r="D2241" s="11"/>
      <c r="E2241" s="122">
        <f t="shared" ref="E2241:M2241" si="782">E2239/E2238</f>
        <v>0.62820512820505348</v>
      </c>
      <c r="F2241" s="122">
        <f t="shared" si="782"/>
        <v>0.61728395061745711</v>
      </c>
      <c r="G2241" s="122">
        <f t="shared" si="782"/>
        <v>0.62790697674510831</v>
      </c>
      <c r="H2241" s="471">
        <f t="shared" si="782"/>
        <v>0.62068965517218855</v>
      </c>
      <c r="I2241" s="122">
        <f t="shared" si="782"/>
        <v>0.63414634146283977</v>
      </c>
      <c r="J2241" s="122">
        <f t="shared" si="782"/>
        <v>0.625</v>
      </c>
      <c r="K2241" s="122">
        <f t="shared" si="782"/>
        <v>0.5542168674699125</v>
      </c>
      <c r="L2241" s="122">
        <f t="shared" si="782"/>
        <v>0.48979591836758368</v>
      </c>
      <c r="M2241" s="122">
        <f t="shared" si="782"/>
        <v>0.47619047618996058</v>
      </c>
      <c r="N2241" s="471">
        <f>N2239/N2238</f>
        <v>0.49484536082486313</v>
      </c>
      <c r="O2241" s="122">
        <f t="shared" ref="O2241:AC2241" si="783">O2239/O2238</f>
        <v>0.53000000000045477</v>
      </c>
      <c r="P2241" s="122">
        <f t="shared" si="783"/>
        <v>0.54117647058858143</v>
      </c>
      <c r="Q2241" s="122">
        <f t="shared" si="783"/>
        <v>0.56730769230716671</v>
      </c>
      <c r="R2241" s="122">
        <f t="shared" si="783"/>
        <v>0.53846153846061351</v>
      </c>
      <c r="S2241" s="122">
        <f t="shared" si="783"/>
        <v>0.54205607476749706</v>
      </c>
      <c r="T2241" s="122">
        <f t="shared" si="783"/>
        <v>0.49450549450561809</v>
      </c>
      <c r="U2241" s="122">
        <f t="shared" si="783"/>
        <v>0.47222222222286547</v>
      </c>
      <c r="V2241" s="471">
        <f t="shared" si="783"/>
        <v>0.44444444444269005</v>
      </c>
      <c r="W2241" s="122">
        <f t="shared" si="783"/>
        <v>0.43119266055099459</v>
      </c>
      <c r="X2241" s="122">
        <f t="shared" si="783"/>
        <v>0.43650793650852365</v>
      </c>
      <c r="Y2241" s="122">
        <f t="shared" si="783"/>
        <v>0.42857142857113856</v>
      </c>
      <c r="Z2241" s="122">
        <f t="shared" si="783"/>
        <v>0.48623853211040752</v>
      </c>
      <c r="AA2241" s="122">
        <f t="shared" si="783"/>
        <v>0.51886792452785668</v>
      </c>
      <c r="AB2241" s="122">
        <f t="shared" si="783"/>
        <v>0.56179775281012267</v>
      </c>
      <c r="AC2241" s="134">
        <f t="shared" si="783"/>
        <v>0.52462526766600559</v>
      </c>
    </row>
    <row r="2242" spans="1:30">
      <c r="A2242" s="1320" t="s">
        <v>747</v>
      </c>
      <c r="B2242" s="1317" t="s">
        <v>719</v>
      </c>
      <c r="C2242" s="10" t="s">
        <v>481</v>
      </c>
      <c r="D2242" s="10" t="s">
        <v>503</v>
      </c>
      <c r="E2242" s="121">
        <v>9.1200000000026191E-2</v>
      </c>
      <c r="F2242" s="121">
        <v>9.5999999999912683E-2</v>
      </c>
      <c r="G2242" s="121">
        <v>0.10320000000001528</v>
      </c>
      <c r="H2242" s="470">
        <v>0.10320000000001528</v>
      </c>
      <c r="I2242" s="121">
        <v>0.10080000000007203</v>
      </c>
      <c r="J2242" s="121">
        <v>0.10079999999979918</v>
      </c>
      <c r="K2242" s="121">
        <v>9.8400000000128787E-2</v>
      </c>
      <c r="L2242" s="121">
        <v>0.1248000000000502</v>
      </c>
      <c r="M2242" s="121">
        <v>0.15359999999991486</v>
      </c>
      <c r="N2242" s="470">
        <v>0.14159999999992579</v>
      </c>
      <c r="O2242" s="121">
        <v>0.15600000000013095</v>
      </c>
      <c r="P2242" s="121">
        <v>0.13440000000009603</v>
      </c>
      <c r="Q2242" s="121">
        <v>0.15119999999997161</v>
      </c>
      <c r="R2242" s="121">
        <v>0.14880000000002838</v>
      </c>
      <c r="S2242" s="121">
        <v>0.14639999999981226</v>
      </c>
      <c r="T2242" s="121">
        <v>0.11280000000006112</v>
      </c>
      <c r="U2242" s="121">
        <v>0.12719999999999346</v>
      </c>
      <c r="V2242" s="470">
        <v>0.11280000000006112</v>
      </c>
      <c r="W2242" s="121">
        <v>0.10559999999995852</v>
      </c>
      <c r="X2242" s="121">
        <v>0.12240000000010695</v>
      </c>
      <c r="Y2242" s="121">
        <v>0.10559999999995852</v>
      </c>
      <c r="Z2242" s="121">
        <v>0.11520000000000435</v>
      </c>
      <c r="AA2242" s="121">
        <v>0.11279999999978826</v>
      </c>
      <c r="AB2242" s="121">
        <v>9.6000000000185534E-2</v>
      </c>
      <c r="AC2242" s="136">
        <f>SUM(E2242:AB2242)</f>
        <v>2.8608000000000176</v>
      </c>
    </row>
    <row r="2243" spans="1:30">
      <c r="A2243" s="1374"/>
      <c r="B2243" s="1372"/>
      <c r="C2243" s="11" t="s">
        <v>482</v>
      </c>
      <c r="D2243" s="61" t="s">
        <v>503</v>
      </c>
      <c r="E2243" s="122">
        <v>5.2800000000115685E-2</v>
      </c>
      <c r="F2243" s="122">
        <v>5.5199999999922512E-2</v>
      </c>
      <c r="G2243" s="122">
        <v>6.2400000000025102E-2</v>
      </c>
      <c r="H2243" s="471">
        <v>5.7600000000002177E-2</v>
      </c>
      <c r="I2243" s="122">
        <v>5.7600000000002177E-2</v>
      </c>
      <c r="J2243" s="122">
        <v>5.999999999994543E-2</v>
      </c>
      <c r="K2243" s="122">
        <v>4.8000000000092767E-2</v>
      </c>
      <c r="L2243" s="122">
        <v>5.5199999999922512E-2</v>
      </c>
      <c r="M2243" s="122">
        <v>6.0000000000081849E-2</v>
      </c>
      <c r="N2243" s="471">
        <v>5.7600000000002177E-2</v>
      </c>
      <c r="O2243" s="122">
        <v>5.999999999994543E-2</v>
      </c>
      <c r="P2243" s="122">
        <v>5.5200000000058931E-2</v>
      </c>
      <c r="Q2243" s="122">
        <v>6.2399999999888676E-2</v>
      </c>
      <c r="R2243" s="122">
        <v>6.4800000000104774E-2</v>
      </c>
      <c r="S2243" s="122">
        <v>6.4799999999968341E-2</v>
      </c>
      <c r="T2243" s="122">
        <v>4.7999999999956341E-2</v>
      </c>
      <c r="U2243" s="122">
        <v>5.5200000000058931E-2</v>
      </c>
      <c r="V2243" s="471">
        <v>5.5199999999922512E-2</v>
      </c>
      <c r="W2243" s="122">
        <v>5.2799999999979259E-2</v>
      </c>
      <c r="X2243" s="122">
        <v>6.0000000000081849E-2</v>
      </c>
      <c r="Y2243" s="122">
        <v>5.2799999999979259E-2</v>
      </c>
      <c r="Z2243" s="122">
        <v>5.999999999994543E-2</v>
      </c>
      <c r="AA2243" s="122">
        <v>6.0000000000081849E-2</v>
      </c>
      <c r="AB2243" s="122">
        <v>5.5199999999922512E-2</v>
      </c>
      <c r="AC2243" s="136">
        <f>SUM(E2243:AB2243)</f>
        <v>1.3728000000000065</v>
      </c>
    </row>
    <row r="2244" spans="1:30">
      <c r="A2244" s="1374"/>
      <c r="B2244" s="1372"/>
      <c r="C2244" s="11" t="s">
        <v>8</v>
      </c>
      <c r="D2244" s="11" t="s">
        <v>502</v>
      </c>
      <c r="E2244" s="125">
        <f>SQRT(E2242*E2242+E2243*E2243)*1000/(1.732*E2185)</f>
        <v>9.5068555427758117</v>
      </c>
      <c r="F2244" s="125">
        <f t="shared" ref="F2244:AB2244" si="784">SQRT(F2242*F2242+F2243*F2243)*1000/(1.732*F2185)</f>
        <v>9.9901316354336771</v>
      </c>
      <c r="G2244" s="125">
        <f t="shared" si="784"/>
        <v>10.879628631412091</v>
      </c>
      <c r="H2244" s="473">
        <f t="shared" si="784"/>
        <v>10.66201407527133</v>
      </c>
      <c r="I2244" s="125">
        <f t="shared" si="784"/>
        <v>10.473487259631451</v>
      </c>
      <c r="J2244" s="125">
        <f t="shared" si="784"/>
        <v>10.582577433454722</v>
      </c>
      <c r="K2244" s="125">
        <f t="shared" si="784"/>
        <v>9.8768718775750592</v>
      </c>
      <c r="L2244" s="125">
        <f t="shared" si="784"/>
        <v>12.310798766597301</v>
      </c>
      <c r="M2244" s="125">
        <f t="shared" si="784"/>
        <v>14.876486766423259</v>
      </c>
      <c r="N2244" s="473">
        <f t="shared" si="784"/>
        <v>13.790686437026935</v>
      </c>
      <c r="O2244" s="125">
        <f t="shared" si="784"/>
        <v>15.07836490746897</v>
      </c>
      <c r="P2244" s="125">
        <f t="shared" si="784"/>
        <v>13.107515185632414</v>
      </c>
      <c r="Q2244" s="125">
        <f t="shared" si="784"/>
        <v>14.756257977524461</v>
      </c>
      <c r="R2244" s="125">
        <f t="shared" si="784"/>
        <v>14.641446359154543</v>
      </c>
      <c r="S2244" s="125">
        <f t="shared" si="784"/>
        <v>14.443198683722891</v>
      </c>
      <c r="T2244" s="125">
        <f t="shared" si="784"/>
        <v>11.059116156864501</v>
      </c>
      <c r="U2244" s="125">
        <f t="shared" si="784"/>
        <v>12.509113879032425</v>
      </c>
      <c r="V2244" s="473">
        <f t="shared" si="784"/>
        <v>11.32922238910505</v>
      </c>
      <c r="W2244" s="125">
        <f t="shared" si="784"/>
        <v>10.651016636469986</v>
      </c>
      <c r="X2244" s="125">
        <f t="shared" si="784"/>
        <v>12.297464048363178</v>
      </c>
      <c r="Y2244" s="125">
        <f t="shared" si="784"/>
        <v>10.651016636469986</v>
      </c>
      <c r="Z2244" s="125">
        <f t="shared" si="784"/>
        <v>11.717718644110207</v>
      </c>
      <c r="AA2244" s="125">
        <f t="shared" si="784"/>
        <v>11.526124411827968</v>
      </c>
      <c r="AB2244" s="125">
        <f t="shared" si="784"/>
        <v>9.9901316354550147</v>
      </c>
      <c r="AC2244" s="136"/>
    </row>
    <row r="2245" spans="1:30" ht="13.5" thickBot="1">
      <c r="A2245" s="1375"/>
      <c r="B2245" s="1373"/>
      <c r="C2245" s="47" t="s">
        <v>16</v>
      </c>
      <c r="D2245" s="47"/>
      <c r="E2245" s="138">
        <f t="shared" ref="E2245:M2245" si="785">E2243/E2242</f>
        <v>0.57894736842215488</v>
      </c>
      <c r="F2245" s="138">
        <f t="shared" si="785"/>
        <v>0.57499999999971585</v>
      </c>
      <c r="G2245" s="138">
        <f t="shared" si="785"/>
        <v>0.6046511627908514</v>
      </c>
      <c r="H2245" s="497">
        <f t="shared" si="785"/>
        <v>0.55813953488365942</v>
      </c>
      <c r="I2245" s="138">
        <f t="shared" si="785"/>
        <v>0.57142857142818471</v>
      </c>
      <c r="J2245" s="138">
        <f t="shared" si="785"/>
        <v>0.59523809523873972</v>
      </c>
      <c r="K2245" s="138">
        <f t="shared" si="785"/>
        <v>0.48780487804908479</v>
      </c>
      <c r="L2245" s="138">
        <f t="shared" si="785"/>
        <v>0.44230769230689349</v>
      </c>
      <c r="M2245" s="138">
        <f t="shared" si="785"/>
        <v>0.3906250000007494</v>
      </c>
      <c r="N2245" s="497">
        <f>N2243/N2242</f>
        <v>0.40677966101717772</v>
      </c>
      <c r="O2245" s="138">
        <f t="shared" ref="O2245:AC2245" si="786">O2243/O2242</f>
        <v>0.38461538461471195</v>
      </c>
      <c r="P2245" s="138">
        <f t="shared" si="786"/>
        <v>0.41071428571443075</v>
      </c>
      <c r="Q2245" s="138">
        <f t="shared" si="786"/>
        <v>0.41269841269775392</v>
      </c>
      <c r="R2245" s="138">
        <f t="shared" si="786"/>
        <v>0.435483870968363</v>
      </c>
      <c r="S2245" s="138">
        <f t="shared" si="786"/>
        <v>0.44262295082002351</v>
      </c>
      <c r="T2245" s="138">
        <f t="shared" si="786"/>
        <v>0.42553191489299941</v>
      </c>
      <c r="U2245" s="138">
        <f t="shared" si="786"/>
        <v>0.43396226415142902</v>
      </c>
      <c r="V2245" s="497">
        <f t="shared" si="786"/>
        <v>0.48936170212670749</v>
      </c>
      <c r="W2245" s="138">
        <f t="shared" si="786"/>
        <v>0.5</v>
      </c>
      <c r="X2245" s="138">
        <f t="shared" si="786"/>
        <v>0.49019607843161295</v>
      </c>
      <c r="Y2245" s="138">
        <f t="shared" si="786"/>
        <v>0.5</v>
      </c>
      <c r="Z2245" s="138">
        <f t="shared" si="786"/>
        <v>0.52083333333283999</v>
      </c>
      <c r="AA2245" s="138">
        <f t="shared" si="786"/>
        <v>0.53191489361874533</v>
      </c>
      <c r="AB2245" s="138">
        <f t="shared" si="786"/>
        <v>0.5749999999980816</v>
      </c>
      <c r="AC2245" s="134">
        <f t="shared" si="786"/>
        <v>0.47986577181207984</v>
      </c>
    </row>
    <row r="2246" spans="1:30">
      <c r="A2246" s="1417" t="s">
        <v>748</v>
      </c>
      <c r="B2246" s="1419" t="s">
        <v>749</v>
      </c>
      <c r="C2246" s="10" t="s">
        <v>481</v>
      </c>
      <c r="D2246" s="10" t="s">
        <v>503</v>
      </c>
      <c r="E2246" s="121">
        <v>9.5400000000063295E-2</v>
      </c>
      <c r="F2246" s="121">
        <v>9.9599999999963981E-2</v>
      </c>
      <c r="G2246" s="121">
        <v>9.7200000000020728E-2</v>
      </c>
      <c r="H2246" s="470">
        <v>0.10200000000004365</v>
      </c>
      <c r="I2246" s="121">
        <v>0.10739999999991597</v>
      </c>
      <c r="J2246" s="121">
        <v>0.10740000000005238</v>
      </c>
      <c r="K2246" s="121">
        <v>9.2999999999983624E-2</v>
      </c>
      <c r="L2246" s="121">
        <v>9.8999999999978175E-2</v>
      </c>
      <c r="M2246" s="121">
        <v>0.10200000000004365</v>
      </c>
      <c r="N2246" s="470">
        <v>9.5399999999926877E-2</v>
      </c>
      <c r="O2246" s="121">
        <v>9.8399999999992355E-2</v>
      </c>
      <c r="P2246" s="121">
        <v>8.7000000000125505E-2</v>
      </c>
      <c r="Q2246" s="121">
        <v>0.1091999999998734</v>
      </c>
      <c r="R2246" s="121">
        <v>0.11220000000007531</v>
      </c>
      <c r="S2246" s="121">
        <v>0.1169999999999618</v>
      </c>
      <c r="T2246" s="121">
        <v>9.4200000000091669E-2</v>
      </c>
      <c r="U2246" s="121">
        <v>0.10859999999988758</v>
      </c>
      <c r="V2246" s="470">
        <v>0.10020000000008622</v>
      </c>
      <c r="W2246" s="121">
        <v>9.7200000000020728E-2</v>
      </c>
      <c r="X2246" s="121">
        <v>0.11159999999995307</v>
      </c>
      <c r="Y2246" s="121">
        <v>0.10019999999994979</v>
      </c>
      <c r="Z2246" s="121">
        <v>0.10620000000008076</v>
      </c>
      <c r="AA2246" s="121">
        <v>0.10739999999991597</v>
      </c>
      <c r="AB2246" s="121">
        <v>9.7800000000006548E-2</v>
      </c>
      <c r="AC2246" s="133"/>
    </row>
    <row r="2247" spans="1:30" ht="13.5" thickBot="1">
      <c r="A2247" s="1445"/>
      <c r="B2247" s="1446"/>
      <c r="C2247" s="69" t="s">
        <v>482</v>
      </c>
      <c r="D2247" s="61" t="s">
        <v>503</v>
      </c>
      <c r="E2247" s="124">
        <v>9.5999999999946788E-3</v>
      </c>
      <c r="F2247" s="124">
        <v>9.0000000000088672E-3</v>
      </c>
      <c r="G2247" s="124">
        <v>1.0199999999997544E-2</v>
      </c>
      <c r="H2247" s="495">
        <v>9.5999999999946788E-3</v>
      </c>
      <c r="I2247" s="124">
        <v>1.0199999999997544E-2</v>
      </c>
      <c r="J2247" s="124">
        <v>1.0800000000000408E-2</v>
      </c>
      <c r="K2247" s="124">
        <v>6.5999999999974074E-3</v>
      </c>
      <c r="L2247" s="124">
        <v>8.4000000000060016E-3</v>
      </c>
      <c r="M2247" s="124">
        <v>9.0000000000088672E-3</v>
      </c>
      <c r="N2247" s="495">
        <v>8.3999999999889493E-3</v>
      </c>
      <c r="O2247" s="124">
        <v>9.6000000000117328E-3</v>
      </c>
      <c r="P2247" s="124">
        <v>8.3999999999889493E-3</v>
      </c>
      <c r="Q2247" s="124">
        <v>1.1400000000003274E-2</v>
      </c>
      <c r="R2247" s="124">
        <v>1.0800000000000408E-2</v>
      </c>
      <c r="S2247" s="124">
        <v>1.2000000000006139E-2</v>
      </c>
      <c r="T2247" s="124">
        <v>8.9999999999918149E-3</v>
      </c>
      <c r="U2247" s="124">
        <v>1.0800000000000408E-2</v>
      </c>
      <c r="V2247" s="495">
        <v>1.0199999999997544E-2</v>
      </c>
      <c r="W2247" s="124">
        <v>9.0000000000088672E-3</v>
      </c>
      <c r="X2247" s="124">
        <v>1.1399999999986222E-2</v>
      </c>
      <c r="Y2247" s="124">
        <v>9.6000000000117328E-3</v>
      </c>
      <c r="Z2247" s="124">
        <v>1.1400000000003274E-2</v>
      </c>
      <c r="AA2247" s="124">
        <v>1.1399999999986222E-2</v>
      </c>
      <c r="AB2247" s="124">
        <v>1.0200000000014597E-2</v>
      </c>
      <c r="AC2247" s="270">
        <f>SUM(E2247:AB2247)</f>
        <v>0.23700000000000615</v>
      </c>
    </row>
    <row r="2248" spans="1:30">
      <c r="A2248" s="56"/>
      <c r="B2248" s="51" t="s">
        <v>18</v>
      </c>
      <c r="C2248" s="51" t="s">
        <v>481</v>
      </c>
      <c r="D2248" s="1217" t="s">
        <v>503</v>
      </c>
      <c r="E2248" s="91">
        <v>6.499999999996362E-3</v>
      </c>
      <c r="F2248" s="91">
        <v>6.9999999999981813E-3</v>
      </c>
      <c r="G2248" s="91">
        <v>6.9999999999981813E-3</v>
      </c>
      <c r="H2248" s="469">
        <v>7.0000000000072764E-3</v>
      </c>
      <c r="I2248" s="91">
        <v>6.9999999999981813E-3</v>
      </c>
      <c r="J2248" s="91">
        <v>6.9999999999981813E-3</v>
      </c>
      <c r="K2248" s="91">
        <v>5.9000000000014553E-3</v>
      </c>
      <c r="L2248" s="91">
        <v>6.5999999999985445E-3</v>
      </c>
      <c r="M2248" s="91">
        <v>6.0000000000036378E-3</v>
      </c>
      <c r="N2248" s="469">
        <v>6.499999999996362E-3</v>
      </c>
      <c r="O2248" s="91">
        <v>7.4999999999999997E-3</v>
      </c>
      <c r="P2248" s="91">
        <v>6.0000000000036378E-3</v>
      </c>
      <c r="Q2248" s="91">
        <v>6.9999999999981813E-3</v>
      </c>
      <c r="R2248" s="91">
        <v>7.4999999999999997E-3</v>
      </c>
      <c r="S2248" s="91">
        <v>6.9999999999981813E-3</v>
      </c>
      <c r="T2248" s="91">
        <v>6.499999999996362E-3</v>
      </c>
      <c r="U2248" s="91">
        <v>7.0000000000072764E-3</v>
      </c>
      <c r="V2248" s="469">
        <v>6.499999999996362E-3</v>
      </c>
      <c r="W2248" s="91">
        <v>6.499999999996362E-3</v>
      </c>
      <c r="X2248" s="91">
        <v>7.0000000000072764E-3</v>
      </c>
      <c r="Y2248" s="91">
        <v>6.9999999999981813E-3</v>
      </c>
      <c r="Z2248" s="91">
        <v>6.9999999999981813E-3</v>
      </c>
      <c r="AA2248" s="91">
        <v>7.4999999999999997E-3</v>
      </c>
      <c r="AB2248" s="91">
        <v>6.0000000000036378E-3</v>
      </c>
      <c r="AC2248" s="139">
        <f>SUM(E2248:AB2248)</f>
        <v>0.16249999999999998</v>
      </c>
      <c r="AD2248" s="5"/>
    </row>
    <row r="2249" spans="1:30" ht="13.5" thickBot="1">
      <c r="A2249" s="57"/>
      <c r="B2249" s="53" t="s">
        <v>19</v>
      </c>
      <c r="C2249" s="53" t="s">
        <v>481</v>
      </c>
      <c r="D2249" s="1218" t="s">
        <v>503</v>
      </c>
      <c r="E2249" s="95"/>
      <c r="F2249" s="95"/>
      <c r="G2249" s="95"/>
      <c r="H2249" s="496"/>
      <c r="I2249" s="95"/>
      <c r="J2249" s="95"/>
      <c r="K2249" s="95"/>
      <c r="L2249" s="95"/>
      <c r="M2249" s="95"/>
      <c r="N2249" s="496"/>
      <c r="O2249" s="95"/>
      <c r="P2249" s="95"/>
      <c r="Q2249" s="95"/>
      <c r="R2249" s="95"/>
      <c r="S2249" s="95"/>
      <c r="T2249" s="95"/>
      <c r="U2249" s="95"/>
      <c r="V2249" s="496"/>
      <c r="W2249" s="95"/>
      <c r="X2249" s="95"/>
      <c r="Y2249" s="95"/>
      <c r="Z2249" s="95"/>
      <c r="AA2249" s="95"/>
      <c r="AB2249" s="95"/>
      <c r="AC2249" s="232">
        <f>SUM(E2249:AB2249)</f>
        <v>0</v>
      </c>
      <c r="AD2249" s="5"/>
    </row>
    <row r="2250" spans="1:30" s="5" customFormat="1" ht="10.5" customHeight="1">
      <c r="A2250" s="1341" t="s">
        <v>152</v>
      </c>
      <c r="B2250" s="1365"/>
      <c r="C2250" s="69" t="s">
        <v>481</v>
      </c>
      <c r="D2250" s="69"/>
      <c r="E2250" s="124">
        <f>E2186+E2194+E2198+E2202+E2210+E2214+E2218+E2238+E2242+E2247+E2249</f>
        <v>0.73380000000115042</v>
      </c>
      <c r="F2250" s="124">
        <f t="shared" ref="F2250:AC2250" si="787">F2186+F2194+F2198+F2202+F2210+F2214+F2218+F2238+F2242+F2247+F2249</f>
        <v>0.79829999999962531</v>
      </c>
      <c r="G2250" s="124">
        <f t="shared" si="787"/>
        <v>0.79079999999838724</v>
      </c>
      <c r="H2250" s="470">
        <f t="shared" si="787"/>
        <v>0.78870000000114826</v>
      </c>
      <c r="I2250" s="124">
        <f t="shared" si="787"/>
        <v>0.79920000000037139</v>
      </c>
      <c r="J2250" s="124">
        <f t="shared" si="787"/>
        <v>0.79319999999896129</v>
      </c>
      <c r="K2250" s="124">
        <f t="shared" si="787"/>
        <v>0.73170000000024504</v>
      </c>
      <c r="L2250" s="124">
        <f t="shared" si="787"/>
        <v>0.885000000000423</v>
      </c>
      <c r="M2250" s="124">
        <f t="shared" si="787"/>
        <v>0.96389999999987019</v>
      </c>
      <c r="N2250" s="470">
        <f t="shared" si="787"/>
        <v>0.88289999999827273</v>
      </c>
      <c r="O2250" s="124">
        <f t="shared" si="787"/>
        <v>0.96840000000230464</v>
      </c>
      <c r="P2250" s="124">
        <f t="shared" si="787"/>
        <v>0.82289999999975971</v>
      </c>
      <c r="Q2250" s="124">
        <f t="shared" si="787"/>
        <v>0.96660000000013035</v>
      </c>
      <c r="R2250" s="124">
        <f t="shared" si="787"/>
        <v>0.95759999999896184</v>
      </c>
      <c r="S2250" s="124">
        <f t="shared" si="787"/>
        <v>0.99150000000037719</v>
      </c>
      <c r="T2250" s="124">
        <f t="shared" si="787"/>
        <v>0.86009999999998843</v>
      </c>
      <c r="U2250" s="124">
        <f t="shared" si="787"/>
        <v>0.95760000000032619</v>
      </c>
      <c r="V2250" s="470">
        <f t="shared" si="787"/>
        <v>0.92700000000014593</v>
      </c>
      <c r="W2250" s="124">
        <f t="shared" si="787"/>
        <v>0.90510000000016932</v>
      </c>
      <c r="X2250" s="124">
        <f t="shared" si="787"/>
        <v>1.0259999999982996</v>
      </c>
      <c r="Y2250" s="124">
        <f t="shared" si="787"/>
        <v>0.93120000000113801</v>
      </c>
      <c r="Z2250" s="124">
        <f t="shared" si="787"/>
        <v>0.95910000000003504</v>
      </c>
      <c r="AA2250" s="124">
        <f t="shared" si="787"/>
        <v>0.9120000000005859</v>
      </c>
      <c r="AB2250" s="124">
        <f t="shared" si="787"/>
        <v>1.4726999999981045</v>
      </c>
      <c r="AC2250" s="124">
        <f t="shared" si="787"/>
        <v>21.82529999999878</v>
      </c>
    </row>
    <row r="2251" spans="1:30" s="5" customFormat="1" ht="10.5" customHeight="1" thickBot="1">
      <c r="A2251" s="1366"/>
      <c r="B2251" s="1367"/>
      <c r="C2251" s="47" t="s">
        <v>482</v>
      </c>
      <c r="D2251" s="47"/>
      <c r="E2251" s="138">
        <f>E2187+E2195+E2199+E2203+E2211+E2215+E2219+E2239+E2243</f>
        <v>0.77370000000100847</v>
      </c>
      <c r="F2251" s="138">
        <f t="shared" ref="F2251:AC2251" si="788">F2187+F2195+F2199+F2203+F2211+F2215+F2219+F2239+F2243</f>
        <v>0.78540000000004961</v>
      </c>
      <c r="G2251" s="138">
        <f t="shared" si="788"/>
        <v>0.8129999999996016</v>
      </c>
      <c r="H2251" s="497">
        <f t="shared" si="788"/>
        <v>0.79740000000109601</v>
      </c>
      <c r="I2251" s="138">
        <f t="shared" si="788"/>
        <v>0.81840000000005364</v>
      </c>
      <c r="J2251" s="138">
        <f t="shared" si="788"/>
        <v>0.78299999999833281</v>
      </c>
      <c r="K2251" s="138">
        <f t="shared" si="788"/>
        <v>0.73980000000085511</v>
      </c>
      <c r="L2251" s="138">
        <f t="shared" si="788"/>
        <v>0.76079999999981285</v>
      </c>
      <c r="M2251" s="138">
        <f t="shared" si="788"/>
        <v>0.78659999999947561</v>
      </c>
      <c r="N2251" s="497">
        <f t="shared" si="788"/>
        <v>0.73200000000117604</v>
      </c>
      <c r="O2251" s="138">
        <f t="shared" si="788"/>
        <v>0.79889999999996919</v>
      </c>
      <c r="P2251" s="138">
        <f t="shared" si="788"/>
        <v>0.71699999999934783</v>
      </c>
      <c r="Q2251" s="138">
        <f t="shared" si="788"/>
        <v>0.81869999999960319</v>
      </c>
      <c r="R2251" s="138">
        <f t="shared" si="788"/>
        <v>0.83280000000107746</v>
      </c>
      <c r="S2251" s="138">
        <f t="shared" si="788"/>
        <v>0.83700000000022767</v>
      </c>
      <c r="T2251" s="138">
        <f t="shared" si="788"/>
        <v>0.72329999999936934</v>
      </c>
      <c r="U2251" s="138">
        <f t="shared" si="788"/>
        <v>0.80429999999984159</v>
      </c>
      <c r="V2251" s="497">
        <f t="shared" si="788"/>
        <v>0.7632000000001995</v>
      </c>
      <c r="W2251" s="138">
        <f t="shared" si="788"/>
        <v>0.74429999999965724</v>
      </c>
      <c r="X2251" s="138">
        <f t="shared" si="788"/>
        <v>0.84030000000004745</v>
      </c>
      <c r="Y2251" s="138">
        <f t="shared" si="788"/>
        <v>0.77280000000062055</v>
      </c>
      <c r="Z2251" s="138">
        <f t="shared" si="788"/>
        <v>0.83009999999923134</v>
      </c>
      <c r="AA2251" s="138">
        <f t="shared" si="788"/>
        <v>0.8463000000000761</v>
      </c>
      <c r="AB2251" s="138">
        <f t="shared" si="788"/>
        <v>0.79739999999932254</v>
      </c>
      <c r="AC2251" s="138">
        <f t="shared" si="788"/>
        <v>18.916500000000049</v>
      </c>
    </row>
    <row r="2252" spans="1:30" s="5" customFormat="1" ht="10.5" customHeight="1">
      <c r="A2252" s="1341" t="s">
        <v>153</v>
      </c>
      <c r="B2252" s="1365"/>
      <c r="C2252" s="12" t="s">
        <v>481</v>
      </c>
      <c r="D2252" s="12"/>
      <c r="E2252" s="124">
        <f t="shared" ref="E2252:AC2252" si="789">E2172+E2176+E2190+E2206+E2226+E2230-E2250</f>
        <v>3.1199999998358541E-2</v>
      </c>
      <c r="F2252" s="124">
        <f t="shared" si="789"/>
        <v>3.1499999999169748E-2</v>
      </c>
      <c r="G2252" s="124">
        <f t="shared" si="789"/>
        <v>-1.8599999997411576E-2</v>
      </c>
      <c r="H2252" s="470">
        <f t="shared" si="789"/>
        <v>3.0299999999130134E-2</v>
      </c>
      <c r="I2252" s="124">
        <f t="shared" si="789"/>
        <v>6.4799999999661351E-2</v>
      </c>
      <c r="J2252" s="124">
        <f t="shared" si="789"/>
        <v>-6.5999999987352842E-3</v>
      </c>
      <c r="K2252" s="124">
        <f t="shared" si="789"/>
        <v>2.6100000003526858E-2</v>
      </c>
      <c r="L2252" s="124">
        <f t="shared" si="789"/>
        <v>1.4999999997939995E-2</v>
      </c>
      <c r="M2252" s="124">
        <f t="shared" si="789"/>
        <v>5.8499999998872565E-2</v>
      </c>
      <c r="N2252" s="470">
        <f t="shared" si="789"/>
        <v>6.9300000003357898E-2</v>
      </c>
      <c r="O2252" s="124">
        <f t="shared" si="789"/>
        <v>6.6599999994093717E-2</v>
      </c>
      <c r="P2252" s="124">
        <f t="shared" si="789"/>
        <v>9.5099999999405327E-2</v>
      </c>
      <c r="Q2252" s="124">
        <f t="shared" si="789"/>
        <v>4.1400000002636328E-2</v>
      </c>
      <c r="R2252" s="124">
        <f t="shared" si="789"/>
        <v>6.1200000003549415E-2</v>
      </c>
      <c r="S2252" s="124">
        <f t="shared" si="789"/>
        <v>-1.2300000005114886E-2</v>
      </c>
      <c r="T2252" s="124">
        <f t="shared" si="789"/>
        <v>5.7900000001222973E-2</v>
      </c>
      <c r="U2252" s="124">
        <f t="shared" si="789"/>
        <v>0.10440000000320993</v>
      </c>
      <c r="V2252" s="470">
        <f t="shared" si="789"/>
        <v>2.6999999994893664E-2</v>
      </c>
      <c r="W2252" s="124">
        <f t="shared" si="789"/>
        <v>8.4900000001795317E-2</v>
      </c>
      <c r="X2252" s="124">
        <f t="shared" si="789"/>
        <v>-5.3999999995090864E-2</v>
      </c>
      <c r="Y2252" s="124">
        <f t="shared" si="789"/>
        <v>0.12179999999442548</v>
      </c>
      <c r="Z2252" s="124">
        <f t="shared" si="789"/>
        <v>0.13350000000318685</v>
      </c>
      <c r="AA2252" s="124">
        <f t="shared" si="789"/>
        <v>5.6399999994931727E-2</v>
      </c>
      <c r="AB2252" s="124">
        <f t="shared" si="789"/>
        <v>-0.64469999999230931</v>
      </c>
      <c r="AC2252" s="124">
        <f t="shared" si="789"/>
        <v>0.44070000000470699</v>
      </c>
    </row>
    <row r="2253" spans="1:30" s="5" customFormat="1" ht="10.5" customHeight="1" thickBot="1">
      <c r="A2253" s="1366"/>
      <c r="B2253" s="1367"/>
      <c r="C2253" s="9" t="s">
        <v>482</v>
      </c>
      <c r="D2253" s="279"/>
      <c r="E2253" s="124">
        <f t="shared" ref="E2253:AC2253" si="790">E2173+E2177+E2191+E2207+E2227+E2231-E2251</f>
        <v>-0.77370000000100847</v>
      </c>
      <c r="F2253" s="124">
        <f t="shared" si="790"/>
        <v>-0.78540000000004961</v>
      </c>
      <c r="G2253" s="124">
        <f t="shared" si="790"/>
        <v>-0.8129999999996016</v>
      </c>
      <c r="H2253" s="497">
        <f t="shared" si="790"/>
        <v>-0.79740000000109601</v>
      </c>
      <c r="I2253" s="124">
        <f t="shared" si="790"/>
        <v>-0.81840000000005364</v>
      </c>
      <c r="J2253" s="124">
        <f t="shared" si="790"/>
        <v>-0.78299999999833281</v>
      </c>
      <c r="K2253" s="124">
        <f t="shared" si="790"/>
        <v>-0.73980000000085511</v>
      </c>
      <c r="L2253" s="124">
        <f t="shared" si="790"/>
        <v>-0.76079999999981285</v>
      </c>
      <c r="M2253" s="124">
        <f t="shared" si="790"/>
        <v>-0.78659999999947561</v>
      </c>
      <c r="N2253" s="497">
        <f t="shared" si="790"/>
        <v>-0.73200000000117604</v>
      </c>
      <c r="O2253" s="124">
        <f t="shared" si="790"/>
        <v>-0.79889999999996919</v>
      </c>
      <c r="P2253" s="124">
        <f t="shared" si="790"/>
        <v>-0.71699999999934783</v>
      </c>
      <c r="Q2253" s="124">
        <f t="shared" si="790"/>
        <v>-0.81869999999960319</v>
      </c>
      <c r="R2253" s="124">
        <f t="shared" si="790"/>
        <v>-0.83280000000107746</v>
      </c>
      <c r="S2253" s="124">
        <f t="shared" si="790"/>
        <v>-0.83700000000022767</v>
      </c>
      <c r="T2253" s="124">
        <f t="shared" si="790"/>
        <v>-0.72329999999936934</v>
      </c>
      <c r="U2253" s="124">
        <f t="shared" si="790"/>
        <v>-0.80429999999984159</v>
      </c>
      <c r="V2253" s="497">
        <f t="shared" si="790"/>
        <v>-0.7632000000001995</v>
      </c>
      <c r="W2253" s="124">
        <f t="shared" si="790"/>
        <v>-0.74429999999965724</v>
      </c>
      <c r="X2253" s="124">
        <f t="shared" si="790"/>
        <v>-0.84030000000004745</v>
      </c>
      <c r="Y2253" s="124">
        <f t="shared" si="790"/>
        <v>-0.77280000000062055</v>
      </c>
      <c r="Z2253" s="124">
        <f t="shared" si="790"/>
        <v>-0.83009999999923134</v>
      </c>
      <c r="AA2253" s="124">
        <f t="shared" si="790"/>
        <v>-0.8463000000000761</v>
      </c>
      <c r="AB2253" s="124">
        <f t="shared" si="790"/>
        <v>-0.79739999999932254</v>
      </c>
      <c r="AC2253" s="124">
        <f t="shared" si="790"/>
        <v>-18.916500000000049</v>
      </c>
    </row>
    <row r="2254" spans="1:30" s="32" customFormat="1" ht="10.5" customHeight="1">
      <c r="A2254" s="370" t="s">
        <v>9</v>
      </c>
      <c r="B2254" s="371"/>
      <c r="C2254" s="14" t="s">
        <v>481</v>
      </c>
      <c r="D2254" s="14"/>
      <c r="E2254" s="20"/>
      <c r="F2254" s="20"/>
      <c r="G2254" s="20"/>
      <c r="H2254" s="20"/>
      <c r="I2254" s="20"/>
      <c r="J2254" s="20"/>
      <c r="K2254" s="20"/>
      <c r="L2254" s="20"/>
      <c r="M2254" s="20"/>
      <c r="N2254" s="20"/>
      <c r="O2254" s="20"/>
      <c r="P2254" s="20"/>
      <c r="Q2254" s="20"/>
      <c r="R2254" s="20"/>
      <c r="S2254" s="20"/>
      <c r="T2254" s="20"/>
      <c r="U2254" s="20"/>
      <c r="V2254" s="20"/>
      <c r="W2254" s="20"/>
      <c r="X2254" s="20"/>
      <c r="Y2254" s="20"/>
      <c r="Z2254" s="20"/>
      <c r="AA2254" s="20"/>
      <c r="AB2254" s="20"/>
      <c r="AC2254" s="103"/>
    </row>
    <row r="2255" spans="1:30" s="32" customFormat="1" ht="12" customHeight="1" thickBot="1">
      <c r="A2255" s="372"/>
      <c r="B2255" s="373"/>
      <c r="C2255" s="15" t="s">
        <v>482</v>
      </c>
      <c r="D2255" s="15"/>
      <c r="E2255" s="104"/>
      <c r="F2255" s="104"/>
      <c r="G2255" s="104"/>
      <c r="H2255" s="104"/>
      <c r="I2255" s="104"/>
      <c r="J2255" s="104"/>
      <c r="K2255" s="104"/>
      <c r="L2255" s="104"/>
      <c r="M2255" s="104"/>
      <c r="N2255" s="104"/>
      <c r="O2255" s="104"/>
      <c r="P2255" s="104"/>
      <c r="Q2255" s="104"/>
      <c r="R2255" s="104"/>
      <c r="S2255" s="104"/>
      <c r="T2255" s="104"/>
      <c r="U2255" s="104"/>
      <c r="V2255" s="104"/>
      <c r="W2255" s="104"/>
      <c r="X2255" s="104"/>
      <c r="Y2255" s="104"/>
      <c r="Z2255" s="104"/>
      <c r="AA2255" s="104"/>
      <c r="AB2255" s="104"/>
      <c r="AC2255" s="105"/>
    </row>
    <row r="2259" spans="2:29" ht="15.75">
      <c r="B2259" s="118" t="s">
        <v>277</v>
      </c>
      <c r="C2259" s="117"/>
      <c r="D2259" s="117"/>
      <c r="E2259" s="119"/>
      <c r="F2259" s="120"/>
      <c r="G2259" s="117"/>
      <c r="H2259" s="510"/>
      <c r="I2259" s="120"/>
      <c r="J2259" s="120"/>
      <c r="K2259" s="120"/>
      <c r="L2259" s="120"/>
      <c r="M2259" s="120"/>
      <c r="N2259" s="511" t="s">
        <v>615</v>
      </c>
      <c r="O2259" s="349"/>
      <c r="P2259" s="349"/>
      <c r="Q2259" s="349"/>
      <c r="R2259" s="349"/>
      <c r="S2259" s="349"/>
      <c r="T2259" s="349"/>
      <c r="U2259" s="349"/>
      <c r="V2259" s="511"/>
      <c r="W2259" s="349"/>
      <c r="X2259" s="349"/>
      <c r="Y2259" s="348"/>
      <c r="Z2259" s="348"/>
      <c r="AA2259" s="348"/>
      <c r="AB2259" s="348"/>
      <c r="AC2259" s="348"/>
    </row>
  </sheetData>
  <mergeCells count="1001">
    <mergeCell ref="A2163:B2164"/>
    <mergeCell ref="A2165:B2166"/>
    <mergeCell ref="E2168:AB2168"/>
    <mergeCell ref="A2194:A2197"/>
    <mergeCell ref="B2194:B2197"/>
    <mergeCell ref="A2198:A2201"/>
    <mergeCell ref="B2198:B2201"/>
    <mergeCell ref="A2202:A2205"/>
    <mergeCell ref="B2202:B2205"/>
    <mergeCell ref="A2210:A2213"/>
    <mergeCell ref="B2210:B2213"/>
    <mergeCell ref="A2214:A2217"/>
    <mergeCell ref="B2214:B2217"/>
    <mergeCell ref="A2246:A2247"/>
    <mergeCell ref="B2246:B2247"/>
    <mergeCell ref="A2238:A2241"/>
    <mergeCell ref="B2238:B2241"/>
    <mergeCell ref="A2242:A2245"/>
    <mergeCell ref="B2242:B2245"/>
    <mergeCell ref="A2206:A2209"/>
    <mergeCell ref="B2206:B2209"/>
    <mergeCell ref="A2226:A2229"/>
    <mergeCell ref="B2226:B2229"/>
    <mergeCell ref="A2230:A2233"/>
    <mergeCell ref="B2230:B2233"/>
    <mergeCell ref="A2234:A2237"/>
    <mergeCell ref="B2234:B2237"/>
    <mergeCell ref="A2218:A2221"/>
    <mergeCell ref="B2218:B2221"/>
    <mergeCell ref="A2222:A2225"/>
    <mergeCell ref="B2222:B2225"/>
    <mergeCell ref="E2089:AB2089"/>
    <mergeCell ref="A2084:B2085"/>
    <mergeCell ref="E2042:AB2042"/>
    <mergeCell ref="AC2042:AC2043"/>
    <mergeCell ref="A2152:A2155"/>
    <mergeCell ref="B2152:B2155"/>
    <mergeCell ref="A2156:A2159"/>
    <mergeCell ref="B2156:B2159"/>
    <mergeCell ref="A2190:A2193"/>
    <mergeCell ref="B2190:B2193"/>
    <mergeCell ref="B2065:B2068"/>
    <mergeCell ref="A2069:A2072"/>
    <mergeCell ref="B2069:B2072"/>
    <mergeCell ref="A2129:A2132"/>
    <mergeCell ref="B2129:B2132"/>
    <mergeCell ref="A2134:B2135"/>
    <mergeCell ref="A2136:B2137"/>
    <mergeCell ref="A2118:A2121"/>
    <mergeCell ref="B2118:B2121"/>
    <mergeCell ref="A2125:A2128"/>
    <mergeCell ref="B2125:B2128"/>
    <mergeCell ref="A2110:B2111"/>
    <mergeCell ref="A2112:B2113"/>
    <mergeCell ref="AC2168:AC2169"/>
    <mergeCell ref="A2169:B2169"/>
    <mergeCell ref="A2172:A2175"/>
    <mergeCell ref="B2172:B2175"/>
    <mergeCell ref="A2176:A2179"/>
    <mergeCell ref="B2176:B2179"/>
    <mergeCell ref="A2186:A2189"/>
    <mergeCell ref="B2186:B2189"/>
    <mergeCell ref="A2161:B2162"/>
    <mergeCell ref="E2006:AB2006"/>
    <mergeCell ref="A1913:B1914"/>
    <mergeCell ref="A1915:B1916"/>
    <mergeCell ref="E1918:AB1918"/>
    <mergeCell ref="E2141:AB2141"/>
    <mergeCell ref="AC2141:AC2142"/>
    <mergeCell ref="A2142:B2142"/>
    <mergeCell ref="A2144:A2148"/>
    <mergeCell ref="B2144:B2148"/>
    <mergeCell ref="A2082:B2083"/>
    <mergeCell ref="A2061:A2064"/>
    <mergeCell ref="B2061:B2064"/>
    <mergeCell ref="A2108:B2109"/>
    <mergeCell ref="A2138:B2139"/>
    <mergeCell ref="AC2006:AC2007"/>
    <mergeCell ref="E2115:AB2115"/>
    <mergeCell ref="A2092:A2096"/>
    <mergeCell ref="B2092:B2096"/>
    <mergeCell ref="A2100:A2103"/>
    <mergeCell ref="B2100:B2103"/>
    <mergeCell ref="A2104:A2107"/>
    <mergeCell ref="B2104:B2107"/>
    <mergeCell ref="A2065:A2068"/>
    <mergeCell ref="A2015:A2019"/>
    <mergeCell ref="B2015:B2019"/>
    <mergeCell ref="A2028:A2032"/>
    <mergeCell ref="B2028:B2032"/>
    <mergeCell ref="AC2115:AC2116"/>
    <mergeCell ref="A2116:B2116"/>
    <mergeCell ref="B2073:B2076"/>
    <mergeCell ref="A2077:A2080"/>
    <mergeCell ref="B2077:B2080"/>
    <mergeCell ref="A1911:B1912"/>
    <mergeCell ref="A1860:A1863"/>
    <mergeCell ref="B1860:B1863"/>
    <mergeCell ref="B1953:B1956"/>
    <mergeCell ref="A1949:A1952"/>
    <mergeCell ref="A1953:A1956"/>
    <mergeCell ref="A1963:A1966"/>
    <mergeCell ref="B1971:B1974"/>
    <mergeCell ref="A2007:B2007"/>
    <mergeCell ref="A1992:A1996"/>
    <mergeCell ref="B1992:B1996"/>
    <mergeCell ref="A1883:A1886"/>
    <mergeCell ref="B1883:B1886"/>
    <mergeCell ref="A1888:B1889"/>
    <mergeCell ref="A1890:B1891"/>
    <mergeCell ref="A1898:A1902"/>
    <mergeCell ref="B1898:B1902"/>
    <mergeCell ref="B814:B817"/>
    <mergeCell ref="A818:A821"/>
    <mergeCell ref="B818:B821"/>
    <mergeCell ref="A822:A825"/>
    <mergeCell ref="B822:B825"/>
    <mergeCell ref="A814:A817"/>
    <mergeCell ref="A739:A742"/>
    <mergeCell ref="B739:B742"/>
    <mergeCell ref="A699:A702"/>
    <mergeCell ref="A2043:B2043"/>
    <mergeCell ref="A2045:A2049"/>
    <mergeCell ref="B2045:B2049"/>
    <mergeCell ref="A2053:A2056"/>
    <mergeCell ref="A2086:B2087"/>
    <mergeCell ref="A2073:A2076"/>
    <mergeCell ref="AC2089:AC2090"/>
    <mergeCell ref="A2090:B2090"/>
    <mergeCell ref="B2053:B2056"/>
    <mergeCell ref="A2057:A2060"/>
    <mergeCell ref="B2057:B2060"/>
    <mergeCell ref="A1997:A2001"/>
    <mergeCell ref="B1997:B2001"/>
    <mergeCell ref="A2010:A2014"/>
    <mergeCell ref="B2010:B2014"/>
    <mergeCell ref="B1906:B1909"/>
    <mergeCell ref="A1892:B1893"/>
    <mergeCell ref="A1975:A1978"/>
    <mergeCell ref="AC1945:AC1946"/>
    <mergeCell ref="A1946:B1946"/>
    <mergeCell ref="A1940:B1941"/>
    <mergeCell ref="A1942:B1943"/>
    <mergeCell ref="E1945:AB1945"/>
    <mergeCell ref="B1789:B1793"/>
    <mergeCell ref="A1805:A1808"/>
    <mergeCell ref="B1805:B1808"/>
    <mergeCell ref="AC1988:AC1989"/>
    <mergeCell ref="A1989:B1989"/>
    <mergeCell ref="A1929:A1932"/>
    <mergeCell ref="B1929:B1932"/>
    <mergeCell ref="A1933:A1936"/>
    <mergeCell ref="A1847:A1850"/>
    <mergeCell ref="B1847:B1850"/>
    <mergeCell ref="A1873:B1874"/>
    <mergeCell ref="A1875:B1876"/>
    <mergeCell ref="A1879:A1882"/>
    <mergeCell ref="B1879:B1882"/>
    <mergeCell ref="A1864:A1867"/>
    <mergeCell ref="B1864:B1867"/>
    <mergeCell ref="A1868:A1871"/>
    <mergeCell ref="B1868:B1871"/>
    <mergeCell ref="A1851:A1854"/>
    <mergeCell ref="B1851:B1854"/>
    <mergeCell ref="B1933:B1936"/>
    <mergeCell ref="A1938:B1939"/>
    <mergeCell ref="B1963:B1966"/>
    <mergeCell ref="E1988:AB1988"/>
    <mergeCell ref="B1949:B1952"/>
    <mergeCell ref="AC1895:AC1896"/>
    <mergeCell ref="A1896:B1896"/>
    <mergeCell ref="AC1918:AC1919"/>
    <mergeCell ref="A1919:B1919"/>
    <mergeCell ref="A1921:A1925"/>
    <mergeCell ref="B1921:B1925"/>
    <mergeCell ref="A1906:A1909"/>
    <mergeCell ref="A1780:A1784"/>
    <mergeCell ref="B1780:B1784"/>
    <mergeCell ref="E1786:AB1786"/>
    <mergeCell ref="AC1786:AC1787"/>
    <mergeCell ref="A1787:B1787"/>
    <mergeCell ref="A1774:B1775"/>
    <mergeCell ref="E1777:AB1777"/>
    <mergeCell ref="AC1777:AC1778"/>
    <mergeCell ref="A1778:B1778"/>
    <mergeCell ref="A1801:A1804"/>
    <mergeCell ref="B1801:B1804"/>
    <mergeCell ref="A1797:A1800"/>
    <mergeCell ref="B1797:B1800"/>
    <mergeCell ref="E1895:AB1895"/>
    <mergeCell ref="AC1817:AC1818"/>
    <mergeCell ref="A1818:B1818"/>
    <mergeCell ref="A1820:A1824"/>
    <mergeCell ref="B1820:B1824"/>
    <mergeCell ref="A1810:B1811"/>
    <mergeCell ref="A1812:B1813"/>
    <mergeCell ref="A1814:B1815"/>
    <mergeCell ref="E1817:AB1817"/>
    <mergeCell ref="AC1844:AC1845"/>
    <mergeCell ref="A1845:B1845"/>
    <mergeCell ref="E1844:AB1844"/>
    <mergeCell ref="A1837:B1838"/>
    <mergeCell ref="A1839:B1840"/>
    <mergeCell ref="A1841:B1842"/>
    <mergeCell ref="A1828:A1831"/>
    <mergeCell ref="B1828:B1831"/>
    <mergeCell ref="A1832:A1835"/>
    <mergeCell ref="B1832:B1835"/>
    <mergeCell ref="A1789:A1793"/>
    <mergeCell ref="A1715:B1716"/>
    <mergeCell ref="A1717:B1718"/>
    <mergeCell ref="E1720:AB1720"/>
    <mergeCell ref="A1704:A1707"/>
    <mergeCell ref="B1704:B1707"/>
    <mergeCell ref="A1708:A1711"/>
    <mergeCell ref="B1708:B1711"/>
    <mergeCell ref="A1730:A1733"/>
    <mergeCell ref="B1730:B1733"/>
    <mergeCell ref="A1734:A1737"/>
    <mergeCell ref="B1734:B1737"/>
    <mergeCell ref="AC1720:AC1721"/>
    <mergeCell ref="A1721:B1721"/>
    <mergeCell ref="A1723:A1726"/>
    <mergeCell ref="B1723:B1726"/>
    <mergeCell ref="AC1746:AC1747"/>
    <mergeCell ref="A1747:B1747"/>
    <mergeCell ref="A1749:A1753"/>
    <mergeCell ref="B1749:B1753"/>
    <mergeCell ref="A1739:B1740"/>
    <mergeCell ref="A1741:B1742"/>
    <mergeCell ref="A1743:B1744"/>
    <mergeCell ref="E1746:AB1746"/>
    <mergeCell ref="A1765:A1768"/>
    <mergeCell ref="B1765:B1768"/>
    <mergeCell ref="A1770:B1771"/>
    <mergeCell ref="A1772:B1773"/>
    <mergeCell ref="A1757:A1760"/>
    <mergeCell ref="B1757:B1760"/>
    <mergeCell ref="A1761:A1764"/>
    <mergeCell ref="B1761:B1764"/>
    <mergeCell ref="A1680:A1683"/>
    <mergeCell ref="B1680:B1683"/>
    <mergeCell ref="A1684:A1687"/>
    <mergeCell ref="B1684:B1687"/>
    <mergeCell ref="A1672:A1675"/>
    <mergeCell ref="B1672:B1675"/>
    <mergeCell ref="A1676:A1679"/>
    <mergeCell ref="B1676:B1679"/>
    <mergeCell ref="A1696:A1699"/>
    <mergeCell ref="B1696:B1699"/>
    <mergeCell ref="A1700:A1703"/>
    <mergeCell ref="B1700:B1703"/>
    <mergeCell ref="A1688:A1691"/>
    <mergeCell ref="B1688:B1691"/>
    <mergeCell ref="A1692:A1695"/>
    <mergeCell ref="B1692:B1695"/>
    <mergeCell ref="A1713:B1714"/>
    <mergeCell ref="A1652:A1655"/>
    <mergeCell ref="B1652:B1655"/>
    <mergeCell ref="A1640:A1643"/>
    <mergeCell ref="B1640:B1643"/>
    <mergeCell ref="A1644:A1647"/>
    <mergeCell ref="B1644:B1647"/>
    <mergeCell ref="E1615:AB1615"/>
    <mergeCell ref="A1624:A1628"/>
    <mergeCell ref="B1624:B1628"/>
    <mergeCell ref="A1633:A1636"/>
    <mergeCell ref="B1633:B1636"/>
    <mergeCell ref="A1648:A1651"/>
    <mergeCell ref="B1648:B1651"/>
    <mergeCell ref="A1664:A1667"/>
    <mergeCell ref="B1664:B1667"/>
    <mergeCell ref="A1668:A1671"/>
    <mergeCell ref="B1668:B1671"/>
    <mergeCell ref="A1656:A1659"/>
    <mergeCell ref="B1656:B1659"/>
    <mergeCell ref="A1660:A1663"/>
    <mergeCell ref="B1660:B1663"/>
    <mergeCell ref="AC1560:AC1561"/>
    <mergeCell ref="A1553:B1554"/>
    <mergeCell ref="A1555:B1556"/>
    <mergeCell ref="A1557:B1558"/>
    <mergeCell ref="A1582:A1585"/>
    <mergeCell ref="B1582:B1585"/>
    <mergeCell ref="A1586:A1589"/>
    <mergeCell ref="B1586:B1589"/>
    <mergeCell ref="A1568:A1571"/>
    <mergeCell ref="B1568:B1571"/>
    <mergeCell ref="E1560:AB1560"/>
    <mergeCell ref="A1561:B1561"/>
    <mergeCell ref="A1564:A1567"/>
    <mergeCell ref="B1564:B1567"/>
    <mergeCell ref="AC1615:AC1616"/>
    <mergeCell ref="A1616:B1616"/>
    <mergeCell ref="A1619:A1623"/>
    <mergeCell ref="B1619:B1623"/>
    <mergeCell ref="A1608:B1609"/>
    <mergeCell ref="A1610:B1611"/>
    <mergeCell ref="A1612:B1613"/>
    <mergeCell ref="A1578:A1581"/>
    <mergeCell ref="B1578:B1581"/>
    <mergeCell ref="A1598:A1601"/>
    <mergeCell ref="B1598:B1601"/>
    <mergeCell ref="A1602:A1605"/>
    <mergeCell ref="B1602:B1605"/>
    <mergeCell ref="A1590:A1593"/>
    <mergeCell ref="B1590:B1593"/>
    <mergeCell ref="A1594:A1597"/>
    <mergeCell ref="B1594:B1597"/>
    <mergeCell ref="A1472:A1475"/>
    <mergeCell ref="B1472:B1475"/>
    <mergeCell ref="A1464:A1467"/>
    <mergeCell ref="B1464:B1467"/>
    <mergeCell ref="A1543:A1546"/>
    <mergeCell ref="B1543:B1546"/>
    <mergeCell ref="A1492:A1495"/>
    <mergeCell ref="B1492:B1495"/>
    <mergeCell ref="A1498:B1499"/>
    <mergeCell ref="A1500:B1501"/>
    <mergeCell ref="A1502:B1503"/>
    <mergeCell ref="A1547:A1550"/>
    <mergeCell ref="B1547:B1550"/>
    <mergeCell ref="B1531:B1534"/>
    <mergeCell ref="A1513:A1516"/>
    <mergeCell ref="B1513:B1516"/>
    <mergeCell ref="A1523:A1526"/>
    <mergeCell ref="B1523:B1526"/>
    <mergeCell ref="B1539:B1542"/>
    <mergeCell ref="A1527:A1530"/>
    <mergeCell ref="B1527:B1530"/>
    <mergeCell ref="A1531:A1534"/>
    <mergeCell ref="A1535:A1538"/>
    <mergeCell ref="B1535:B1538"/>
    <mergeCell ref="A1539:A1542"/>
    <mergeCell ref="AC1505:AC1506"/>
    <mergeCell ref="A1506:B1506"/>
    <mergeCell ref="A1509:A1512"/>
    <mergeCell ref="B1509:B1512"/>
    <mergeCell ref="A1468:A1471"/>
    <mergeCell ref="A1450:A1453"/>
    <mergeCell ref="B1450:B1453"/>
    <mergeCell ref="A1454:A1457"/>
    <mergeCell ref="B1454:B1457"/>
    <mergeCell ref="AC1385:AC1386"/>
    <mergeCell ref="A1386:B1386"/>
    <mergeCell ref="A1441:B1442"/>
    <mergeCell ref="A1409:A1412"/>
    <mergeCell ref="B1409:B1412"/>
    <mergeCell ref="A1413:A1416"/>
    <mergeCell ref="B1413:B1416"/>
    <mergeCell ref="A1429:A1432"/>
    <mergeCell ref="B1429:B1432"/>
    <mergeCell ref="A1417:A1420"/>
    <mergeCell ref="E1446:AB1446"/>
    <mergeCell ref="AC1446:AC1447"/>
    <mergeCell ref="A1447:B1447"/>
    <mergeCell ref="A1476:A1479"/>
    <mergeCell ref="B1476:B1479"/>
    <mergeCell ref="A1484:A1487"/>
    <mergeCell ref="B1484:B1487"/>
    <mergeCell ref="B1468:B1471"/>
    <mergeCell ref="A1488:A1491"/>
    <mergeCell ref="B1488:B1491"/>
    <mergeCell ref="E1505:AB1505"/>
    <mergeCell ref="B1480:B1483"/>
    <mergeCell ref="A1480:A1483"/>
    <mergeCell ref="B1417:B1420"/>
    <mergeCell ref="A1421:A1424"/>
    <mergeCell ref="B1421:B1424"/>
    <mergeCell ref="A1394:A1398"/>
    <mergeCell ref="B1394:B1398"/>
    <mergeCell ref="A1405:A1408"/>
    <mergeCell ref="B1405:B1408"/>
    <mergeCell ref="A1425:A1428"/>
    <mergeCell ref="B1425:B1428"/>
    <mergeCell ref="A1433:A1436"/>
    <mergeCell ref="A1443:B1444"/>
    <mergeCell ref="A1389:A1393"/>
    <mergeCell ref="B1389:B1393"/>
    <mergeCell ref="AC1309:AC1310"/>
    <mergeCell ref="A1310:B1310"/>
    <mergeCell ref="A1296:A1299"/>
    <mergeCell ref="B1296:B1299"/>
    <mergeCell ref="A1302:B1303"/>
    <mergeCell ref="A1304:B1305"/>
    <mergeCell ref="A1382:B1383"/>
    <mergeCell ref="B1369:B1372"/>
    <mergeCell ref="A1337:A1340"/>
    <mergeCell ref="B1337:B1340"/>
    <mergeCell ref="A1341:A1344"/>
    <mergeCell ref="B1341:B1344"/>
    <mergeCell ref="A1329:A1332"/>
    <mergeCell ref="B1329:B1332"/>
    <mergeCell ref="A1333:A1336"/>
    <mergeCell ref="B1333:B1336"/>
    <mergeCell ref="A1345:A1348"/>
    <mergeCell ref="B1433:B1436"/>
    <mergeCell ref="A1439:B1440"/>
    <mergeCell ref="E1272:AB1272"/>
    <mergeCell ref="AC1272:AC1273"/>
    <mergeCell ref="A1273:B1273"/>
    <mergeCell ref="A1306:B1307"/>
    <mergeCell ref="E1309:AB1309"/>
    <mergeCell ref="B1345:B1348"/>
    <mergeCell ref="E1385:AB1385"/>
    <mergeCell ref="A1353:A1356"/>
    <mergeCell ref="B1353:B1356"/>
    <mergeCell ref="A1357:A1360"/>
    <mergeCell ref="B1357:B1360"/>
    <mergeCell ref="A1349:A1352"/>
    <mergeCell ref="B1349:B1352"/>
    <mergeCell ref="A1369:A1372"/>
    <mergeCell ref="A1373:A1376"/>
    <mergeCell ref="B1373:B1376"/>
    <mergeCell ref="A1313:A1317"/>
    <mergeCell ref="B1313:B1317"/>
    <mergeCell ref="A1318:A1322"/>
    <mergeCell ref="B1318:B1322"/>
    <mergeCell ref="A1361:A1364"/>
    <mergeCell ref="B1361:B1364"/>
    <mergeCell ref="A1365:A1368"/>
    <mergeCell ref="B1365:B1368"/>
    <mergeCell ref="A1378:B1379"/>
    <mergeCell ref="A1380:B1381"/>
    <mergeCell ref="A1265:B1266"/>
    <mergeCell ref="A1267:B1268"/>
    <mergeCell ref="B1280:B1283"/>
    <mergeCell ref="A1288:A1291"/>
    <mergeCell ref="B1288:B1291"/>
    <mergeCell ref="A1239:A1242"/>
    <mergeCell ref="B1239:B1242"/>
    <mergeCell ref="A1292:A1295"/>
    <mergeCell ref="B1292:B1295"/>
    <mergeCell ref="A1269:B1270"/>
    <mergeCell ref="A1276:A1279"/>
    <mergeCell ref="B1276:B1279"/>
    <mergeCell ref="A1280:A1283"/>
    <mergeCell ref="A1251:A1254"/>
    <mergeCell ref="B1251:B1254"/>
    <mergeCell ref="A1255:A1258"/>
    <mergeCell ref="B1255:B1258"/>
    <mergeCell ref="A1243:A1246"/>
    <mergeCell ref="B1243:B1246"/>
    <mergeCell ref="A1247:A1250"/>
    <mergeCell ref="B1247:B1250"/>
    <mergeCell ref="A1259:A1262"/>
    <mergeCell ref="B1259:B1262"/>
    <mergeCell ref="A1197:A1200"/>
    <mergeCell ref="B1197:B1200"/>
    <mergeCell ref="A1201:A1204"/>
    <mergeCell ref="B1201:B1204"/>
    <mergeCell ref="A1190:B1191"/>
    <mergeCell ref="E1193:AB1193"/>
    <mergeCell ref="A1219:A1222"/>
    <mergeCell ref="B1219:B1222"/>
    <mergeCell ref="A1223:A1226"/>
    <mergeCell ref="B1223:B1226"/>
    <mergeCell ref="A1211:A1214"/>
    <mergeCell ref="B1211:B1214"/>
    <mergeCell ref="A1215:A1218"/>
    <mergeCell ref="B1215:B1218"/>
    <mergeCell ref="A1235:A1238"/>
    <mergeCell ref="B1235:B1238"/>
    <mergeCell ref="A1227:A1230"/>
    <mergeCell ref="B1227:B1230"/>
    <mergeCell ref="A1231:A1234"/>
    <mergeCell ref="B1231:B1234"/>
    <mergeCell ref="A1152:A1157"/>
    <mergeCell ref="B1152:B1157"/>
    <mergeCell ref="A1134:A1139"/>
    <mergeCell ref="B1134:B1139"/>
    <mergeCell ref="A1140:A1145"/>
    <mergeCell ref="B1140:B1145"/>
    <mergeCell ref="A1170:A1175"/>
    <mergeCell ref="B1170:B1175"/>
    <mergeCell ref="A1176:A1179"/>
    <mergeCell ref="B1176:B1179"/>
    <mergeCell ref="A1158:A1163"/>
    <mergeCell ref="B1158:B1163"/>
    <mergeCell ref="A1164:A1169"/>
    <mergeCell ref="B1164:B1169"/>
    <mergeCell ref="AC1193:AC1194"/>
    <mergeCell ref="A1194:B1194"/>
    <mergeCell ref="A1180:A1183"/>
    <mergeCell ref="B1180:B1183"/>
    <mergeCell ref="A1186:B1187"/>
    <mergeCell ref="A1188:B1189"/>
    <mergeCell ref="A1101:A1104"/>
    <mergeCell ref="B1101:B1104"/>
    <mergeCell ref="A1105:A1111"/>
    <mergeCell ref="B1105:B1111"/>
    <mergeCell ref="A1093:A1096"/>
    <mergeCell ref="B1093:B1096"/>
    <mergeCell ref="A1097:A1100"/>
    <mergeCell ref="B1097:B1100"/>
    <mergeCell ref="A1124:A1127"/>
    <mergeCell ref="B1124:B1127"/>
    <mergeCell ref="A1128:A1133"/>
    <mergeCell ref="B1128:B1133"/>
    <mergeCell ref="A1112:B1113"/>
    <mergeCell ref="A1114:B1115"/>
    <mergeCell ref="A1118:A1123"/>
    <mergeCell ref="B1118:B1123"/>
    <mergeCell ref="A1146:A1151"/>
    <mergeCell ref="B1146:B1151"/>
    <mergeCell ref="A1048:A1051"/>
    <mergeCell ref="B1048:B1051"/>
    <mergeCell ref="A1052:A1055"/>
    <mergeCell ref="B1052:B1055"/>
    <mergeCell ref="A1036:A1040"/>
    <mergeCell ref="B1036:B1040"/>
    <mergeCell ref="A1044:A1047"/>
    <mergeCell ref="B1044:B1047"/>
    <mergeCell ref="AC1068:AC1069"/>
    <mergeCell ref="A1069:B1069"/>
    <mergeCell ref="A1056:A1059"/>
    <mergeCell ref="B1056:B1059"/>
    <mergeCell ref="A1061:B1062"/>
    <mergeCell ref="A1063:B1064"/>
    <mergeCell ref="A1072:A1077"/>
    <mergeCell ref="B1072:B1077"/>
    <mergeCell ref="A1078:A1083"/>
    <mergeCell ref="B1078:B1083"/>
    <mergeCell ref="A1065:B1066"/>
    <mergeCell ref="E1068:AB1068"/>
    <mergeCell ref="A990:A993"/>
    <mergeCell ref="B990:B993"/>
    <mergeCell ref="A994:A997"/>
    <mergeCell ref="B994:B997"/>
    <mergeCell ref="A983:B984"/>
    <mergeCell ref="E986:AB986"/>
    <mergeCell ref="A1012:A1015"/>
    <mergeCell ref="B1012:B1015"/>
    <mergeCell ref="A1016:A1019"/>
    <mergeCell ref="B1016:B1019"/>
    <mergeCell ref="A1004:A1007"/>
    <mergeCell ref="B1004:B1007"/>
    <mergeCell ref="A1008:A1011"/>
    <mergeCell ref="B1008:B1011"/>
    <mergeCell ref="A1030:B1031"/>
    <mergeCell ref="E1033:AB1033"/>
    <mergeCell ref="AC1033:AC1034"/>
    <mergeCell ref="A1034:B1034"/>
    <mergeCell ref="A1020:A1023"/>
    <mergeCell ref="B1020:B1023"/>
    <mergeCell ref="A1026:B1027"/>
    <mergeCell ref="A1028:B1029"/>
    <mergeCell ref="A953:A956"/>
    <mergeCell ref="B953:B956"/>
    <mergeCell ref="A941:A944"/>
    <mergeCell ref="B941:B944"/>
    <mergeCell ref="A945:A948"/>
    <mergeCell ref="B945:B948"/>
    <mergeCell ref="A965:A968"/>
    <mergeCell ref="B965:B968"/>
    <mergeCell ref="A969:A972"/>
    <mergeCell ref="B969:B972"/>
    <mergeCell ref="A957:A960"/>
    <mergeCell ref="B957:B960"/>
    <mergeCell ref="A961:A964"/>
    <mergeCell ref="B961:B964"/>
    <mergeCell ref="AC986:AC987"/>
    <mergeCell ref="A987:B987"/>
    <mergeCell ref="A973:A976"/>
    <mergeCell ref="B973:B976"/>
    <mergeCell ref="A979:B980"/>
    <mergeCell ref="A981:B982"/>
    <mergeCell ref="A906:A909"/>
    <mergeCell ref="B906:B909"/>
    <mergeCell ref="A898:A901"/>
    <mergeCell ref="B898:B901"/>
    <mergeCell ref="AC922:AC923"/>
    <mergeCell ref="A923:B923"/>
    <mergeCell ref="A910:A913"/>
    <mergeCell ref="B910:B913"/>
    <mergeCell ref="A915:B916"/>
    <mergeCell ref="A917:B918"/>
    <mergeCell ref="A926:A929"/>
    <mergeCell ref="B926:B929"/>
    <mergeCell ref="A930:A934"/>
    <mergeCell ref="B930:B934"/>
    <mergeCell ref="A919:B920"/>
    <mergeCell ref="E922:AB922"/>
    <mergeCell ref="A949:A952"/>
    <mergeCell ref="B949:B952"/>
    <mergeCell ref="AC842:AC843"/>
    <mergeCell ref="A843:B843"/>
    <mergeCell ref="A845:A849"/>
    <mergeCell ref="B845:B849"/>
    <mergeCell ref="E842:AB842"/>
    <mergeCell ref="A852:A855"/>
    <mergeCell ref="B852:B855"/>
    <mergeCell ref="A860:A863"/>
    <mergeCell ref="A864:A867"/>
    <mergeCell ref="A885:B886"/>
    <mergeCell ref="E888:AB888"/>
    <mergeCell ref="A891:A895"/>
    <mergeCell ref="B891:B895"/>
    <mergeCell ref="AC888:AC889"/>
    <mergeCell ref="A889:B889"/>
    <mergeCell ref="A902:A905"/>
    <mergeCell ref="B902:B905"/>
    <mergeCell ref="A876:A879"/>
    <mergeCell ref="B876:B879"/>
    <mergeCell ref="A881:B882"/>
    <mergeCell ref="A883:B884"/>
    <mergeCell ref="A804:A807"/>
    <mergeCell ref="B804:B807"/>
    <mergeCell ref="B771:B774"/>
    <mergeCell ref="A775:A778"/>
    <mergeCell ref="B775:B778"/>
    <mergeCell ref="A763:A766"/>
    <mergeCell ref="B763:B766"/>
    <mergeCell ref="A747:A750"/>
    <mergeCell ref="B747:B750"/>
    <mergeCell ref="A751:A754"/>
    <mergeCell ref="B751:B754"/>
    <mergeCell ref="A759:A762"/>
    <mergeCell ref="B759:B762"/>
    <mergeCell ref="B872:B875"/>
    <mergeCell ref="B860:B863"/>
    <mergeCell ref="B864:B867"/>
    <mergeCell ref="A856:A859"/>
    <mergeCell ref="B856:B859"/>
    <mergeCell ref="A868:A871"/>
    <mergeCell ref="B868:B871"/>
    <mergeCell ref="A872:A875"/>
    <mergeCell ref="A830:A833"/>
    <mergeCell ref="B830:B833"/>
    <mergeCell ref="A835:B836"/>
    <mergeCell ref="A837:B838"/>
    <mergeCell ref="A839:B840"/>
    <mergeCell ref="A826:A829"/>
    <mergeCell ref="B826:B829"/>
    <mergeCell ref="A808:A811"/>
    <mergeCell ref="B808:B811"/>
    <mergeCell ref="A797:B798"/>
    <mergeCell ref="A767:A770"/>
    <mergeCell ref="A719:A722"/>
    <mergeCell ref="B719:B722"/>
    <mergeCell ref="A707:A710"/>
    <mergeCell ref="B707:B710"/>
    <mergeCell ref="A711:A714"/>
    <mergeCell ref="B711:B714"/>
    <mergeCell ref="A731:A734"/>
    <mergeCell ref="B731:B734"/>
    <mergeCell ref="A735:A738"/>
    <mergeCell ref="B735:B738"/>
    <mergeCell ref="A723:A726"/>
    <mergeCell ref="B723:B726"/>
    <mergeCell ref="A727:A730"/>
    <mergeCell ref="B727:B730"/>
    <mergeCell ref="E800:AB800"/>
    <mergeCell ref="AC800:AC801"/>
    <mergeCell ref="A801:B801"/>
    <mergeCell ref="A743:A746"/>
    <mergeCell ref="B743:B746"/>
    <mergeCell ref="A787:A790"/>
    <mergeCell ref="B787:B790"/>
    <mergeCell ref="A793:B794"/>
    <mergeCell ref="A795:B796"/>
    <mergeCell ref="B767:B770"/>
    <mergeCell ref="A755:A758"/>
    <mergeCell ref="B755:B758"/>
    <mergeCell ref="A779:A782"/>
    <mergeCell ref="B779:B782"/>
    <mergeCell ref="A783:A786"/>
    <mergeCell ref="B783:B786"/>
    <mergeCell ref="A771:A774"/>
    <mergeCell ref="E681:AB681"/>
    <mergeCell ref="AC681:AC682"/>
    <mergeCell ref="A682:B682"/>
    <mergeCell ref="A668:B669"/>
    <mergeCell ref="A670:B671"/>
    <mergeCell ref="A674:A677"/>
    <mergeCell ref="B674:B677"/>
    <mergeCell ref="A642:A645"/>
    <mergeCell ref="B642:B645"/>
    <mergeCell ref="A646:A649"/>
    <mergeCell ref="B646:B649"/>
    <mergeCell ref="A685:A688"/>
    <mergeCell ref="B685:B688"/>
    <mergeCell ref="A689:A692"/>
    <mergeCell ref="B689:B692"/>
    <mergeCell ref="A715:A718"/>
    <mergeCell ref="B715:B718"/>
    <mergeCell ref="A662:A665"/>
    <mergeCell ref="B662:B665"/>
    <mergeCell ref="A650:A653"/>
    <mergeCell ref="B650:B653"/>
    <mergeCell ref="A654:A657"/>
    <mergeCell ref="B654:B657"/>
    <mergeCell ref="A678:B679"/>
    <mergeCell ref="B699:B702"/>
    <mergeCell ref="A703:A706"/>
    <mergeCell ref="B703:B706"/>
    <mergeCell ref="A618:A621"/>
    <mergeCell ref="B618:B621"/>
    <mergeCell ref="A628:A633"/>
    <mergeCell ref="B628:B633"/>
    <mergeCell ref="A610:A613"/>
    <mergeCell ref="B610:B613"/>
    <mergeCell ref="A614:A617"/>
    <mergeCell ref="B614:B617"/>
    <mergeCell ref="A622:B622"/>
    <mergeCell ref="A623:B623"/>
    <mergeCell ref="A624:B624"/>
    <mergeCell ref="A634:A637"/>
    <mergeCell ref="B634:B637"/>
    <mergeCell ref="A638:A641"/>
    <mergeCell ref="B638:B641"/>
    <mergeCell ref="A658:A661"/>
    <mergeCell ref="B658:B661"/>
    <mergeCell ref="B585:B588"/>
    <mergeCell ref="A581:A584"/>
    <mergeCell ref="A569:A572"/>
    <mergeCell ref="B569:B572"/>
    <mergeCell ref="A573:A576"/>
    <mergeCell ref="A549:A552"/>
    <mergeCell ref="B549:B552"/>
    <mergeCell ref="A553:A556"/>
    <mergeCell ref="B553:B556"/>
    <mergeCell ref="A557:A560"/>
    <mergeCell ref="B557:B560"/>
    <mergeCell ref="A565:A568"/>
    <mergeCell ref="B565:B568"/>
    <mergeCell ref="A561:A564"/>
    <mergeCell ref="B561:B564"/>
    <mergeCell ref="AC606:AC607"/>
    <mergeCell ref="A607:B607"/>
    <mergeCell ref="A599:B600"/>
    <mergeCell ref="A601:B602"/>
    <mergeCell ref="A603:B604"/>
    <mergeCell ref="E606:AB606"/>
    <mergeCell ref="B573:B576"/>
    <mergeCell ref="A593:A596"/>
    <mergeCell ref="B593:B596"/>
    <mergeCell ref="B581:B584"/>
    <mergeCell ref="A589:A592"/>
    <mergeCell ref="B589:B592"/>
    <mergeCell ref="A585:A588"/>
    <mergeCell ref="A577:A580"/>
    <mergeCell ref="B577:B580"/>
    <mergeCell ref="A545:A548"/>
    <mergeCell ref="B545:B548"/>
    <mergeCell ref="E515:AB515"/>
    <mergeCell ref="AC515:AC516"/>
    <mergeCell ref="A516:B516"/>
    <mergeCell ref="A503:A506"/>
    <mergeCell ref="B503:B506"/>
    <mergeCell ref="A508:B509"/>
    <mergeCell ref="A510:B511"/>
    <mergeCell ref="A537:A540"/>
    <mergeCell ref="B537:B540"/>
    <mergeCell ref="A519:A522"/>
    <mergeCell ref="B519:B522"/>
    <mergeCell ref="A523:A526"/>
    <mergeCell ref="B523:B526"/>
    <mergeCell ref="A533:A536"/>
    <mergeCell ref="B533:B536"/>
    <mergeCell ref="A541:A544"/>
    <mergeCell ref="B541:B544"/>
    <mergeCell ref="A499:A502"/>
    <mergeCell ref="B499:B502"/>
    <mergeCell ref="A484:A487"/>
    <mergeCell ref="B484:B487"/>
    <mergeCell ref="A491:A494"/>
    <mergeCell ref="B491:B494"/>
    <mergeCell ref="A512:B513"/>
    <mergeCell ref="A448:A451"/>
    <mergeCell ref="B448:B451"/>
    <mergeCell ref="A478:B479"/>
    <mergeCell ref="E481:AB481"/>
    <mergeCell ref="AC481:AC482"/>
    <mergeCell ref="A482:B482"/>
    <mergeCell ref="A468:A471"/>
    <mergeCell ref="B468:B471"/>
    <mergeCell ref="A474:B475"/>
    <mergeCell ref="A476:B477"/>
    <mergeCell ref="A495:A498"/>
    <mergeCell ref="B495:B498"/>
    <mergeCell ref="A438:A441"/>
    <mergeCell ref="B438:B441"/>
    <mergeCell ref="A405:A408"/>
    <mergeCell ref="B405:B408"/>
    <mergeCell ref="A409:A412"/>
    <mergeCell ref="B409:B412"/>
    <mergeCell ref="AC430:AC431"/>
    <mergeCell ref="A431:B431"/>
    <mergeCell ref="A434:A437"/>
    <mergeCell ref="B434:B437"/>
    <mergeCell ref="A460:A463"/>
    <mergeCell ref="B460:B463"/>
    <mergeCell ref="A464:A467"/>
    <mergeCell ref="B464:B467"/>
    <mergeCell ref="A452:A455"/>
    <mergeCell ref="B452:B455"/>
    <mergeCell ref="A456:A459"/>
    <mergeCell ref="B456:B459"/>
    <mergeCell ref="A367:A370"/>
    <mergeCell ref="B367:B370"/>
    <mergeCell ref="A371:A374"/>
    <mergeCell ref="B371:B374"/>
    <mergeCell ref="A389:A392"/>
    <mergeCell ref="B389:B392"/>
    <mergeCell ref="A393:A396"/>
    <mergeCell ref="B393:B396"/>
    <mergeCell ref="A381:A384"/>
    <mergeCell ref="B381:B384"/>
    <mergeCell ref="A385:A388"/>
    <mergeCell ref="B385:B388"/>
    <mergeCell ref="A413:A416"/>
    <mergeCell ref="B413:B416"/>
    <mergeCell ref="A425:B426"/>
    <mergeCell ref="A427:B428"/>
    <mergeCell ref="E430:AB430"/>
    <mergeCell ref="A417:A420"/>
    <mergeCell ref="B417:B420"/>
    <mergeCell ref="AC363:AC364"/>
    <mergeCell ref="A364:B364"/>
    <mergeCell ref="A350:A353"/>
    <mergeCell ref="B350:B353"/>
    <mergeCell ref="A356:B357"/>
    <mergeCell ref="A358:B359"/>
    <mergeCell ref="A314:A317"/>
    <mergeCell ref="B314:B317"/>
    <mergeCell ref="A326:A329"/>
    <mergeCell ref="B326:B329"/>
    <mergeCell ref="A360:B361"/>
    <mergeCell ref="E363:AB363"/>
    <mergeCell ref="A291:B292"/>
    <mergeCell ref="A293:B294"/>
    <mergeCell ref="E296:AB296"/>
    <mergeCell ref="A342:A345"/>
    <mergeCell ref="B342:B345"/>
    <mergeCell ref="A346:A349"/>
    <mergeCell ref="B346:B349"/>
    <mergeCell ref="A334:A337"/>
    <mergeCell ref="B334:B337"/>
    <mergeCell ref="A338:A341"/>
    <mergeCell ref="B338:B341"/>
    <mergeCell ref="A304:A307"/>
    <mergeCell ref="B304:B307"/>
    <mergeCell ref="AC296:AC297"/>
    <mergeCell ref="A297:B297"/>
    <mergeCell ref="A300:A303"/>
    <mergeCell ref="B300:B303"/>
    <mergeCell ref="AC245:AC246"/>
    <mergeCell ref="A246:B246"/>
    <mergeCell ref="A330:A333"/>
    <mergeCell ref="B330:B333"/>
    <mergeCell ref="A318:A321"/>
    <mergeCell ref="B318:B321"/>
    <mergeCell ref="A322:A325"/>
    <mergeCell ref="B322:B325"/>
    <mergeCell ref="A289:B290"/>
    <mergeCell ref="A279:A282"/>
    <mergeCell ref="B279:B282"/>
    <mergeCell ref="A283:A286"/>
    <mergeCell ref="B283:B286"/>
    <mergeCell ref="A249:A252"/>
    <mergeCell ref="B249:B252"/>
    <mergeCell ref="A253:A256"/>
    <mergeCell ref="B253:B256"/>
    <mergeCell ref="E245:AB245"/>
    <mergeCell ref="A271:A274"/>
    <mergeCell ref="B271:B274"/>
    <mergeCell ref="A275:A278"/>
    <mergeCell ref="B275:B278"/>
    <mergeCell ref="A263:A266"/>
    <mergeCell ref="B263:B266"/>
    <mergeCell ref="A267:A270"/>
    <mergeCell ref="B267:B270"/>
    <mergeCell ref="E160:AB160"/>
    <mergeCell ref="A169:A173"/>
    <mergeCell ref="B169:B173"/>
    <mergeCell ref="A232:A235"/>
    <mergeCell ref="B232:B235"/>
    <mergeCell ref="A238:B239"/>
    <mergeCell ref="A240:B241"/>
    <mergeCell ref="A208:A211"/>
    <mergeCell ref="B208:B211"/>
    <mergeCell ref="A212:A215"/>
    <mergeCell ref="B212:B215"/>
    <mergeCell ref="A200:A203"/>
    <mergeCell ref="B200:B203"/>
    <mergeCell ref="A204:A207"/>
    <mergeCell ref="B204:B207"/>
    <mergeCell ref="A224:A227"/>
    <mergeCell ref="B224:B227"/>
    <mergeCell ref="A228:A231"/>
    <mergeCell ref="B228:B231"/>
    <mergeCell ref="A216:A219"/>
    <mergeCell ref="B216:B219"/>
    <mergeCell ref="A220:A223"/>
    <mergeCell ref="B220:B223"/>
    <mergeCell ref="AD10:AE10"/>
    <mergeCell ref="A2033:A2037"/>
    <mergeCell ref="B2033:B2037"/>
    <mergeCell ref="E2024:AB2024"/>
    <mergeCell ref="AC2024:AC2025"/>
    <mergeCell ref="A2025:B2025"/>
    <mergeCell ref="A13:A16"/>
    <mergeCell ref="B13:B16"/>
    <mergeCell ref="A21:A25"/>
    <mergeCell ref="B21:B25"/>
    <mergeCell ref="B77:B80"/>
    <mergeCell ref="A65:A68"/>
    <mergeCell ref="B65:B68"/>
    <mergeCell ref="A69:A72"/>
    <mergeCell ref="B69:B72"/>
    <mergeCell ref="A89:A92"/>
    <mergeCell ref="A125:B126"/>
    <mergeCell ref="A109:A112"/>
    <mergeCell ref="B109:B112"/>
    <mergeCell ref="A113:A116"/>
    <mergeCell ref="B113:B116"/>
    <mergeCell ref="A137:A140"/>
    <mergeCell ref="B137:B140"/>
    <mergeCell ref="A141:A144"/>
    <mergeCell ref="AC160:AC161"/>
    <mergeCell ref="A161:B161"/>
    <mergeCell ref="A164:A168"/>
    <mergeCell ref="B164:B168"/>
    <mergeCell ref="A192:A195"/>
    <mergeCell ref="B192:B195"/>
    <mergeCell ref="A196:A199"/>
    <mergeCell ref="B196:B199"/>
    <mergeCell ref="A53:A56"/>
    <mergeCell ref="B141:B144"/>
    <mergeCell ref="A129:A132"/>
    <mergeCell ref="B129:B132"/>
    <mergeCell ref="A133:A136"/>
    <mergeCell ref="B133:B136"/>
    <mergeCell ref="A180:A183"/>
    <mergeCell ref="B180:B183"/>
    <mergeCell ref="A101:A104"/>
    <mergeCell ref="B53:B56"/>
    <mergeCell ref="A73:A76"/>
    <mergeCell ref="B73:B76"/>
    <mergeCell ref="A77:A80"/>
    <mergeCell ref="B89:B92"/>
    <mergeCell ref="A93:A96"/>
    <mergeCell ref="B93:B96"/>
    <mergeCell ref="A81:A84"/>
    <mergeCell ref="B81:B84"/>
    <mergeCell ref="A85:A88"/>
    <mergeCell ref="B85:B88"/>
    <mergeCell ref="A105:A108"/>
    <mergeCell ref="B105:B108"/>
    <mergeCell ref="A157:B158"/>
    <mergeCell ref="AA3:AC3"/>
    <mergeCell ref="E9:AB9"/>
    <mergeCell ref="AC9:AC10"/>
    <mergeCell ref="A10:B10"/>
    <mergeCell ref="A6:AC7"/>
    <mergeCell ref="A8:AC8"/>
    <mergeCell ref="A41:A44"/>
    <mergeCell ref="B41:B44"/>
    <mergeCell ref="A45:A48"/>
    <mergeCell ref="B45:B48"/>
    <mergeCell ref="A26:A30"/>
    <mergeCell ref="B26:B30"/>
    <mergeCell ref="A37:A40"/>
    <mergeCell ref="B37:B40"/>
    <mergeCell ref="A17:A20"/>
    <mergeCell ref="B17:B20"/>
    <mergeCell ref="A49:A52"/>
    <mergeCell ref="B49:B52"/>
    <mergeCell ref="A2252:B2253"/>
    <mergeCell ref="A2250:B2251"/>
    <mergeCell ref="B1975:B1978"/>
    <mergeCell ref="A1967:A1970"/>
    <mergeCell ref="B1967:B1970"/>
    <mergeCell ref="A1971:A1974"/>
    <mergeCell ref="A57:A60"/>
    <mergeCell ref="A97:A100"/>
    <mergeCell ref="B97:B100"/>
    <mergeCell ref="B57:B60"/>
    <mergeCell ref="A61:A64"/>
    <mergeCell ref="B61:B64"/>
    <mergeCell ref="B149:B152"/>
    <mergeCell ref="B101:B104"/>
    <mergeCell ref="A117:A120"/>
    <mergeCell ref="B117:B120"/>
    <mergeCell ref="A123:B124"/>
    <mergeCell ref="A145:A148"/>
    <mergeCell ref="B145:B148"/>
    <mergeCell ref="A149:A152"/>
    <mergeCell ref="A153:B154"/>
    <mergeCell ref="A155:B156"/>
    <mergeCell ref="A242:B243"/>
    <mergeCell ref="A184:A187"/>
    <mergeCell ref="B184:B187"/>
    <mergeCell ref="A188:A191"/>
    <mergeCell ref="B188:B191"/>
    <mergeCell ref="A397:A400"/>
    <mergeCell ref="B397:B400"/>
    <mergeCell ref="A401:A404"/>
    <mergeCell ref="B401:B404"/>
    <mergeCell ref="A423:B424"/>
  </mergeCells>
  <phoneticPr fontId="4" type="noConversion"/>
  <pageMargins left="0.17" right="0.18" top="0.98425196850393704" bottom="0.23" header="0.51181102362204722" footer="0.18"/>
  <pageSetup paperSize="9" scale="46" orientation="landscape" r:id="rId1"/>
  <headerFooter alignWithMargins="0"/>
  <rowBreaks count="29" manualBreakCount="29">
    <brk id="72" max="30" man="1"/>
    <brk id="136" max="30" man="1"/>
    <brk id="207" max="30" man="1"/>
    <brk id="278" max="30" man="1"/>
    <brk id="349" max="30" man="1"/>
    <brk id="420" max="30" man="1"/>
    <brk id="490" max="30" man="1"/>
    <brk id="564" max="30" man="1"/>
    <brk id="633" max="30" man="1"/>
    <brk id="706" max="30" man="1"/>
    <brk id="774" max="30" man="1"/>
    <brk id="844" max="30" man="1"/>
    <brk id="914" max="30" man="1"/>
    <brk id="984" max="30" man="1"/>
    <brk id="1059" max="30" man="1"/>
    <brk id="1145" max="30" man="1"/>
    <brk id="1226" max="30" man="1"/>
    <brk id="1295" max="30" man="1"/>
    <brk id="1368" max="30" man="1"/>
    <brk id="1444" max="30" man="1"/>
    <brk id="1512" max="30" man="1"/>
    <brk id="1585" max="30" man="1"/>
    <brk id="1655" max="30" man="1"/>
    <brk id="1727" max="30" man="1"/>
    <brk id="1800" max="30" man="1"/>
    <brk id="1872" max="30" man="1"/>
    <brk id="1944" max="30" man="1"/>
    <brk id="2022" max="30" man="1"/>
    <brk id="2174" max="30" man="1"/>
  </rowBreaks>
  <colBreaks count="2" manualBreakCount="2">
    <brk id="31" max="2075" man="1"/>
    <brk id="3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M2424"/>
  <sheetViews>
    <sheetView topLeftCell="A7" zoomScale="125" zoomScaleNormal="125" zoomScaleSheetLayoutView="56" workbookViewId="0">
      <pane xSplit="2" ySplit="3" topLeftCell="K1397" activePane="bottomRight" state="frozen"/>
      <selection activeCell="A7" sqref="A7"/>
      <selection pane="topRight" activeCell="C7" sqref="C7"/>
      <selection pane="bottomLeft" activeCell="A10" sqref="A10"/>
      <selection pane="bottomRight" activeCell="N1424" sqref="N1424"/>
    </sheetView>
  </sheetViews>
  <sheetFormatPr defaultRowHeight="12.75"/>
  <cols>
    <col min="1" max="1" width="20.5703125" style="37" customWidth="1"/>
    <col min="2" max="2" width="21.7109375" style="2" customWidth="1"/>
    <col min="3" max="3" width="11.85546875" style="1" customWidth="1"/>
    <col min="4" max="4" width="11.42578125" style="1" customWidth="1"/>
    <col min="5" max="7" width="8" style="106" customWidth="1"/>
    <col min="8" max="8" width="8" style="220" customWidth="1"/>
    <col min="9" max="13" width="8" style="106" customWidth="1"/>
    <col min="14" max="14" width="8" style="220" customWidth="1"/>
    <col min="15" max="21" width="8" style="106" customWidth="1"/>
    <col min="22" max="22" width="8" style="220" customWidth="1"/>
    <col min="23" max="28" width="8" style="106" customWidth="1"/>
    <col min="29" max="29" width="10" style="402" bestFit="1" customWidth="1"/>
    <col min="30" max="16384" width="9.140625" style="1"/>
  </cols>
  <sheetData>
    <row r="1" spans="1:79" ht="15.75">
      <c r="E1" s="1"/>
      <c r="F1" s="1"/>
      <c r="G1" s="1"/>
      <c r="H1" s="174"/>
      <c r="I1" s="1"/>
      <c r="J1" s="1"/>
      <c r="K1" s="1"/>
      <c r="L1" s="1"/>
      <c r="M1" s="1"/>
      <c r="N1" s="174"/>
      <c r="O1" s="1"/>
      <c r="P1" s="1"/>
      <c r="Q1" s="1"/>
      <c r="R1" s="1"/>
      <c r="S1" s="1"/>
      <c r="T1" s="1"/>
      <c r="U1" s="1"/>
      <c r="V1" s="174"/>
      <c r="W1" s="1"/>
      <c r="X1" s="1"/>
      <c r="Y1" s="146"/>
      <c r="Z1" s="146"/>
      <c r="AA1" s="146"/>
      <c r="AB1" s="146"/>
      <c r="AC1" s="389"/>
    </row>
    <row r="2" spans="1:79" ht="15.75" customHeight="1">
      <c r="E2" s="1"/>
      <c r="F2" s="1"/>
      <c r="G2" s="1"/>
      <c r="H2" s="174"/>
      <c r="I2" s="1"/>
      <c r="J2" s="1"/>
      <c r="K2" s="1"/>
      <c r="L2" s="1"/>
      <c r="M2" s="1"/>
      <c r="N2" s="174"/>
      <c r="O2" s="1"/>
      <c r="P2" s="1"/>
      <c r="Q2" s="1"/>
      <c r="R2" s="1"/>
      <c r="S2" s="1"/>
      <c r="T2" s="1"/>
      <c r="U2" s="1"/>
      <c r="V2" s="174"/>
      <c r="W2" s="1"/>
      <c r="X2" s="1"/>
      <c r="Y2" s="147"/>
      <c r="Z2" s="147"/>
      <c r="AA2" s="1498"/>
      <c r="AB2" s="1498"/>
      <c r="AC2" s="1498"/>
    </row>
    <row r="3" spans="1:79" ht="15.75" customHeight="1">
      <c r="E3" s="1"/>
      <c r="F3" s="1"/>
      <c r="G3" s="1"/>
      <c r="H3" s="174"/>
      <c r="I3" s="1"/>
      <c r="J3" s="1"/>
      <c r="K3" s="1"/>
      <c r="L3" s="1"/>
      <c r="M3" s="1"/>
      <c r="N3" s="174"/>
      <c r="O3" s="1"/>
      <c r="P3" s="1"/>
      <c r="Q3" s="1"/>
      <c r="R3" s="1"/>
      <c r="S3" s="1"/>
      <c r="T3" s="1"/>
      <c r="U3" s="1"/>
      <c r="V3" s="174"/>
      <c r="W3" s="204"/>
      <c r="X3" s="204"/>
      <c r="Y3" s="316"/>
      <c r="Z3" s="316"/>
      <c r="AA3" s="1350" t="s">
        <v>616</v>
      </c>
      <c r="AB3" s="1350"/>
      <c r="AC3" s="1350"/>
    </row>
    <row r="4" spans="1:79" s="5" customFormat="1" ht="15.75">
      <c r="A4" s="191"/>
      <c r="B4" s="4"/>
      <c r="C4" s="4"/>
      <c r="D4" s="4"/>
      <c r="E4" s="89"/>
      <c r="F4" s="89"/>
      <c r="G4" s="89"/>
      <c r="H4" s="114"/>
      <c r="I4" s="89"/>
      <c r="J4" s="89"/>
      <c r="K4" s="89"/>
      <c r="L4" s="89"/>
      <c r="M4" s="89"/>
      <c r="N4" s="114"/>
      <c r="O4" s="89"/>
      <c r="P4" s="89"/>
      <c r="Q4" s="89"/>
      <c r="R4" s="89"/>
      <c r="S4" s="1"/>
      <c r="T4" s="89"/>
      <c r="V4" s="174"/>
      <c r="W4" s="89"/>
      <c r="X4" s="89"/>
      <c r="Y4" s="89"/>
      <c r="Z4" s="89"/>
      <c r="AA4" s="148"/>
      <c r="AB4" s="148"/>
      <c r="AC4" s="390"/>
    </row>
    <row r="5" spans="1:79" s="5" customFormat="1" ht="15.75" customHeight="1">
      <c r="A5" s="16" t="s">
        <v>73</v>
      </c>
      <c r="B5" s="4"/>
      <c r="C5" s="4"/>
      <c r="D5" s="4"/>
      <c r="E5" s="89"/>
      <c r="F5" s="89"/>
      <c r="G5" s="89"/>
      <c r="H5" s="114"/>
      <c r="I5" s="89"/>
      <c r="J5" s="89"/>
      <c r="K5" s="89"/>
      <c r="L5" s="89"/>
      <c r="M5" s="89"/>
      <c r="N5" s="114"/>
      <c r="O5" s="89"/>
      <c r="P5" s="89"/>
      <c r="Q5" s="89"/>
      <c r="R5" s="89"/>
      <c r="S5" s="1"/>
      <c r="T5" s="89"/>
      <c r="V5" s="174"/>
      <c r="W5" s="89"/>
      <c r="X5" s="89"/>
      <c r="Y5" s="89"/>
      <c r="Z5" s="89"/>
      <c r="AA5" s="89"/>
      <c r="AB5" s="89"/>
      <c r="AC5" s="391"/>
    </row>
    <row r="6" spans="1:79" s="5" customFormat="1" ht="11.25" customHeight="1">
      <c r="A6" s="1355" t="s">
        <v>834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  <c r="N6" s="1356"/>
      <c r="O6" s="1356"/>
      <c r="P6" s="1356"/>
      <c r="Q6" s="1356"/>
      <c r="R6" s="1356"/>
      <c r="S6" s="1356"/>
      <c r="T6" s="1356"/>
      <c r="U6" s="1356"/>
      <c r="V6" s="1356"/>
      <c r="W6" s="1356"/>
      <c r="X6" s="1356"/>
      <c r="Y6" s="1356"/>
      <c r="Z6" s="1356"/>
      <c r="AA6" s="1356"/>
      <c r="AB6" s="1356"/>
      <c r="AC6" s="1356"/>
    </row>
    <row r="7" spans="1:79" s="5" customFormat="1" ht="16.5" customHeight="1">
      <c r="A7" s="1356"/>
      <c r="B7" s="1356"/>
      <c r="C7" s="1356"/>
      <c r="D7" s="1356"/>
      <c r="E7" s="1356"/>
      <c r="F7" s="1356"/>
      <c r="G7" s="1356"/>
      <c r="H7" s="1356"/>
      <c r="I7" s="1356"/>
      <c r="J7" s="1356"/>
      <c r="K7" s="1356"/>
      <c r="L7" s="1356"/>
      <c r="M7" s="1356"/>
      <c r="N7" s="1356"/>
      <c r="O7" s="1356"/>
      <c r="P7" s="1356"/>
      <c r="Q7" s="1356"/>
      <c r="R7" s="1356"/>
      <c r="S7" s="1356"/>
      <c r="T7" s="1356"/>
      <c r="U7" s="1356"/>
      <c r="V7" s="1356"/>
      <c r="W7" s="1356"/>
      <c r="X7" s="1356"/>
      <c r="Y7" s="1356"/>
      <c r="Z7" s="1356"/>
      <c r="AA7" s="1356"/>
      <c r="AB7" s="1356"/>
      <c r="AC7" s="1356"/>
    </row>
    <row r="8" spans="1:79" s="5" customFormat="1" ht="10.5" customHeight="1" thickBot="1">
      <c r="A8" s="1351"/>
      <c r="B8" s="1352"/>
      <c r="C8" s="1352"/>
      <c r="D8" s="1352"/>
      <c r="E8" s="1353"/>
      <c r="F8" s="1353"/>
      <c r="G8" s="1353"/>
      <c r="H8" s="1353"/>
      <c r="I8" s="1353"/>
      <c r="J8" s="1353"/>
      <c r="K8" s="1353"/>
      <c r="L8" s="1353"/>
      <c r="M8" s="1353"/>
      <c r="N8" s="1353"/>
      <c r="O8" s="1353"/>
      <c r="P8" s="1353"/>
      <c r="Q8" s="1353"/>
      <c r="R8" s="1353"/>
      <c r="S8" s="1353"/>
      <c r="T8" s="1353"/>
      <c r="U8" s="1353"/>
      <c r="V8" s="1353"/>
      <c r="W8" s="1353"/>
      <c r="X8" s="1353"/>
      <c r="Y8" s="1353"/>
      <c r="Z8" s="1353"/>
      <c r="AA8" s="1353"/>
      <c r="AB8" s="1353"/>
      <c r="AC8" s="1353"/>
    </row>
    <row r="9" spans="1:79" s="5" customFormat="1" ht="28.5" customHeight="1">
      <c r="A9" s="88" t="s">
        <v>17</v>
      </c>
      <c r="B9" s="90" t="s">
        <v>5</v>
      </c>
      <c r="C9" s="6" t="s">
        <v>14</v>
      </c>
      <c r="D9" s="6" t="s">
        <v>495</v>
      </c>
      <c r="E9" s="1323" t="s">
        <v>15</v>
      </c>
      <c r="F9" s="1323"/>
      <c r="G9" s="1323"/>
      <c r="H9" s="1323"/>
      <c r="I9" s="1323"/>
      <c r="J9" s="1323"/>
      <c r="K9" s="1323"/>
      <c r="L9" s="1323"/>
      <c r="M9" s="1323"/>
      <c r="N9" s="1323"/>
      <c r="O9" s="1323"/>
      <c r="P9" s="1323"/>
      <c r="Q9" s="1323"/>
      <c r="R9" s="1323"/>
      <c r="S9" s="1323"/>
      <c r="T9" s="1323"/>
      <c r="U9" s="1323"/>
      <c r="V9" s="1323"/>
      <c r="W9" s="1323"/>
      <c r="X9" s="1323"/>
      <c r="Y9" s="1323"/>
      <c r="Z9" s="1323"/>
      <c r="AA9" s="1323"/>
      <c r="AB9" s="1323"/>
      <c r="AC9" s="1486" t="s">
        <v>10</v>
      </c>
    </row>
    <row r="10" spans="1:79" s="13" customFormat="1" ht="12.75" customHeight="1" thickBot="1">
      <c r="A10" s="1326" t="s">
        <v>129</v>
      </c>
      <c r="B10" s="1327"/>
      <c r="C10" s="17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1487"/>
      <c r="AD10" s="1309" t="s">
        <v>278</v>
      </c>
      <c r="AE10" s="1310"/>
      <c r="AF10" s="277"/>
      <c r="AG10" s="5"/>
      <c r="AH10" s="5"/>
      <c r="AI10" s="5"/>
      <c r="AJ10" s="5"/>
    </row>
    <row r="11" spans="1:79" s="13" customFormat="1" ht="12.75" customHeight="1">
      <c r="A11" s="19" t="s">
        <v>6</v>
      </c>
      <c r="B11" s="20"/>
      <c r="C11" s="21"/>
      <c r="D11" s="21"/>
      <c r="E11" s="20">
        <v>2</v>
      </c>
      <c r="F11" s="20">
        <v>2</v>
      </c>
      <c r="G11" s="20">
        <v>2</v>
      </c>
      <c r="H11" s="20">
        <v>2</v>
      </c>
      <c r="I11" s="20">
        <v>2</v>
      </c>
      <c r="J11" s="20">
        <v>2</v>
      </c>
      <c r="K11" s="20">
        <v>2</v>
      </c>
      <c r="L11" s="20">
        <v>2</v>
      </c>
      <c r="M11" s="20">
        <v>2</v>
      </c>
      <c r="N11" s="20">
        <v>2</v>
      </c>
      <c r="O11" s="20">
        <v>2</v>
      </c>
      <c r="P11" s="20">
        <v>2</v>
      </c>
      <c r="Q11" s="20">
        <v>2</v>
      </c>
      <c r="R11" s="20">
        <v>2</v>
      </c>
      <c r="S11" s="20">
        <v>2</v>
      </c>
      <c r="T11" s="20">
        <v>2</v>
      </c>
      <c r="U11" s="20">
        <v>2</v>
      </c>
      <c r="V11" s="20">
        <v>2</v>
      </c>
      <c r="W11" s="20">
        <v>2</v>
      </c>
      <c r="X11" s="20">
        <v>2</v>
      </c>
      <c r="Y11" s="20">
        <v>2</v>
      </c>
      <c r="Z11" s="20">
        <v>2</v>
      </c>
      <c r="AA11" s="20">
        <v>2</v>
      </c>
      <c r="AB11" s="20">
        <v>2</v>
      </c>
      <c r="AC11" s="392"/>
    </row>
    <row r="12" spans="1:79" s="13" customFormat="1" ht="12.75" customHeight="1" thickBot="1">
      <c r="A12" s="38" t="s">
        <v>7</v>
      </c>
      <c r="B12" s="39"/>
      <c r="C12" s="40"/>
      <c r="D12" s="40"/>
      <c r="E12" s="104">
        <v>3</v>
      </c>
      <c r="F12" s="104">
        <v>3</v>
      </c>
      <c r="G12" s="104">
        <v>3</v>
      </c>
      <c r="H12" s="104">
        <v>3</v>
      </c>
      <c r="I12" s="104">
        <v>3</v>
      </c>
      <c r="J12" s="104">
        <v>3</v>
      </c>
      <c r="K12" s="104">
        <v>3</v>
      </c>
      <c r="L12" s="104">
        <v>3</v>
      </c>
      <c r="M12" s="104">
        <v>3</v>
      </c>
      <c r="N12" s="104">
        <v>3</v>
      </c>
      <c r="O12" s="104">
        <v>3</v>
      </c>
      <c r="P12" s="104">
        <v>3</v>
      </c>
      <c r="Q12" s="104">
        <v>3</v>
      </c>
      <c r="R12" s="104">
        <v>3</v>
      </c>
      <c r="S12" s="104">
        <v>3</v>
      </c>
      <c r="T12" s="104">
        <v>3</v>
      </c>
      <c r="U12" s="104">
        <v>3</v>
      </c>
      <c r="V12" s="104">
        <v>3</v>
      </c>
      <c r="W12" s="104">
        <v>3</v>
      </c>
      <c r="X12" s="104">
        <v>3</v>
      </c>
      <c r="Y12" s="104">
        <v>3</v>
      </c>
      <c r="Z12" s="104">
        <v>3</v>
      </c>
      <c r="AA12" s="104">
        <v>3</v>
      </c>
      <c r="AB12" s="104">
        <v>3</v>
      </c>
      <c r="AC12" s="467"/>
    </row>
    <row r="13" spans="1:79" s="5" customFormat="1" ht="11.25" customHeight="1">
      <c r="A13" s="1417" t="s">
        <v>11</v>
      </c>
      <c r="B13" s="1462" t="s">
        <v>131</v>
      </c>
      <c r="C13" s="10" t="s">
        <v>481</v>
      </c>
      <c r="D13" s="10" t="s">
        <v>502</v>
      </c>
      <c r="E13" s="332">
        <f>E23+E31+E39</f>
        <v>9.5804101467130032</v>
      </c>
      <c r="F13" s="332">
        <f t="shared" ref="F13:AB13" si="0">F23+F31+F39</f>
        <v>8.5364100933077189</v>
      </c>
      <c r="G13" s="332">
        <f t="shared" si="0"/>
        <v>8.3547599315641818</v>
      </c>
      <c r="H13" s="512">
        <f t="shared" si="0"/>
        <v>8.6825399637223484</v>
      </c>
      <c r="I13" s="332">
        <f t="shared" si="0"/>
        <v>8.2094398736952243</v>
      </c>
      <c r="J13" s="332">
        <f t="shared" si="0"/>
        <v>9.5752200126649143</v>
      </c>
      <c r="K13" s="332">
        <f t="shared" si="0"/>
        <v>11.116649770736814</v>
      </c>
      <c r="L13" s="332">
        <f t="shared" si="0"/>
        <v>12.741119766235098</v>
      </c>
      <c r="M13" s="332">
        <f t="shared" si="0"/>
        <v>13.684890031814799</v>
      </c>
      <c r="N13" s="512">
        <f t="shared" si="0"/>
        <v>15.248510055541992</v>
      </c>
      <c r="O13" s="332">
        <f t="shared" si="0"/>
        <v>15.388640336990356</v>
      </c>
      <c r="P13" s="332">
        <f t="shared" si="0"/>
        <v>16.173330020904451</v>
      </c>
      <c r="Q13" s="332">
        <f t="shared" si="0"/>
        <v>14.411489963531345</v>
      </c>
      <c r="R13" s="332">
        <f t="shared" si="0"/>
        <v>15.570480155944839</v>
      </c>
      <c r="S13" s="332">
        <f t="shared" si="0"/>
        <v>15.850739765167251</v>
      </c>
      <c r="T13" s="332">
        <f t="shared" si="0"/>
        <v>16.083479785919309</v>
      </c>
      <c r="U13" s="332">
        <f t="shared" si="0"/>
        <v>16.432019996643081</v>
      </c>
      <c r="V13" s="512">
        <f t="shared" si="0"/>
        <v>15.766889476775869</v>
      </c>
      <c r="W13" s="332">
        <f t="shared" si="0"/>
        <v>15.066240215301633</v>
      </c>
      <c r="X13" s="332">
        <f t="shared" si="0"/>
        <v>14.412300014495969</v>
      </c>
      <c r="Y13" s="332">
        <f t="shared" si="0"/>
        <v>13.981529855727896</v>
      </c>
      <c r="Z13" s="332">
        <f t="shared" si="0"/>
        <v>12.402960062027201</v>
      </c>
      <c r="AA13" s="332">
        <f t="shared" si="0"/>
        <v>11.656410121917844</v>
      </c>
      <c r="AB13" s="332">
        <f t="shared" si="0"/>
        <v>9.984420061111301</v>
      </c>
      <c r="AC13" s="136">
        <f>SUM(E13:AB13)</f>
        <v>308.91087947845443</v>
      </c>
    </row>
    <row r="14" spans="1:79" s="5" customFormat="1" ht="10.5" customHeight="1">
      <c r="A14" s="1418"/>
      <c r="B14" s="1463"/>
      <c r="C14" s="11" t="s">
        <v>482</v>
      </c>
      <c r="D14" s="11" t="s">
        <v>502</v>
      </c>
      <c r="E14" s="444">
        <f>E24+E32+E40</f>
        <v>4.3109400033950358</v>
      </c>
      <c r="F14" s="444">
        <f t="shared" ref="F14:AB14" si="1">F24+F32+F40</f>
        <v>4.7944198846815524</v>
      </c>
      <c r="G14" s="444">
        <f t="shared" si="1"/>
        <v>3.6977099895477892</v>
      </c>
      <c r="H14" s="512">
        <f t="shared" si="1"/>
        <v>4.7996099591257426</v>
      </c>
      <c r="I14" s="444">
        <f t="shared" si="1"/>
        <v>4.2538498997687846</v>
      </c>
      <c r="J14" s="444">
        <f t="shared" si="1"/>
        <v>4.2694199442863017</v>
      </c>
      <c r="K14" s="444">
        <f t="shared" si="1"/>
        <v>4.9241700172422824</v>
      </c>
      <c r="L14" s="444">
        <f t="shared" si="1"/>
        <v>4.69499996900554</v>
      </c>
      <c r="M14" s="444">
        <f t="shared" si="1"/>
        <v>4.3672199964523912</v>
      </c>
      <c r="N14" s="512">
        <f t="shared" si="1"/>
        <v>5.9474099516869785</v>
      </c>
      <c r="O14" s="444">
        <f t="shared" si="1"/>
        <v>4.8610799670218974</v>
      </c>
      <c r="P14" s="444">
        <f t="shared" si="1"/>
        <v>5.4898799061773715</v>
      </c>
      <c r="Q14" s="444">
        <f t="shared" si="1"/>
        <v>4.4762099504471422</v>
      </c>
      <c r="R14" s="444">
        <f t="shared" si="1"/>
        <v>5.5625399351122233</v>
      </c>
      <c r="S14" s="444">
        <f t="shared" si="1"/>
        <v>5.5054500102995334</v>
      </c>
      <c r="T14" s="444">
        <f t="shared" si="1"/>
        <v>5.2347600817679911</v>
      </c>
      <c r="U14" s="444">
        <f t="shared" si="1"/>
        <v>5.6403900384905192</v>
      </c>
      <c r="V14" s="512">
        <f t="shared" si="1"/>
        <v>5.063489890098527</v>
      </c>
      <c r="W14" s="444">
        <f t="shared" si="1"/>
        <v>4.8818399667739421</v>
      </c>
      <c r="X14" s="444">
        <f t="shared" si="1"/>
        <v>4.8247499823569804</v>
      </c>
      <c r="Y14" s="444">
        <f t="shared" si="1"/>
        <v>5.1732900142668186</v>
      </c>
      <c r="Z14" s="444">
        <f t="shared" si="1"/>
        <v>4.6223399400714342</v>
      </c>
      <c r="AA14" s="444">
        <f t="shared" si="1"/>
        <v>4.93973994255051</v>
      </c>
      <c r="AB14" s="444">
        <f t="shared" si="1"/>
        <v>3.7599899291992784</v>
      </c>
      <c r="AC14" s="129">
        <f>SUM(E14:AB14)</f>
        <v>116.09549916982657</v>
      </c>
    </row>
    <row r="15" spans="1:79" s="5" customFormat="1" ht="10.5" customHeight="1">
      <c r="A15" s="1418"/>
      <c r="B15" s="1463"/>
      <c r="C15" s="11" t="s">
        <v>8</v>
      </c>
      <c r="D15" s="8" t="s">
        <v>463</v>
      </c>
      <c r="E15" s="1068">
        <v>51</v>
      </c>
      <c r="F15" s="967">
        <v>49</v>
      </c>
      <c r="G15" s="967">
        <v>48</v>
      </c>
      <c r="H15" s="512">
        <v>48</v>
      </c>
      <c r="I15" s="967">
        <v>47</v>
      </c>
      <c r="J15" s="967">
        <v>52</v>
      </c>
      <c r="K15" s="967">
        <v>60</v>
      </c>
      <c r="L15" s="967">
        <v>70</v>
      </c>
      <c r="M15" s="967">
        <v>79</v>
      </c>
      <c r="N15" s="512">
        <v>81</v>
      </c>
      <c r="O15" s="967">
        <v>81</v>
      </c>
      <c r="P15" s="967">
        <v>83</v>
      </c>
      <c r="Q15" s="967">
        <v>82</v>
      </c>
      <c r="R15" s="967">
        <v>82</v>
      </c>
      <c r="S15" s="967">
        <v>83</v>
      </c>
      <c r="T15" s="967">
        <v>88</v>
      </c>
      <c r="U15" s="967">
        <v>86</v>
      </c>
      <c r="V15" s="512">
        <v>85</v>
      </c>
      <c r="W15" s="967">
        <v>80</v>
      </c>
      <c r="X15" s="967">
        <v>77</v>
      </c>
      <c r="Y15" s="967">
        <v>74</v>
      </c>
      <c r="Z15" s="967">
        <v>69</v>
      </c>
      <c r="AA15" s="967">
        <v>64</v>
      </c>
      <c r="AB15" s="968">
        <v>56</v>
      </c>
      <c r="AC15" s="129"/>
    </row>
    <row r="16" spans="1:79" s="5" customFormat="1" ht="10.5" customHeight="1" thickBot="1">
      <c r="A16" s="1418"/>
      <c r="B16" s="1463"/>
      <c r="C16" s="48" t="s">
        <v>16</v>
      </c>
      <c r="D16" s="48"/>
      <c r="E16" s="486">
        <f t="shared" ref="E16:AB16" si="2">E14/E13</f>
        <v>0.44997447263508866</v>
      </c>
      <c r="F16" s="486">
        <f t="shared" si="2"/>
        <v>0.56164357525890529</v>
      </c>
      <c r="G16" s="486">
        <f t="shared" si="2"/>
        <v>0.44258722211489115</v>
      </c>
      <c r="H16" s="512">
        <f t="shared" si="2"/>
        <v>0.55278869768289218</v>
      </c>
      <c r="I16" s="486">
        <f t="shared" si="2"/>
        <v>0.51816566845187773</v>
      </c>
      <c r="J16" s="486">
        <f t="shared" si="2"/>
        <v>0.44588217697757776</v>
      </c>
      <c r="K16" s="486">
        <f t="shared" si="2"/>
        <v>0.44295449787439939</v>
      </c>
      <c r="L16" s="486">
        <f t="shared" si="2"/>
        <v>0.36849194224259896</v>
      </c>
      <c r="M16" s="486">
        <f t="shared" si="2"/>
        <v>0.31912715310824019</v>
      </c>
      <c r="N16" s="512">
        <f t="shared" si="2"/>
        <v>0.39003220183636389</v>
      </c>
      <c r="O16" s="486">
        <f t="shared" si="2"/>
        <v>0.31588755475278113</v>
      </c>
      <c r="P16" s="486">
        <f t="shared" si="2"/>
        <v>0.33944029455168223</v>
      </c>
      <c r="Q16" s="486">
        <f t="shared" si="2"/>
        <v>0.31060008103078235</v>
      </c>
      <c r="R16" s="486">
        <f t="shared" si="2"/>
        <v>0.35724909440178276</v>
      </c>
      <c r="S16" s="486">
        <f t="shared" si="2"/>
        <v>0.34733079287554891</v>
      </c>
      <c r="T16" s="486">
        <f t="shared" si="2"/>
        <v>0.32547434705957695</v>
      </c>
      <c r="U16" s="486">
        <f t="shared" si="2"/>
        <v>0.34325603545046818</v>
      </c>
      <c r="V16" s="512">
        <f t="shared" si="2"/>
        <v>0.32114704029332403</v>
      </c>
      <c r="W16" s="486">
        <f t="shared" si="2"/>
        <v>0.32402509829996134</v>
      </c>
      <c r="X16" s="486">
        <f t="shared" si="2"/>
        <v>0.33476613569688535</v>
      </c>
      <c r="Y16" s="486">
        <f t="shared" si="2"/>
        <v>0.37000886652954124</v>
      </c>
      <c r="Z16" s="486">
        <f t="shared" si="2"/>
        <v>0.372680385726884</v>
      </c>
      <c r="AA16" s="486">
        <f t="shared" si="2"/>
        <v>0.423778838500388</v>
      </c>
      <c r="AB16" s="486">
        <f t="shared" si="2"/>
        <v>0.37658571115654549</v>
      </c>
      <c r="AC16" s="350">
        <f>AC14/AC13</f>
        <v>0.37582198259198529</v>
      </c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32"/>
      <c r="AZ16" s="132"/>
      <c r="BA16" s="132"/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2"/>
      <c r="BZ16" s="132"/>
      <c r="CA16" s="132"/>
    </row>
    <row r="17" spans="1:79" s="5" customFormat="1" ht="10.5" customHeight="1" thickBot="1">
      <c r="A17" s="1464"/>
      <c r="B17" s="1491"/>
      <c r="C17" s="487" t="s">
        <v>13</v>
      </c>
      <c r="D17" s="488" t="s">
        <v>463</v>
      </c>
      <c r="E17" s="1219">
        <v>119</v>
      </c>
      <c r="F17" s="1219">
        <v>119</v>
      </c>
      <c r="G17" s="1219">
        <v>119</v>
      </c>
      <c r="H17" s="1219">
        <v>119</v>
      </c>
      <c r="I17" s="1219">
        <v>119.19999694824219</v>
      </c>
      <c r="J17" s="1219">
        <v>119.09999847412109</v>
      </c>
      <c r="K17" s="1219">
        <v>118.5</v>
      </c>
      <c r="L17" s="1219">
        <v>117.69999694824219</v>
      </c>
      <c r="M17" s="1219">
        <v>118.90000152587891</v>
      </c>
      <c r="N17" s="1219">
        <v>119.40000152587891</v>
      </c>
      <c r="O17" s="1219">
        <v>119</v>
      </c>
      <c r="P17" s="1219">
        <v>119.5</v>
      </c>
      <c r="Q17" s="1219">
        <v>119</v>
      </c>
      <c r="R17" s="1219">
        <v>119.30000305175781</v>
      </c>
      <c r="S17" s="1219">
        <v>119.19999694824219</v>
      </c>
      <c r="T17" s="1219">
        <v>119.19999694824219</v>
      </c>
      <c r="U17" s="1219">
        <v>118.69999694824219</v>
      </c>
      <c r="V17" s="1219">
        <v>118.90000152587891</v>
      </c>
      <c r="W17" s="1219">
        <v>118.69999694824219</v>
      </c>
      <c r="X17" s="1219">
        <v>118.80000305175781</v>
      </c>
      <c r="Y17" s="1219">
        <v>118.80000305175781</v>
      </c>
      <c r="Z17" s="1219">
        <v>119.30000305175781</v>
      </c>
      <c r="AA17" s="1219">
        <v>119.09999847412109</v>
      </c>
      <c r="AB17" s="1219">
        <v>119.30000305175781</v>
      </c>
      <c r="AC17" s="490"/>
    </row>
    <row r="18" spans="1:79" s="5" customFormat="1" ht="10.5" customHeight="1">
      <c r="A18" s="1417" t="s">
        <v>12</v>
      </c>
      <c r="B18" s="1419" t="s">
        <v>130</v>
      </c>
      <c r="C18" s="12" t="s">
        <v>481</v>
      </c>
      <c r="D18" s="10" t="s">
        <v>502</v>
      </c>
      <c r="E18" s="444">
        <f>E27+E35+E43</f>
        <v>12.502380037307859</v>
      </c>
      <c r="F18" s="444">
        <f t="shared" ref="F18:AB18" si="3">F27+F35+F43</f>
        <v>11.599319839477285</v>
      </c>
      <c r="G18" s="444">
        <f t="shared" si="3"/>
        <v>10.871910095215068</v>
      </c>
      <c r="H18" s="512">
        <f t="shared" si="3"/>
        <v>10.77329969406113</v>
      </c>
      <c r="I18" s="444">
        <f t="shared" si="3"/>
        <v>10.970520019531474</v>
      </c>
      <c r="J18" s="444">
        <f t="shared" si="3"/>
        <v>12.237689638137564</v>
      </c>
      <c r="K18" s="444">
        <f t="shared" si="3"/>
        <v>14.464199447631955</v>
      </c>
      <c r="L18" s="444">
        <f t="shared" si="3"/>
        <v>16.466730117797702</v>
      </c>
      <c r="M18" s="444">
        <f t="shared" si="3"/>
        <v>18.615389823913798</v>
      </c>
      <c r="N18" s="512">
        <f t="shared" si="3"/>
        <v>19.893560104370117</v>
      </c>
      <c r="O18" s="444">
        <f t="shared" si="3"/>
        <v>20.179009609222412</v>
      </c>
      <c r="P18" s="444">
        <f t="shared" si="3"/>
        <v>20.101349639892593</v>
      </c>
      <c r="Q18" s="444">
        <f t="shared" si="3"/>
        <v>17.991779899597123</v>
      </c>
      <c r="R18" s="444">
        <f t="shared" si="3"/>
        <v>19.763999748229995</v>
      </c>
      <c r="S18" s="444">
        <f t="shared" si="3"/>
        <v>20.09615974426271</v>
      </c>
      <c r="T18" s="444">
        <f t="shared" si="3"/>
        <v>20.131679439544424</v>
      </c>
      <c r="U18" s="444">
        <f t="shared" si="3"/>
        <v>19.975979709625364</v>
      </c>
      <c r="V18" s="512">
        <f t="shared" si="3"/>
        <v>19.815090084076047</v>
      </c>
      <c r="W18" s="444">
        <f t="shared" si="3"/>
        <v>19.280519866943106</v>
      </c>
      <c r="X18" s="444">
        <f t="shared" si="3"/>
        <v>18.969119930267453</v>
      </c>
      <c r="Y18" s="444">
        <f t="shared" si="3"/>
        <v>18.117959403991819</v>
      </c>
      <c r="Z18" s="444">
        <f t="shared" si="3"/>
        <v>16.404450178146213</v>
      </c>
      <c r="AA18" s="444">
        <f t="shared" si="3"/>
        <v>15.767699527740493</v>
      </c>
      <c r="AB18" s="444">
        <f t="shared" si="3"/>
        <v>12.827729797363236</v>
      </c>
      <c r="AC18" s="136">
        <f>SUM(E18:AB18)</f>
        <v>397.81752539634687</v>
      </c>
    </row>
    <row r="19" spans="1:79" s="5" customFormat="1" ht="10.5" customHeight="1">
      <c r="A19" s="1418"/>
      <c r="B19" s="1420"/>
      <c r="C19" s="8" t="s">
        <v>482</v>
      </c>
      <c r="D19" s="11" t="s">
        <v>502</v>
      </c>
      <c r="E19" s="444">
        <f>E28+E36+E44</f>
        <v>5.3074199914933669</v>
      </c>
      <c r="F19" s="444">
        <f t="shared" ref="F19:AB19" si="4">F28+F36+F44</f>
        <v>5.5314000248907504</v>
      </c>
      <c r="G19" s="444">
        <f t="shared" si="4"/>
        <v>4.4762100696564318</v>
      </c>
      <c r="H19" s="512">
        <f t="shared" si="4"/>
        <v>5.4535499215126411</v>
      </c>
      <c r="I19" s="444">
        <f t="shared" si="4"/>
        <v>4.4346898913384081</v>
      </c>
      <c r="J19" s="444">
        <f t="shared" si="4"/>
        <v>5.0894399642943888</v>
      </c>
      <c r="K19" s="444">
        <f t="shared" si="4"/>
        <v>5.6611499190330878</v>
      </c>
      <c r="L19" s="444">
        <f t="shared" si="4"/>
        <v>5.2806599855421705</v>
      </c>
      <c r="M19" s="444">
        <f t="shared" si="4"/>
        <v>6.1689600706101881</v>
      </c>
      <c r="N19" s="512">
        <f t="shared" si="4"/>
        <v>6.4552198648451267</v>
      </c>
      <c r="O19" s="444">
        <f t="shared" si="4"/>
        <v>5.9613599538804518</v>
      </c>
      <c r="P19" s="444">
        <f t="shared" si="4"/>
        <v>5.9250299692153483</v>
      </c>
      <c r="Q19" s="444">
        <f t="shared" si="4"/>
        <v>5.4311699390411974</v>
      </c>
      <c r="R19" s="444">
        <f t="shared" si="4"/>
        <v>6.4136999845503269</v>
      </c>
      <c r="S19" s="444">
        <f t="shared" si="4"/>
        <v>5.9094599246980177</v>
      </c>
      <c r="T19" s="444">
        <f t="shared" si="4"/>
        <v>6.8392800092695651</v>
      </c>
      <c r="U19" s="444">
        <f t="shared" si="4"/>
        <v>5.9042700290681349</v>
      </c>
      <c r="V19" s="512">
        <f t="shared" si="4"/>
        <v>6.0288299083709269</v>
      </c>
      <c r="W19" s="444">
        <f t="shared" si="4"/>
        <v>5.7797100305556803</v>
      </c>
      <c r="X19" s="444">
        <f t="shared" si="4"/>
        <v>5.9146499395370036</v>
      </c>
      <c r="Y19" s="444">
        <f t="shared" si="4"/>
        <v>5.5876799583436476</v>
      </c>
      <c r="Z19" s="444">
        <f t="shared" si="4"/>
        <v>5.5876798987388163</v>
      </c>
      <c r="AA19" s="444">
        <f t="shared" si="4"/>
        <v>5.8272298574448005</v>
      </c>
      <c r="AB19" s="444">
        <f t="shared" si="4"/>
        <v>4.7512798428534193</v>
      </c>
      <c r="AC19" s="136">
        <f>SUM(E19:AB19)</f>
        <v>135.72002894878386</v>
      </c>
    </row>
    <row r="20" spans="1:79" s="5" customFormat="1" ht="10.5" customHeight="1">
      <c r="A20" s="1418"/>
      <c r="B20" s="1420"/>
      <c r="C20" s="11" t="s">
        <v>8</v>
      </c>
      <c r="D20" s="8" t="s">
        <v>463</v>
      </c>
      <c r="E20" s="792">
        <v>69</v>
      </c>
      <c r="F20" s="751">
        <v>62</v>
      </c>
      <c r="G20" s="751">
        <v>62</v>
      </c>
      <c r="H20" s="572">
        <v>61</v>
      </c>
      <c r="I20" s="751">
        <v>62</v>
      </c>
      <c r="J20" s="751">
        <v>66</v>
      </c>
      <c r="K20" s="751">
        <v>78</v>
      </c>
      <c r="L20" s="751">
        <v>94</v>
      </c>
      <c r="M20" s="751">
        <v>106</v>
      </c>
      <c r="N20" s="572">
        <v>105</v>
      </c>
      <c r="O20" s="751">
        <v>107</v>
      </c>
      <c r="P20" s="751">
        <v>107</v>
      </c>
      <c r="Q20" s="751">
        <v>104</v>
      </c>
      <c r="R20" s="751">
        <v>104</v>
      </c>
      <c r="S20" s="751">
        <v>106</v>
      </c>
      <c r="T20" s="751">
        <v>111</v>
      </c>
      <c r="U20" s="751">
        <v>108</v>
      </c>
      <c r="V20" s="572">
        <v>108</v>
      </c>
      <c r="W20" s="751">
        <v>104</v>
      </c>
      <c r="X20" s="751">
        <v>102</v>
      </c>
      <c r="Y20" s="751">
        <v>97</v>
      </c>
      <c r="Z20" s="751">
        <v>91</v>
      </c>
      <c r="AA20" s="751">
        <v>82</v>
      </c>
      <c r="AB20" s="752">
        <v>75</v>
      </c>
      <c r="AC20" s="136"/>
    </row>
    <row r="21" spans="1:79" s="5" customFormat="1" ht="10.5" customHeight="1" thickBot="1">
      <c r="A21" s="1418"/>
      <c r="B21" s="1420"/>
      <c r="C21" s="8" t="s">
        <v>16</v>
      </c>
      <c r="D21" s="8"/>
      <c r="E21" s="226">
        <f t="shared" ref="E21:AB21" si="5">E19/E18</f>
        <v>0.42451277082089206</v>
      </c>
      <c r="F21" s="226">
        <f t="shared" si="5"/>
        <v>0.47687279094288848</v>
      </c>
      <c r="G21" s="226">
        <f t="shared" si="5"/>
        <v>0.41172250602279137</v>
      </c>
      <c r="H21" s="512">
        <f t="shared" si="5"/>
        <v>0.50620980353112754</v>
      </c>
      <c r="I21" s="226">
        <f t="shared" si="5"/>
        <v>0.40423698087629978</v>
      </c>
      <c r="J21" s="226">
        <f t="shared" si="5"/>
        <v>0.41588241855992547</v>
      </c>
      <c r="K21" s="226">
        <f t="shared" si="5"/>
        <v>0.39139047684798883</v>
      </c>
      <c r="L21" s="226">
        <f t="shared" si="5"/>
        <v>0.32068661766884038</v>
      </c>
      <c r="M21" s="226">
        <f t="shared" si="5"/>
        <v>0.33139032429422383</v>
      </c>
      <c r="N21" s="512">
        <f t="shared" si="5"/>
        <v>0.32448791623913892</v>
      </c>
      <c r="O21" s="226">
        <f t="shared" si="5"/>
        <v>0.29542381263131623</v>
      </c>
      <c r="P21" s="226">
        <f t="shared" si="5"/>
        <v>0.29475781852262767</v>
      </c>
      <c r="Q21" s="226">
        <f t="shared" si="5"/>
        <v>0.30186951871075379</v>
      </c>
      <c r="R21" s="226">
        <f t="shared" si="5"/>
        <v>0.32451427171894792</v>
      </c>
      <c r="S21" s="226">
        <f t="shared" si="5"/>
        <v>0.29405916353671108</v>
      </c>
      <c r="T21" s="226">
        <f t="shared" si="5"/>
        <v>0.33972724579725061</v>
      </c>
      <c r="U21" s="226">
        <f t="shared" si="5"/>
        <v>0.29556848349336184</v>
      </c>
      <c r="V21" s="512">
        <f t="shared" si="5"/>
        <v>0.30425447892441632</v>
      </c>
      <c r="W21" s="226">
        <f t="shared" si="5"/>
        <v>0.29976940821316367</v>
      </c>
      <c r="X21" s="226">
        <f t="shared" si="5"/>
        <v>0.31180413014836217</v>
      </c>
      <c r="Y21" s="226">
        <f t="shared" si="5"/>
        <v>0.30840558993153216</v>
      </c>
      <c r="Z21" s="226">
        <f t="shared" si="5"/>
        <v>0.34061976098306834</v>
      </c>
      <c r="AA21" s="226">
        <f t="shared" si="5"/>
        <v>0.36956753565685435</v>
      </c>
      <c r="AB21" s="226">
        <f t="shared" si="5"/>
        <v>0.37039132550406961</v>
      </c>
      <c r="AC21" s="130">
        <f>AC19/AC18</f>
        <v>0.34116151321781402</v>
      </c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</row>
    <row r="22" spans="1:79" s="5" customFormat="1" ht="10.5" customHeight="1" thickBot="1">
      <c r="A22" s="1492"/>
      <c r="B22" s="1493"/>
      <c r="C22" s="513" t="s">
        <v>13</v>
      </c>
      <c r="D22" s="1220" t="s">
        <v>463</v>
      </c>
      <c r="E22" s="1221">
        <v>118.09999847412109</v>
      </c>
      <c r="F22" s="1221">
        <v>118.19999694824219</v>
      </c>
      <c r="G22" s="1221">
        <v>118.19999694824219</v>
      </c>
      <c r="H22" s="1221">
        <v>118.30000305175781</v>
      </c>
      <c r="I22" s="1221">
        <v>118.30000305175781</v>
      </c>
      <c r="J22" s="1221">
        <v>118.30000305175781</v>
      </c>
      <c r="K22" s="1221">
        <v>117.69999694824219</v>
      </c>
      <c r="L22" s="1221">
        <v>117.09999847412109</v>
      </c>
      <c r="M22" s="1221">
        <v>118.59999847412109</v>
      </c>
      <c r="N22" s="1221">
        <v>119</v>
      </c>
      <c r="O22" s="1221">
        <v>118.59999847412109</v>
      </c>
      <c r="P22" s="1221">
        <v>119.09999847412109</v>
      </c>
      <c r="Q22" s="1221">
        <v>118.5</v>
      </c>
      <c r="R22" s="1221">
        <v>118.90000152587891</v>
      </c>
      <c r="S22" s="1221">
        <v>118.69999694824219</v>
      </c>
      <c r="T22" s="1221">
        <v>118.69999694824219</v>
      </c>
      <c r="U22" s="1221">
        <v>118.40000152587891</v>
      </c>
      <c r="V22" s="1221">
        <v>118.40000152587891</v>
      </c>
      <c r="W22" s="1221">
        <v>118.30000305175781</v>
      </c>
      <c r="X22" s="1221">
        <v>118.40000152587891</v>
      </c>
      <c r="Y22" s="1221">
        <v>118.19999694824219</v>
      </c>
      <c r="Z22" s="1221">
        <v>118.59999847412109</v>
      </c>
      <c r="AA22" s="1221">
        <v>118.40000152587891</v>
      </c>
      <c r="AB22" s="1221">
        <v>118.5</v>
      </c>
      <c r="AC22" s="1222"/>
    </row>
    <row r="23" spans="1:79" s="5" customFormat="1" ht="10.5" customHeight="1">
      <c r="A23" s="1320" t="s">
        <v>221</v>
      </c>
      <c r="B23" s="1317" t="s">
        <v>222</v>
      </c>
      <c r="C23" s="10" t="s">
        <v>481</v>
      </c>
      <c r="D23" s="10" t="s">
        <v>503</v>
      </c>
      <c r="E23" s="763">
        <v>3.1499999999997463</v>
      </c>
      <c r="F23" s="763">
        <v>2.6250000000002238</v>
      </c>
      <c r="G23" s="763">
        <v>2.6249999999998508</v>
      </c>
      <c r="H23" s="491">
        <v>3.1500000000001194</v>
      </c>
      <c r="I23" s="763">
        <v>2.6249999999998508</v>
      </c>
      <c r="J23" s="763">
        <v>3.1500000000001194</v>
      </c>
      <c r="K23" s="763">
        <v>3.1500000000001194</v>
      </c>
      <c r="L23" s="763">
        <v>3.1499999999997463</v>
      </c>
      <c r="M23" s="763">
        <v>2.6250000000002238</v>
      </c>
      <c r="N23" s="491">
        <v>3.68</v>
      </c>
      <c r="O23" s="763">
        <v>3.68</v>
      </c>
      <c r="P23" s="763">
        <v>4.1999999999999105</v>
      </c>
      <c r="Q23" s="763">
        <v>2.6249999999998508</v>
      </c>
      <c r="R23" s="763">
        <v>3.6750000000000149</v>
      </c>
      <c r="S23" s="763">
        <v>3.6750000000000149</v>
      </c>
      <c r="T23" s="763">
        <v>3.1500000000001194</v>
      </c>
      <c r="U23" s="763">
        <v>3.6750000000000149</v>
      </c>
      <c r="V23" s="491">
        <v>3.1499999999997463</v>
      </c>
      <c r="W23" s="763">
        <v>3.1500000000001194</v>
      </c>
      <c r="X23" s="763">
        <v>3.1500000000001194</v>
      </c>
      <c r="Y23" s="763">
        <v>3.1499999999997463</v>
      </c>
      <c r="Z23" s="763">
        <v>2.6250000000002238</v>
      </c>
      <c r="AA23" s="763">
        <v>3.1500000000001194</v>
      </c>
      <c r="AB23" s="763">
        <v>2.6249999999998508</v>
      </c>
      <c r="AC23" s="133">
        <f>SUM(E23:AB23)</f>
        <v>75.609999999999843</v>
      </c>
      <c r="AD23" s="331"/>
    </row>
    <row r="24" spans="1:79" s="5" customFormat="1" ht="10.5" customHeight="1">
      <c r="A24" s="1321"/>
      <c r="B24" s="1318"/>
      <c r="C24" s="11" t="s">
        <v>482</v>
      </c>
      <c r="D24" s="11" t="s">
        <v>503</v>
      </c>
      <c r="E24" s="762">
        <v>2.0999999999999552</v>
      </c>
      <c r="F24" s="762">
        <v>2.6249999999998508</v>
      </c>
      <c r="G24" s="762">
        <v>1.5750000000000597</v>
      </c>
      <c r="H24" s="493">
        <v>2.6250000000002238</v>
      </c>
      <c r="I24" s="762">
        <v>2.0999999999999552</v>
      </c>
      <c r="J24" s="762">
        <v>2.0999999999999552</v>
      </c>
      <c r="K24" s="762">
        <v>2.6249999999998508</v>
      </c>
      <c r="L24" s="762">
        <v>2.0999999999999552</v>
      </c>
      <c r="M24" s="762">
        <v>1.5750000000000597</v>
      </c>
      <c r="N24" s="493">
        <v>3.1500000000001194</v>
      </c>
      <c r="O24" s="762">
        <v>2.0999999999999552</v>
      </c>
      <c r="P24" s="762">
        <v>2.6249999999998508</v>
      </c>
      <c r="Q24" s="762">
        <v>1.5750000000000597</v>
      </c>
      <c r="R24" s="762">
        <v>2.6250000000002238</v>
      </c>
      <c r="S24" s="762">
        <v>2.6249999999998508</v>
      </c>
      <c r="T24" s="762">
        <v>2.0999999999999552</v>
      </c>
      <c r="U24" s="762">
        <v>2.6250000000002238</v>
      </c>
      <c r="V24" s="493">
        <v>2.0999999999999552</v>
      </c>
      <c r="W24" s="762">
        <v>2.0999999999999552</v>
      </c>
      <c r="X24" s="762">
        <v>2.0999999999999552</v>
      </c>
      <c r="Y24" s="762">
        <v>2.6249999999998508</v>
      </c>
      <c r="Z24" s="762">
        <v>2.1000000000003283</v>
      </c>
      <c r="AA24" s="762">
        <v>2.6249999999998508</v>
      </c>
      <c r="AB24" s="762">
        <v>1.5750000000000597</v>
      </c>
      <c r="AC24" s="129">
        <f>SUM(E24:AB24)</f>
        <v>54.075000000000053</v>
      </c>
    </row>
    <row r="25" spans="1:79" s="5" customFormat="1" ht="10.5" customHeight="1">
      <c r="A25" s="1321"/>
      <c r="B25" s="1318"/>
      <c r="C25" s="11" t="s">
        <v>8</v>
      </c>
      <c r="D25" s="11" t="s">
        <v>463</v>
      </c>
      <c r="E25" s="792">
        <v>54</v>
      </c>
      <c r="F25" s="792">
        <v>54</v>
      </c>
      <c r="G25" s="792">
        <v>53</v>
      </c>
      <c r="H25" s="1223">
        <v>53</v>
      </c>
      <c r="I25" s="792">
        <v>53</v>
      </c>
      <c r="J25" s="792">
        <v>55</v>
      </c>
      <c r="K25" s="792">
        <v>55</v>
      </c>
      <c r="L25" s="792">
        <v>58</v>
      </c>
      <c r="M25" s="792">
        <v>65</v>
      </c>
      <c r="N25" s="1223">
        <v>64</v>
      </c>
      <c r="O25" s="792">
        <v>63</v>
      </c>
      <c r="P25" s="792">
        <v>63</v>
      </c>
      <c r="Q25" s="792">
        <v>62</v>
      </c>
      <c r="R25" s="792">
        <v>63</v>
      </c>
      <c r="S25" s="792">
        <v>62</v>
      </c>
      <c r="T25" s="792">
        <v>63</v>
      </c>
      <c r="U25" s="792">
        <v>60</v>
      </c>
      <c r="V25" s="1223">
        <v>58</v>
      </c>
      <c r="W25" s="792">
        <v>56</v>
      </c>
      <c r="X25" s="792">
        <v>55</v>
      </c>
      <c r="Y25" s="792">
        <v>56</v>
      </c>
      <c r="Z25" s="792">
        <v>56</v>
      </c>
      <c r="AA25" s="792">
        <v>58</v>
      </c>
      <c r="AB25" s="792">
        <v>53</v>
      </c>
      <c r="AC25" s="130"/>
    </row>
    <row r="26" spans="1:79" s="5" customFormat="1" ht="10.5" customHeight="1" thickBot="1">
      <c r="A26" s="1322"/>
      <c r="B26" s="1319"/>
      <c r="C26" s="48" t="s">
        <v>16</v>
      </c>
      <c r="D26" s="48"/>
      <c r="E26" s="486">
        <f t="shared" ref="E26:AB26" si="6">E24/E23</f>
        <v>0.66666666666670615</v>
      </c>
      <c r="F26" s="486">
        <f t="shared" si="6"/>
        <v>0.99999999999985789</v>
      </c>
      <c r="G26" s="486">
        <f t="shared" si="6"/>
        <v>0.60000000000005682</v>
      </c>
      <c r="H26" s="512">
        <f t="shared" si="6"/>
        <v>0.83333333333337278</v>
      </c>
      <c r="I26" s="486">
        <f t="shared" si="6"/>
        <v>0.80000000000002847</v>
      </c>
      <c r="J26" s="486">
        <f t="shared" si="6"/>
        <v>0.66666666666662722</v>
      </c>
      <c r="K26" s="486">
        <f t="shared" si="6"/>
        <v>0.83333333333325443</v>
      </c>
      <c r="L26" s="486">
        <f t="shared" si="6"/>
        <v>0.66666666666670615</v>
      </c>
      <c r="M26" s="486">
        <f t="shared" si="6"/>
        <v>0.59999999999997156</v>
      </c>
      <c r="N26" s="512">
        <f t="shared" si="6"/>
        <v>0.85597826086959761</v>
      </c>
      <c r="O26" s="486">
        <f t="shared" si="6"/>
        <v>0.57065217391303125</v>
      </c>
      <c r="P26" s="486">
        <f t="shared" si="6"/>
        <v>0.6249999999999778</v>
      </c>
      <c r="Q26" s="486">
        <f t="shared" si="6"/>
        <v>0.60000000000005682</v>
      </c>
      <c r="R26" s="486">
        <f t="shared" si="6"/>
        <v>0.71428571428577226</v>
      </c>
      <c r="S26" s="486">
        <f t="shared" si="6"/>
        <v>0.71428571428567078</v>
      </c>
      <c r="T26" s="486">
        <f t="shared" si="6"/>
        <v>0.66666666666662722</v>
      </c>
      <c r="U26" s="486">
        <f t="shared" si="6"/>
        <v>0.71428571428577226</v>
      </c>
      <c r="V26" s="512">
        <f t="shared" si="6"/>
        <v>0.66666666666670615</v>
      </c>
      <c r="W26" s="486">
        <f t="shared" si="6"/>
        <v>0.66666666666662722</v>
      </c>
      <c r="X26" s="486">
        <f t="shared" si="6"/>
        <v>0.66666666666662722</v>
      </c>
      <c r="Y26" s="486">
        <f t="shared" si="6"/>
        <v>0.83333333333335302</v>
      </c>
      <c r="Z26" s="486">
        <f t="shared" si="6"/>
        <v>0.80000000000005689</v>
      </c>
      <c r="AA26" s="486">
        <f t="shared" si="6"/>
        <v>0.83333333333325443</v>
      </c>
      <c r="AB26" s="486">
        <f t="shared" si="6"/>
        <v>0.60000000000005682</v>
      </c>
      <c r="AC26" s="350">
        <f>AC24/AC23</f>
        <v>0.715183176828464</v>
      </c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32"/>
      <c r="BH26" s="132"/>
      <c r="BI26" s="132"/>
      <c r="BJ26" s="132"/>
      <c r="BK26" s="132"/>
      <c r="BL26" s="132"/>
      <c r="BM26" s="132"/>
      <c r="BN26" s="132"/>
      <c r="BO26" s="132"/>
      <c r="BP26" s="132"/>
      <c r="BQ26" s="132"/>
      <c r="BR26" s="132"/>
      <c r="BS26" s="132"/>
      <c r="BT26" s="132"/>
      <c r="BU26" s="132"/>
      <c r="BV26" s="132"/>
      <c r="BW26" s="132"/>
      <c r="BX26" s="132"/>
      <c r="BY26" s="132"/>
      <c r="BZ26" s="132"/>
      <c r="CA26" s="132"/>
    </row>
    <row r="27" spans="1:79" s="5" customFormat="1" ht="10.5" customHeight="1">
      <c r="A27" s="1320" t="s">
        <v>132</v>
      </c>
      <c r="B27" s="1317" t="s">
        <v>133</v>
      </c>
      <c r="C27" s="10" t="s">
        <v>481</v>
      </c>
      <c r="D27" s="10" t="s">
        <v>503</v>
      </c>
      <c r="E27" s="763">
        <v>3.1500000000001194</v>
      </c>
      <c r="F27" s="763">
        <v>3.1499999999997463</v>
      </c>
      <c r="G27" s="763">
        <v>2.6250000000002238</v>
      </c>
      <c r="H27" s="491">
        <v>2.6249999999998508</v>
      </c>
      <c r="I27" s="763">
        <v>2.6250000000002238</v>
      </c>
      <c r="J27" s="763">
        <v>3.1499999999997463</v>
      </c>
      <c r="K27" s="763">
        <v>3.1500000000001194</v>
      </c>
      <c r="L27" s="763">
        <v>2.6249999999998508</v>
      </c>
      <c r="M27" s="763">
        <v>2.6250000000002238</v>
      </c>
      <c r="N27" s="491">
        <v>3.68</v>
      </c>
      <c r="O27" s="763">
        <v>3.68</v>
      </c>
      <c r="P27" s="763">
        <v>3.6750000000000149</v>
      </c>
      <c r="Q27" s="763">
        <v>2.0999999999999552</v>
      </c>
      <c r="R27" s="763">
        <v>3.6750000000000149</v>
      </c>
      <c r="S27" s="763">
        <v>3.6750000000000149</v>
      </c>
      <c r="T27" s="763">
        <v>3.1499999999997463</v>
      </c>
      <c r="U27" s="763">
        <v>3.1500000000001194</v>
      </c>
      <c r="V27" s="491">
        <v>3.1500000000001194</v>
      </c>
      <c r="W27" s="763">
        <v>3.1499999999997463</v>
      </c>
      <c r="X27" s="763">
        <v>3.1500000000001194</v>
      </c>
      <c r="Y27" s="763">
        <v>3.1500000000001194</v>
      </c>
      <c r="Z27" s="763">
        <v>2.6249999999998508</v>
      </c>
      <c r="AA27" s="763">
        <v>3.6750000000000149</v>
      </c>
      <c r="AB27" s="763">
        <v>2.0999999999999552</v>
      </c>
      <c r="AC27" s="133">
        <f>SUM(E27:AB27)</f>
        <v>73.509999999999891</v>
      </c>
    </row>
    <row r="28" spans="1:79" s="5" customFormat="1" ht="10.5" customHeight="1">
      <c r="A28" s="1321"/>
      <c r="B28" s="1318"/>
      <c r="C28" s="11" t="s">
        <v>482</v>
      </c>
      <c r="D28" s="11" t="s">
        <v>503</v>
      </c>
      <c r="E28" s="762">
        <v>2.1000000000001418</v>
      </c>
      <c r="F28" s="762">
        <v>2.6249999999998508</v>
      </c>
      <c r="G28" s="762">
        <v>1.5750000000000597</v>
      </c>
      <c r="H28" s="493">
        <v>2.6250000000000373</v>
      </c>
      <c r="I28" s="762">
        <v>1.5750000000000597</v>
      </c>
      <c r="J28" s="762">
        <v>2.0999999999999552</v>
      </c>
      <c r="K28" s="762">
        <v>2.6250000000000373</v>
      </c>
      <c r="L28" s="762">
        <v>1.5749999999998732</v>
      </c>
      <c r="M28" s="762">
        <v>2.1000000000001418</v>
      </c>
      <c r="N28" s="493">
        <v>2.6249999999998508</v>
      </c>
      <c r="O28" s="762">
        <v>2.1000000000001418</v>
      </c>
      <c r="P28" s="762">
        <v>2.0999999999999552</v>
      </c>
      <c r="Q28" s="762">
        <v>1.5750000000000597</v>
      </c>
      <c r="R28" s="762">
        <v>2.6249999999998508</v>
      </c>
      <c r="S28" s="762">
        <v>2.1000000000001418</v>
      </c>
      <c r="T28" s="762">
        <v>2.6249999999998508</v>
      </c>
      <c r="U28" s="762">
        <v>2.1000000000001418</v>
      </c>
      <c r="V28" s="493">
        <v>2.0999999999999552</v>
      </c>
      <c r="W28" s="762">
        <v>2.0999999999999552</v>
      </c>
      <c r="X28" s="762">
        <v>2.0999999999999552</v>
      </c>
      <c r="Y28" s="762">
        <v>2.1000000000001418</v>
      </c>
      <c r="Z28" s="762">
        <v>2.0999999999999552</v>
      </c>
      <c r="AA28" s="762">
        <v>2.6250000000000373</v>
      </c>
      <c r="AB28" s="762">
        <v>1.5749999999998732</v>
      </c>
      <c r="AC28" s="129">
        <f>SUM(E28:AB28)</f>
        <v>51.450000000000024</v>
      </c>
    </row>
    <row r="29" spans="1:79" s="5" customFormat="1" ht="10.5" customHeight="1">
      <c r="A29" s="1321"/>
      <c r="B29" s="1318"/>
      <c r="C29" s="11" t="s">
        <v>8</v>
      </c>
      <c r="D29" s="11" t="s">
        <v>463</v>
      </c>
      <c r="E29" s="792">
        <v>54</v>
      </c>
      <c r="F29" s="792">
        <v>53</v>
      </c>
      <c r="G29" s="792">
        <v>53</v>
      </c>
      <c r="H29" s="1223">
        <v>53</v>
      </c>
      <c r="I29" s="792">
        <v>52</v>
      </c>
      <c r="J29" s="792">
        <v>50</v>
      </c>
      <c r="K29" s="792">
        <v>54</v>
      </c>
      <c r="L29" s="792">
        <v>56</v>
      </c>
      <c r="M29" s="792">
        <v>62</v>
      </c>
      <c r="N29" s="1223">
        <v>60</v>
      </c>
      <c r="O29" s="792">
        <v>60</v>
      </c>
      <c r="P29" s="792">
        <v>58</v>
      </c>
      <c r="Q29" s="792">
        <v>59</v>
      </c>
      <c r="R29" s="792">
        <v>58</v>
      </c>
      <c r="S29" s="792">
        <v>57</v>
      </c>
      <c r="T29" s="792">
        <v>60</v>
      </c>
      <c r="U29" s="792">
        <v>58</v>
      </c>
      <c r="V29" s="1223">
        <v>56</v>
      </c>
      <c r="W29" s="792">
        <v>56</v>
      </c>
      <c r="X29" s="792">
        <v>55</v>
      </c>
      <c r="Y29" s="792">
        <v>56</v>
      </c>
      <c r="Z29" s="792">
        <v>55</v>
      </c>
      <c r="AA29" s="792">
        <v>57</v>
      </c>
      <c r="AB29" s="792">
        <v>54</v>
      </c>
      <c r="AC29" s="130"/>
    </row>
    <row r="30" spans="1:79" s="5" customFormat="1" ht="10.5" customHeight="1" thickBot="1">
      <c r="A30" s="1322"/>
      <c r="B30" s="1319"/>
      <c r="C30" s="48" t="s">
        <v>16</v>
      </c>
      <c r="D30" s="48"/>
      <c r="E30" s="486">
        <f t="shared" ref="E30:AB30" si="7">E28/E27</f>
        <v>0.66666666666668639</v>
      </c>
      <c r="F30" s="486">
        <f t="shared" si="7"/>
        <v>0.83333333333335302</v>
      </c>
      <c r="G30" s="486">
        <f t="shared" si="7"/>
        <v>0.59999999999997156</v>
      </c>
      <c r="H30" s="512">
        <f t="shared" si="7"/>
        <v>1.0000000000000711</v>
      </c>
      <c r="I30" s="486">
        <f t="shared" si="7"/>
        <v>0.59999999999997156</v>
      </c>
      <c r="J30" s="486">
        <f t="shared" si="7"/>
        <v>0.66666666666670615</v>
      </c>
      <c r="K30" s="486">
        <f t="shared" si="7"/>
        <v>0.83333333333331361</v>
      </c>
      <c r="L30" s="486">
        <f t="shared" si="7"/>
        <v>0.59999999999998577</v>
      </c>
      <c r="M30" s="486">
        <f t="shared" si="7"/>
        <v>0.79999999999998583</v>
      </c>
      <c r="N30" s="512">
        <f t="shared" si="7"/>
        <v>0.7133152173912638</v>
      </c>
      <c r="O30" s="486">
        <f t="shared" si="7"/>
        <v>0.57065217391308198</v>
      </c>
      <c r="P30" s="486">
        <f t="shared" si="7"/>
        <v>0.57142857142855696</v>
      </c>
      <c r="Q30" s="486">
        <f t="shared" si="7"/>
        <v>0.75000000000004441</v>
      </c>
      <c r="R30" s="486">
        <f t="shared" si="7"/>
        <v>0.71428571428567078</v>
      </c>
      <c r="S30" s="486">
        <f t="shared" si="7"/>
        <v>0.5714285714286077</v>
      </c>
      <c r="T30" s="486">
        <f t="shared" si="7"/>
        <v>0.83333333333335302</v>
      </c>
      <c r="U30" s="486">
        <f t="shared" si="7"/>
        <v>0.66666666666668639</v>
      </c>
      <c r="V30" s="512">
        <f t="shared" si="7"/>
        <v>0.66666666666662722</v>
      </c>
      <c r="W30" s="486">
        <f t="shared" si="7"/>
        <v>0.66666666666670615</v>
      </c>
      <c r="X30" s="486">
        <f t="shared" si="7"/>
        <v>0.66666666666662722</v>
      </c>
      <c r="Y30" s="486">
        <f t="shared" si="7"/>
        <v>0.66666666666668639</v>
      </c>
      <c r="Z30" s="486">
        <f t="shared" si="7"/>
        <v>0.80000000000002847</v>
      </c>
      <c r="AA30" s="486">
        <f t="shared" si="7"/>
        <v>0.71428571428572152</v>
      </c>
      <c r="AB30" s="486">
        <f t="shared" si="7"/>
        <v>0.74999999999995559</v>
      </c>
      <c r="AC30" s="350">
        <f>AC28/AC27</f>
        <v>0.69990477486056457</v>
      </c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  <c r="BD30" s="132"/>
      <c r="BE30" s="132"/>
      <c r="BF30" s="132"/>
      <c r="BG30" s="132"/>
      <c r="BH30" s="132"/>
      <c r="BI30" s="132"/>
      <c r="BJ30" s="132"/>
      <c r="BK30" s="132"/>
      <c r="BL30" s="132"/>
      <c r="BM30" s="132"/>
      <c r="BN30" s="132"/>
      <c r="BO30" s="132"/>
      <c r="BP30" s="132"/>
      <c r="BQ30" s="132"/>
      <c r="BR30" s="132"/>
      <c r="BS30" s="132"/>
      <c r="BT30" s="132"/>
      <c r="BU30" s="132"/>
      <c r="BV30" s="132"/>
      <c r="BW30" s="132"/>
      <c r="BX30" s="132"/>
      <c r="BY30" s="132"/>
      <c r="BZ30" s="132"/>
      <c r="CA30" s="132"/>
    </row>
    <row r="31" spans="1:79" s="5" customFormat="1" ht="10.5" customHeight="1">
      <c r="A31" s="1320" t="s">
        <v>100</v>
      </c>
      <c r="B31" s="1317" t="s">
        <v>134</v>
      </c>
      <c r="C31" s="10" t="s">
        <v>481</v>
      </c>
      <c r="D31" s="10" t="s">
        <v>463</v>
      </c>
      <c r="E31" s="763">
        <v>4.1883301734924316</v>
      </c>
      <c r="F31" s="763">
        <v>3.8613600730895996</v>
      </c>
      <c r="G31" s="763">
        <v>3.809459924697876</v>
      </c>
      <c r="H31" s="491">
        <v>3.555150032043457</v>
      </c>
      <c r="I31" s="763">
        <v>3.6693298816680908</v>
      </c>
      <c r="J31" s="763">
        <v>4.245419979095459</v>
      </c>
      <c r="K31" s="763">
        <v>5.2522797584533691</v>
      </c>
      <c r="L31" s="763">
        <v>6.5601596832275391</v>
      </c>
      <c r="M31" s="763">
        <v>7.727910041809082</v>
      </c>
      <c r="N31" s="491">
        <v>8.0133600234985352</v>
      </c>
      <c r="O31" s="763">
        <v>8.0912103652954102</v>
      </c>
      <c r="P31" s="763">
        <v>8.1483001708984375</v>
      </c>
      <c r="Q31" s="763">
        <v>8.0652599334716797</v>
      </c>
      <c r="R31" s="763">
        <v>8.1483001708984375</v>
      </c>
      <c r="S31" s="763">
        <v>8.3143796920776367</v>
      </c>
      <c r="T31" s="763">
        <v>8.739959716796875</v>
      </c>
      <c r="U31" s="763">
        <v>8.6828699111938477</v>
      </c>
      <c r="V31" s="491">
        <v>8.3662796020507813</v>
      </c>
      <c r="W31" s="763">
        <v>7.8472800254821777</v>
      </c>
      <c r="X31" s="763">
        <v>7.2815699577331543</v>
      </c>
      <c r="Y31" s="763">
        <v>7.001309871673584</v>
      </c>
      <c r="Z31" s="763">
        <v>6.207240104675293</v>
      </c>
      <c r="AA31" s="763">
        <v>5.4495000839233398</v>
      </c>
      <c r="AB31" s="763">
        <v>4.7592301368713379</v>
      </c>
      <c r="AC31" s="133">
        <f>SUM(E31:AB31)</f>
        <v>155.98544931411743</v>
      </c>
      <c r="AD31" s="331"/>
    </row>
    <row r="32" spans="1:79" s="5" customFormat="1" ht="10.5" customHeight="1">
      <c r="A32" s="1321"/>
      <c r="B32" s="1318"/>
      <c r="C32" s="11" t="s">
        <v>482</v>
      </c>
      <c r="D32" s="11" t="s">
        <v>463</v>
      </c>
      <c r="E32" s="762">
        <v>1.4583899974822998</v>
      </c>
      <c r="F32" s="762">
        <v>1.3909199237823486</v>
      </c>
      <c r="G32" s="762">
        <v>1.3701599836349487</v>
      </c>
      <c r="H32" s="493">
        <v>1.4116799831390381</v>
      </c>
      <c r="I32" s="762">
        <v>1.3909199237823486</v>
      </c>
      <c r="J32" s="762">
        <v>1.4428199529647827</v>
      </c>
      <c r="K32" s="762">
        <v>1.5414299964904785</v>
      </c>
      <c r="L32" s="762">
        <v>1.7801699638366699</v>
      </c>
      <c r="M32" s="762">
        <v>1.9254900217056274</v>
      </c>
      <c r="N32" s="493">
        <v>1.941059947013855</v>
      </c>
      <c r="O32" s="762">
        <v>1.9099199771881104</v>
      </c>
      <c r="P32" s="762">
        <v>1.9721999168395996</v>
      </c>
      <c r="Q32" s="762">
        <v>1.9825799465179443</v>
      </c>
      <c r="R32" s="762">
        <v>1.9721999168395996</v>
      </c>
      <c r="S32" s="762">
        <v>1.9618200063705444</v>
      </c>
      <c r="T32" s="762">
        <v>2.1538500785827637</v>
      </c>
      <c r="U32" s="762">
        <v>2.0604300498962402</v>
      </c>
      <c r="V32" s="493">
        <v>1.941059947013855</v>
      </c>
      <c r="W32" s="762">
        <v>1.8164999485015869</v>
      </c>
      <c r="X32" s="762">
        <v>1.7853599786758423</v>
      </c>
      <c r="Y32" s="762">
        <v>1.634850025177002</v>
      </c>
      <c r="Z32" s="762">
        <v>1.5777599811553955</v>
      </c>
      <c r="AA32" s="762">
        <v>1.4791499376296997</v>
      </c>
      <c r="AB32" s="762">
        <v>1.4480099678039551</v>
      </c>
      <c r="AC32" s="129">
        <f>SUM(E32:AB32)</f>
        <v>41.348729372024536</v>
      </c>
    </row>
    <row r="33" spans="1:79" s="5" customFormat="1" ht="10.5" customHeight="1">
      <c r="A33" s="1321"/>
      <c r="B33" s="1318"/>
      <c r="C33" s="11" t="s">
        <v>8</v>
      </c>
      <c r="D33" s="11" t="s">
        <v>463</v>
      </c>
      <c r="E33" s="792">
        <v>244</v>
      </c>
      <c r="F33" s="792">
        <v>228</v>
      </c>
      <c r="G33" s="792">
        <v>221</v>
      </c>
      <c r="H33" s="1223">
        <v>216</v>
      </c>
      <c r="I33" s="792">
        <v>219</v>
      </c>
      <c r="J33" s="792">
        <v>244</v>
      </c>
      <c r="K33" s="792">
        <v>305</v>
      </c>
      <c r="L33" s="792">
        <v>375</v>
      </c>
      <c r="M33" s="792">
        <v>438</v>
      </c>
      <c r="N33" s="1223">
        <v>456</v>
      </c>
      <c r="O33" s="792">
        <v>460</v>
      </c>
      <c r="P33" s="792">
        <v>468</v>
      </c>
      <c r="Q33" s="792">
        <v>465</v>
      </c>
      <c r="R33" s="792">
        <v>464</v>
      </c>
      <c r="S33" s="792">
        <v>479</v>
      </c>
      <c r="T33" s="792">
        <v>506</v>
      </c>
      <c r="U33" s="792">
        <v>497</v>
      </c>
      <c r="V33" s="1223">
        <v>487</v>
      </c>
      <c r="W33" s="792">
        <v>450</v>
      </c>
      <c r="X33" s="792">
        <v>419</v>
      </c>
      <c r="Y33" s="792">
        <v>401</v>
      </c>
      <c r="Z33" s="792">
        <v>359</v>
      </c>
      <c r="AA33" s="1068">
        <v>316</v>
      </c>
      <c r="AB33" s="1068">
        <v>280</v>
      </c>
      <c r="AC33" s="129"/>
    </row>
    <row r="34" spans="1:79" s="5" customFormat="1" ht="10.5" customHeight="1" thickBot="1">
      <c r="A34" s="1322"/>
      <c r="B34" s="1319"/>
      <c r="C34" s="48" t="s">
        <v>16</v>
      </c>
      <c r="D34" s="48"/>
      <c r="E34" s="486">
        <f t="shared" ref="E34:AB34" si="8">E32/E31</f>
        <v>0.34820320678448896</v>
      </c>
      <c r="F34" s="486">
        <f t="shared" si="8"/>
        <v>0.360215027206574</v>
      </c>
      <c r="G34" s="486">
        <f t="shared" si="8"/>
        <v>0.35967302733696943</v>
      </c>
      <c r="H34" s="512">
        <f t="shared" si="8"/>
        <v>0.39708028364913239</v>
      </c>
      <c r="I34" s="486">
        <f t="shared" si="8"/>
        <v>0.37906646952931672</v>
      </c>
      <c r="J34" s="486">
        <f t="shared" si="8"/>
        <v>0.3398532913278921</v>
      </c>
      <c r="K34" s="486">
        <f t="shared" si="8"/>
        <v>0.29347827369812096</v>
      </c>
      <c r="L34" s="486">
        <f t="shared" si="8"/>
        <v>0.27136076708438328</v>
      </c>
      <c r="M34" s="486">
        <f t="shared" si="8"/>
        <v>0.24916051187040936</v>
      </c>
      <c r="N34" s="512">
        <f t="shared" si="8"/>
        <v>0.2422279719520716</v>
      </c>
      <c r="O34" s="486">
        <f t="shared" si="8"/>
        <v>0.23604873572192425</v>
      </c>
      <c r="P34" s="486">
        <f t="shared" si="8"/>
        <v>0.2420382012782604</v>
      </c>
      <c r="Q34" s="486">
        <f t="shared" si="8"/>
        <v>0.24581724121376775</v>
      </c>
      <c r="R34" s="486">
        <f t="shared" si="8"/>
        <v>0.2420382012782604</v>
      </c>
      <c r="S34" s="486">
        <f t="shared" si="8"/>
        <v>0.23595506568455926</v>
      </c>
      <c r="T34" s="486">
        <f t="shared" si="8"/>
        <v>0.24643707160839551</v>
      </c>
      <c r="U34" s="486">
        <f t="shared" si="8"/>
        <v>0.23729827476050971</v>
      </c>
      <c r="V34" s="512">
        <f t="shared" si="8"/>
        <v>0.23200993026076411</v>
      </c>
      <c r="W34" s="486">
        <f t="shared" si="8"/>
        <v>0.23148147416721906</v>
      </c>
      <c r="X34" s="486">
        <f t="shared" si="8"/>
        <v>0.245188879464072</v>
      </c>
      <c r="Y34" s="486">
        <f t="shared" si="8"/>
        <v>0.23350630883963569</v>
      </c>
      <c r="Z34" s="486">
        <f t="shared" si="8"/>
        <v>0.25418059468442777</v>
      </c>
      <c r="AA34" s="486">
        <f t="shared" si="8"/>
        <v>0.27142855580337805</v>
      </c>
      <c r="AB34" s="486">
        <f t="shared" si="8"/>
        <v>0.30425298339446555</v>
      </c>
      <c r="AC34" s="350">
        <f>AC32/AC31</f>
        <v>0.26508068254980677</v>
      </c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/>
      <c r="BO34" s="132"/>
      <c r="BP34" s="132"/>
      <c r="BQ34" s="132"/>
      <c r="BR34" s="132"/>
      <c r="BS34" s="132"/>
      <c r="BT34" s="132"/>
      <c r="BU34" s="132"/>
      <c r="BV34" s="132"/>
      <c r="BW34" s="132"/>
      <c r="BX34" s="132"/>
      <c r="BY34" s="132"/>
      <c r="BZ34" s="132"/>
      <c r="CA34" s="132"/>
    </row>
    <row r="35" spans="1:79" s="5" customFormat="1" ht="10.5" customHeight="1">
      <c r="A35" s="1320" t="s">
        <v>94</v>
      </c>
      <c r="B35" s="1317" t="s">
        <v>135</v>
      </c>
      <c r="C35" s="10" t="s">
        <v>481</v>
      </c>
      <c r="D35" s="10" t="s">
        <v>463</v>
      </c>
      <c r="E35" s="763">
        <v>6.8300399780273437</v>
      </c>
      <c r="F35" s="763">
        <v>6.1501498222351074</v>
      </c>
      <c r="G35" s="763">
        <v>5.9736900329589844</v>
      </c>
      <c r="H35" s="491">
        <v>5.9165997505187988</v>
      </c>
      <c r="I35" s="763">
        <v>6.061920166015625</v>
      </c>
      <c r="J35" s="763">
        <v>6.4615497589111328</v>
      </c>
      <c r="K35" s="763">
        <v>8.0393095016479492</v>
      </c>
      <c r="L35" s="763">
        <v>9.8506202697753906</v>
      </c>
      <c r="M35" s="763">
        <v>11.62559986114502</v>
      </c>
      <c r="N35" s="491">
        <v>11.802060127258301</v>
      </c>
      <c r="O35" s="763">
        <v>11.973329544067383</v>
      </c>
      <c r="P35" s="763">
        <v>11.864339828491211</v>
      </c>
      <c r="Q35" s="763">
        <v>11.485469818115234</v>
      </c>
      <c r="R35" s="763">
        <v>11.729399681091309</v>
      </c>
      <c r="S35" s="763">
        <v>11.859149932861328</v>
      </c>
      <c r="T35" s="763">
        <v>12.071939468383789</v>
      </c>
      <c r="U35" s="763">
        <v>11.962949752807617</v>
      </c>
      <c r="V35" s="491">
        <v>11.703450202941895</v>
      </c>
      <c r="W35" s="763">
        <v>11.345339775085449</v>
      </c>
      <c r="X35" s="763">
        <v>11.15330982208252</v>
      </c>
      <c r="Y35" s="763">
        <v>10.55126953125</v>
      </c>
      <c r="Z35" s="763">
        <v>9.8091001510620117</v>
      </c>
      <c r="AA35" s="763">
        <v>8.6569194793701172</v>
      </c>
      <c r="AB35" s="763">
        <v>7.8317098617553711</v>
      </c>
      <c r="AC35" s="133">
        <f>SUM(E35:AB35)</f>
        <v>232.70921611785889</v>
      </c>
    </row>
    <row r="36" spans="1:79" s="5" customFormat="1" ht="10.5" customHeight="1">
      <c r="A36" s="1321"/>
      <c r="B36" s="1318"/>
      <c r="C36" s="11" t="s">
        <v>482</v>
      </c>
      <c r="D36" s="11" t="s">
        <v>463</v>
      </c>
      <c r="E36" s="762">
        <v>2.3251199722290039</v>
      </c>
      <c r="F36" s="762">
        <v>2.0500500202178955</v>
      </c>
      <c r="G36" s="762">
        <v>2.0241000652313232</v>
      </c>
      <c r="H36" s="493">
        <v>1.977389931678772</v>
      </c>
      <c r="I36" s="762">
        <v>2.0085299015045166</v>
      </c>
      <c r="J36" s="762">
        <v>2.0863800048828125</v>
      </c>
      <c r="K36" s="762">
        <v>2.2213199138641357</v>
      </c>
      <c r="L36" s="762">
        <v>2.6572799682617187</v>
      </c>
      <c r="M36" s="762">
        <v>3.0309600830078125</v>
      </c>
      <c r="N36" s="493">
        <v>2.8752598762512207</v>
      </c>
      <c r="O36" s="762">
        <v>2.9167799949645996</v>
      </c>
      <c r="P36" s="762">
        <v>2.8233599662780762</v>
      </c>
      <c r="Q36" s="762">
        <v>2.9427299499511719</v>
      </c>
      <c r="R36" s="762">
        <v>2.8804500102996826</v>
      </c>
      <c r="S36" s="762">
        <v>2.8493099212646484</v>
      </c>
      <c r="T36" s="762">
        <v>3.0569100379943848</v>
      </c>
      <c r="U36" s="762">
        <v>2.6884200572967529</v>
      </c>
      <c r="V36" s="493">
        <v>2.828549861907959</v>
      </c>
      <c r="W36" s="762">
        <v>2.6417100429534912</v>
      </c>
      <c r="X36" s="762">
        <v>2.7506999969482422</v>
      </c>
      <c r="Y36" s="762">
        <v>2.4652500152587891</v>
      </c>
      <c r="Z36" s="762">
        <v>2.5534799098968506</v>
      </c>
      <c r="AA36" s="762">
        <v>2.283599853515625</v>
      </c>
      <c r="AB36" s="762">
        <v>2.283599853515625</v>
      </c>
      <c r="AC36" s="129">
        <f>SUM(E36:AB36)</f>
        <v>61.22123920917511</v>
      </c>
    </row>
    <row r="37" spans="1:79" s="5" customFormat="1" ht="10.5" customHeight="1">
      <c r="A37" s="1321"/>
      <c r="B37" s="1318"/>
      <c r="C37" s="11" t="s">
        <v>8</v>
      </c>
      <c r="D37" s="11" t="s">
        <v>463</v>
      </c>
      <c r="E37" s="792">
        <v>399</v>
      </c>
      <c r="F37" s="792">
        <v>352</v>
      </c>
      <c r="G37" s="792">
        <v>348</v>
      </c>
      <c r="H37" s="1223">
        <v>339</v>
      </c>
      <c r="I37" s="792">
        <v>350</v>
      </c>
      <c r="J37" s="792">
        <v>376</v>
      </c>
      <c r="K37" s="792">
        <v>457</v>
      </c>
      <c r="L37" s="792">
        <v>569</v>
      </c>
      <c r="M37" s="792">
        <v>668</v>
      </c>
      <c r="N37" s="1223">
        <v>674</v>
      </c>
      <c r="O37" s="792">
        <v>683</v>
      </c>
      <c r="P37" s="792">
        <v>675</v>
      </c>
      <c r="Q37" s="792">
        <v>656</v>
      </c>
      <c r="R37" s="792">
        <v>669</v>
      </c>
      <c r="S37" s="792">
        <v>678</v>
      </c>
      <c r="T37" s="792">
        <v>701</v>
      </c>
      <c r="U37" s="792">
        <v>684</v>
      </c>
      <c r="V37" s="1223">
        <v>676</v>
      </c>
      <c r="W37" s="792">
        <v>649</v>
      </c>
      <c r="X37" s="792">
        <v>639</v>
      </c>
      <c r="Y37" s="792">
        <v>599</v>
      </c>
      <c r="Z37" s="792">
        <v>563</v>
      </c>
      <c r="AA37" s="792">
        <v>497</v>
      </c>
      <c r="AB37" s="792">
        <v>453</v>
      </c>
      <c r="AC37" s="129"/>
    </row>
    <row r="38" spans="1:79" s="5" customFormat="1" ht="10.5" customHeight="1" thickBot="1">
      <c r="A38" s="1322"/>
      <c r="B38" s="1319"/>
      <c r="C38" s="48" t="s">
        <v>16</v>
      </c>
      <c r="D38" s="48"/>
      <c r="E38" s="486">
        <f t="shared" ref="E38:AB38" si="9">E36/E35</f>
        <v>0.34042552894405553</v>
      </c>
      <c r="F38" s="486">
        <f t="shared" si="9"/>
        <v>0.33333334625543476</v>
      </c>
      <c r="G38" s="486">
        <f t="shared" si="9"/>
        <v>0.33883580401119562</v>
      </c>
      <c r="H38" s="512">
        <f t="shared" si="9"/>
        <v>0.33421052886083497</v>
      </c>
      <c r="I38" s="486">
        <f t="shared" si="9"/>
        <v>0.33133559111595523</v>
      </c>
      <c r="J38" s="486">
        <f t="shared" si="9"/>
        <v>0.32289157906823868</v>
      </c>
      <c r="K38" s="486">
        <f t="shared" si="9"/>
        <v>0.27630730144284099</v>
      </c>
      <c r="L38" s="486">
        <f t="shared" si="9"/>
        <v>0.2697576290109403</v>
      </c>
      <c r="M38" s="486">
        <f t="shared" si="9"/>
        <v>0.26071429596831913</v>
      </c>
      <c r="N38" s="512">
        <f t="shared" si="9"/>
        <v>0.24362355768807317</v>
      </c>
      <c r="O38" s="486">
        <f t="shared" si="9"/>
        <v>0.2436064241136521</v>
      </c>
      <c r="P38" s="486">
        <f t="shared" si="9"/>
        <v>0.23797025431604846</v>
      </c>
      <c r="Q38" s="486">
        <f t="shared" si="9"/>
        <v>0.25621328483313832</v>
      </c>
      <c r="R38" s="486">
        <f t="shared" si="9"/>
        <v>0.24557522879395002</v>
      </c>
      <c r="S38" s="486">
        <f t="shared" si="9"/>
        <v>0.24026257677789375</v>
      </c>
      <c r="T38" s="486">
        <f t="shared" si="9"/>
        <v>0.25322443390313393</v>
      </c>
      <c r="U38" s="486">
        <f t="shared" si="9"/>
        <v>0.22472885975850565</v>
      </c>
      <c r="V38" s="512">
        <f t="shared" si="9"/>
        <v>0.24168512813400503</v>
      </c>
      <c r="W38" s="486">
        <f t="shared" si="9"/>
        <v>0.23284538809095251</v>
      </c>
      <c r="X38" s="486">
        <f t="shared" si="9"/>
        <v>0.24662634149211127</v>
      </c>
      <c r="Y38" s="486">
        <f t="shared" si="9"/>
        <v>0.23364487163913183</v>
      </c>
      <c r="Z38" s="486">
        <f t="shared" si="9"/>
        <v>0.2603174471228526</v>
      </c>
      <c r="AA38" s="486">
        <f t="shared" si="9"/>
        <v>0.26378896776821831</v>
      </c>
      <c r="AB38" s="486">
        <f t="shared" si="9"/>
        <v>0.29158381679422779</v>
      </c>
      <c r="AC38" s="350">
        <f>AC36/AC35</f>
        <v>0.26308042384607899</v>
      </c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132"/>
      <c r="AR38" s="132"/>
      <c r="AS38" s="132"/>
      <c r="AT38" s="132"/>
      <c r="AU38" s="132"/>
      <c r="AV38" s="132"/>
      <c r="AW38" s="132"/>
      <c r="AX38" s="132"/>
      <c r="AY38" s="132"/>
      <c r="AZ38" s="132"/>
      <c r="BA38" s="132"/>
      <c r="BB38" s="132"/>
      <c r="BC38" s="132"/>
      <c r="BD38" s="132"/>
      <c r="BE38" s="132"/>
      <c r="BF38" s="132"/>
      <c r="BG38" s="132"/>
      <c r="BH38" s="132"/>
      <c r="BI38" s="132"/>
      <c r="BJ38" s="132"/>
      <c r="BK38" s="132"/>
      <c r="BL38" s="132"/>
      <c r="BM38" s="132"/>
      <c r="BN38" s="132"/>
      <c r="BO38" s="132"/>
      <c r="BP38" s="132"/>
      <c r="BQ38" s="132"/>
      <c r="BR38" s="132"/>
      <c r="BS38" s="132"/>
      <c r="BT38" s="132"/>
      <c r="BU38" s="132"/>
      <c r="BV38" s="132"/>
      <c r="BW38" s="132"/>
      <c r="BX38" s="132"/>
      <c r="BY38" s="132"/>
      <c r="BZ38" s="132"/>
      <c r="CA38" s="132"/>
    </row>
    <row r="39" spans="1:79" s="4" customFormat="1" ht="12">
      <c r="A39" s="1320" t="s">
        <v>195</v>
      </c>
      <c r="B39" s="1314" t="s">
        <v>624</v>
      </c>
      <c r="C39" s="10" t="s">
        <v>481</v>
      </c>
      <c r="D39" s="10" t="s">
        <v>463</v>
      </c>
      <c r="E39" s="1225">
        <v>2.2420799732208252</v>
      </c>
      <c r="F39" s="1225">
        <v>2.0500500202178955</v>
      </c>
      <c r="G39" s="1225">
        <v>1.9203000068664551</v>
      </c>
      <c r="H39" s="491">
        <v>1.977389931678772</v>
      </c>
      <c r="I39" s="1225">
        <v>1.9151099920272827</v>
      </c>
      <c r="J39" s="1225">
        <v>2.1798000335693359</v>
      </c>
      <c r="K39" s="1225">
        <v>2.7143700122833252</v>
      </c>
      <c r="L39" s="1225">
        <v>3.0309600830078125</v>
      </c>
      <c r="M39" s="1225">
        <v>3.3319799900054932</v>
      </c>
      <c r="N39" s="491">
        <v>3.555150032043457</v>
      </c>
      <c r="O39" s="1225">
        <v>3.6174299716949463</v>
      </c>
      <c r="P39" s="1225">
        <v>3.8250298500061035</v>
      </c>
      <c r="Q39" s="1225">
        <v>3.7212300300598145</v>
      </c>
      <c r="R39" s="1225">
        <v>3.7471799850463867</v>
      </c>
      <c r="S39" s="1225">
        <v>3.8613600730895996</v>
      </c>
      <c r="T39" s="1225">
        <v>4.1935200691223145</v>
      </c>
      <c r="U39" s="1225">
        <v>4.0741500854492187</v>
      </c>
      <c r="V39" s="491">
        <v>4.2506098747253418</v>
      </c>
      <c r="W39" s="1225">
        <v>4.0689601898193359</v>
      </c>
      <c r="X39" s="1225">
        <v>3.9807300567626953</v>
      </c>
      <c r="Y39" s="1225">
        <v>3.8302199840545654</v>
      </c>
      <c r="Z39" s="1225">
        <v>3.5707199573516846</v>
      </c>
      <c r="AA39" s="1225">
        <v>3.0569100379943848</v>
      </c>
      <c r="AB39" s="1225">
        <v>2.6001899242401123</v>
      </c>
      <c r="AC39" s="133">
        <f>SUM(E39:AB39)</f>
        <v>77.315430164337158</v>
      </c>
      <c r="AD39" s="132"/>
      <c r="AE39" s="132"/>
      <c r="AF39" s="132"/>
      <c r="AG39" s="132"/>
      <c r="AH39" s="132"/>
      <c r="AI39" s="132"/>
      <c r="AJ39" s="132"/>
      <c r="AK39" s="132"/>
      <c r="AL39" s="132"/>
      <c r="AM39" s="132"/>
      <c r="AN39" s="132"/>
      <c r="AO39" s="132"/>
      <c r="AP39" s="132"/>
      <c r="AQ39" s="132"/>
      <c r="AR39" s="132"/>
      <c r="AS39" s="132"/>
      <c r="AT39" s="132"/>
      <c r="AU39" s="132"/>
      <c r="AV39" s="132"/>
      <c r="AW39" s="132"/>
      <c r="AX39" s="132"/>
      <c r="AY39" s="132"/>
      <c r="AZ39" s="132"/>
      <c r="BA39" s="132"/>
      <c r="BB39" s="132"/>
      <c r="BC39" s="132"/>
      <c r="BD39" s="132"/>
      <c r="BE39" s="132"/>
      <c r="BF39" s="132"/>
      <c r="BG39" s="132"/>
      <c r="BH39" s="132"/>
      <c r="BI39" s="132"/>
      <c r="BJ39" s="132"/>
      <c r="BK39" s="132"/>
      <c r="BL39" s="132"/>
      <c r="BM39" s="132"/>
      <c r="BN39" s="132"/>
      <c r="BO39" s="132"/>
      <c r="BP39" s="132"/>
      <c r="BQ39" s="132"/>
      <c r="BR39" s="132"/>
      <c r="BS39" s="132"/>
      <c r="BT39" s="132"/>
      <c r="BU39" s="132"/>
      <c r="BV39" s="132"/>
      <c r="BW39" s="132"/>
      <c r="BX39" s="132"/>
      <c r="BY39" s="132"/>
      <c r="BZ39" s="132"/>
      <c r="CA39" s="132"/>
    </row>
    <row r="40" spans="1:79" s="4" customFormat="1" ht="12">
      <c r="A40" s="1321"/>
      <c r="B40" s="1318"/>
      <c r="C40" s="11" t="s">
        <v>482</v>
      </c>
      <c r="D40" s="11" t="s">
        <v>463</v>
      </c>
      <c r="E40" s="1224">
        <v>0.75255000591278076</v>
      </c>
      <c r="F40" s="1224">
        <v>0.77849996089935303</v>
      </c>
      <c r="G40" s="1224">
        <v>0.75255000591278076</v>
      </c>
      <c r="H40" s="493">
        <v>0.76292997598648071</v>
      </c>
      <c r="I40" s="1224">
        <v>0.76292997598648071</v>
      </c>
      <c r="J40" s="1224">
        <v>0.72659999132156372</v>
      </c>
      <c r="K40" s="1224">
        <v>0.75774002075195313</v>
      </c>
      <c r="L40" s="1224">
        <v>0.81483000516891479</v>
      </c>
      <c r="M40" s="1224">
        <v>0.8667299747467041</v>
      </c>
      <c r="N40" s="493">
        <v>0.85635000467300415</v>
      </c>
      <c r="O40" s="1224">
        <v>0.85115998983383179</v>
      </c>
      <c r="P40" s="1224">
        <v>0.89267998933792114</v>
      </c>
      <c r="Q40" s="1224">
        <v>0.91863000392913818</v>
      </c>
      <c r="R40" s="1224">
        <v>0.9653400182723999</v>
      </c>
      <c r="S40" s="1224">
        <v>0.91863000392913818</v>
      </c>
      <c r="T40" s="1224">
        <v>0.98091000318527222</v>
      </c>
      <c r="U40" s="1224">
        <v>0.95495998859405518</v>
      </c>
      <c r="V40" s="493">
        <v>1.0224299430847168</v>
      </c>
      <c r="W40" s="1224">
        <v>0.9653400182723999</v>
      </c>
      <c r="X40" s="1224">
        <v>0.93939000368118286</v>
      </c>
      <c r="Y40" s="1224">
        <v>0.91343998908996582</v>
      </c>
      <c r="Z40" s="1224">
        <v>0.94457995891571045</v>
      </c>
      <c r="AA40" s="1224">
        <v>0.83559000492095947</v>
      </c>
      <c r="AB40" s="1224">
        <v>0.73697996139526367</v>
      </c>
      <c r="AC40" s="129">
        <f>SUM(E40:AB40)</f>
        <v>20.671769797801971</v>
      </c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132"/>
      <c r="AR40" s="132"/>
      <c r="AS40" s="132"/>
      <c r="AT40" s="132"/>
      <c r="AU40" s="132"/>
      <c r="AV40" s="132"/>
      <c r="AW40" s="132"/>
      <c r="AX40" s="132"/>
      <c r="AY40" s="132"/>
      <c r="AZ40" s="132"/>
      <c r="BA40" s="132"/>
      <c r="BB40" s="132"/>
      <c r="BC40" s="132"/>
      <c r="BD40" s="132"/>
      <c r="BE40" s="132"/>
      <c r="BF40" s="132"/>
      <c r="BG40" s="132"/>
      <c r="BH40" s="132"/>
      <c r="BI40" s="132"/>
      <c r="BJ40" s="132"/>
      <c r="BK40" s="132"/>
      <c r="BL40" s="132"/>
      <c r="BM40" s="132"/>
      <c r="BN40" s="132"/>
      <c r="BO40" s="132"/>
      <c r="BP40" s="132"/>
      <c r="BQ40" s="132"/>
      <c r="BR40" s="132"/>
      <c r="BS40" s="132"/>
      <c r="BT40" s="132"/>
      <c r="BU40" s="132"/>
      <c r="BV40" s="132"/>
      <c r="BW40" s="132"/>
      <c r="BX40" s="132"/>
      <c r="BY40" s="132"/>
      <c r="BZ40" s="132"/>
      <c r="CA40" s="132"/>
    </row>
    <row r="41" spans="1:79" s="4" customFormat="1" ht="12">
      <c r="A41" s="1321"/>
      <c r="B41" s="1318"/>
      <c r="C41" s="11" t="s">
        <v>8</v>
      </c>
      <c r="D41" s="11" t="s">
        <v>463</v>
      </c>
      <c r="E41" s="792">
        <v>128</v>
      </c>
      <c r="F41" s="792">
        <v>120</v>
      </c>
      <c r="G41" s="792">
        <v>116</v>
      </c>
      <c r="H41" s="1223">
        <v>114</v>
      </c>
      <c r="I41" s="792">
        <v>114</v>
      </c>
      <c r="J41" s="792">
        <v>127</v>
      </c>
      <c r="K41" s="792">
        <v>156</v>
      </c>
      <c r="L41" s="792">
        <v>174</v>
      </c>
      <c r="M41" s="792">
        <v>195</v>
      </c>
      <c r="N41" s="1223">
        <v>206</v>
      </c>
      <c r="O41" s="792">
        <v>208</v>
      </c>
      <c r="P41" s="792">
        <v>219</v>
      </c>
      <c r="Q41" s="792">
        <v>219</v>
      </c>
      <c r="R41" s="792">
        <v>222</v>
      </c>
      <c r="S41" s="792">
        <v>220</v>
      </c>
      <c r="T41" s="792">
        <v>242</v>
      </c>
      <c r="U41" s="792">
        <v>242</v>
      </c>
      <c r="V41" s="1223">
        <v>250</v>
      </c>
      <c r="W41" s="792">
        <v>241</v>
      </c>
      <c r="X41" s="792">
        <v>232</v>
      </c>
      <c r="Y41" s="792">
        <v>219</v>
      </c>
      <c r="Z41" s="792">
        <v>203</v>
      </c>
      <c r="AA41" s="792">
        <v>170</v>
      </c>
      <c r="AB41" s="792">
        <v>147</v>
      </c>
      <c r="AC41" s="130"/>
      <c r="AD41" s="132"/>
      <c r="AE41" s="132"/>
      <c r="AF41" s="132"/>
      <c r="AG41" s="132"/>
      <c r="AH41" s="132"/>
      <c r="AI41" s="132"/>
      <c r="AJ41" s="132"/>
      <c r="AK41" s="132"/>
      <c r="AL41" s="132"/>
      <c r="AM41" s="132"/>
      <c r="AN41" s="132"/>
      <c r="AO41" s="132"/>
      <c r="AP41" s="132"/>
      <c r="AQ41" s="132"/>
      <c r="AR41" s="132"/>
      <c r="AS41" s="132"/>
      <c r="AT41" s="132"/>
      <c r="AU41" s="132"/>
      <c r="AV41" s="132"/>
      <c r="AW41" s="132"/>
      <c r="AX41" s="132"/>
      <c r="AY41" s="132"/>
      <c r="AZ41" s="132"/>
      <c r="BA41" s="132"/>
      <c r="BB41" s="132"/>
      <c r="BC41" s="132"/>
      <c r="BD41" s="132"/>
      <c r="BE41" s="132"/>
      <c r="BF41" s="132"/>
      <c r="BG41" s="132"/>
      <c r="BH41" s="132"/>
      <c r="BI41" s="132"/>
      <c r="BJ41" s="132"/>
      <c r="BK41" s="132"/>
      <c r="BL41" s="132"/>
      <c r="BM41" s="132"/>
      <c r="BN41" s="132"/>
      <c r="BO41" s="132"/>
      <c r="BP41" s="132"/>
      <c r="BQ41" s="132"/>
      <c r="BR41" s="132"/>
      <c r="BS41" s="132"/>
      <c r="BT41" s="132"/>
      <c r="BU41" s="132"/>
      <c r="BV41" s="132"/>
      <c r="BW41" s="132"/>
      <c r="BX41" s="132"/>
      <c r="BY41" s="132"/>
      <c r="BZ41" s="132"/>
      <c r="CA41" s="132"/>
    </row>
    <row r="42" spans="1:79" s="4" customFormat="1" ht="12" thickBot="1">
      <c r="A42" s="1322"/>
      <c r="B42" s="1319"/>
      <c r="C42" s="48" t="s">
        <v>16</v>
      </c>
      <c r="D42" s="48"/>
      <c r="E42" s="486">
        <f t="shared" ref="E42:AB42" si="10">E40/E39</f>
        <v>0.33564815479428095</v>
      </c>
      <c r="F42" s="486">
        <f t="shared" si="10"/>
        <v>0.37974681262489773</v>
      </c>
      <c r="G42" s="486">
        <f t="shared" si="10"/>
        <v>0.3918918935696884</v>
      </c>
      <c r="H42" s="512">
        <f t="shared" si="10"/>
        <v>0.38582677284027916</v>
      </c>
      <c r="I42" s="486">
        <f t="shared" si="10"/>
        <v>0.39837397285931553</v>
      </c>
      <c r="J42" s="486">
        <f t="shared" si="10"/>
        <v>0.33333332421863721</v>
      </c>
      <c r="K42" s="486">
        <f t="shared" si="10"/>
        <v>0.2791587061907389</v>
      </c>
      <c r="L42" s="486">
        <f t="shared" si="10"/>
        <v>0.26883561078122403</v>
      </c>
      <c r="M42" s="486">
        <f t="shared" si="10"/>
        <v>0.26012460379309638</v>
      </c>
      <c r="N42" s="512">
        <f t="shared" si="10"/>
        <v>0.24087591155211657</v>
      </c>
      <c r="O42" s="486">
        <f t="shared" si="10"/>
        <v>0.23529411667781944</v>
      </c>
      <c r="P42" s="486">
        <f t="shared" si="10"/>
        <v>0.23337856810097748</v>
      </c>
      <c r="Q42" s="486">
        <f t="shared" si="10"/>
        <v>0.24686192374793134</v>
      </c>
      <c r="R42" s="486">
        <f t="shared" si="10"/>
        <v>0.25761773443622027</v>
      </c>
      <c r="S42" s="486">
        <f t="shared" si="10"/>
        <v>0.23790322232086283</v>
      </c>
      <c r="T42" s="486">
        <f t="shared" si="10"/>
        <v>0.23391088799309656</v>
      </c>
      <c r="U42" s="486">
        <f t="shared" si="10"/>
        <v>0.2343948967429266</v>
      </c>
      <c r="V42" s="512">
        <f t="shared" si="10"/>
        <v>0.24053723423648291</v>
      </c>
      <c r="W42" s="486">
        <f t="shared" si="10"/>
        <v>0.23724489138225299</v>
      </c>
      <c r="X42" s="486">
        <f t="shared" si="10"/>
        <v>0.23598435218818534</v>
      </c>
      <c r="Y42" s="486">
        <f t="shared" si="10"/>
        <v>0.23848238296825536</v>
      </c>
      <c r="Z42" s="486">
        <f t="shared" si="10"/>
        <v>0.26453487537462395</v>
      </c>
      <c r="AA42" s="486">
        <f t="shared" si="10"/>
        <v>0.27334465016483889</v>
      </c>
      <c r="AB42" s="486">
        <f t="shared" si="10"/>
        <v>0.28343312714383395</v>
      </c>
      <c r="AC42" s="350">
        <f>AC40/AC39</f>
        <v>0.26736926579679199</v>
      </c>
      <c r="AD42" s="132"/>
      <c r="AE42" s="132"/>
      <c r="AF42" s="132"/>
      <c r="AG42" s="132"/>
      <c r="AH42" s="132"/>
      <c r="AI42" s="132"/>
      <c r="AJ42" s="132"/>
      <c r="AK42" s="132"/>
      <c r="AL42" s="132"/>
      <c r="AM42" s="132"/>
      <c r="AN42" s="132"/>
      <c r="AO42" s="132"/>
      <c r="AP42" s="132"/>
      <c r="AQ42" s="132"/>
      <c r="AR42" s="132"/>
      <c r="AS42" s="132"/>
      <c r="AT42" s="132"/>
      <c r="AU42" s="132"/>
      <c r="AV42" s="132"/>
      <c r="AW42" s="132"/>
      <c r="AX42" s="132"/>
      <c r="AY42" s="132"/>
      <c r="AZ42" s="132"/>
      <c r="BA42" s="132"/>
      <c r="BB42" s="132"/>
      <c r="BC42" s="132"/>
      <c r="BD42" s="132"/>
      <c r="BE42" s="132"/>
      <c r="BF42" s="132"/>
      <c r="BG42" s="132"/>
      <c r="BH42" s="132"/>
      <c r="BI42" s="132"/>
      <c r="BJ42" s="132"/>
      <c r="BK42" s="132"/>
      <c r="BL42" s="132"/>
      <c r="BM42" s="132"/>
      <c r="BN42" s="132"/>
      <c r="BO42" s="132"/>
      <c r="BP42" s="132"/>
      <c r="BQ42" s="132"/>
      <c r="BR42" s="132"/>
      <c r="BS42" s="132"/>
      <c r="BT42" s="132"/>
      <c r="BU42" s="132"/>
      <c r="BV42" s="132"/>
      <c r="BW42" s="132"/>
      <c r="BX42" s="132"/>
      <c r="BY42" s="132"/>
      <c r="BZ42" s="132"/>
      <c r="CA42" s="132"/>
    </row>
    <row r="43" spans="1:79" s="4" customFormat="1" ht="12">
      <c r="A43" s="1320" t="s">
        <v>197</v>
      </c>
      <c r="B43" s="1314" t="s">
        <v>625</v>
      </c>
      <c r="C43" s="10" t="s">
        <v>481</v>
      </c>
      <c r="D43" s="10" t="s">
        <v>463</v>
      </c>
      <c r="E43" s="1225">
        <v>2.5223400592803955</v>
      </c>
      <c r="F43" s="1225">
        <v>2.2991700172424316</v>
      </c>
      <c r="G43" s="1225">
        <v>2.2732200622558594</v>
      </c>
      <c r="H43" s="491">
        <v>2.2316999435424805</v>
      </c>
      <c r="I43" s="1225">
        <v>2.283599853515625</v>
      </c>
      <c r="J43" s="1225">
        <v>2.6261398792266846</v>
      </c>
      <c r="K43" s="1225">
        <v>3.2748899459838867</v>
      </c>
      <c r="L43" s="1225">
        <v>3.9911098480224609</v>
      </c>
      <c r="M43" s="1225">
        <v>4.3647899627685547</v>
      </c>
      <c r="N43" s="491">
        <v>4.4114999771118164</v>
      </c>
      <c r="O43" s="1225">
        <v>4.5256800651550293</v>
      </c>
      <c r="P43" s="1225">
        <v>4.5620098114013672</v>
      </c>
      <c r="Q43" s="1225">
        <v>4.4063100814819336</v>
      </c>
      <c r="R43" s="1225">
        <v>4.3596000671386719</v>
      </c>
      <c r="S43" s="1225">
        <v>4.5620098114013672</v>
      </c>
      <c r="T43" s="1225">
        <v>4.9097399711608887</v>
      </c>
      <c r="U43" s="1225">
        <v>4.863029956817627</v>
      </c>
      <c r="V43" s="491">
        <v>4.9616398811340332</v>
      </c>
      <c r="W43" s="1225">
        <v>4.7851800918579102</v>
      </c>
      <c r="X43" s="1225">
        <v>4.6658101081848145</v>
      </c>
      <c r="Y43" s="1225">
        <v>4.4166898727416992</v>
      </c>
      <c r="Z43" s="1225">
        <v>3.9703500270843506</v>
      </c>
      <c r="AA43" s="1225">
        <v>3.4357800483703613</v>
      </c>
      <c r="AB43" s="1225">
        <v>2.8960199356079102</v>
      </c>
      <c r="AC43" s="133">
        <f>SUM(E43:AB43)</f>
        <v>91.598309278488159</v>
      </c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2"/>
      <c r="AQ43" s="132"/>
      <c r="AR43" s="132"/>
      <c r="AS43" s="132"/>
      <c r="AT43" s="132"/>
      <c r="AU43" s="132"/>
      <c r="AV43" s="132"/>
      <c r="AW43" s="132"/>
      <c r="AX43" s="132"/>
      <c r="AY43" s="132"/>
      <c r="AZ43" s="132"/>
      <c r="BA43" s="132"/>
      <c r="BB43" s="132"/>
      <c r="BC43" s="132"/>
      <c r="BD43" s="132"/>
      <c r="BE43" s="132"/>
      <c r="BF43" s="132"/>
      <c r="BG43" s="132"/>
      <c r="BH43" s="132"/>
      <c r="BI43" s="132"/>
      <c r="BJ43" s="132"/>
      <c r="BK43" s="132"/>
      <c r="BL43" s="132"/>
      <c r="BM43" s="132"/>
      <c r="BN43" s="132"/>
      <c r="BO43" s="132"/>
      <c r="BP43" s="132"/>
      <c r="BQ43" s="132"/>
      <c r="BR43" s="132"/>
      <c r="BS43" s="132"/>
      <c r="BT43" s="132"/>
      <c r="BU43" s="132"/>
      <c r="BV43" s="132"/>
      <c r="BW43" s="132"/>
      <c r="BX43" s="132"/>
      <c r="BY43" s="132"/>
      <c r="BZ43" s="132"/>
      <c r="CA43" s="132"/>
    </row>
    <row r="44" spans="1:79" s="4" customFormat="1" ht="12">
      <c r="A44" s="1321"/>
      <c r="B44" s="1318"/>
      <c r="C44" s="11" t="s">
        <v>482</v>
      </c>
      <c r="D44" s="11" t="s">
        <v>463</v>
      </c>
      <c r="E44" s="1224">
        <v>0.88230001926422119</v>
      </c>
      <c r="F44" s="1224">
        <v>0.85635000467300415</v>
      </c>
      <c r="G44" s="1224">
        <v>0.87711000442504883</v>
      </c>
      <c r="H44" s="493">
        <v>0.85115998983383179</v>
      </c>
      <c r="I44" s="1224">
        <v>0.85115998983383179</v>
      </c>
      <c r="J44" s="1224">
        <v>0.90305995941162109</v>
      </c>
      <c r="K44" s="1224">
        <v>0.81483000516891479</v>
      </c>
      <c r="L44" s="1224">
        <v>1.0483800172805786</v>
      </c>
      <c r="M44" s="1224">
        <v>1.0379999876022339</v>
      </c>
      <c r="N44" s="493">
        <v>0.95495998859405518</v>
      </c>
      <c r="O44" s="1224">
        <v>0.94457995891571045</v>
      </c>
      <c r="P44" s="1224">
        <v>1.0016700029373169</v>
      </c>
      <c r="Q44" s="1224">
        <v>0.91343998908996582</v>
      </c>
      <c r="R44" s="1224">
        <v>0.90824997425079346</v>
      </c>
      <c r="S44" s="1224">
        <v>0.96015000343322754</v>
      </c>
      <c r="T44" s="1224">
        <v>1.1573699712753296</v>
      </c>
      <c r="U44" s="1224">
        <v>1.1158499717712402</v>
      </c>
      <c r="V44" s="493">
        <v>1.1002800464630127</v>
      </c>
      <c r="W44" s="1224">
        <v>1.0379999876022339</v>
      </c>
      <c r="X44" s="1224">
        <v>1.0639499425888062</v>
      </c>
      <c r="Y44" s="1224">
        <v>1.0224299430847168</v>
      </c>
      <c r="Z44" s="1224">
        <v>0.9341999888420105</v>
      </c>
      <c r="AA44" s="1224">
        <v>0.91863000392913818</v>
      </c>
      <c r="AB44" s="1224">
        <v>0.89267998933792114</v>
      </c>
      <c r="AC44" s="129">
        <f>SUM(E44:AB44)</f>
        <v>23.048789739608765</v>
      </c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</row>
    <row r="45" spans="1:79" s="4" customFormat="1" ht="12">
      <c r="A45" s="1321"/>
      <c r="B45" s="1318"/>
      <c r="C45" s="11" t="s">
        <v>8</v>
      </c>
      <c r="D45" s="11" t="s">
        <v>463</v>
      </c>
      <c r="E45" s="792">
        <v>151</v>
      </c>
      <c r="F45" s="792">
        <v>136</v>
      </c>
      <c r="G45" s="792">
        <v>132</v>
      </c>
      <c r="H45" s="1223">
        <v>132</v>
      </c>
      <c r="I45" s="792">
        <v>131</v>
      </c>
      <c r="J45" s="792">
        <v>153</v>
      </c>
      <c r="K45" s="792">
        <v>189</v>
      </c>
      <c r="L45" s="792">
        <v>229</v>
      </c>
      <c r="M45" s="792">
        <v>250</v>
      </c>
      <c r="N45" s="1223">
        <v>250</v>
      </c>
      <c r="O45" s="792">
        <v>257</v>
      </c>
      <c r="P45" s="792">
        <v>256</v>
      </c>
      <c r="Q45" s="792">
        <v>250</v>
      </c>
      <c r="R45" s="792">
        <v>248</v>
      </c>
      <c r="S45" s="792">
        <v>260</v>
      </c>
      <c r="T45" s="792">
        <v>283</v>
      </c>
      <c r="U45" s="792">
        <v>275</v>
      </c>
      <c r="V45" s="1223">
        <v>286</v>
      </c>
      <c r="W45" s="792">
        <v>274</v>
      </c>
      <c r="X45" s="792">
        <v>264</v>
      </c>
      <c r="Y45" s="792">
        <v>253</v>
      </c>
      <c r="Z45" s="792">
        <v>232</v>
      </c>
      <c r="AA45" s="792">
        <v>203</v>
      </c>
      <c r="AB45" s="792">
        <v>168</v>
      </c>
      <c r="AC45" s="130"/>
      <c r="AD45" s="132"/>
      <c r="AE45" s="132"/>
      <c r="AF45" s="132"/>
      <c r="AG45" s="132"/>
      <c r="AH45" s="132"/>
      <c r="AI45" s="132"/>
      <c r="AJ45" s="132"/>
      <c r="AK45" s="132"/>
      <c r="AL45" s="132"/>
      <c r="AM45" s="132"/>
      <c r="AN45" s="132"/>
      <c r="AO45" s="132"/>
      <c r="AP45" s="132"/>
      <c r="AQ45" s="132"/>
      <c r="AR45" s="132"/>
      <c r="AS45" s="132"/>
      <c r="AT45" s="132"/>
      <c r="AU45" s="132"/>
      <c r="AV45" s="132"/>
      <c r="AW45" s="132"/>
      <c r="AX45" s="132"/>
      <c r="AY45" s="132"/>
      <c r="AZ45" s="132"/>
      <c r="BA45" s="132"/>
      <c r="BB45" s="132"/>
      <c r="BC45" s="132"/>
      <c r="BD45" s="132"/>
      <c r="BE45" s="132"/>
      <c r="BF45" s="132"/>
      <c r="BG45" s="132"/>
      <c r="BH45" s="132"/>
      <c r="BI45" s="132"/>
      <c r="BJ45" s="132"/>
      <c r="BK45" s="132"/>
      <c r="BL45" s="132"/>
      <c r="BM45" s="132"/>
      <c r="BN45" s="132"/>
      <c r="BO45" s="132"/>
      <c r="BP45" s="132"/>
      <c r="BQ45" s="132"/>
      <c r="BR45" s="132"/>
      <c r="BS45" s="132"/>
      <c r="BT45" s="132"/>
      <c r="BU45" s="132"/>
      <c r="BV45" s="132"/>
      <c r="BW45" s="132"/>
      <c r="BX45" s="132"/>
      <c r="BY45" s="132"/>
      <c r="BZ45" s="132"/>
      <c r="CA45" s="132"/>
    </row>
    <row r="46" spans="1:79" s="4" customFormat="1" ht="12" thickBot="1">
      <c r="A46" s="1332"/>
      <c r="B46" s="1346"/>
      <c r="C46" s="47" t="s">
        <v>16</v>
      </c>
      <c r="D46" s="47"/>
      <c r="E46" s="317">
        <f t="shared" ref="E46:AB46" si="11">E44/E43</f>
        <v>0.34979423809965365</v>
      </c>
      <c r="F46" s="317">
        <f t="shared" si="11"/>
        <v>0.37246049585323376</v>
      </c>
      <c r="G46" s="317">
        <f t="shared" si="11"/>
        <v>0.38584474023805571</v>
      </c>
      <c r="H46" s="492">
        <f t="shared" si="11"/>
        <v>0.3813953539303972</v>
      </c>
      <c r="I46" s="317">
        <f t="shared" si="11"/>
        <v>0.372727292184514</v>
      </c>
      <c r="J46" s="317">
        <f t="shared" si="11"/>
        <v>0.34387351814540196</v>
      </c>
      <c r="K46" s="317">
        <f t="shared" si="11"/>
        <v>0.24881141614183697</v>
      </c>
      <c r="L46" s="317">
        <f t="shared" si="11"/>
        <v>0.26267881797341064</v>
      </c>
      <c r="M46" s="317">
        <f t="shared" si="11"/>
        <v>0.23781212760667136</v>
      </c>
      <c r="N46" s="492">
        <f t="shared" si="11"/>
        <v>0.21647058677290576</v>
      </c>
      <c r="O46" s="317">
        <f t="shared" si="11"/>
        <v>0.20871558424741485</v>
      </c>
      <c r="P46" s="317">
        <f t="shared" si="11"/>
        <v>0.21956770027849237</v>
      </c>
      <c r="Q46" s="317">
        <f t="shared" si="11"/>
        <v>0.20730270276002841</v>
      </c>
      <c r="R46" s="317">
        <f t="shared" si="11"/>
        <v>0.20833332421863721</v>
      </c>
      <c r="S46" s="317">
        <f t="shared" si="11"/>
        <v>0.21046644858887026</v>
      </c>
      <c r="T46" s="317">
        <f t="shared" si="11"/>
        <v>0.23572938242627012</v>
      </c>
      <c r="U46" s="317">
        <f t="shared" si="11"/>
        <v>0.22945570594458231</v>
      </c>
      <c r="V46" s="492">
        <f t="shared" si="11"/>
        <v>0.2217573368528174</v>
      </c>
      <c r="W46" s="317">
        <f t="shared" si="11"/>
        <v>0.21691973294138164</v>
      </c>
      <c r="X46" s="317">
        <f t="shared" si="11"/>
        <v>0.22803112812551324</v>
      </c>
      <c r="Y46" s="317">
        <f t="shared" si="11"/>
        <v>0.23149235571073373</v>
      </c>
      <c r="Z46" s="317">
        <f t="shared" si="11"/>
        <v>0.23529411323163504</v>
      </c>
      <c r="AA46" s="317">
        <f t="shared" si="11"/>
        <v>0.26737159858788323</v>
      </c>
      <c r="AB46" s="317">
        <f t="shared" si="11"/>
        <v>0.30824373077063666</v>
      </c>
      <c r="AC46" s="135">
        <f>AC44/AC43</f>
        <v>0.251628986617352</v>
      </c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</row>
    <row r="47" spans="1:79" s="5" customFormat="1" ht="10.5" customHeight="1">
      <c r="A47" s="364" t="s">
        <v>509</v>
      </c>
      <c r="B47" s="365"/>
      <c r="C47" s="1226"/>
      <c r="D47" s="307"/>
      <c r="E47" s="307">
        <f>E23+E27+E31+E35+E39+E43</f>
        <v>22.082790184020862</v>
      </c>
      <c r="F47" s="307">
        <f t="shared" ref="F47:AB47" si="12">F23+F27+F31+F35+F39+F43</f>
        <v>20.135729932785004</v>
      </c>
      <c r="G47" s="307">
        <f t="shared" si="12"/>
        <v>19.226670026779249</v>
      </c>
      <c r="H47" s="307">
        <f t="shared" si="12"/>
        <v>19.455839657783478</v>
      </c>
      <c r="I47" s="307">
        <f t="shared" si="12"/>
        <v>19.179959893226698</v>
      </c>
      <c r="J47" s="307">
        <f t="shared" si="12"/>
        <v>21.812909650802478</v>
      </c>
      <c r="K47" s="307">
        <f t="shared" si="12"/>
        <v>25.580849218368769</v>
      </c>
      <c r="L47" s="307">
        <f t="shared" si="12"/>
        <v>29.2078498840328</v>
      </c>
      <c r="M47" s="307">
        <f t="shared" si="12"/>
        <v>32.300279855728597</v>
      </c>
      <c r="N47" s="307">
        <f t="shared" si="12"/>
        <v>35.142070159912109</v>
      </c>
      <c r="O47" s="307">
        <f t="shared" si="12"/>
        <v>35.567649946212768</v>
      </c>
      <c r="P47" s="307">
        <f t="shared" si="12"/>
        <v>36.274679660797048</v>
      </c>
      <c r="Q47" s="307">
        <f t="shared" si="12"/>
        <v>32.403269863128472</v>
      </c>
      <c r="R47" s="307">
        <f t="shared" si="12"/>
        <v>35.334479904174835</v>
      </c>
      <c r="S47" s="307">
        <f t="shared" si="12"/>
        <v>35.946899509429961</v>
      </c>
      <c r="T47" s="307">
        <f t="shared" si="12"/>
        <v>36.215159225463736</v>
      </c>
      <c r="U47" s="620">
        <f>U23+U27+U31+U35+U39+U43</f>
        <v>36.407999706268441</v>
      </c>
      <c r="V47" s="307">
        <f t="shared" si="12"/>
        <v>35.58197956085192</v>
      </c>
      <c r="W47" s="307">
        <f t="shared" si="12"/>
        <v>34.346760082244742</v>
      </c>
      <c r="X47" s="307">
        <f t="shared" si="12"/>
        <v>33.381419944763422</v>
      </c>
      <c r="Y47" s="307">
        <f t="shared" si="12"/>
        <v>32.099489259719718</v>
      </c>
      <c r="Z47" s="307">
        <f t="shared" si="12"/>
        <v>28.807410240173414</v>
      </c>
      <c r="AA47" s="307">
        <f t="shared" si="12"/>
        <v>27.424109649658337</v>
      </c>
      <c r="AB47" s="307">
        <f t="shared" si="12"/>
        <v>22.812149858474537</v>
      </c>
      <c r="AC47" s="1227"/>
      <c r="AD47" s="132"/>
      <c r="AE47" s="132"/>
      <c r="AF47" s="132"/>
      <c r="AG47" s="132"/>
      <c r="AH47" s="132"/>
      <c r="AI47" s="132"/>
      <c r="AJ47" s="132"/>
      <c r="AK47" s="132"/>
      <c r="AL47" s="132"/>
      <c r="AM47" s="132"/>
      <c r="AN47" s="132"/>
      <c r="AO47" s="132"/>
      <c r="AP47" s="132"/>
      <c r="AQ47" s="132"/>
      <c r="AR47" s="132"/>
      <c r="AS47" s="132"/>
      <c r="AT47" s="132"/>
      <c r="AU47" s="132"/>
      <c r="AV47" s="132"/>
      <c r="AW47" s="132"/>
      <c r="AX47" s="132"/>
      <c r="AY47" s="132"/>
      <c r="AZ47" s="132"/>
      <c r="BA47" s="132"/>
      <c r="BB47" s="132"/>
      <c r="BC47" s="132"/>
      <c r="BD47" s="132"/>
      <c r="BE47" s="132"/>
      <c r="BF47" s="132"/>
      <c r="BG47" s="132"/>
      <c r="BH47" s="132"/>
      <c r="BI47" s="132"/>
      <c r="BJ47" s="132"/>
      <c r="BK47" s="132"/>
      <c r="BL47" s="132"/>
      <c r="BM47" s="132"/>
      <c r="BN47" s="132"/>
      <c r="BO47" s="132"/>
      <c r="BP47" s="132"/>
      <c r="BQ47" s="132"/>
      <c r="BR47" s="132"/>
      <c r="BS47" s="132"/>
      <c r="BT47" s="132"/>
      <c r="BU47" s="132"/>
      <c r="BV47" s="132"/>
      <c r="BW47" s="132"/>
      <c r="BX47" s="132"/>
      <c r="BY47" s="132"/>
      <c r="BZ47" s="132"/>
    </row>
    <row r="48" spans="1:79" s="5" customFormat="1" ht="10.5" customHeight="1">
      <c r="A48" s="297" t="s">
        <v>510</v>
      </c>
      <c r="B48" s="298"/>
      <c r="C48" s="299"/>
      <c r="D48" s="300"/>
      <c r="E48" s="300">
        <f t="shared" ref="E48:AB48" si="13">E24+E28+E32+E36+E40+E44</f>
        <v>9.6183599948884027</v>
      </c>
      <c r="F48" s="300">
        <f t="shared" si="13"/>
        <v>10.325819909572303</v>
      </c>
      <c r="G48" s="300">
        <f t="shared" si="13"/>
        <v>8.1739200592042209</v>
      </c>
      <c r="H48" s="300">
        <f t="shared" si="13"/>
        <v>10.253159880638384</v>
      </c>
      <c r="I48" s="300">
        <f t="shared" si="13"/>
        <v>8.6885397911071927</v>
      </c>
      <c r="J48" s="300">
        <f t="shared" si="13"/>
        <v>9.3588599085806905</v>
      </c>
      <c r="K48" s="300">
        <f t="shared" si="13"/>
        <v>10.58531993627537</v>
      </c>
      <c r="L48" s="300">
        <f t="shared" si="13"/>
        <v>9.9756599545477105</v>
      </c>
      <c r="M48" s="300">
        <f t="shared" si="13"/>
        <v>10.536180067062579</v>
      </c>
      <c r="N48" s="300">
        <f t="shared" si="13"/>
        <v>12.402629816532105</v>
      </c>
      <c r="O48" s="300">
        <f t="shared" si="13"/>
        <v>10.822439920902349</v>
      </c>
      <c r="P48" s="300">
        <f t="shared" si="13"/>
        <v>11.41490987539272</v>
      </c>
      <c r="Q48" s="300">
        <f t="shared" si="13"/>
        <v>9.9073798894883396</v>
      </c>
      <c r="R48" s="300">
        <f t="shared" si="13"/>
        <v>11.97623991966255</v>
      </c>
      <c r="S48" s="300">
        <f t="shared" si="13"/>
        <v>11.414909934997551</v>
      </c>
      <c r="T48" s="300">
        <f t="shared" si="13"/>
        <v>12.074040091037556</v>
      </c>
      <c r="U48" s="618">
        <f t="shared" si="13"/>
        <v>11.544660067558654</v>
      </c>
      <c r="V48" s="300">
        <f t="shared" si="13"/>
        <v>11.092319798469454</v>
      </c>
      <c r="W48" s="300">
        <f t="shared" si="13"/>
        <v>10.661549997329622</v>
      </c>
      <c r="X48" s="300">
        <f t="shared" si="13"/>
        <v>10.739399921893984</v>
      </c>
      <c r="Y48" s="300">
        <f t="shared" si="13"/>
        <v>10.760969972610466</v>
      </c>
      <c r="Z48" s="300">
        <f t="shared" si="13"/>
        <v>10.210019838810251</v>
      </c>
      <c r="AA48" s="300">
        <f t="shared" si="13"/>
        <v>10.76696979999531</v>
      </c>
      <c r="AB48" s="300">
        <f t="shared" si="13"/>
        <v>8.5112697720526977</v>
      </c>
      <c r="AC48" s="301"/>
      <c r="AD48" s="132"/>
      <c r="AE48" s="132"/>
      <c r="AF48" s="132"/>
      <c r="AG48" s="132"/>
      <c r="AH48" s="132"/>
      <c r="AI48" s="132"/>
      <c r="AJ48" s="132"/>
      <c r="AK48" s="132"/>
      <c r="AL48" s="132"/>
      <c r="AM48" s="132"/>
      <c r="AN48" s="132"/>
      <c r="AO48" s="132"/>
      <c r="AP48" s="132"/>
      <c r="AQ48" s="132"/>
      <c r="AR48" s="132"/>
      <c r="AS48" s="132"/>
      <c r="AT48" s="132"/>
      <c r="AU48" s="132"/>
      <c r="AV48" s="132"/>
      <c r="AW48" s="132"/>
      <c r="AX48" s="132"/>
      <c r="AY48" s="132"/>
      <c r="AZ48" s="132"/>
      <c r="BA48" s="132"/>
      <c r="BB48" s="132"/>
      <c r="BC48" s="132"/>
      <c r="BD48" s="132"/>
      <c r="BE48" s="132"/>
      <c r="BF48" s="132"/>
      <c r="BG48" s="132"/>
      <c r="BH48" s="132"/>
      <c r="BI48" s="132"/>
      <c r="BJ48" s="132"/>
      <c r="BK48" s="132"/>
      <c r="BL48" s="132"/>
      <c r="BM48" s="132"/>
      <c r="BN48" s="132"/>
      <c r="BO48" s="132"/>
      <c r="BP48" s="132"/>
      <c r="BQ48" s="132"/>
      <c r="BR48" s="132"/>
      <c r="BS48" s="132"/>
      <c r="BT48" s="132"/>
      <c r="BU48" s="132"/>
      <c r="BV48" s="132"/>
      <c r="BW48" s="132"/>
      <c r="BX48" s="132"/>
      <c r="BY48" s="132"/>
      <c r="BZ48" s="132"/>
    </row>
    <row r="49" spans="1:79" s="5" customFormat="1" ht="10.5" customHeight="1" thickBot="1">
      <c r="A49" s="302" t="s">
        <v>511</v>
      </c>
      <c r="B49" s="303"/>
      <c r="C49" s="304"/>
      <c r="D49" s="305"/>
      <c r="E49" s="305">
        <f>SQRT(E47*E47+E48*E48)</f>
        <v>24.08656204822012</v>
      </c>
      <c r="F49" s="305">
        <f t="shared" ref="F49:AB49" si="14">SQRT(F47*F47+F48*F48)</f>
        <v>22.628967646160394</v>
      </c>
      <c r="G49" s="305">
        <f t="shared" si="14"/>
        <v>20.892051346215688</v>
      </c>
      <c r="H49" s="305">
        <f t="shared" si="14"/>
        <v>21.992202807525054</v>
      </c>
      <c r="I49" s="305">
        <f t="shared" si="14"/>
        <v>21.056153143616662</v>
      </c>
      <c r="J49" s="305">
        <f t="shared" si="14"/>
        <v>23.735864977339901</v>
      </c>
      <c r="K49" s="305">
        <f t="shared" si="14"/>
        <v>27.684451319941793</v>
      </c>
      <c r="L49" s="305">
        <f t="shared" si="14"/>
        <v>30.864417803952851</v>
      </c>
      <c r="M49" s="305">
        <f t="shared" si="14"/>
        <v>33.975272907865708</v>
      </c>
      <c r="N49" s="305">
        <f t="shared" si="14"/>
        <v>37.266477181108982</v>
      </c>
      <c r="O49" s="305">
        <f t="shared" si="14"/>
        <v>37.177720862606279</v>
      </c>
      <c r="P49" s="305">
        <f t="shared" si="14"/>
        <v>38.028312504721811</v>
      </c>
      <c r="Q49" s="305">
        <f>SQRT(Q47*Q47+Q48*Q48)</f>
        <v>33.884038633217379</v>
      </c>
      <c r="R49" s="305">
        <f t="shared" si="14"/>
        <v>37.308923767804586</v>
      </c>
      <c r="S49" s="305">
        <f t="shared" si="14"/>
        <v>37.715775918906424</v>
      </c>
      <c r="T49" s="305">
        <f t="shared" si="14"/>
        <v>38.17486348169006</v>
      </c>
      <c r="U49" s="619">
        <f t="shared" si="14"/>
        <v>38.194523412226602</v>
      </c>
      <c r="V49" s="305">
        <f t="shared" si="14"/>
        <v>37.27085762335502</v>
      </c>
      <c r="W49" s="305">
        <f t="shared" si="14"/>
        <v>35.963433880718902</v>
      </c>
      <c r="X49" s="305">
        <f t="shared" si="14"/>
        <v>35.06642137730946</v>
      </c>
      <c r="Y49" s="305">
        <f t="shared" si="14"/>
        <v>33.855216518083083</v>
      </c>
      <c r="Z49" s="305">
        <f t="shared" si="14"/>
        <v>30.563235919230593</v>
      </c>
      <c r="AA49" s="305">
        <f t="shared" si="14"/>
        <v>29.461999741200437</v>
      </c>
      <c r="AB49" s="305">
        <f t="shared" si="14"/>
        <v>24.348221583888993</v>
      </c>
      <c r="AC49" s="306"/>
      <c r="AD49" s="132">
        <f>MAX(E49:AB49)</f>
        <v>38.194523412226602</v>
      </c>
      <c r="AE49" s="132"/>
      <c r="AF49" s="132"/>
      <c r="AG49" s="132"/>
      <c r="AH49" s="132"/>
      <c r="AI49" s="132"/>
      <c r="AJ49" s="132"/>
      <c r="AK49" s="132"/>
      <c r="AL49" s="132"/>
      <c r="AM49" s="132"/>
      <c r="AN49" s="132"/>
      <c r="AO49" s="132"/>
      <c r="AP49" s="132"/>
      <c r="AQ49" s="132"/>
      <c r="AR49" s="132"/>
      <c r="AS49" s="132"/>
      <c r="AT49" s="132"/>
      <c r="AU49" s="132"/>
      <c r="AV49" s="132"/>
      <c r="AW49" s="132"/>
      <c r="AX49" s="132"/>
      <c r="AY49" s="132"/>
      <c r="AZ49" s="132"/>
      <c r="BA49" s="132"/>
      <c r="BB49" s="132"/>
      <c r="BC49" s="132"/>
      <c r="BD49" s="132"/>
      <c r="BE49" s="132"/>
      <c r="BF49" s="132"/>
      <c r="BG49" s="132"/>
      <c r="BH49" s="132"/>
      <c r="BI49" s="132"/>
      <c r="BJ49" s="132"/>
      <c r="BK49" s="132"/>
      <c r="BL49" s="132"/>
      <c r="BM49" s="132"/>
      <c r="BN49" s="132"/>
      <c r="BO49" s="132"/>
      <c r="BP49" s="132"/>
      <c r="BQ49" s="132"/>
      <c r="BR49" s="132"/>
      <c r="BS49" s="132"/>
      <c r="BT49" s="132"/>
      <c r="BU49" s="132"/>
      <c r="BV49" s="132"/>
      <c r="BW49" s="132"/>
      <c r="BX49" s="132"/>
      <c r="BY49" s="132"/>
      <c r="BZ49" s="132"/>
    </row>
    <row r="50" spans="1:79" s="13" customFormat="1" ht="10.5" customHeight="1" thickBot="1">
      <c r="A50" s="23" t="s">
        <v>136</v>
      </c>
      <c r="B50" s="24"/>
      <c r="C50" s="25"/>
      <c r="D50" s="25"/>
      <c r="E50" s="227">
        <v>1</v>
      </c>
      <c r="F50" s="227">
        <v>2</v>
      </c>
      <c r="G50" s="227">
        <v>3</v>
      </c>
      <c r="H50" s="227">
        <v>4</v>
      </c>
      <c r="I50" s="227">
        <v>5</v>
      </c>
      <c r="J50" s="227">
        <v>6</v>
      </c>
      <c r="K50" s="227">
        <v>7</v>
      </c>
      <c r="L50" s="227">
        <v>8</v>
      </c>
      <c r="M50" s="227">
        <v>9</v>
      </c>
      <c r="N50" s="227">
        <v>10</v>
      </c>
      <c r="O50" s="227">
        <v>11</v>
      </c>
      <c r="P50" s="227">
        <v>12</v>
      </c>
      <c r="Q50" s="227">
        <v>13</v>
      </c>
      <c r="R50" s="227">
        <v>14</v>
      </c>
      <c r="S50" s="227">
        <v>15</v>
      </c>
      <c r="T50" s="227">
        <v>16</v>
      </c>
      <c r="U50" s="227">
        <v>17</v>
      </c>
      <c r="V50" s="227">
        <v>18</v>
      </c>
      <c r="W50" s="227">
        <v>19</v>
      </c>
      <c r="X50" s="227">
        <v>20</v>
      </c>
      <c r="Y50" s="227">
        <v>21</v>
      </c>
      <c r="Z50" s="227">
        <v>22</v>
      </c>
      <c r="AA50" s="227">
        <v>23</v>
      </c>
      <c r="AB50" s="227">
        <v>24</v>
      </c>
      <c r="AC50" s="394"/>
    </row>
    <row r="51" spans="1:79" s="32" customFormat="1" ht="12.75" customHeight="1">
      <c r="A51" s="28" t="s">
        <v>137</v>
      </c>
      <c r="B51" s="475"/>
      <c r="C51" s="476" t="s">
        <v>13</v>
      </c>
      <c r="D51" s="476" t="s">
        <v>463</v>
      </c>
      <c r="E51" s="1229">
        <v>37.400001525878906</v>
      </c>
      <c r="F51" s="1229">
        <v>37.5</v>
      </c>
      <c r="G51" s="1229">
        <v>37.5</v>
      </c>
      <c r="H51" s="1229">
        <v>37.5</v>
      </c>
      <c r="I51" s="1229">
        <v>37.5</v>
      </c>
      <c r="J51" s="1229">
        <v>37.5</v>
      </c>
      <c r="K51" s="1229">
        <v>37.200000762939453</v>
      </c>
      <c r="L51" s="1229">
        <v>37</v>
      </c>
      <c r="M51" s="1229">
        <v>37.299999237060547</v>
      </c>
      <c r="N51" s="1229">
        <v>37.5</v>
      </c>
      <c r="O51" s="1229">
        <v>37.400001525878906</v>
      </c>
      <c r="P51" s="1229">
        <v>37.5</v>
      </c>
      <c r="Q51" s="1229">
        <v>37.299999237060547</v>
      </c>
      <c r="R51" s="1229">
        <v>37.400001525878906</v>
      </c>
      <c r="S51" s="1229">
        <v>37.400001525878906</v>
      </c>
      <c r="T51" s="1229">
        <v>37.299999237060547</v>
      </c>
      <c r="U51" s="1229">
        <v>37.200000762939453</v>
      </c>
      <c r="V51" s="1229">
        <v>37.200000762939453</v>
      </c>
      <c r="W51" s="1229">
        <v>37.200000762939453</v>
      </c>
      <c r="X51" s="1229">
        <v>37.299999237060547</v>
      </c>
      <c r="Y51" s="1229">
        <v>37.299999237060547</v>
      </c>
      <c r="Z51" s="1229">
        <v>37.400001525878906</v>
      </c>
      <c r="AA51" s="1229">
        <v>37.400001525878906</v>
      </c>
      <c r="AB51" s="1229">
        <v>37.5</v>
      </c>
      <c r="AC51" s="478"/>
    </row>
    <row r="52" spans="1:79" s="32" customFormat="1" ht="12.75" customHeight="1" thickBot="1">
      <c r="A52" s="45" t="s">
        <v>138</v>
      </c>
      <c r="B52" s="46"/>
      <c r="C52" s="531" t="s">
        <v>13</v>
      </c>
      <c r="D52" s="531" t="s">
        <v>463</v>
      </c>
      <c r="E52" s="1231">
        <v>38.400001525878906</v>
      </c>
      <c r="F52" s="1231">
        <v>38.400001525878906</v>
      </c>
      <c r="G52" s="1231">
        <v>38.5</v>
      </c>
      <c r="H52" s="1231">
        <v>38.5</v>
      </c>
      <c r="I52" s="1231">
        <v>38.5</v>
      </c>
      <c r="J52" s="1231">
        <v>38.5</v>
      </c>
      <c r="K52" s="1231">
        <v>38.200000762939453</v>
      </c>
      <c r="L52" s="1231">
        <v>37.900001525878906</v>
      </c>
      <c r="M52" s="1231">
        <v>38.200000762939453</v>
      </c>
      <c r="N52" s="1231">
        <v>38.400001525878906</v>
      </c>
      <c r="O52" s="1231">
        <v>38.299999237060547</v>
      </c>
      <c r="P52" s="1231">
        <v>38.400001525878906</v>
      </c>
      <c r="Q52" s="1231">
        <v>38.299999237060547</v>
      </c>
      <c r="R52" s="1231">
        <v>38.400001525878906</v>
      </c>
      <c r="S52" s="1231">
        <v>38.299999237060547</v>
      </c>
      <c r="T52" s="1231">
        <v>38.200000762939453</v>
      </c>
      <c r="U52" s="1231">
        <v>38.200000762939453</v>
      </c>
      <c r="V52" s="1231">
        <v>38.200000762939453</v>
      </c>
      <c r="W52" s="1231">
        <v>38.200000762939453</v>
      </c>
      <c r="X52" s="1231">
        <v>38.200000762939453</v>
      </c>
      <c r="Y52" s="1231">
        <v>38.200000762939453</v>
      </c>
      <c r="Z52" s="1231">
        <v>38.400001525878906</v>
      </c>
      <c r="AA52" s="1231">
        <v>38.400001525878906</v>
      </c>
      <c r="AB52" s="1231">
        <v>38.5</v>
      </c>
      <c r="AC52" s="532"/>
    </row>
    <row r="53" spans="1:79" s="5" customFormat="1" ht="10.5" customHeight="1">
      <c r="A53" s="1320" t="s">
        <v>140</v>
      </c>
      <c r="B53" s="1317" t="s">
        <v>140</v>
      </c>
      <c r="C53" s="10" t="s">
        <v>481</v>
      </c>
      <c r="D53" s="10" t="s">
        <v>463</v>
      </c>
      <c r="E53" s="1225">
        <v>2.9354639053344727</v>
      </c>
      <c r="F53" s="1225">
        <v>2.8628039360046387</v>
      </c>
      <c r="G53" s="1225">
        <v>2.8119418621063232</v>
      </c>
      <c r="H53" s="491">
        <v>2.8700699806213379</v>
      </c>
      <c r="I53" s="1225">
        <v>2.8410060405731201</v>
      </c>
      <c r="J53" s="1225">
        <v>2.9354639053344727</v>
      </c>
      <c r="K53" s="1225">
        <v>2.9717938899993896</v>
      </c>
      <c r="L53" s="1225">
        <v>3.2479019165039062</v>
      </c>
      <c r="M53" s="1225">
        <v>3.6039359569549561</v>
      </c>
      <c r="N53" s="491">
        <v>3.5821380615234375</v>
      </c>
      <c r="O53" s="1225">
        <v>3.5167438983917236</v>
      </c>
      <c r="P53" s="1225">
        <v>3.5022120475769043</v>
      </c>
      <c r="Q53" s="1225">
        <v>3.4658820629119873</v>
      </c>
      <c r="R53" s="1225">
        <v>3.4804139137268066</v>
      </c>
      <c r="S53" s="1225">
        <v>3.3859560489654541</v>
      </c>
      <c r="T53" s="1225">
        <v>3.4804139137268066</v>
      </c>
      <c r="U53" s="1225">
        <v>3.3932218551635742</v>
      </c>
      <c r="V53" s="491">
        <v>3.1607098579406738</v>
      </c>
      <c r="W53" s="1225">
        <v>2.9790599346160889</v>
      </c>
      <c r="X53" s="1225">
        <v>3.0444538593292236</v>
      </c>
      <c r="Y53" s="1225">
        <v>3.1025819778442383</v>
      </c>
      <c r="Z53" s="1225">
        <v>3.0226559638977051</v>
      </c>
      <c r="AA53" s="1225">
        <v>3.0953159332275391</v>
      </c>
      <c r="AB53" s="1225">
        <v>2.8628039360046387</v>
      </c>
      <c r="AC53" s="133">
        <f>SUM(E53:AB53)</f>
        <v>76.154944658279419</v>
      </c>
    </row>
    <row r="54" spans="1:79" s="5" customFormat="1" ht="10.5" customHeight="1">
      <c r="A54" s="1321"/>
      <c r="B54" s="1318"/>
      <c r="C54" s="11" t="s">
        <v>482</v>
      </c>
      <c r="D54" s="11" t="s">
        <v>463</v>
      </c>
      <c r="E54" s="1224">
        <v>2.2451939582824707</v>
      </c>
      <c r="F54" s="1224">
        <v>2.2451939582824707</v>
      </c>
      <c r="G54" s="1224">
        <v>2.2161300182342529</v>
      </c>
      <c r="H54" s="493">
        <v>2.2451939582824707</v>
      </c>
      <c r="I54" s="1224">
        <v>2.2306618690490723</v>
      </c>
      <c r="J54" s="1224">
        <v>2.2524600028991699</v>
      </c>
      <c r="K54" s="1224">
        <v>2.1943318843841553</v>
      </c>
      <c r="L54" s="1224">
        <v>2.2161300182342529</v>
      </c>
      <c r="M54" s="1224">
        <v>2.3832478523254395</v>
      </c>
      <c r="N54" s="493">
        <v>2.4195780754089355</v>
      </c>
      <c r="O54" s="1224">
        <v>2.3396520614624023</v>
      </c>
      <c r="P54" s="1224">
        <v>2.3251199722290039</v>
      </c>
      <c r="Q54" s="1224">
        <v>2.2306618690490723</v>
      </c>
      <c r="R54" s="1224">
        <v>2.3251199722290039</v>
      </c>
      <c r="S54" s="1224">
        <v>2.2887899875640869</v>
      </c>
      <c r="T54" s="1224">
        <v>2.3178539276123047</v>
      </c>
      <c r="U54" s="1224">
        <v>2.3105878829956055</v>
      </c>
      <c r="V54" s="493">
        <v>2.2088639736175537</v>
      </c>
      <c r="W54" s="1224">
        <v>2.2161300182342529</v>
      </c>
      <c r="X54" s="1224">
        <v>2.2088639736175537</v>
      </c>
      <c r="Y54" s="1224">
        <v>2.2161300182342529</v>
      </c>
      <c r="Z54" s="1224">
        <v>2.2815239429473877</v>
      </c>
      <c r="AA54" s="1224">
        <v>2.3469178676605225</v>
      </c>
      <c r="AB54" s="1224">
        <v>2.2669920921325684</v>
      </c>
      <c r="AC54" s="129">
        <f>SUM(E54:AB54)</f>
        <v>54.531329154968262</v>
      </c>
    </row>
    <row r="55" spans="1:79" s="5" customFormat="1" ht="10.5" customHeight="1">
      <c r="A55" s="1321"/>
      <c r="B55" s="1318"/>
      <c r="C55" s="11" t="s">
        <v>8</v>
      </c>
      <c r="D55" s="11" t="s">
        <v>463</v>
      </c>
      <c r="E55" s="792">
        <v>54</v>
      </c>
      <c r="F55" s="792">
        <v>54</v>
      </c>
      <c r="G55" s="792">
        <v>54</v>
      </c>
      <c r="H55" s="1223">
        <v>54</v>
      </c>
      <c r="I55" s="792">
        <v>54</v>
      </c>
      <c r="J55" s="792">
        <v>55</v>
      </c>
      <c r="K55" s="792">
        <v>55</v>
      </c>
      <c r="L55" s="792">
        <v>59</v>
      </c>
      <c r="M55" s="792">
        <v>65</v>
      </c>
      <c r="N55" s="1223">
        <v>63</v>
      </c>
      <c r="O55" s="792">
        <v>65</v>
      </c>
      <c r="P55" s="792">
        <v>64</v>
      </c>
      <c r="Q55" s="792">
        <v>62</v>
      </c>
      <c r="R55" s="792">
        <v>62</v>
      </c>
      <c r="S55" s="792">
        <v>61</v>
      </c>
      <c r="T55" s="792">
        <v>64</v>
      </c>
      <c r="U55" s="792">
        <v>62</v>
      </c>
      <c r="V55" s="1223">
        <v>57</v>
      </c>
      <c r="W55" s="792">
        <v>56</v>
      </c>
      <c r="X55" s="792">
        <v>56</v>
      </c>
      <c r="Y55" s="792">
        <v>56</v>
      </c>
      <c r="Z55" s="792">
        <v>55</v>
      </c>
      <c r="AA55" s="792">
        <v>58</v>
      </c>
      <c r="AB55" s="792">
        <v>54</v>
      </c>
      <c r="AC55" s="130"/>
    </row>
    <row r="56" spans="1:79" s="5" customFormat="1" ht="10.5" customHeight="1" thickBot="1">
      <c r="A56" s="1322"/>
      <c r="B56" s="1319"/>
      <c r="C56" s="48" t="s">
        <v>16</v>
      </c>
      <c r="D56" s="48"/>
      <c r="E56" s="486">
        <f>E54/E53</f>
        <v>0.76485149560258303</v>
      </c>
      <c r="F56" s="486">
        <f t="shared" ref="F56:AB56" si="15">F54/F53</f>
        <v>0.78426396235010376</v>
      </c>
      <c r="G56" s="486">
        <f t="shared" si="15"/>
        <v>0.78811374022300396</v>
      </c>
      <c r="H56" s="512">
        <f t="shared" si="15"/>
        <v>0.78227847175921872</v>
      </c>
      <c r="I56" s="486">
        <f t="shared" si="15"/>
        <v>0.78516618310289754</v>
      </c>
      <c r="J56" s="486">
        <f t="shared" si="15"/>
        <v>0.76732675840635833</v>
      </c>
      <c r="K56" s="486">
        <f t="shared" si="15"/>
        <v>0.73838629649534882</v>
      </c>
      <c r="L56" s="486">
        <f t="shared" si="15"/>
        <v>0.68232664507915031</v>
      </c>
      <c r="M56" s="486">
        <f t="shared" si="15"/>
        <v>0.66129028950311797</v>
      </c>
      <c r="N56" s="512">
        <f t="shared" si="15"/>
        <v>0.67545639890270448</v>
      </c>
      <c r="O56" s="486">
        <f t="shared" si="15"/>
        <v>0.66528929289743599</v>
      </c>
      <c r="P56" s="486">
        <f t="shared" si="15"/>
        <v>0.66390039798923606</v>
      </c>
      <c r="Q56" s="486">
        <f t="shared" si="15"/>
        <v>0.64360582055550397</v>
      </c>
      <c r="R56" s="486">
        <f t="shared" si="15"/>
        <v>0.66805846369556632</v>
      </c>
      <c r="S56" s="486">
        <f t="shared" si="15"/>
        <v>0.67596565178789147</v>
      </c>
      <c r="T56" s="486">
        <f t="shared" si="15"/>
        <v>0.66597076815221679</v>
      </c>
      <c r="U56" s="486">
        <f t="shared" si="15"/>
        <v>0.68094217873774154</v>
      </c>
      <c r="V56" s="512">
        <f t="shared" si="15"/>
        <v>0.69885059777575254</v>
      </c>
      <c r="W56" s="486">
        <f t="shared" si="15"/>
        <v>0.7439024614722447</v>
      </c>
      <c r="X56" s="486">
        <f t="shared" si="15"/>
        <v>0.72553701769821755</v>
      </c>
      <c r="Y56" s="486">
        <f t="shared" si="15"/>
        <v>0.71428572526360212</v>
      </c>
      <c r="Z56" s="486">
        <f t="shared" si="15"/>
        <v>0.75480768244804475</v>
      </c>
      <c r="AA56" s="486">
        <f t="shared" si="15"/>
        <v>0.75821593604286819</v>
      </c>
      <c r="AB56" s="486">
        <f t="shared" si="15"/>
        <v>0.79187822247317707</v>
      </c>
      <c r="AC56" s="350">
        <f>AC54/AC53</f>
        <v>0.7160576296084239</v>
      </c>
      <c r="AD56" s="132"/>
      <c r="AE56" s="132"/>
      <c r="AF56" s="132"/>
      <c r="AG56" s="132"/>
      <c r="AH56" s="132"/>
      <c r="AI56" s="132"/>
      <c r="AJ56" s="132"/>
      <c r="AK56" s="132"/>
      <c r="AL56" s="132"/>
      <c r="AM56" s="132"/>
      <c r="AN56" s="132"/>
      <c r="AO56" s="132"/>
      <c r="AP56" s="132"/>
      <c r="AQ56" s="132"/>
      <c r="AR56" s="132"/>
      <c r="AS56" s="132"/>
      <c r="AT56" s="132"/>
      <c r="AU56" s="132"/>
      <c r="AV56" s="132"/>
      <c r="AW56" s="132"/>
      <c r="AX56" s="132"/>
      <c r="AY56" s="132"/>
      <c r="AZ56" s="132"/>
      <c r="BA56" s="132"/>
      <c r="BB56" s="132"/>
      <c r="BC56" s="132"/>
      <c r="BD56" s="132"/>
      <c r="BE56" s="132"/>
      <c r="BF56" s="132"/>
      <c r="BG56" s="132"/>
      <c r="BH56" s="132"/>
      <c r="BI56" s="132"/>
      <c r="BJ56" s="132"/>
      <c r="BK56" s="132"/>
      <c r="BL56" s="132"/>
      <c r="BM56" s="132"/>
      <c r="BN56" s="132"/>
      <c r="BO56" s="132"/>
      <c r="BP56" s="132"/>
      <c r="BQ56" s="132"/>
      <c r="BR56" s="132"/>
      <c r="BS56" s="132"/>
      <c r="BT56" s="132"/>
      <c r="BU56" s="132"/>
      <c r="BV56" s="132"/>
      <c r="BW56" s="132"/>
      <c r="BX56" s="132"/>
      <c r="BY56" s="132"/>
      <c r="BZ56" s="132"/>
      <c r="CA56" s="132"/>
    </row>
    <row r="57" spans="1:79" s="5" customFormat="1" ht="10.5" customHeight="1">
      <c r="A57" s="1320" t="s">
        <v>284</v>
      </c>
      <c r="B57" s="1317" t="s">
        <v>139</v>
      </c>
      <c r="C57" s="10" t="s">
        <v>481</v>
      </c>
      <c r="D57" s="10" t="s">
        <v>463</v>
      </c>
      <c r="E57" s="1225">
        <v>2.8410060405731201</v>
      </c>
      <c r="F57" s="1225">
        <v>2.7683460712432861</v>
      </c>
      <c r="G57" s="1225">
        <v>2.7974100112915039</v>
      </c>
      <c r="H57" s="491">
        <v>2.7901439666748047</v>
      </c>
      <c r="I57" s="1225">
        <v>2.8046760559082031</v>
      </c>
      <c r="J57" s="1225">
        <v>2.7465479373931885</v>
      </c>
      <c r="K57" s="1225">
        <v>2.9354639053344727</v>
      </c>
      <c r="L57" s="1225">
        <v>3.1025819778442383</v>
      </c>
      <c r="M57" s="1225">
        <v>3.4150199890136719</v>
      </c>
      <c r="N57" s="491">
        <v>3.3205618858337402</v>
      </c>
      <c r="O57" s="1225">
        <v>3.2479019165039062</v>
      </c>
      <c r="P57" s="1225">
        <v>3.240635871887207</v>
      </c>
      <c r="Q57" s="1225">
        <v>3.2188379764556885</v>
      </c>
      <c r="R57" s="1225">
        <v>3.276965856552124</v>
      </c>
      <c r="S57" s="1225">
        <v>3.2188379764556885</v>
      </c>
      <c r="T57" s="1225">
        <v>3.3786900043487549</v>
      </c>
      <c r="U57" s="1225">
        <v>3.2333700656890869</v>
      </c>
      <c r="V57" s="491">
        <v>3.1098480224609375</v>
      </c>
      <c r="W57" s="1225">
        <v>3.0444538593292236</v>
      </c>
      <c r="X57" s="1225">
        <v>3.0081238746643066</v>
      </c>
      <c r="Y57" s="1225">
        <v>2.9863259792327881</v>
      </c>
      <c r="Z57" s="1225">
        <v>2.9354639053344727</v>
      </c>
      <c r="AA57" s="1225">
        <v>2.9935920238494873</v>
      </c>
      <c r="AB57" s="1225">
        <v>2.9354639053344727</v>
      </c>
      <c r="AC57" s="133">
        <f>SUM(E57:AB57)</f>
        <v>73.350269079208374</v>
      </c>
    </row>
    <row r="58" spans="1:79" s="5" customFormat="1" ht="10.5" customHeight="1">
      <c r="A58" s="1321"/>
      <c r="B58" s="1318"/>
      <c r="C58" s="11" t="s">
        <v>482</v>
      </c>
      <c r="D58" s="11" t="s">
        <v>463</v>
      </c>
      <c r="E58" s="1224">
        <v>2.0926079750061035</v>
      </c>
      <c r="F58" s="1224">
        <v>2.0926079750061035</v>
      </c>
      <c r="G58" s="1224">
        <v>2.0853419303894043</v>
      </c>
      <c r="H58" s="493">
        <v>2.107140064239502</v>
      </c>
      <c r="I58" s="1224">
        <v>2.0635440349578857</v>
      </c>
      <c r="J58" s="1224">
        <v>2.0853419303894043</v>
      </c>
      <c r="K58" s="1224">
        <v>2.0926079750061035</v>
      </c>
      <c r="L58" s="1224">
        <v>2.107140064239502</v>
      </c>
      <c r="M58" s="1224">
        <v>2.2815239429473877</v>
      </c>
      <c r="N58" s="493">
        <v>2.2161300182342529</v>
      </c>
      <c r="O58" s="1224">
        <v>2.1652679443359375</v>
      </c>
      <c r="P58" s="1224">
        <v>2.1652679443359375</v>
      </c>
      <c r="Q58" s="1224">
        <v>2.1652679443359375</v>
      </c>
      <c r="R58" s="1224">
        <v>2.2451939582824707</v>
      </c>
      <c r="S58" s="1224">
        <v>2.1580018997192383</v>
      </c>
      <c r="T58" s="1224">
        <v>2.2524600028991699</v>
      </c>
      <c r="U58" s="1224">
        <v>2.1652679443359375</v>
      </c>
      <c r="V58" s="493">
        <v>2.1652679443359375</v>
      </c>
      <c r="W58" s="1224">
        <v>2.1580018997192383</v>
      </c>
      <c r="X58" s="1224">
        <v>2.1216719150543213</v>
      </c>
      <c r="Y58" s="1224">
        <v>2.1652679443359375</v>
      </c>
      <c r="Z58" s="1224">
        <v>2.1216719150543213</v>
      </c>
      <c r="AA58" s="1224">
        <v>2.1798000335693359</v>
      </c>
      <c r="AB58" s="1224">
        <v>2.107140064239502</v>
      </c>
      <c r="AC58" s="129">
        <f>SUM(E58:AB58)</f>
        <v>51.559535264968872</v>
      </c>
    </row>
    <row r="59" spans="1:79" s="5" customFormat="1" ht="10.5" customHeight="1">
      <c r="A59" s="1321"/>
      <c r="B59" s="1318"/>
      <c r="C59" s="11" t="s">
        <v>8</v>
      </c>
      <c r="D59" s="11" t="s">
        <v>463</v>
      </c>
      <c r="E59" s="792">
        <v>52</v>
      </c>
      <c r="F59" s="792">
        <v>51</v>
      </c>
      <c r="G59" s="792">
        <v>51</v>
      </c>
      <c r="H59" s="1223">
        <v>51</v>
      </c>
      <c r="I59" s="792">
        <v>51</v>
      </c>
      <c r="J59" s="792">
        <v>51</v>
      </c>
      <c r="K59" s="792">
        <v>54</v>
      </c>
      <c r="L59" s="792">
        <v>56</v>
      </c>
      <c r="M59" s="792">
        <v>61</v>
      </c>
      <c r="N59" s="1223">
        <v>60</v>
      </c>
      <c r="O59" s="792">
        <v>59</v>
      </c>
      <c r="P59" s="792">
        <v>59</v>
      </c>
      <c r="Q59" s="792">
        <v>58</v>
      </c>
      <c r="R59" s="792">
        <v>59</v>
      </c>
      <c r="S59" s="792">
        <v>57</v>
      </c>
      <c r="T59" s="792">
        <v>61</v>
      </c>
      <c r="U59" s="792">
        <v>58</v>
      </c>
      <c r="V59" s="1223">
        <v>57</v>
      </c>
      <c r="W59" s="792">
        <v>56</v>
      </c>
      <c r="X59" s="792">
        <v>55</v>
      </c>
      <c r="Y59" s="792">
        <v>55</v>
      </c>
      <c r="Z59" s="792">
        <v>54</v>
      </c>
      <c r="AA59" s="792">
        <v>55</v>
      </c>
      <c r="AB59" s="792">
        <v>54</v>
      </c>
      <c r="AC59" s="130"/>
    </row>
    <row r="60" spans="1:79" s="5" customFormat="1" ht="10.5" customHeight="1" thickBot="1">
      <c r="A60" s="1332"/>
      <c r="B60" s="1346"/>
      <c r="C60" s="47" t="s">
        <v>16</v>
      </c>
      <c r="D60" s="47"/>
      <c r="E60" s="317">
        <f t="shared" ref="E60:AB60" si="16">E58/E57</f>
        <v>0.73657287070884181</v>
      </c>
      <c r="F60" s="317">
        <f t="shared" si="16"/>
        <v>0.75590548332936447</v>
      </c>
      <c r="G60" s="317">
        <f t="shared" si="16"/>
        <v>0.74545451756163794</v>
      </c>
      <c r="H60" s="492">
        <f t="shared" si="16"/>
        <v>0.75520836537718783</v>
      </c>
      <c r="I60" s="317">
        <f t="shared" si="16"/>
        <v>0.73575129313452003</v>
      </c>
      <c r="J60" s="317">
        <f t="shared" si="16"/>
        <v>0.75925925122160809</v>
      </c>
      <c r="K60" s="317">
        <f t="shared" si="16"/>
        <v>0.71287130160357659</v>
      </c>
      <c r="L60" s="317">
        <f t="shared" si="16"/>
        <v>0.67915693422018864</v>
      </c>
      <c r="M60" s="317">
        <f t="shared" si="16"/>
        <v>0.66808509182587206</v>
      </c>
      <c r="N60" s="492">
        <f t="shared" si="16"/>
        <v>0.66739608970661235</v>
      </c>
      <c r="O60" s="317">
        <f t="shared" si="16"/>
        <v>0.66666666666666663</v>
      </c>
      <c r="P60" s="317">
        <f t="shared" si="16"/>
        <v>0.66816144421526091</v>
      </c>
      <c r="Q60" s="317">
        <f t="shared" si="16"/>
        <v>0.67268621787547911</v>
      </c>
      <c r="R60" s="317">
        <f t="shared" si="16"/>
        <v>0.68514414142989044</v>
      </c>
      <c r="S60" s="317">
        <f t="shared" si="16"/>
        <v>0.67042886765473264</v>
      </c>
      <c r="T60" s="317">
        <f t="shared" si="16"/>
        <v>0.66666666666666663</v>
      </c>
      <c r="U60" s="317">
        <f t="shared" si="16"/>
        <v>0.66966289052796113</v>
      </c>
      <c r="V60" s="492">
        <f t="shared" si="16"/>
        <v>0.69626165931494011</v>
      </c>
      <c r="W60" s="317">
        <f t="shared" si="16"/>
        <v>0.70883054873911111</v>
      </c>
      <c r="X60" s="317">
        <f t="shared" si="16"/>
        <v>0.70531401081050582</v>
      </c>
      <c r="Y60" s="317">
        <f t="shared" si="16"/>
        <v>0.72506081365310726</v>
      </c>
      <c r="Z60" s="317">
        <f t="shared" si="16"/>
        <v>0.72277227159860913</v>
      </c>
      <c r="AA60" s="317">
        <f t="shared" si="16"/>
        <v>0.72815534521845471</v>
      </c>
      <c r="AB60" s="317">
        <f t="shared" si="16"/>
        <v>0.71782182721112697</v>
      </c>
      <c r="AC60" s="135">
        <f>AC58/AC57</f>
        <v>0.70292223753523719</v>
      </c>
      <c r="AD60" s="132"/>
      <c r="AE60" s="132"/>
      <c r="AF60" s="132"/>
      <c r="AG60" s="132"/>
      <c r="AH60" s="132"/>
      <c r="AI60" s="132"/>
      <c r="AJ60" s="132"/>
      <c r="AK60" s="132"/>
      <c r="AL60" s="132"/>
      <c r="AM60" s="132"/>
      <c r="AN60" s="132"/>
      <c r="AO60" s="132"/>
      <c r="AP60" s="132"/>
      <c r="AQ60" s="132"/>
      <c r="AR60" s="132"/>
      <c r="AS60" s="132"/>
      <c r="AT60" s="132"/>
      <c r="AU60" s="132"/>
      <c r="AV60" s="132"/>
      <c r="AW60" s="132"/>
      <c r="AX60" s="132"/>
      <c r="AY60" s="132"/>
      <c r="AZ60" s="132"/>
      <c r="BA60" s="132"/>
      <c r="BB60" s="132"/>
      <c r="BC60" s="132"/>
      <c r="BD60" s="132"/>
      <c r="BE60" s="132"/>
      <c r="BF60" s="132"/>
      <c r="BG60" s="132"/>
      <c r="BH60" s="132"/>
      <c r="BI60" s="132"/>
      <c r="BJ60" s="132"/>
      <c r="BK60" s="132"/>
      <c r="BL60" s="132"/>
      <c r="BM60" s="132"/>
      <c r="BN60" s="132"/>
      <c r="BO60" s="132"/>
      <c r="BP60" s="132"/>
      <c r="BQ60" s="132"/>
      <c r="BR60" s="132"/>
      <c r="BS60" s="132"/>
      <c r="BT60" s="132"/>
      <c r="BU60" s="132"/>
      <c r="BV60" s="132"/>
      <c r="BW60" s="132"/>
      <c r="BX60" s="132"/>
      <c r="BY60" s="132"/>
      <c r="BZ60" s="132"/>
      <c r="CA60" s="132"/>
    </row>
    <row r="61" spans="1:79" s="5" customFormat="1" ht="10.5" customHeight="1">
      <c r="A61" s="1337" t="s">
        <v>141</v>
      </c>
      <c r="B61" s="1338"/>
      <c r="C61" s="12" t="s">
        <v>481</v>
      </c>
      <c r="D61" s="12"/>
      <c r="E61" s="444">
        <f>E53+E57</f>
        <v>5.7764699459075928</v>
      </c>
      <c r="F61" s="444">
        <f t="shared" ref="F61:AB62" si="17">F53+F57</f>
        <v>5.6311500072479248</v>
      </c>
      <c r="G61" s="444">
        <f t="shared" si="17"/>
        <v>5.6093518733978271</v>
      </c>
      <c r="H61" s="1232">
        <f t="shared" si="17"/>
        <v>5.6602139472961426</v>
      </c>
      <c r="I61" s="444">
        <f t="shared" si="17"/>
        <v>5.6456820964813232</v>
      </c>
      <c r="J61" s="444">
        <f t="shared" si="17"/>
        <v>5.6820118427276611</v>
      </c>
      <c r="K61" s="444">
        <f t="shared" si="17"/>
        <v>5.9072577953338623</v>
      </c>
      <c r="L61" s="444">
        <f t="shared" si="17"/>
        <v>6.3504838943481445</v>
      </c>
      <c r="M61" s="444">
        <f t="shared" si="17"/>
        <v>7.0189559459686279</v>
      </c>
      <c r="N61" s="1232">
        <f t="shared" si="17"/>
        <v>6.9026999473571777</v>
      </c>
      <c r="O61" s="444">
        <f t="shared" si="17"/>
        <v>6.7646458148956299</v>
      </c>
      <c r="P61" s="444">
        <f t="shared" si="17"/>
        <v>6.7428479194641113</v>
      </c>
      <c r="Q61" s="444">
        <f t="shared" si="17"/>
        <v>6.6847200393676758</v>
      </c>
      <c r="R61" s="444">
        <f t="shared" si="17"/>
        <v>6.7573797702789307</v>
      </c>
      <c r="S61" s="444">
        <f t="shared" si="17"/>
        <v>6.6047940254211426</v>
      </c>
      <c r="T61" s="444">
        <f t="shared" si="17"/>
        <v>6.8591039180755615</v>
      </c>
      <c r="U61" s="444">
        <f t="shared" si="17"/>
        <v>6.6265919208526611</v>
      </c>
      <c r="V61" s="1232">
        <f t="shared" si="17"/>
        <v>6.2705578804016113</v>
      </c>
      <c r="W61" s="444">
        <f t="shared" si="17"/>
        <v>6.0235137939453125</v>
      </c>
      <c r="X61" s="444">
        <f t="shared" si="17"/>
        <v>6.0525777339935303</v>
      </c>
      <c r="Y61" s="444">
        <f t="shared" si="17"/>
        <v>6.0889079570770264</v>
      </c>
      <c r="Z61" s="444">
        <f t="shared" si="17"/>
        <v>5.9581198692321777</v>
      </c>
      <c r="AA61" s="444">
        <f t="shared" si="17"/>
        <v>6.0889079570770264</v>
      </c>
      <c r="AB61" s="444">
        <f t="shared" si="17"/>
        <v>5.7982678413391113</v>
      </c>
      <c r="AC61" s="136">
        <f>AC53+AC57</f>
        <v>149.50521373748779</v>
      </c>
    </row>
    <row r="62" spans="1:79" s="5" customFormat="1" ht="10.5" customHeight="1" thickBot="1">
      <c r="A62" s="1339"/>
      <c r="B62" s="1340"/>
      <c r="C62" s="9" t="s">
        <v>482</v>
      </c>
      <c r="D62" s="9"/>
      <c r="E62" s="317">
        <f>E54+E58</f>
        <v>4.3378019332885742</v>
      </c>
      <c r="F62" s="317">
        <f t="shared" si="17"/>
        <v>4.3378019332885742</v>
      </c>
      <c r="G62" s="317">
        <f t="shared" si="17"/>
        <v>4.3014719486236572</v>
      </c>
      <c r="H62" s="492">
        <f t="shared" si="17"/>
        <v>4.3523340225219727</v>
      </c>
      <c r="I62" s="317">
        <f t="shared" si="17"/>
        <v>4.294205904006958</v>
      </c>
      <c r="J62" s="317">
        <f t="shared" si="17"/>
        <v>4.3378019332885742</v>
      </c>
      <c r="K62" s="317">
        <f t="shared" si="17"/>
        <v>4.2869398593902588</v>
      </c>
      <c r="L62" s="317">
        <f t="shared" si="17"/>
        <v>4.3232700824737549</v>
      </c>
      <c r="M62" s="317">
        <f t="shared" si="17"/>
        <v>4.6647717952728271</v>
      </c>
      <c r="N62" s="492">
        <f t="shared" si="17"/>
        <v>4.6357080936431885</v>
      </c>
      <c r="O62" s="317">
        <f t="shared" si="17"/>
        <v>4.5049200057983398</v>
      </c>
      <c r="P62" s="317">
        <f t="shared" si="17"/>
        <v>4.4903879165649414</v>
      </c>
      <c r="Q62" s="317">
        <f t="shared" si="17"/>
        <v>4.3959298133850098</v>
      </c>
      <c r="R62" s="317">
        <f t="shared" si="17"/>
        <v>4.5703139305114746</v>
      </c>
      <c r="S62" s="317">
        <f t="shared" si="17"/>
        <v>4.4467918872833252</v>
      </c>
      <c r="T62" s="317">
        <f t="shared" si="17"/>
        <v>4.5703139305114746</v>
      </c>
      <c r="U62" s="317">
        <f t="shared" si="17"/>
        <v>4.475855827331543</v>
      </c>
      <c r="V62" s="492">
        <f t="shared" si="17"/>
        <v>4.3741319179534912</v>
      </c>
      <c r="W62" s="317">
        <f t="shared" si="17"/>
        <v>4.3741319179534912</v>
      </c>
      <c r="X62" s="317">
        <f t="shared" si="17"/>
        <v>4.330535888671875</v>
      </c>
      <c r="Y62" s="317">
        <f t="shared" si="17"/>
        <v>4.3813979625701904</v>
      </c>
      <c r="Z62" s="317">
        <f t="shared" si="17"/>
        <v>4.403195858001709</v>
      </c>
      <c r="AA62" s="317">
        <f t="shared" si="17"/>
        <v>4.5267179012298584</v>
      </c>
      <c r="AB62" s="317">
        <f t="shared" si="17"/>
        <v>4.3741321563720703</v>
      </c>
      <c r="AC62" s="134">
        <f>AC54+AC58</f>
        <v>106.09086441993713</v>
      </c>
    </row>
    <row r="63" spans="1:79" s="5" customFormat="1" ht="10.5" customHeight="1">
      <c r="A63" s="1341" t="s">
        <v>142</v>
      </c>
      <c r="B63" s="1342"/>
      <c r="C63" s="7" t="s">
        <v>481</v>
      </c>
      <c r="D63" s="7"/>
      <c r="E63" s="332">
        <f t="shared" ref="E63:AC63" si="18">E23+E27-E61</f>
        <v>0.52353005409227293</v>
      </c>
      <c r="F63" s="332">
        <f t="shared" si="18"/>
        <v>0.14384999275204535</v>
      </c>
      <c r="G63" s="332">
        <f t="shared" si="18"/>
        <v>-0.35935187339775254</v>
      </c>
      <c r="H63" s="491">
        <f t="shared" si="18"/>
        <v>0.11478605270382758</v>
      </c>
      <c r="I63" s="332">
        <f t="shared" si="18"/>
        <v>-0.39568209648124864</v>
      </c>
      <c r="J63" s="332">
        <f t="shared" si="18"/>
        <v>0.61798815727220457</v>
      </c>
      <c r="K63" s="332">
        <f t="shared" si="18"/>
        <v>0.39274220466637644</v>
      </c>
      <c r="L63" s="332">
        <f t="shared" si="18"/>
        <v>-0.57548389434854741</v>
      </c>
      <c r="M63" s="332">
        <f t="shared" si="18"/>
        <v>-1.7689559459681803</v>
      </c>
      <c r="N63" s="491">
        <f t="shared" si="18"/>
        <v>0.45730005264282259</v>
      </c>
      <c r="O63" s="332">
        <f t="shared" si="18"/>
        <v>0.59535418510437044</v>
      </c>
      <c r="P63" s="332">
        <f t="shared" si="18"/>
        <v>1.1321520805358141</v>
      </c>
      <c r="Q63" s="332">
        <f t="shared" si="18"/>
        <v>-1.9597200393678698</v>
      </c>
      <c r="R63" s="332">
        <f t="shared" si="18"/>
        <v>0.59262022972109918</v>
      </c>
      <c r="S63" s="332">
        <f t="shared" si="18"/>
        <v>0.74520597457888726</v>
      </c>
      <c r="T63" s="332">
        <f t="shared" si="18"/>
        <v>-0.55910391807569582</v>
      </c>
      <c r="U63" s="332">
        <f t="shared" si="18"/>
        <v>0.19840807914747316</v>
      </c>
      <c r="V63" s="491">
        <f t="shared" si="18"/>
        <v>2.9442119598254379E-2</v>
      </c>
      <c r="W63" s="332">
        <f t="shared" si="18"/>
        <v>0.27648620605455321</v>
      </c>
      <c r="X63" s="332">
        <f t="shared" si="18"/>
        <v>0.24742226600670847</v>
      </c>
      <c r="Y63" s="332">
        <f t="shared" si="18"/>
        <v>0.21109204292283934</v>
      </c>
      <c r="Z63" s="332">
        <f t="shared" si="18"/>
        <v>-0.70811986923210313</v>
      </c>
      <c r="AA63" s="332">
        <f t="shared" si="18"/>
        <v>0.73609204292310793</v>
      </c>
      <c r="AB63" s="332">
        <f t="shared" si="18"/>
        <v>-1.0732678413393053</v>
      </c>
      <c r="AC63" s="133">
        <f t="shared" si="18"/>
        <v>-0.38521373748807264</v>
      </c>
    </row>
    <row r="64" spans="1:79" s="5" customFormat="1" ht="10.5" customHeight="1" thickBot="1">
      <c r="A64" s="1339"/>
      <c r="B64" s="1340"/>
      <c r="C64" s="9" t="s">
        <v>482</v>
      </c>
      <c r="D64" s="9"/>
      <c r="E64" s="317">
        <f t="shared" ref="E64:AC64" si="19">E24+E28-E62</f>
        <v>-0.13780193328847723</v>
      </c>
      <c r="F64" s="317">
        <f t="shared" si="19"/>
        <v>0.91219806671112735</v>
      </c>
      <c r="G64" s="317">
        <f t="shared" si="19"/>
        <v>-1.1514719486235379</v>
      </c>
      <c r="H64" s="492">
        <f t="shared" si="19"/>
        <v>0.89766597747828847</v>
      </c>
      <c r="I64" s="317">
        <f t="shared" si="19"/>
        <v>-0.61920590400694309</v>
      </c>
      <c r="J64" s="317">
        <f t="shared" si="19"/>
        <v>-0.13780193328866375</v>
      </c>
      <c r="K64" s="317">
        <f t="shared" si="19"/>
        <v>0.9630601406096293</v>
      </c>
      <c r="L64" s="317">
        <f t="shared" si="19"/>
        <v>-0.64827008247392648</v>
      </c>
      <c r="M64" s="317">
        <f t="shared" si="19"/>
        <v>-0.98977179527262571</v>
      </c>
      <c r="N64" s="492">
        <f t="shared" si="19"/>
        <v>1.1392919063567817</v>
      </c>
      <c r="O64" s="317">
        <f t="shared" si="19"/>
        <v>-0.30492000579824285</v>
      </c>
      <c r="P64" s="317">
        <f t="shared" si="19"/>
        <v>0.23461208343486462</v>
      </c>
      <c r="Q64" s="317">
        <f t="shared" si="19"/>
        <v>-1.2459298133848904</v>
      </c>
      <c r="R64" s="317">
        <f t="shared" si="19"/>
        <v>0.6796860694886</v>
      </c>
      <c r="S64" s="317">
        <f t="shared" si="19"/>
        <v>0.27820811271666734</v>
      </c>
      <c r="T64" s="317">
        <f t="shared" si="19"/>
        <v>0.15468606948833141</v>
      </c>
      <c r="U64" s="317">
        <f t="shared" si="19"/>
        <v>0.24914417266882261</v>
      </c>
      <c r="V64" s="492">
        <f t="shared" si="19"/>
        <v>-0.17413191795358074</v>
      </c>
      <c r="W64" s="317">
        <f t="shared" si="19"/>
        <v>-0.17413191795358074</v>
      </c>
      <c r="X64" s="317">
        <f t="shared" si="19"/>
        <v>-0.13053588867196453</v>
      </c>
      <c r="Y64" s="317">
        <f t="shared" si="19"/>
        <v>0.34360203742980211</v>
      </c>
      <c r="Z64" s="317">
        <f t="shared" si="19"/>
        <v>-0.20319585800142548</v>
      </c>
      <c r="AA64" s="317">
        <f t="shared" si="19"/>
        <v>0.72328209877002969</v>
      </c>
      <c r="AB64" s="317">
        <f t="shared" si="19"/>
        <v>-1.2241321563721375</v>
      </c>
      <c r="AC64" s="134">
        <f t="shared" si="19"/>
        <v>-0.56586441993705705</v>
      </c>
    </row>
    <row r="65" spans="1:79" s="13" customFormat="1" ht="10.5" customHeight="1" thickBot="1">
      <c r="A65" s="23" t="s">
        <v>143</v>
      </c>
      <c r="B65" s="24"/>
      <c r="C65" s="25"/>
      <c r="D65" s="25"/>
      <c r="E65" s="227">
        <v>1</v>
      </c>
      <c r="F65" s="230">
        <v>2</v>
      </c>
      <c r="G65" s="230">
        <v>3</v>
      </c>
      <c r="H65" s="230">
        <v>4</v>
      </c>
      <c r="I65" s="230">
        <v>5</v>
      </c>
      <c r="J65" s="230">
        <v>6</v>
      </c>
      <c r="K65" s="230">
        <v>7</v>
      </c>
      <c r="L65" s="230">
        <v>8</v>
      </c>
      <c r="M65" s="230">
        <v>9</v>
      </c>
      <c r="N65" s="230">
        <v>10</v>
      </c>
      <c r="O65" s="230">
        <v>11</v>
      </c>
      <c r="P65" s="230">
        <v>12</v>
      </c>
      <c r="Q65" s="230">
        <v>13</v>
      </c>
      <c r="R65" s="230">
        <v>14</v>
      </c>
      <c r="S65" s="230">
        <v>15</v>
      </c>
      <c r="T65" s="230">
        <v>16</v>
      </c>
      <c r="U65" s="230">
        <v>17</v>
      </c>
      <c r="V65" s="230">
        <v>18</v>
      </c>
      <c r="W65" s="230">
        <v>19</v>
      </c>
      <c r="X65" s="230">
        <v>20</v>
      </c>
      <c r="Y65" s="230">
        <v>21</v>
      </c>
      <c r="Z65" s="230">
        <v>22</v>
      </c>
      <c r="AA65" s="230">
        <v>23</v>
      </c>
      <c r="AB65" s="230">
        <v>24</v>
      </c>
      <c r="AC65" s="394"/>
    </row>
    <row r="66" spans="1:79" s="32" customFormat="1" ht="12.75" customHeight="1">
      <c r="A66" s="28" t="s">
        <v>144</v>
      </c>
      <c r="B66" s="475"/>
      <c r="C66" s="476" t="s">
        <v>13</v>
      </c>
      <c r="D66" s="476" t="s">
        <v>463</v>
      </c>
      <c r="E66" s="1229">
        <v>10.5</v>
      </c>
      <c r="F66" s="1229">
        <v>10.5</v>
      </c>
      <c r="G66" s="1229">
        <v>10.5</v>
      </c>
      <c r="H66" s="1229">
        <v>10.5</v>
      </c>
      <c r="I66" s="1229">
        <v>10.5</v>
      </c>
      <c r="J66" s="1229">
        <v>10.5</v>
      </c>
      <c r="K66" s="1229">
        <v>10.399999618530273</v>
      </c>
      <c r="L66" s="1229">
        <v>10.300000190734863</v>
      </c>
      <c r="M66" s="1229">
        <v>10.399999618530273</v>
      </c>
      <c r="N66" s="1229">
        <v>10.399999618530273</v>
      </c>
      <c r="O66" s="1229">
        <v>10.399999618530273</v>
      </c>
      <c r="P66" s="1229">
        <v>10.399999618530273</v>
      </c>
      <c r="Q66" s="1229">
        <v>10.399999618530273</v>
      </c>
      <c r="R66" s="1229">
        <v>10.399999618530273</v>
      </c>
      <c r="S66" s="1229">
        <v>10.399999618530273</v>
      </c>
      <c r="T66" s="1229">
        <v>10.300000190734863</v>
      </c>
      <c r="U66" s="1229">
        <v>10.300000190734863</v>
      </c>
      <c r="V66" s="1229">
        <v>10.300000190734863</v>
      </c>
      <c r="W66" s="1229">
        <v>10.399999618530273</v>
      </c>
      <c r="X66" s="1229">
        <v>10.399999618530273</v>
      </c>
      <c r="Y66" s="1229">
        <v>10.399999618530273</v>
      </c>
      <c r="Z66" s="1229">
        <v>10.5</v>
      </c>
      <c r="AA66" s="1229">
        <v>10.5</v>
      </c>
      <c r="AB66" s="1229">
        <v>10.5</v>
      </c>
      <c r="AC66" s="478"/>
    </row>
    <row r="67" spans="1:79" s="32" customFormat="1" ht="12.75" customHeight="1" thickBot="1">
      <c r="A67" s="45" t="s">
        <v>145</v>
      </c>
      <c r="B67" s="46"/>
      <c r="C67" s="531" t="s">
        <v>13</v>
      </c>
      <c r="D67" s="531" t="s">
        <v>463</v>
      </c>
      <c r="E67" s="1231">
        <v>10.600000381469727</v>
      </c>
      <c r="F67" s="1231">
        <v>10.600000381469727</v>
      </c>
      <c r="G67" s="1231">
        <v>10.600000381469727</v>
      </c>
      <c r="H67" s="1231">
        <v>10.600000381469727</v>
      </c>
      <c r="I67" s="1231">
        <v>10.600000381469727</v>
      </c>
      <c r="J67" s="1231">
        <v>10.600000381469727</v>
      </c>
      <c r="K67" s="1231">
        <v>10.5</v>
      </c>
      <c r="L67" s="1231">
        <v>10.399999618530273</v>
      </c>
      <c r="M67" s="1231">
        <v>10.399999618530273</v>
      </c>
      <c r="N67" s="1231">
        <v>10.5</v>
      </c>
      <c r="O67" s="1231">
        <v>10.399999618530273</v>
      </c>
      <c r="P67" s="1231">
        <v>10.5</v>
      </c>
      <c r="Q67" s="1231">
        <v>10.399999618530273</v>
      </c>
      <c r="R67" s="1231">
        <v>10.399999618530273</v>
      </c>
      <c r="S67" s="1231">
        <v>10.5</v>
      </c>
      <c r="T67" s="1231">
        <v>10.399999618530273</v>
      </c>
      <c r="U67" s="1231">
        <v>10.399999618530273</v>
      </c>
      <c r="V67" s="1231">
        <v>10.399999618530273</v>
      </c>
      <c r="W67" s="1231">
        <v>10.399999618530273</v>
      </c>
      <c r="X67" s="1231">
        <v>10.399999618530273</v>
      </c>
      <c r="Y67" s="1231">
        <v>10.5</v>
      </c>
      <c r="Z67" s="1231">
        <v>10.5</v>
      </c>
      <c r="AA67" s="1231">
        <v>10.600000381469727</v>
      </c>
      <c r="AB67" s="1231">
        <v>10.600000381469727</v>
      </c>
      <c r="AC67" s="532"/>
    </row>
    <row r="68" spans="1:79" s="4" customFormat="1" ht="11.25">
      <c r="A68" s="1311" t="s">
        <v>95</v>
      </c>
      <c r="B68" s="1317" t="s">
        <v>24</v>
      </c>
      <c r="C68" s="10" t="s">
        <v>481</v>
      </c>
      <c r="D68" s="10" t="s">
        <v>503</v>
      </c>
      <c r="E68" s="228">
        <v>1.139999999992142</v>
      </c>
      <c r="F68" s="228">
        <v>1.139999999992142</v>
      </c>
      <c r="G68" s="228">
        <v>1.0800000000017462</v>
      </c>
      <c r="H68" s="491">
        <v>1.0800000000017462</v>
      </c>
      <c r="I68" s="228">
        <v>1.0800000000017462</v>
      </c>
      <c r="J68" s="228">
        <v>1.2000000000043656</v>
      </c>
      <c r="K68" s="228">
        <v>1.5599999999903957</v>
      </c>
      <c r="L68" s="228">
        <v>1.4400000000096043</v>
      </c>
      <c r="M68" s="228">
        <v>1.9199999999982538</v>
      </c>
      <c r="N68" s="491">
        <v>2.0400000000008731</v>
      </c>
      <c r="O68" s="228">
        <v>1.9800000000104774</v>
      </c>
      <c r="P68" s="228">
        <v>2.0999999999912689</v>
      </c>
      <c r="Q68" s="228">
        <v>1.7400000000052387</v>
      </c>
      <c r="R68" s="228">
        <v>2.3999999999869033</v>
      </c>
      <c r="S68" s="228">
        <v>2.0400000000008731</v>
      </c>
      <c r="T68" s="228">
        <v>2.2800000000061118</v>
      </c>
      <c r="U68" s="228">
        <v>2.1600000000034925</v>
      </c>
      <c r="V68" s="491">
        <v>2.08</v>
      </c>
      <c r="W68" s="228">
        <v>2.1600000000034925</v>
      </c>
      <c r="X68" s="228">
        <v>1.8</v>
      </c>
      <c r="Y68" s="228">
        <v>1.860000000007858</v>
      </c>
      <c r="Z68" s="228">
        <v>1.5599999999903957</v>
      </c>
      <c r="AA68" s="228">
        <v>1.7999999999956344</v>
      </c>
      <c r="AB68" s="228">
        <v>1.2000000000043656</v>
      </c>
      <c r="AC68" s="133">
        <f>SUM(E68:AB68)</f>
        <v>40.839999999999122</v>
      </c>
    </row>
    <row r="69" spans="1:79" s="4" customFormat="1" ht="11.25">
      <c r="A69" s="1312"/>
      <c r="B69" s="1318"/>
      <c r="C69" s="11" t="s">
        <v>482</v>
      </c>
      <c r="D69" s="11" t="s">
        <v>503</v>
      </c>
      <c r="E69" s="229">
        <v>0</v>
      </c>
      <c r="F69" s="229">
        <v>0</v>
      </c>
      <c r="G69" s="229">
        <v>0</v>
      </c>
      <c r="H69" s="493">
        <v>0</v>
      </c>
      <c r="I69" s="229">
        <v>0</v>
      </c>
      <c r="J69" s="229">
        <v>0</v>
      </c>
      <c r="K69" s="229">
        <v>0</v>
      </c>
      <c r="L69" s="229">
        <v>0</v>
      </c>
      <c r="M69" s="229">
        <v>0</v>
      </c>
      <c r="N69" s="493">
        <v>0</v>
      </c>
      <c r="O69" s="229">
        <v>0</v>
      </c>
      <c r="P69" s="229">
        <v>0</v>
      </c>
      <c r="Q69" s="229">
        <v>0</v>
      </c>
      <c r="R69" s="229">
        <v>0</v>
      </c>
      <c r="S69" s="229">
        <v>0</v>
      </c>
      <c r="T69" s="229">
        <v>0</v>
      </c>
      <c r="U69" s="229">
        <v>0</v>
      </c>
      <c r="V69" s="493">
        <v>0</v>
      </c>
      <c r="W69" s="229">
        <v>0</v>
      </c>
      <c r="X69" s="229">
        <v>0</v>
      </c>
      <c r="Y69" s="229">
        <v>0</v>
      </c>
      <c r="Z69" s="229">
        <v>0</v>
      </c>
      <c r="AA69" s="229">
        <v>0</v>
      </c>
      <c r="AB69" s="229">
        <v>0</v>
      </c>
      <c r="AC69" s="129">
        <f>SUM(E69:AB69)</f>
        <v>0</v>
      </c>
      <c r="AD69" s="5" t="s">
        <v>462</v>
      </c>
    </row>
    <row r="70" spans="1:79" s="4" customFormat="1" ht="12">
      <c r="A70" s="1312"/>
      <c r="B70" s="1318"/>
      <c r="C70" s="11" t="s">
        <v>8</v>
      </c>
      <c r="D70" s="11" t="s">
        <v>463</v>
      </c>
      <c r="E70" s="792">
        <v>63</v>
      </c>
      <c r="F70" s="792">
        <v>60</v>
      </c>
      <c r="G70" s="792">
        <v>60</v>
      </c>
      <c r="H70" s="1223">
        <v>61</v>
      </c>
      <c r="I70" s="792">
        <v>65</v>
      </c>
      <c r="J70" s="792">
        <v>69</v>
      </c>
      <c r="K70" s="792">
        <v>75</v>
      </c>
      <c r="L70" s="792">
        <v>94</v>
      </c>
      <c r="M70" s="792">
        <v>112</v>
      </c>
      <c r="N70" s="1223">
        <v>114</v>
      </c>
      <c r="O70" s="792">
        <v>111</v>
      </c>
      <c r="P70" s="792">
        <v>120</v>
      </c>
      <c r="Q70" s="792">
        <v>115</v>
      </c>
      <c r="R70" s="792">
        <v>115</v>
      </c>
      <c r="S70" s="792">
        <v>119</v>
      </c>
      <c r="T70" s="792">
        <v>127</v>
      </c>
      <c r="U70" s="792">
        <v>120</v>
      </c>
      <c r="V70" s="1223">
        <v>116</v>
      </c>
      <c r="W70" s="792">
        <v>107</v>
      </c>
      <c r="X70" s="792">
        <v>103</v>
      </c>
      <c r="Y70" s="792">
        <v>97</v>
      </c>
      <c r="Z70" s="792">
        <v>93</v>
      </c>
      <c r="AA70" s="792">
        <v>83</v>
      </c>
      <c r="AB70" s="792">
        <v>71</v>
      </c>
      <c r="AC70" s="130"/>
    </row>
    <row r="71" spans="1:79" s="4" customFormat="1" ht="12" thickBot="1">
      <c r="A71" s="1345"/>
      <c r="B71" s="1346"/>
      <c r="C71" s="47" t="s">
        <v>16</v>
      </c>
      <c r="D71" s="47"/>
      <c r="E71" s="317">
        <f t="shared" ref="E71:AB71" si="20">E69/E68</f>
        <v>0</v>
      </c>
      <c r="F71" s="317">
        <f t="shared" si="20"/>
        <v>0</v>
      </c>
      <c r="G71" s="317">
        <f t="shared" si="20"/>
        <v>0</v>
      </c>
      <c r="H71" s="512">
        <f t="shared" si="20"/>
        <v>0</v>
      </c>
      <c r="I71" s="317">
        <f t="shared" si="20"/>
        <v>0</v>
      </c>
      <c r="J71" s="317">
        <f t="shared" si="20"/>
        <v>0</v>
      </c>
      <c r="K71" s="317">
        <f t="shared" si="20"/>
        <v>0</v>
      </c>
      <c r="L71" s="317">
        <f t="shared" si="20"/>
        <v>0</v>
      </c>
      <c r="M71" s="317">
        <f t="shared" si="20"/>
        <v>0</v>
      </c>
      <c r="N71" s="512">
        <f t="shared" si="20"/>
        <v>0</v>
      </c>
      <c r="O71" s="317">
        <f t="shared" si="20"/>
        <v>0</v>
      </c>
      <c r="P71" s="317">
        <f t="shared" si="20"/>
        <v>0</v>
      </c>
      <c r="Q71" s="317">
        <f t="shared" si="20"/>
        <v>0</v>
      </c>
      <c r="R71" s="317">
        <f t="shared" si="20"/>
        <v>0</v>
      </c>
      <c r="S71" s="317">
        <f t="shared" si="20"/>
        <v>0</v>
      </c>
      <c r="T71" s="317">
        <f t="shared" si="20"/>
        <v>0</v>
      </c>
      <c r="U71" s="317">
        <f t="shared" si="20"/>
        <v>0</v>
      </c>
      <c r="V71" s="512">
        <f t="shared" si="20"/>
        <v>0</v>
      </c>
      <c r="W71" s="317">
        <f t="shared" si="20"/>
        <v>0</v>
      </c>
      <c r="X71" s="317">
        <f t="shared" si="20"/>
        <v>0</v>
      </c>
      <c r="Y71" s="317">
        <f t="shared" si="20"/>
        <v>0</v>
      </c>
      <c r="Z71" s="317">
        <f t="shared" si="20"/>
        <v>0</v>
      </c>
      <c r="AA71" s="317">
        <f t="shared" si="20"/>
        <v>0</v>
      </c>
      <c r="AB71" s="317">
        <f t="shared" si="20"/>
        <v>0</v>
      </c>
      <c r="AC71" s="135">
        <f>AC69/AC68</f>
        <v>0</v>
      </c>
      <c r="AD71" s="132"/>
      <c r="AE71" s="132"/>
      <c r="AF71" s="132"/>
      <c r="AG71" s="132"/>
      <c r="AH71" s="132"/>
      <c r="AI71" s="132"/>
      <c r="AJ71" s="132"/>
      <c r="AK71" s="132"/>
      <c r="AL71" s="132"/>
      <c r="AM71" s="132"/>
      <c r="AN71" s="132"/>
      <c r="AO71" s="132"/>
      <c r="AP71" s="132"/>
      <c r="AQ71" s="132"/>
      <c r="AR71" s="132"/>
      <c r="AS71" s="132"/>
      <c r="AT71" s="132"/>
      <c r="AU71" s="132"/>
      <c r="AV71" s="132"/>
      <c r="AW71" s="132"/>
      <c r="AX71" s="132"/>
      <c r="AY71" s="132"/>
      <c r="AZ71" s="132"/>
      <c r="BA71" s="132"/>
      <c r="BB71" s="132"/>
      <c r="BC71" s="132"/>
      <c r="BD71" s="132"/>
      <c r="BE71" s="132"/>
      <c r="BF71" s="132"/>
      <c r="BG71" s="132"/>
      <c r="BH71" s="132"/>
      <c r="BI71" s="132"/>
      <c r="BJ71" s="132"/>
      <c r="BK71" s="132"/>
      <c r="BL71" s="132"/>
      <c r="BM71" s="132"/>
      <c r="BN71" s="132"/>
      <c r="BO71" s="132"/>
      <c r="BP71" s="132"/>
      <c r="BQ71" s="132"/>
      <c r="BR71" s="132"/>
      <c r="BS71" s="132"/>
      <c r="BT71" s="132"/>
      <c r="BU71" s="132"/>
      <c r="BV71" s="132"/>
      <c r="BW71" s="132"/>
      <c r="BX71" s="132"/>
      <c r="BY71" s="132"/>
      <c r="BZ71" s="132"/>
      <c r="CA71" s="132"/>
    </row>
    <row r="72" spans="1:79" s="4" customFormat="1" ht="11.25">
      <c r="A72" s="1347" t="s">
        <v>96</v>
      </c>
      <c r="B72" s="1331" t="s">
        <v>25</v>
      </c>
      <c r="C72" s="69" t="s">
        <v>481</v>
      </c>
      <c r="D72" s="69" t="s">
        <v>477</v>
      </c>
      <c r="E72" s="1233">
        <v>0.48519999999999996</v>
      </c>
      <c r="F72" s="1233">
        <v>0.31080000000000002</v>
      </c>
      <c r="G72" s="1233">
        <v>0.14660000000000001</v>
      </c>
      <c r="H72" s="491">
        <v>0.14199999999999999</v>
      </c>
      <c r="I72" s="1233">
        <v>0.14119999999999999</v>
      </c>
      <c r="J72" s="1233">
        <v>0.1404</v>
      </c>
      <c r="K72" s="1233">
        <v>0.1462</v>
      </c>
      <c r="L72" s="1233">
        <v>0.25419999999999998</v>
      </c>
      <c r="M72" s="1233">
        <v>0.64560000000000006</v>
      </c>
      <c r="N72" s="491">
        <v>0.70960000000000001</v>
      </c>
      <c r="O72" s="1233">
        <v>0.69540000000000002</v>
      </c>
      <c r="P72" s="1233">
        <v>0.7026</v>
      </c>
      <c r="Q72" s="1233">
        <v>0.56640000000000001</v>
      </c>
      <c r="R72" s="1233">
        <v>0.81659999999999999</v>
      </c>
      <c r="S72" s="1233">
        <v>0.81359999999999999</v>
      </c>
      <c r="T72" s="1233">
        <v>0.6946</v>
      </c>
      <c r="U72" s="1233">
        <v>0.68740000000000001</v>
      </c>
      <c r="V72" s="491">
        <v>0.6</v>
      </c>
      <c r="W72" s="1233">
        <v>0.55420000000000003</v>
      </c>
      <c r="X72" s="1233">
        <v>0.51900000000000002</v>
      </c>
      <c r="Y72" s="1233">
        <v>0.52460000000000007</v>
      </c>
      <c r="Z72" s="1233">
        <v>0.4738</v>
      </c>
      <c r="AA72" s="1233">
        <v>0.54659999999999997</v>
      </c>
      <c r="AB72" s="1233">
        <v>0.46539999999999998</v>
      </c>
      <c r="AC72" s="136">
        <f>SUM(E72:AB72)</f>
        <v>11.782</v>
      </c>
    </row>
    <row r="73" spans="1:79" s="4" customFormat="1" ht="11.25">
      <c r="A73" s="1312"/>
      <c r="B73" s="1318"/>
      <c r="C73" s="11" t="s">
        <v>482</v>
      </c>
      <c r="D73" s="11" t="s">
        <v>477</v>
      </c>
      <c r="E73" s="460">
        <v>0.15640000000000001</v>
      </c>
      <c r="F73" s="460">
        <v>0.20319999999999999</v>
      </c>
      <c r="G73" s="460">
        <v>5.74E-2</v>
      </c>
      <c r="H73" s="493">
        <v>5.62E-2</v>
      </c>
      <c r="I73" s="460">
        <v>5.7799999999999997E-2</v>
      </c>
      <c r="J73" s="460">
        <v>5.6799999999999996E-2</v>
      </c>
      <c r="K73" s="460">
        <v>5.2600000000000001E-2</v>
      </c>
      <c r="L73" s="460">
        <v>0.13919999999999999</v>
      </c>
      <c r="M73" s="460">
        <v>0.46439999999999998</v>
      </c>
      <c r="N73" s="493">
        <v>0.5242</v>
      </c>
      <c r="O73" s="460">
        <v>0.4536</v>
      </c>
      <c r="P73" s="460">
        <v>0.48280000000000001</v>
      </c>
      <c r="Q73" s="460">
        <v>0.15759999999999999</v>
      </c>
      <c r="R73" s="460">
        <v>0.56979999999999997</v>
      </c>
      <c r="S73" s="460">
        <v>0.54379999999999995</v>
      </c>
      <c r="T73" s="460">
        <v>0.36680000000000001</v>
      </c>
      <c r="U73" s="460">
        <v>0.38600000000000001</v>
      </c>
      <c r="V73" s="493">
        <v>0.2402</v>
      </c>
      <c r="W73" s="460">
        <v>0.24919999999999998</v>
      </c>
      <c r="X73" s="460">
        <v>0.21159999999999998</v>
      </c>
      <c r="Y73" s="460">
        <v>0.26700000000000002</v>
      </c>
      <c r="Z73" s="460">
        <v>0.16700000000000001</v>
      </c>
      <c r="AA73" s="460">
        <v>0.26979999999999998</v>
      </c>
      <c r="AB73" s="460">
        <v>0.20380000000000001</v>
      </c>
      <c r="AC73" s="136">
        <f>SUM(E73:AB73)</f>
        <v>6.3372000000000002</v>
      </c>
    </row>
    <row r="74" spans="1:79" s="4" customFormat="1" ht="12">
      <c r="A74" s="1313"/>
      <c r="B74" s="1319"/>
      <c r="C74" s="11" t="s">
        <v>8</v>
      </c>
      <c r="D74" s="8" t="s">
        <v>463</v>
      </c>
      <c r="E74" s="792">
        <v>33</v>
      </c>
      <c r="F74" s="741">
        <v>10</v>
      </c>
      <c r="G74" s="741">
        <v>8</v>
      </c>
      <c r="H74" s="1223">
        <v>9</v>
      </c>
      <c r="I74" s="741">
        <v>8</v>
      </c>
      <c r="J74" s="741">
        <v>8</v>
      </c>
      <c r="K74" s="741">
        <v>9</v>
      </c>
      <c r="L74" s="741">
        <v>33</v>
      </c>
      <c r="M74" s="741">
        <v>37</v>
      </c>
      <c r="N74" s="1223">
        <v>40</v>
      </c>
      <c r="O74" s="741">
        <v>44</v>
      </c>
      <c r="P74" s="741">
        <v>34</v>
      </c>
      <c r="Q74" s="741">
        <v>57</v>
      </c>
      <c r="R74" s="741">
        <v>45</v>
      </c>
      <c r="S74" s="741">
        <v>40</v>
      </c>
      <c r="T74" s="741">
        <v>38</v>
      </c>
      <c r="U74" s="741">
        <v>31</v>
      </c>
      <c r="V74" s="1223">
        <v>34</v>
      </c>
      <c r="W74" s="741">
        <v>29</v>
      </c>
      <c r="X74" s="741">
        <v>36</v>
      </c>
      <c r="Y74" s="741">
        <v>27</v>
      </c>
      <c r="Z74" s="741">
        <v>35</v>
      </c>
      <c r="AA74" s="741">
        <v>27</v>
      </c>
      <c r="AB74" s="742">
        <v>31</v>
      </c>
      <c r="AC74" s="350"/>
    </row>
    <row r="75" spans="1:79" s="4" customFormat="1" ht="12" thickBot="1">
      <c r="A75" s="1313"/>
      <c r="B75" s="1319"/>
      <c r="C75" s="48" t="s">
        <v>16</v>
      </c>
      <c r="D75" s="48"/>
      <c r="E75" s="226">
        <f t="shared" ref="E75:AB75" si="21">E73/E72</f>
        <v>0.32234130255564719</v>
      </c>
      <c r="F75" s="226">
        <f t="shared" si="21"/>
        <v>0.65379665379665375</v>
      </c>
      <c r="G75" s="226">
        <f t="shared" si="21"/>
        <v>0.39154160982264663</v>
      </c>
      <c r="H75" s="492">
        <f t="shared" si="21"/>
        <v>0.39577464788732397</v>
      </c>
      <c r="I75" s="226">
        <f t="shared" si="21"/>
        <v>0.40934844192634562</v>
      </c>
      <c r="J75" s="226">
        <f t="shared" si="21"/>
        <v>0.40455840455840453</v>
      </c>
      <c r="K75" s="226">
        <f t="shared" si="21"/>
        <v>0.359781121751026</v>
      </c>
      <c r="L75" s="226">
        <f t="shared" si="21"/>
        <v>0.54760031471282455</v>
      </c>
      <c r="M75" s="226">
        <f t="shared" si="21"/>
        <v>0.71933085501858729</v>
      </c>
      <c r="N75" s="492">
        <f t="shared" si="21"/>
        <v>0.73872604284103716</v>
      </c>
      <c r="O75" s="226">
        <f t="shared" si="21"/>
        <v>0.65228645383951678</v>
      </c>
      <c r="P75" s="226">
        <f t="shared" si="21"/>
        <v>0.68716196982635924</v>
      </c>
      <c r="Q75" s="226">
        <f t="shared" si="21"/>
        <v>0.27824858757062143</v>
      </c>
      <c r="R75" s="226">
        <f t="shared" si="21"/>
        <v>0.69777124663237811</v>
      </c>
      <c r="S75" s="226">
        <f t="shared" si="21"/>
        <v>0.66838741396263512</v>
      </c>
      <c r="T75" s="226">
        <f t="shared" si="21"/>
        <v>0.52807371148862658</v>
      </c>
      <c r="U75" s="226">
        <f t="shared" si="21"/>
        <v>0.56153622345068377</v>
      </c>
      <c r="V75" s="492">
        <f t="shared" si="21"/>
        <v>0.40033333333333332</v>
      </c>
      <c r="W75" s="226">
        <f t="shared" si="21"/>
        <v>0.4496571634788884</v>
      </c>
      <c r="X75" s="226">
        <f t="shared" si="21"/>
        <v>0.40770712909441226</v>
      </c>
      <c r="Y75" s="226">
        <f t="shared" si="21"/>
        <v>0.50895920701486841</v>
      </c>
      <c r="Z75" s="226">
        <f t="shared" si="21"/>
        <v>0.35246939636977631</v>
      </c>
      <c r="AA75" s="226">
        <f t="shared" si="21"/>
        <v>0.49359678009513352</v>
      </c>
      <c r="AB75" s="226">
        <f t="shared" si="21"/>
        <v>0.43790287924366139</v>
      </c>
      <c r="AC75" s="130">
        <f>AC73/AC72</f>
        <v>0.53787132914615521</v>
      </c>
      <c r="AD75" s="132"/>
      <c r="AE75" s="132"/>
      <c r="AF75" s="132"/>
      <c r="AG75" s="132"/>
      <c r="AH75" s="132"/>
      <c r="AI75" s="132"/>
      <c r="AJ75" s="132"/>
      <c r="AK75" s="132"/>
      <c r="AL75" s="132"/>
      <c r="AM75" s="132"/>
      <c r="AN75" s="132"/>
      <c r="AO75" s="132"/>
      <c r="AP75" s="132"/>
      <c r="AQ75" s="132"/>
      <c r="AR75" s="132"/>
      <c r="AS75" s="132"/>
      <c r="AT75" s="132"/>
      <c r="AU75" s="132"/>
      <c r="AV75" s="132"/>
      <c r="AW75" s="132"/>
      <c r="AX75" s="132"/>
      <c r="AY75" s="132"/>
      <c r="AZ75" s="132"/>
      <c r="BA75" s="132"/>
      <c r="BB75" s="132"/>
      <c r="BC75" s="132"/>
      <c r="BD75" s="132"/>
      <c r="BE75" s="132"/>
      <c r="BF75" s="132"/>
      <c r="BG75" s="132"/>
      <c r="BH75" s="132"/>
      <c r="BI75" s="132"/>
      <c r="BJ75" s="132"/>
      <c r="BK75" s="132"/>
      <c r="BL75" s="132"/>
      <c r="BM75" s="132"/>
      <c r="BN75" s="132"/>
      <c r="BO75" s="132"/>
      <c r="BP75" s="132"/>
      <c r="BQ75" s="132"/>
      <c r="BR75" s="132"/>
      <c r="BS75" s="132"/>
      <c r="BT75" s="132"/>
      <c r="BU75" s="132"/>
      <c r="BV75" s="132"/>
      <c r="BW75" s="132"/>
      <c r="BX75" s="132"/>
      <c r="BY75" s="132"/>
      <c r="BZ75" s="132"/>
      <c r="CA75" s="132"/>
    </row>
    <row r="76" spans="1:79" s="4" customFormat="1" ht="11.25">
      <c r="A76" s="1311" t="s">
        <v>97</v>
      </c>
      <c r="B76" s="1348" t="s">
        <v>618</v>
      </c>
      <c r="C76" s="10" t="s">
        <v>481</v>
      </c>
      <c r="D76" s="10" t="s">
        <v>503</v>
      </c>
      <c r="E76" s="228">
        <v>0.23999999999978172</v>
      </c>
      <c r="F76" s="228">
        <v>0.30000000000109139</v>
      </c>
      <c r="G76" s="228">
        <v>0.23999999999978172</v>
      </c>
      <c r="H76" s="491">
        <v>0.30000000000109139</v>
      </c>
      <c r="I76" s="228">
        <v>0.23999999999978172</v>
      </c>
      <c r="J76" s="228">
        <v>0.30000000000109139</v>
      </c>
      <c r="K76" s="228">
        <v>0.41999999999825377</v>
      </c>
      <c r="L76" s="228">
        <v>0.41999999999825377</v>
      </c>
      <c r="M76" s="228">
        <v>0.36000000000240107</v>
      </c>
      <c r="N76" s="491">
        <v>0.47999999999956344</v>
      </c>
      <c r="O76" s="228">
        <v>0.3599999999969441</v>
      </c>
      <c r="P76" s="228">
        <v>0.54000000000087311</v>
      </c>
      <c r="Q76" s="228">
        <v>0.23999999999978172</v>
      </c>
      <c r="R76" s="228">
        <v>0.47999999999956344</v>
      </c>
      <c r="S76" s="228">
        <v>0.42000000000371074</v>
      </c>
      <c r="T76" s="228">
        <v>0.47999999999956344</v>
      </c>
      <c r="U76" s="228">
        <v>0.47999999999956344</v>
      </c>
      <c r="V76" s="491">
        <v>0.55000000000000004</v>
      </c>
      <c r="W76" s="228">
        <v>0.55000000000000004</v>
      </c>
      <c r="X76" s="228">
        <v>0.53999999999541615</v>
      </c>
      <c r="Y76" s="228">
        <v>0.54000000000087311</v>
      </c>
      <c r="Z76" s="228">
        <v>0.54000000000087311</v>
      </c>
      <c r="AA76" s="228">
        <v>0.47999999999956344</v>
      </c>
      <c r="AB76" s="228">
        <v>0.30000000000109139</v>
      </c>
      <c r="AC76" s="133">
        <f>SUM(E76:AB76)</f>
        <v>9.7999999999989083</v>
      </c>
    </row>
    <row r="77" spans="1:79" s="4" customFormat="1" ht="11.25">
      <c r="A77" s="1312"/>
      <c r="B77" s="1349"/>
      <c r="C77" s="11" t="s">
        <v>482</v>
      </c>
      <c r="D77" s="11" t="s">
        <v>503</v>
      </c>
      <c r="E77" s="383">
        <v>0</v>
      </c>
      <c r="F77" s="383">
        <v>0</v>
      </c>
      <c r="G77" s="383">
        <v>0</v>
      </c>
      <c r="H77" s="493">
        <v>0</v>
      </c>
      <c r="I77" s="383">
        <v>0.59999999999672582</v>
      </c>
      <c r="J77" s="383">
        <v>0</v>
      </c>
      <c r="K77" s="383">
        <v>0</v>
      </c>
      <c r="L77" s="383">
        <v>0</v>
      </c>
      <c r="M77" s="383">
        <v>0</v>
      </c>
      <c r="N77" s="493">
        <v>0</v>
      </c>
      <c r="O77" s="383">
        <v>0.60000000000218279</v>
      </c>
      <c r="P77" s="383">
        <v>0</v>
      </c>
      <c r="Q77" s="383">
        <v>0</v>
      </c>
      <c r="R77" s="383">
        <v>0</v>
      </c>
      <c r="S77" s="383">
        <v>0.59999999999672582</v>
      </c>
      <c r="T77" s="383">
        <v>0</v>
      </c>
      <c r="U77" s="383">
        <v>0</v>
      </c>
      <c r="V77" s="493">
        <v>0</v>
      </c>
      <c r="W77" s="383">
        <v>0.60000000000218279</v>
      </c>
      <c r="X77" s="383">
        <v>0</v>
      </c>
      <c r="Y77" s="383">
        <v>0</v>
      </c>
      <c r="Z77" s="383">
        <v>0</v>
      </c>
      <c r="AA77" s="383">
        <v>0.60000000000218279</v>
      </c>
      <c r="AB77" s="383">
        <v>0</v>
      </c>
      <c r="AC77" s="136">
        <f>SUM(E77:AB77)</f>
        <v>3</v>
      </c>
    </row>
    <row r="78" spans="1:79" s="4" customFormat="1" ht="12">
      <c r="A78" s="1313"/>
      <c r="B78" s="1349"/>
      <c r="C78" s="11" t="s">
        <v>8</v>
      </c>
      <c r="D78" s="8" t="s">
        <v>463</v>
      </c>
      <c r="E78" s="792">
        <v>18</v>
      </c>
      <c r="F78" s="745">
        <v>15</v>
      </c>
      <c r="G78" s="745">
        <v>15</v>
      </c>
      <c r="H78" s="1223">
        <v>14</v>
      </c>
      <c r="I78" s="745">
        <v>15</v>
      </c>
      <c r="J78" s="745">
        <v>16</v>
      </c>
      <c r="K78" s="745">
        <v>23</v>
      </c>
      <c r="L78" s="745">
        <v>26</v>
      </c>
      <c r="M78" s="745">
        <v>23</v>
      </c>
      <c r="N78" s="1223">
        <v>24</v>
      </c>
      <c r="O78" s="745">
        <v>24</v>
      </c>
      <c r="P78" s="745">
        <v>22</v>
      </c>
      <c r="Q78" s="745">
        <v>23</v>
      </c>
      <c r="R78" s="745">
        <v>23</v>
      </c>
      <c r="S78" s="745">
        <v>26</v>
      </c>
      <c r="T78" s="745">
        <v>28</v>
      </c>
      <c r="U78" s="745">
        <v>28</v>
      </c>
      <c r="V78" s="1223">
        <v>31</v>
      </c>
      <c r="W78" s="745">
        <v>31</v>
      </c>
      <c r="X78" s="745">
        <v>33</v>
      </c>
      <c r="Y78" s="745">
        <v>32</v>
      </c>
      <c r="Z78" s="745">
        <v>28</v>
      </c>
      <c r="AA78" s="745">
        <v>24</v>
      </c>
      <c r="AB78" s="746">
        <v>19</v>
      </c>
      <c r="AC78" s="350"/>
    </row>
    <row r="79" spans="1:79" s="4" customFormat="1" ht="12" thickBot="1">
      <c r="A79" s="1313"/>
      <c r="B79" s="1461"/>
      <c r="C79" s="48" t="s">
        <v>16</v>
      </c>
      <c r="D79" s="48"/>
      <c r="E79" s="226">
        <f t="shared" ref="E79:AB79" si="22">E77/E76</f>
        <v>0</v>
      </c>
      <c r="F79" s="226">
        <f t="shared" si="22"/>
        <v>0</v>
      </c>
      <c r="G79" s="226">
        <f t="shared" si="22"/>
        <v>0</v>
      </c>
      <c r="H79" s="512">
        <f t="shared" si="22"/>
        <v>0</v>
      </c>
      <c r="I79" s="226">
        <f t="shared" si="22"/>
        <v>2.4999999999886313</v>
      </c>
      <c r="J79" s="226">
        <f t="shared" si="22"/>
        <v>0</v>
      </c>
      <c r="K79" s="226">
        <f t="shared" si="22"/>
        <v>0</v>
      </c>
      <c r="L79" s="226">
        <f t="shared" si="22"/>
        <v>0</v>
      </c>
      <c r="M79" s="226">
        <f t="shared" si="22"/>
        <v>0</v>
      </c>
      <c r="N79" s="512">
        <f t="shared" si="22"/>
        <v>0</v>
      </c>
      <c r="O79" s="226">
        <f t="shared" si="22"/>
        <v>1.6666666666868777</v>
      </c>
      <c r="P79" s="226">
        <f t="shared" si="22"/>
        <v>0</v>
      </c>
      <c r="Q79" s="226">
        <f t="shared" si="22"/>
        <v>0</v>
      </c>
      <c r="R79" s="226">
        <f t="shared" si="22"/>
        <v>0</v>
      </c>
      <c r="S79" s="226">
        <f t="shared" si="22"/>
        <v>1.4285714285510114</v>
      </c>
      <c r="T79" s="226">
        <f t="shared" si="22"/>
        <v>0</v>
      </c>
      <c r="U79" s="226">
        <f t="shared" si="22"/>
        <v>0</v>
      </c>
      <c r="V79" s="512">
        <f t="shared" si="22"/>
        <v>0</v>
      </c>
      <c r="W79" s="226">
        <f t="shared" si="22"/>
        <v>1.0909090909130594</v>
      </c>
      <c r="X79" s="226">
        <f t="shared" si="22"/>
        <v>0</v>
      </c>
      <c r="Y79" s="226">
        <f t="shared" si="22"/>
        <v>0</v>
      </c>
      <c r="Z79" s="226">
        <f t="shared" si="22"/>
        <v>0</v>
      </c>
      <c r="AA79" s="226">
        <f t="shared" si="22"/>
        <v>1.2500000000056843</v>
      </c>
      <c r="AB79" s="226">
        <f t="shared" si="22"/>
        <v>0</v>
      </c>
      <c r="AC79" s="130">
        <f>AC77/AC76</f>
        <v>0.30612244897962593</v>
      </c>
      <c r="AD79" s="132"/>
      <c r="AE79" s="132"/>
      <c r="AF79" s="132"/>
      <c r="AG79" s="132"/>
      <c r="AH79" s="132"/>
      <c r="AI79" s="132"/>
      <c r="AJ79" s="132"/>
      <c r="AK79" s="132"/>
      <c r="AL79" s="132"/>
      <c r="AM79" s="132"/>
      <c r="AN79" s="132"/>
      <c r="AO79" s="132"/>
      <c r="AP79" s="132"/>
      <c r="AQ79" s="132"/>
      <c r="AR79" s="132"/>
      <c r="AS79" s="132"/>
      <c r="AT79" s="132"/>
      <c r="AU79" s="132"/>
      <c r="AV79" s="132"/>
      <c r="AW79" s="132"/>
      <c r="AX79" s="132"/>
      <c r="AY79" s="132"/>
      <c r="AZ79" s="132"/>
      <c r="BA79" s="132"/>
      <c r="BB79" s="132"/>
      <c r="BC79" s="132"/>
      <c r="BD79" s="132"/>
      <c r="BE79" s="132"/>
      <c r="BF79" s="132"/>
      <c r="BG79" s="132"/>
      <c r="BH79" s="132"/>
      <c r="BI79" s="132"/>
      <c r="BJ79" s="132"/>
      <c r="BK79" s="132"/>
      <c r="BL79" s="132"/>
      <c r="BM79" s="132"/>
      <c r="BN79" s="132"/>
      <c r="BO79" s="132"/>
      <c r="BP79" s="132"/>
      <c r="BQ79" s="132"/>
      <c r="BR79" s="132"/>
      <c r="BS79" s="132"/>
      <c r="BT79" s="132"/>
      <c r="BU79" s="132"/>
      <c r="BV79" s="132"/>
      <c r="BW79" s="132"/>
      <c r="BX79" s="132"/>
      <c r="BY79" s="132"/>
      <c r="BZ79" s="132"/>
      <c r="CA79" s="132"/>
    </row>
    <row r="80" spans="1:79" s="4" customFormat="1" ht="11.25">
      <c r="A80" s="1320" t="s">
        <v>98</v>
      </c>
      <c r="B80" s="1314" t="s">
        <v>619</v>
      </c>
      <c r="C80" s="10" t="s">
        <v>481</v>
      </c>
      <c r="D80" s="10" t="s">
        <v>503</v>
      </c>
      <c r="E80" s="382">
        <v>0.7199999999938882</v>
      </c>
      <c r="F80" s="382">
        <v>0.72000000001571607</v>
      </c>
      <c r="G80" s="382">
        <v>0.66000000000349246</v>
      </c>
      <c r="H80" s="491">
        <v>0.65999999998166459</v>
      </c>
      <c r="I80" s="382">
        <v>0.60000000001309672</v>
      </c>
      <c r="J80" s="382">
        <v>0.66000000000349246</v>
      </c>
      <c r="K80" s="382">
        <v>1.139999999992142</v>
      </c>
      <c r="L80" s="382">
        <v>1.0800000000017462</v>
      </c>
      <c r="M80" s="382">
        <v>1.2599999999947613</v>
      </c>
      <c r="N80" s="491">
        <v>1.7999999999956344</v>
      </c>
      <c r="O80" s="382">
        <v>1.7400000000052387</v>
      </c>
      <c r="P80" s="382">
        <v>1.6799999999930151</v>
      </c>
      <c r="Q80" s="382">
        <v>1.2600000000165892</v>
      </c>
      <c r="R80" s="382">
        <v>1.5</v>
      </c>
      <c r="S80" s="382">
        <v>1.4</v>
      </c>
      <c r="T80" s="382">
        <v>1.6200000000026193</v>
      </c>
      <c r="U80" s="382">
        <v>1.5599999999903957</v>
      </c>
      <c r="V80" s="491">
        <v>1.5</v>
      </c>
      <c r="W80" s="382">
        <v>1.6200000000026193</v>
      </c>
      <c r="X80" s="382">
        <v>1.4399999999877764</v>
      </c>
      <c r="Y80" s="382">
        <v>1.5</v>
      </c>
      <c r="Z80" s="382">
        <v>1.2000000000043656</v>
      </c>
      <c r="AA80" s="382">
        <v>1.3799999999973807</v>
      </c>
      <c r="AB80" s="382">
        <v>0.90000000000873115</v>
      </c>
      <c r="AC80" s="133">
        <f>SUM(E80:AB80)</f>
        <v>29.600000000004364</v>
      </c>
    </row>
    <row r="81" spans="1:79" s="4" customFormat="1" ht="11.25">
      <c r="A81" s="1321"/>
      <c r="B81" s="1318"/>
      <c r="C81" s="11" t="s">
        <v>482</v>
      </c>
      <c r="D81" s="11" t="s">
        <v>503</v>
      </c>
      <c r="E81" s="229">
        <v>0</v>
      </c>
      <c r="F81" s="229">
        <v>0</v>
      </c>
      <c r="G81" s="229">
        <v>0</v>
      </c>
      <c r="H81" s="493">
        <v>0</v>
      </c>
      <c r="I81" s="229">
        <v>0</v>
      </c>
      <c r="J81" s="229">
        <v>0</v>
      </c>
      <c r="K81" s="229">
        <v>0</v>
      </c>
      <c r="L81" s="229">
        <v>0</v>
      </c>
      <c r="M81" s="229">
        <v>0</v>
      </c>
      <c r="N81" s="493">
        <v>0</v>
      </c>
      <c r="O81" s="229">
        <v>0</v>
      </c>
      <c r="P81" s="229">
        <v>0</v>
      </c>
      <c r="Q81" s="229">
        <v>0.60000000000218279</v>
      </c>
      <c r="R81" s="229">
        <v>0</v>
      </c>
      <c r="S81" s="229">
        <v>0</v>
      </c>
      <c r="T81" s="229">
        <v>0</v>
      </c>
      <c r="U81" s="229">
        <v>0</v>
      </c>
      <c r="V81" s="493">
        <v>0</v>
      </c>
      <c r="W81" s="229">
        <v>0</v>
      </c>
      <c r="X81" s="229">
        <v>0</v>
      </c>
      <c r="Y81" s="229">
        <v>0</v>
      </c>
      <c r="Z81" s="229">
        <v>0</v>
      </c>
      <c r="AA81" s="229">
        <v>0</v>
      </c>
      <c r="AB81" s="229">
        <v>0</v>
      </c>
      <c r="AC81" s="136">
        <f>SUM(E81:AB81)</f>
        <v>0.60000000000218279</v>
      </c>
      <c r="AD81" s="5"/>
    </row>
    <row r="82" spans="1:79" s="4" customFormat="1" ht="12">
      <c r="A82" s="1322"/>
      <c r="B82" s="1319"/>
      <c r="C82" s="11" t="s">
        <v>8</v>
      </c>
      <c r="D82" s="8" t="s">
        <v>463</v>
      </c>
      <c r="E82" s="792">
        <v>45</v>
      </c>
      <c r="F82" s="749">
        <v>43</v>
      </c>
      <c r="G82" s="749">
        <v>42</v>
      </c>
      <c r="H82" s="1223">
        <v>39</v>
      </c>
      <c r="I82" s="749">
        <v>39</v>
      </c>
      <c r="J82" s="749">
        <v>44</v>
      </c>
      <c r="K82" s="749">
        <v>61</v>
      </c>
      <c r="L82" s="749">
        <v>76</v>
      </c>
      <c r="M82" s="749">
        <v>97</v>
      </c>
      <c r="N82" s="1223">
        <v>97</v>
      </c>
      <c r="O82" s="749">
        <v>97</v>
      </c>
      <c r="P82" s="749">
        <v>95</v>
      </c>
      <c r="Q82" s="749">
        <v>84</v>
      </c>
      <c r="R82" s="749">
        <v>89</v>
      </c>
      <c r="S82" s="749">
        <v>89</v>
      </c>
      <c r="T82" s="749">
        <v>93</v>
      </c>
      <c r="U82" s="749">
        <v>94</v>
      </c>
      <c r="V82" s="1223">
        <v>92</v>
      </c>
      <c r="W82" s="749">
        <v>87</v>
      </c>
      <c r="X82" s="749">
        <v>87</v>
      </c>
      <c r="Y82" s="749">
        <v>83</v>
      </c>
      <c r="Z82" s="749">
        <v>76</v>
      </c>
      <c r="AA82" s="749">
        <v>65</v>
      </c>
      <c r="AB82" s="750">
        <v>56</v>
      </c>
      <c r="AC82" s="350"/>
    </row>
    <row r="83" spans="1:79" s="4" customFormat="1" ht="12" thickBot="1">
      <c r="A83" s="1322"/>
      <c r="B83" s="1319"/>
      <c r="C83" s="48" t="s">
        <v>16</v>
      </c>
      <c r="D83" s="48"/>
      <c r="E83" s="226">
        <f t="shared" ref="E83:AB83" si="23">E81/E80</f>
        <v>0</v>
      </c>
      <c r="F83" s="226">
        <f t="shared" si="23"/>
        <v>0</v>
      </c>
      <c r="G83" s="226">
        <f t="shared" si="23"/>
        <v>0</v>
      </c>
      <c r="H83" s="492">
        <f t="shared" si="23"/>
        <v>0</v>
      </c>
      <c r="I83" s="226">
        <f t="shared" si="23"/>
        <v>0</v>
      </c>
      <c r="J83" s="226">
        <f t="shared" si="23"/>
        <v>0</v>
      </c>
      <c r="K83" s="226">
        <f t="shared" si="23"/>
        <v>0</v>
      </c>
      <c r="L83" s="226">
        <f t="shared" si="23"/>
        <v>0</v>
      </c>
      <c r="M83" s="226">
        <f t="shared" si="23"/>
        <v>0</v>
      </c>
      <c r="N83" s="492">
        <f t="shared" si="23"/>
        <v>0</v>
      </c>
      <c r="O83" s="226">
        <f t="shared" si="23"/>
        <v>0</v>
      </c>
      <c r="P83" s="226">
        <f t="shared" si="23"/>
        <v>0</v>
      </c>
      <c r="Q83" s="226">
        <f t="shared" si="23"/>
        <v>0.47619047618593902</v>
      </c>
      <c r="R83" s="226">
        <f t="shared" si="23"/>
        <v>0</v>
      </c>
      <c r="S83" s="226">
        <f t="shared" si="23"/>
        <v>0</v>
      </c>
      <c r="T83" s="226">
        <f t="shared" si="23"/>
        <v>0</v>
      </c>
      <c r="U83" s="226">
        <f t="shared" si="23"/>
        <v>0</v>
      </c>
      <c r="V83" s="492">
        <f t="shared" si="23"/>
        <v>0</v>
      </c>
      <c r="W83" s="226">
        <f t="shared" si="23"/>
        <v>0</v>
      </c>
      <c r="X83" s="226">
        <f t="shared" si="23"/>
        <v>0</v>
      </c>
      <c r="Y83" s="226">
        <f t="shared" si="23"/>
        <v>0</v>
      </c>
      <c r="Z83" s="226">
        <f t="shared" si="23"/>
        <v>0</v>
      </c>
      <c r="AA83" s="226">
        <f t="shared" si="23"/>
        <v>0</v>
      </c>
      <c r="AB83" s="226">
        <f t="shared" si="23"/>
        <v>0</v>
      </c>
      <c r="AC83" s="130">
        <f>AC81/AC80</f>
        <v>2.0270270270341024E-2</v>
      </c>
      <c r="AD83" s="132"/>
      <c r="AE83" s="132"/>
      <c r="AF83" s="132"/>
      <c r="AG83" s="132"/>
      <c r="AH83" s="132"/>
      <c r="AI83" s="132"/>
      <c r="AJ83" s="132"/>
      <c r="AK83" s="132"/>
      <c r="AL83" s="132"/>
      <c r="AM83" s="132"/>
      <c r="AN83" s="132"/>
      <c r="AO83" s="132"/>
      <c r="AP83" s="132"/>
      <c r="AQ83" s="132"/>
      <c r="AR83" s="132"/>
      <c r="AS83" s="132"/>
      <c r="AT83" s="132"/>
      <c r="AU83" s="132"/>
      <c r="AV83" s="132"/>
      <c r="AW83" s="132"/>
      <c r="AX83" s="132"/>
      <c r="AY83" s="132"/>
      <c r="AZ83" s="132"/>
      <c r="BA83" s="132"/>
      <c r="BB83" s="132"/>
      <c r="BC83" s="132"/>
      <c r="BD83" s="132"/>
      <c r="BE83" s="132"/>
      <c r="BF83" s="132"/>
      <c r="BG83" s="132"/>
      <c r="BH83" s="132"/>
      <c r="BI83" s="132"/>
      <c r="BJ83" s="132"/>
      <c r="BK83" s="132"/>
      <c r="BL83" s="132"/>
      <c r="BM83" s="132"/>
      <c r="BN83" s="132"/>
      <c r="BO83" s="132"/>
      <c r="BP83" s="132"/>
      <c r="BQ83" s="132"/>
      <c r="BR83" s="132"/>
      <c r="BS83" s="132"/>
      <c r="BT83" s="132"/>
      <c r="BU83" s="132"/>
      <c r="BV83" s="132"/>
      <c r="BW83" s="132"/>
      <c r="BX83" s="132"/>
      <c r="BY83" s="132"/>
      <c r="BZ83" s="132"/>
      <c r="CA83" s="132"/>
    </row>
    <row r="84" spans="1:79" s="4" customFormat="1" ht="11.25">
      <c r="A84" s="1311" t="s">
        <v>101</v>
      </c>
      <c r="B84" s="1317" t="s">
        <v>26</v>
      </c>
      <c r="C84" s="10" t="s">
        <v>481</v>
      </c>
      <c r="D84" s="10" t="s">
        <v>503</v>
      </c>
      <c r="E84" s="228">
        <v>0.91999999999825377</v>
      </c>
      <c r="F84" s="228">
        <v>1.1199999999953434</v>
      </c>
      <c r="G84" s="228">
        <v>1.0400000000081491</v>
      </c>
      <c r="H84" s="491">
        <v>1.1199999999953434</v>
      </c>
      <c r="I84" s="228">
        <v>1</v>
      </c>
      <c r="J84" s="228">
        <v>1.0800000000017462</v>
      </c>
      <c r="K84" s="228">
        <v>1.4799999999959255</v>
      </c>
      <c r="L84" s="228">
        <v>1.2799999999988358</v>
      </c>
      <c r="M84" s="228">
        <v>1.4800000000104774</v>
      </c>
      <c r="N84" s="491">
        <v>1.8799999999901047</v>
      </c>
      <c r="O84" s="228">
        <v>1.4000000000087311</v>
      </c>
      <c r="P84" s="228">
        <v>1.6799999999930151</v>
      </c>
      <c r="Q84" s="228">
        <v>1.1200000000098953</v>
      </c>
      <c r="R84" s="228">
        <v>1.7999999999883585</v>
      </c>
      <c r="S84" s="228">
        <v>1.5600000000122236</v>
      </c>
      <c r="T84" s="228">
        <v>1.6799999999930151</v>
      </c>
      <c r="U84" s="228">
        <v>1.7599999999947613</v>
      </c>
      <c r="V84" s="491">
        <v>1.6000000000058208</v>
      </c>
      <c r="W84" s="228">
        <v>1.6799999999930151</v>
      </c>
      <c r="X84" s="228">
        <v>1.1200000000098953</v>
      </c>
      <c r="Y84" s="228">
        <v>1.8799999999901047</v>
      </c>
      <c r="Z84" s="228">
        <v>1.3200000000069849</v>
      </c>
      <c r="AA84" s="228">
        <v>1.5599999999976717</v>
      </c>
      <c r="AB84" s="228">
        <v>1.0800000000017462</v>
      </c>
      <c r="AC84" s="133">
        <f>SUM(E84:AB84)</f>
        <v>33.639999999999418</v>
      </c>
    </row>
    <row r="85" spans="1:79" s="4" customFormat="1" ht="11.25">
      <c r="A85" s="1312"/>
      <c r="B85" s="1318"/>
      <c r="C85" s="11" t="s">
        <v>482</v>
      </c>
      <c r="D85" s="11" t="s">
        <v>503</v>
      </c>
      <c r="E85" s="229">
        <v>0</v>
      </c>
      <c r="F85" s="229">
        <v>0</v>
      </c>
      <c r="G85" s="229">
        <v>0</v>
      </c>
      <c r="H85" s="493">
        <v>0</v>
      </c>
      <c r="I85" s="229">
        <v>0</v>
      </c>
      <c r="J85" s="229">
        <v>0</v>
      </c>
      <c r="K85" s="229">
        <v>0</v>
      </c>
      <c r="L85" s="229">
        <v>0</v>
      </c>
      <c r="M85" s="229">
        <v>0</v>
      </c>
      <c r="N85" s="493">
        <v>0</v>
      </c>
      <c r="O85" s="229">
        <v>0</v>
      </c>
      <c r="P85" s="229">
        <v>0</v>
      </c>
      <c r="Q85" s="229">
        <v>0</v>
      </c>
      <c r="R85" s="229">
        <v>0</v>
      </c>
      <c r="S85" s="229">
        <v>0</v>
      </c>
      <c r="T85" s="229">
        <v>0</v>
      </c>
      <c r="U85" s="229">
        <v>0</v>
      </c>
      <c r="V85" s="493">
        <v>0</v>
      </c>
      <c r="W85" s="229">
        <v>0</v>
      </c>
      <c r="X85" s="229">
        <v>0</v>
      </c>
      <c r="Y85" s="229">
        <v>0</v>
      </c>
      <c r="Z85" s="229">
        <v>0</v>
      </c>
      <c r="AA85" s="229">
        <v>0</v>
      </c>
      <c r="AB85" s="229">
        <v>0</v>
      </c>
      <c r="AC85" s="136">
        <f>SUM(E85:AB85)</f>
        <v>0</v>
      </c>
      <c r="AD85" s="5" t="s">
        <v>462</v>
      </c>
    </row>
    <row r="86" spans="1:79" s="4" customFormat="1" ht="12">
      <c r="A86" s="1313"/>
      <c r="B86" s="1319"/>
      <c r="C86" s="11" t="s">
        <v>8</v>
      </c>
      <c r="D86" s="8" t="s">
        <v>463</v>
      </c>
      <c r="E86" s="792">
        <v>65</v>
      </c>
      <c r="F86" s="732">
        <v>64</v>
      </c>
      <c r="G86" s="732">
        <v>62</v>
      </c>
      <c r="H86" s="1223">
        <v>61</v>
      </c>
      <c r="I86" s="732">
        <v>63</v>
      </c>
      <c r="J86" s="732">
        <v>65</v>
      </c>
      <c r="K86" s="732">
        <v>74</v>
      </c>
      <c r="L86" s="732">
        <v>82</v>
      </c>
      <c r="M86" s="732">
        <v>99</v>
      </c>
      <c r="N86" s="1223">
        <v>92</v>
      </c>
      <c r="O86" s="732">
        <v>93</v>
      </c>
      <c r="P86" s="732">
        <v>90</v>
      </c>
      <c r="Q86" s="732">
        <v>84</v>
      </c>
      <c r="R86" s="732">
        <v>89</v>
      </c>
      <c r="S86" s="732">
        <v>91</v>
      </c>
      <c r="T86" s="732">
        <v>97</v>
      </c>
      <c r="U86" s="732">
        <v>98</v>
      </c>
      <c r="V86" s="1223">
        <v>93</v>
      </c>
      <c r="W86" s="732">
        <v>92</v>
      </c>
      <c r="X86" s="732">
        <v>87</v>
      </c>
      <c r="Y86" s="732">
        <v>85</v>
      </c>
      <c r="Z86" s="732">
        <v>78</v>
      </c>
      <c r="AA86" s="732">
        <v>73</v>
      </c>
      <c r="AB86" s="733">
        <v>70</v>
      </c>
      <c r="AC86" s="350"/>
    </row>
    <row r="87" spans="1:79" s="4" customFormat="1" ht="12" thickBot="1">
      <c r="A87" s="1313"/>
      <c r="B87" s="1319"/>
      <c r="C87" s="48" t="s">
        <v>16</v>
      </c>
      <c r="D87" s="48"/>
      <c r="E87" s="226">
        <f t="shared" ref="E87:AB87" si="24">E85/E84</f>
        <v>0</v>
      </c>
      <c r="F87" s="226">
        <f t="shared" si="24"/>
        <v>0</v>
      </c>
      <c r="G87" s="226">
        <f t="shared" si="24"/>
        <v>0</v>
      </c>
      <c r="H87" s="512">
        <f t="shared" si="24"/>
        <v>0</v>
      </c>
      <c r="I87" s="226">
        <f t="shared" si="24"/>
        <v>0</v>
      </c>
      <c r="J87" s="226">
        <f t="shared" si="24"/>
        <v>0</v>
      </c>
      <c r="K87" s="226">
        <f t="shared" si="24"/>
        <v>0</v>
      </c>
      <c r="L87" s="226">
        <f t="shared" si="24"/>
        <v>0</v>
      </c>
      <c r="M87" s="226">
        <f t="shared" si="24"/>
        <v>0</v>
      </c>
      <c r="N87" s="512">
        <f t="shared" si="24"/>
        <v>0</v>
      </c>
      <c r="O87" s="226">
        <f t="shared" si="24"/>
        <v>0</v>
      </c>
      <c r="P87" s="226">
        <f t="shared" si="24"/>
        <v>0</v>
      </c>
      <c r="Q87" s="226">
        <f t="shared" si="24"/>
        <v>0</v>
      </c>
      <c r="R87" s="226">
        <f t="shared" si="24"/>
        <v>0</v>
      </c>
      <c r="S87" s="226">
        <f t="shared" si="24"/>
        <v>0</v>
      </c>
      <c r="T87" s="226">
        <f t="shared" si="24"/>
        <v>0</v>
      </c>
      <c r="U87" s="226">
        <f t="shared" si="24"/>
        <v>0</v>
      </c>
      <c r="V87" s="512">
        <f t="shared" si="24"/>
        <v>0</v>
      </c>
      <c r="W87" s="226">
        <f t="shared" si="24"/>
        <v>0</v>
      </c>
      <c r="X87" s="226">
        <f t="shared" si="24"/>
        <v>0</v>
      </c>
      <c r="Y87" s="226">
        <f t="shared" si="24"/>
        <v>0</v>
      </c>
      <c r="Z87" s="226">
        <f t="shared" si="24"/>
        <v>0</v>
      </c>
      <c r="AA87" s="226">
        <f t="shared" si="24"/>
        <v>0</v>
      </c>
      <c r="AB87" s="226">
        <f t="shared" si="24"/>
        <v>0</v>
      </c>
      <c r="AC87" s="130">
        <f>AC85/AC84</f>
        <v>0</v>
      </c>
      <c r="AD87" s="132"/>
      <c r="AE87" s="132"/>
      <c r="AF87" s="132"/>
      <c r="AG87" s="132"/>
      <c r="AH87" s="132"/>
      <c r="AI87" s="132"/>
      <c r="AJ87" s="132"/>
      <c r="AK87" s="132"/>
      <c r="AL87" s="132"/>
      <c r="AM87" s="132"/>
      <c r="AN87" s="132"/>
      <c r="AO87" s="132"/>
      <c r="AP87" s="132"/>
      <c r="AQ87" s="132"/>
      <c r="AR87" s="132"/>
      <c r="AS87" s="132"/>
      <c r="AT87" s="132"/>
      <c r="AU87" s="132"/>
      <c r="AV87" s="132"/>
      <c r="AW87" s="132"/>
      <c r="AX87" s="132"/>
      <c r="AY87" s="132"/>
      <c r="AZ87" s="132"/>
      <c r="BA87" s="132"/>
      <c r="BB87" s="132"/>
      <c r="BC87" s="132"/>
      <c r="BD87" s="132"/>
      <c r="BE87" s="132"/>
      <c r="BF87" s="132"/>
      <c r="BG87" s="132"/>
      <c r="BH87" s="132"/>
      <c r="BI87" s="132"/>
      <c r="BJ87" s="132"/>
      <c r="BK87" s="132"/>
      <c r="BL87" s="132"/>
      <c r="BM87" s="132"/>
      <c r="BN87" s="132"/>
      <c r="BO87" s="132"/>
      <c r="BP87" s="132"/>
      <c r="BQ87" s="132"/>
      <c r="BR87" s="132"/>
      <c r="BS87" s="132"/>
      <c r="BT87" s="132"/>
      <c r="BU87" s="132"/>
      <c r="BV87" s="132"/>
      <c r="BW87" s="132"/>
      <c r="BX87" s="132"/>
      <c r="BY87" s="132"/>
      <c r="BZ87" s="132"/>
      <c r="CA87" s="132"/>
    </row>
    <row r="88" spans="1:79" s="4" customFormat="1" ht="11.25">
      <c r="A88" s="1320" t="s">
        <v>102</v>
      </c>
      <c r="B88" s="1488" t="s">
        <v>810</v>
      </c>
      <c r="C88" s="10" t="s">
        <v>481</v>
      </c>
      <c r="D88" s="10" t="s">
        <v>503</v>
      </c>
      <c r="E88" s="228">
        <v>0.55999999999767169</v>
      </c>
      <c r="F88" s="228">
        <v>0.63999999999941792</v>
      </c>
      <c r="G88" s="228">
        <v>0.55999999999767169</v>
      </c>
      <c r="H88" s="491">
        <v>0.63999999999941792</v>
      </c>
      <c r="I88" s="228">
        <v>0.63999999999941792</v>
      </c>
      <c r="J88" s="228">
        <v>0.63999999999941792</v>
      </c>
      <c r="K88" s="228">
        <v>0.80000000000291038</v>
      </c>
      <c r="L88" s="228">
        <v>0.88000000000465661</v>
      </c>
      <c r="M88" s="228">
        <v>0.88000000000465661</v>
      </c>
      <c r="N88" s="491">
        <v>1.4399999999877764</v>
      </c>
      <c r="O88" s="228">
        <v>1.1200000000098953</v>
      </c>
      <c r="P88" s="228">
        <v>1.1199999999953434</v>
      </c>
      <c r="Q88" s="228">
        <v>1.1999999999970896</v>
      </c>
      <c r="R88" s="228">
        <v>1.3600000000005821</v>
      </c>
      <c r="S88" s="228">
        <v>1.1999999999970896</v>
      </c>
      <c r="T88" s="228">
        <v>1.3600000000005821</v>
      </c>
      <c r="U88" s="228">
        <v>1.2799999999988358</v>
      </c>
      <c r="V88" s="491">
        <v>1.2000000000116415</v>
      </c>
      <c r="W88" s="228">
        <v>1.2799999999988358</v>
      </c>
      <c r="X88" s="228">
        <v>1.0399999999935972</v>
      </c>
      <c r="Y88" s="228">
        <v>1.0400000000081491</v>
      </c>
      <c r="Z88" s="228">
        <v>0.95999999999185093</v>
      </c>
      <c r="AA88" s="228">
        <v>1.1199999999953434</v>
      </c>
      <c r="AB88" s="228">
        <v>0.72000000000116415</v>
      </c>
      <c r="AC88" s="133">
        <f>SUM(E88:AB88)</f>
        <v>23.679999999993015</v>
      </c>
      <c r="AD88" s="5"/>
    </row>
    <row r="89" spans="1:79" s="4" customFormat="1" ht="11.25">
      <c r="A89" s="1321"/>
      <c r="B89" s="1489"/>
      <c r="C89" s="11" t="s">
        <v>482</v>
      </c>
      <c r="D89" s="11" t="s">
        <v>503</v>
      </c>
      <c r="E89" s="229">
        <v>0</v>
      </c>
      <c r="F89" s="229">
        <v>0</v>
      </c>
      <c r="G89" s="229">
        <v>0</v>
      </c>
      <c r="H89" s="493">
        <v>0</v>
      </c>
      <c r="I89" s="229">
        <v>0</v>
      </c>
      <c r="J89" s="229">
        <v>0</v>
      </c>
      <c r="K89" s="229">
        <v>0</v>
      </c>
      <c r="L89" s="229">
        <v>0</v>
      </c>
      <c r="M89" s="229">
        <v>0</v>
      </c>
      <c r="N89" s="493">
        <v>0</v>
      </c>
      <c r="O89" s="229">
        <v>0</v>
      </c>
      <c r="P89" s="229">
        <v>0</v>
      </c>
      <c r="Q89" s="229">
        <v>0</v>
      </c>
      <c r="R89" s="229">
        <v>0</v>
      </c>
      <c r="S89" s="229">
        <v>0</v>
      </c>
      <c r="T89" s="229">
        <v>0</v>
      </c>
      <c r="U89" s="229">
        <v>0</v>
      </c>
      <c r="V89" s="493">
        <v>0</v>
      </c>
      <c r="W89" s="229">
        <v>0</v>
      </c>
      <c r="X89" s="229">
        <v>0</v>
      </c>
      <c r="Y89" s="229">
        <v>0</v>
      </c>
      <c r="Z89" s="229">
        <v>0</v>
      </c>
      <c r="AA89" s="229">
        <v>0</v>
      </c>
      <c r="AB89" s="229">
        <v>0</v>
      </c>
      <c r="AC89" s="136">
        <f>SUM(E89:AB89)</f>
        <v>0</v>
      </c>
      <c r="AD89" s="5" t="s">
        <v>462</v>
      </c>
    </row>
    <row r="90" spans="1:79" s="4" customFormat="1" ht="12">
      <c r="A90" s="1322"/>
      <c r="B90" s="1490"/>
      <c r="C90" s="11" t="s">
        <v>8</v>
      </c>
      <c r="D90" s="8" t="s">
        <v>463</v>
      </c>
      <c r="E90" s="792">
        <v>38</v>
      </c>
      <c r="F90" s="734">
        <v>34</v>
      </c>
      <c r="G90" s="734">
        <v>33</v>
      </c>
      <c r="H90" s="1223">
        <v>35</v>
      </c>
      <c r="I90" s="734">
        <v>36</v>
      </c>
      <c r="J90" s="734">
        <v>35</v>
      </c>
      <c r="K90" s="734">
        <v>42</v>
      </c>
      <c r="L90" s="734">
        <v>53</v>
      </c>
      <c r="M90" s="734">
        <v>66</v>
      </c>
      <c r="N90" s="1223">
        <v>67</v>
      </c>
      <c r="O90" s="734">
        <v>69</v>
      </c>
      <c r="P90" s="734">
        <v>77</v>
      </c>
      <c r="Q90" s="734">
        <v>66</v>
      </c>
      <c r="R90" s="734">
        <v>70</v>
      </c>
      <c r="S90" s="734">
        <v>69</v>
      </c>
      <c r="T90" s="734">
        <v>74</v>
      </c>
      <c r="U90" s="734">
        <v>74</v>
      </c>
      <c r="V90" s="1223">
        <v>69</v>
      </c>
      <c r="W90" s="734">
        <v>65</v>
      </c>
      <c r="X90" s="734">
        <v>62</v>
      </c>
      <c r="Y90" s="734">
        <v>60</v>
      </c>
      <c r="Z90" s="734">
        <v>55</v>
      </c>
      <c r="AA90" s="734">
        <v>48</v>
      </c>
      <c r="AB90" s="583">
        <v>47</v>
      </c>
      <c r="AC90" s="350"/>
    </row>
    <row r="91" spans="1:79" s="4" customFormat="1" ht="12" thickBot="1">
      <c r="A91" s="1322"/>
      <c r="B91" s="1490"/>
      <c r="C91" s="48" t="s">
        <v>16</v>
      </c>
      <c r="D91" s="48"/>
      <c r="E91" s="226">
        <f t="shared" ref="E91:AB91" si="25">E89/E88</f>
        <v>0</v>
      </c>
      <c r="F91" s="226">
        <f t="shared" si="25"/>
        <v>0</v>
      </c>
      <c r="G91" s="226">
        <f t="shared" si="25"/>
        <v>0</v>
      </c>
      <c r="H91" s="492">
        <f t="shared" si="25"/>
        <v>0</v>
      </c>
      <c r="I91" s="226">
        <f t="shared" si="25"/>
        <v>0</v>
      </c>
      <c r="J91" s="226">
        <f t="shared" si="25"/>
        <v>0</v>
      </c>
      <c r="K91" s="226">
        <f t="shared" si="25"/>
        <v>0</v>
      </c>
      <c r="L91" s="226">
        <f t="shared" si="25"/>
        <v>0</v>
      </c>
      <c r="M91" s="226">
        <f t="shared" si="25"/>
        <v>0</v>
      </c>
      <c r="N91" s="492">
        <f t="shared" si="25"/>
        <v>0</v>
      </c>
      <c r="O91" s="226">
        <f t="shared" si="25"/>
        <v>0</v>
      </c>
      <c r="P91" s="226">
        <f t="shared" si="25"/>
        <v>0</v>
      </c>
      <c r="Q91" s="226">
        <f t="shared" si="25"/>
        <v>0</v>
      </c>
      <c r="R91" s="226">
        <f t="shared" si="25"/>
        <v>0</v>
      </c>
      <c r="S91" s="226">
        <f t="shared" si="25"/>
        <v>0</v>
      </c>
      <c r="T91" s="226">
        <f t="shared" si="25"/>
        <v>0</v>
      </c>
      <c r="U91" s="226">
        <f t="shared" si="25"/>
        <v>0</v>
      </c>
      <c r="V91" s="492">
        <f t="shared" si="25"/>
        <v>0</v>
      </c>
      <c r="W91" s="226">
        <f t="shared" si="25"/>
        <v>0</v>
      </c>
      <c r="X91" s="226">
        <f t="shared" si="25"/>
        <v>0</v>
      </c>
      <c r="Y91" s="226">
        <f t="shared" si="25"/>
        <v>0</v>
      </c>
      <c r="Z91" s="226">
        <f t="shared" si="25"/>
        <v>0</v>
      </c>
      <c r="AA91" s="226">
        <f t="shared" si="25"/>
        <v>0</v>
      </c>
      <c r="AB91" s="226">
        <f t="shared" si="25"/>
        <v>0</v>
      </c>
      <c r="AC91" s="130">
        <f>AC89/AC88</f>
        <v>0</v>
      </c>
      <c r="AD91" s="132"/>
      <c r="AE91" s="132"/>
      <c r="AF91" s="132"/>
      <c r="AG91" s="132"/>
      <c r="AH91" s="132"/>
      <c r="AI91" s="132"/>
      <c r="AJ91" s="132"/>
      <c r="AK91" s="132"/>
      <c r="AL91" s="132"/>
      <c r="AM91" s="132"/>
      <c r="AN91" s="132"/>
      <c r="AO91" s="132"/>
      <c r="AP91" s="132"/>
      <c r="AQ91" s="132"/>
      <c r="AR91" s="132"/>
      <c r="AS91" s="132"/>
      <c r="AT91" s="132"/>
      <c r="AU91" s="132"/>
      <c r="AV91" s="132"/>
      <c r="AW91" s="132"/>
      <c r="AX91" s="132"/>
      <c r="AY91" s="132"/>
      <c r="AZ91" s="132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132"/>
      <c r="BX91" s="132"/>
      <c r="BY91" s="132"/>
      <c r="BZ91" s="132"/>
      <c r="CA91" s="132"/>
    </row>
    <row r="92" spans="1:79" s="4" customFormat="1" ht="11.25">
      <c r="A92" s="1311" t="s">
        <v>103</v>
      </c>
      <c r="B92" s="1317" t="s">
        <v>620</v>
      </c>
      <c r="C92" s="10" t="s">
        <v>481</v>
      </c>
      <c r="D92" s="10" t="s">
        <v>503</v>
      </c>
      <c r="E92" s="382">
        <v>0.79999999998835847</v>
      </c>
      <c r="F92" s="382">
        <v>0.92000000001280569</v>
      </c>
      <c r="G92" s="382">
        <v>0.79999999998835847</v>
      </c>
      <c r="H92" s="491">
        <v>0.88000000000465661</v>
      </c>
      <c r="I92" s="382">
        <v>0.80000000000291038</v>
      </c>
      <c r="J92" s="382">
        <v>0.83999999999650754</v>
      </c>
      <c r="K92" s="382">
        <v>1.6399999999994179</v>
      </c>
      <c r="L92" s="382">
        <v>1.4000000000087311</v>
      </c>
      <c r="M92" s="382">
        <v>1.2799999999988358</v>
      </c>
      <c r="N92" s="491">
        <v>1.5599999999976717</v>
      </c>
      <c r="O92" s="382">
        <v>1.8000000000029104</v>
      </c>
      <c r="P92" s="382">
        <v>1.6399999999994179</v>
      </c>
      <c r="Q92" s="382">
        <v>1.1999999999970896</v>
      </c>
      <c r="R92" s="382">
        <v>1.6799999999930151</v>
      </c>
      <c r="S92" s="382">
        <v>1.4800000000104774</v>
      </c>
      <c r="T92" s="382">
        <v>1.5599999999976717</v>
      </c>
      <c r="U92" s="382">
        <v>1.5999999999912689</v>
      </c>
      <c r="V92" s="491">
        <v>1.6000000000058208</v>
      </c>
      <c r="W92" s="382">
        <v>1.7599999999947613</v>
      </c>
      <c r="X92" s="382">
        <v>1.6399999999994179</v>
      </c>
      <c r="Y92" s="382">
        <v>1.680000000007567</v>
      </c>
      <c r="Z92" s="382">
        <v>1.3999999999941792</v>
      </c>
      <c r="AA92" s="382">
        <v>1.3600000000005821</v>
      </c>
      <c r="AB92" s="382">
        <v>1.1600000000034925</v>
      </c>
      <c r="AC92" s="133">
        <f>SUM(E92:AB92)</f>
        <v>32.479999999995925</v>
      </c>
    </row>
    <row r="93" spans="1:79" s="4" customFormat="1" ht="11.25">
      <c r="A93" s="1312"/>
      <c r="B93" s="1318"/>
      <c r="C93" s="11" t="s">
        <v>482</v>
      </c>
      <c r="D93" s="11" t="s">
        <v>503</v>
      </c>
      <c r="E93" s="229">
        <v>0</v>
      </c>
      <c r="F93" s="229">
        <v>0</v>
      </c>
      <c r="G93" s="229">
        <v>0</v>
      </c>
      <c r="H93" s="493">
        <v>0</v>
      </c>
      <c r="I93" s="229">
        <v>0</v>
      </c>
      <c r="J93" s="229">
        <v>0</v>
      </c>
      <c r="K93" s="229">
        <v>0</v>
      </c>
      <c r="L93" s="229">
        <v>0</v>
      </c>
      <c r="M93" s="229">
        <v>0</v>
      </c>
      <c r="N93" s="493">
        <v>0</v>
      </c>
      <c r="O93" s="229">
        <v>0</v>
      </c>
      <c r="P93" s="229">
        <v>0</v>
      </c>
      <c r="Q93" s="229">
        <v>0</v>
      </c>
      <c r="R93" s="229">
        <v>0</v>
      </c>
      <c r="S93" s="229">
        <v>0</v>
      </c>
      <c r="T93" s="229">
        <v>0</v>
      </c>
      <c r="U93" s="229">
        <v>0</v>
      </c>
      <c r="V93" s="493">
        <v>0</v>
      </c>
      <c r="W93" s="229">
        <v>0</v>
      </c>
      <c r="X93" s="229">
        <v>0</v>
      </c>
      <c r="Y93" s="229">
        <v>0</v>
      </c>
      <c r="Z93" s="229">
        <v>0</v>
      </c>
      <c r="AA93" s="229">
        <v>0</v>
      </c>
      <c r="AB93" s="229">
        <v>0</v>
      </c>
      <c r="AC93" s="136">
        <f>SUM(E93:AB93)</f>
        <v>0</v>
      </c>
      <c r="AD93" s="5" t="s">
        <v>462</v>
      </c>
    </row>
    <row r="94" spans="1:79" s="4" customFormat="1" ht="12">
      <c r="A94" s="1313"/>
      <c r="B94" s="1319"/>
      <c r="C94" s="11" t="s">
        <v>8</v>
      </c>
      <c r="D94" s="8" t="s">
        <v>463</v>
      </c>
      <c r="E94" s="792">
        <v>53</v>
      </c>
      <c r="F94" s="735">
        <v>50</v>
      </c>
      <c r="G94" s="735">
        <v>48</v>
      </c>
      <c r="H94" s="1223">
        <v>46</v>
      </c>
      <c r="I94" s="735">
        <v>49</v>
      </c>
      <c r="J94" s="735">
        <v>54</v>
      </c>
      <c r="K94" s="735">
        <v>77</v>
      </c>
      <c r="L94" s="735">
        <v>83</v>
      </c>
      <c r="M94" s="735">
        <v>91</v>
      </c>
      <c r="N94" s="1223">
        <v>88</v>
      </c>
      <c r="O94" s="735">
        <v>91</v>
      </c>
      <c r="P94" s="735">
        <v>83</v>
      </c>
      <c r="Q94" s="735">
        <v>87</v>
      </c>
      <c r="R94" s="735">
        <v>85</v>
      </c>
      <c r="S94" s="735">
        <v>84</v>
      </c>
      <c r="T94" s="735">
        <v>88</v>
      </c>
      <c r="U94" s="735">
        <v>92</v>
      </c>
      <c r="V94" s="1223">
        <v>93</v>
      </c>
      <c r="W94" s="735">
        <v>97</v>
      </c>
      <c r="X94" s="735">
        <v>96</v>
      </c>
      <c r="Y94" s="735">
        <v>91</v>
      </c>
      <c r="Z94" s="735">
        <v>81</v>
      </c>
      <c r="AA94" s="735">
        <v>70</v>
      </c>
      <c r="AB94" s="736">
        <v>62</v>
      </c>
      <c r="AC94" s="350"/>
    </row>
    <row r="95" spans="1:79" s="4" customFormat="1" ht="12" thickBot="1">
      <c r="A95" s="1313"/>
      <c r="B95" s="1319"/>
      <c r="C95" s="48" t="s">
        <v>16</v>
      </c>
      <c r="D95" s="48"/>
      <c r="E95" s="226">
        <f t="shared" ref="E95:AB95" si="26">E93/E92</f>
        <v>0</v>
      </c>
      <c r="F95" s="226">
        <f t="shared" si="26"/>
        <v>0</v>
      </c>
      <c r="G95" s="226">
        <f t="shared" si="26"/>
        <v>0</v>
      </c>
      <c r="H95" s="512">
        <f t="shared" si="26"/>
        <v>0</v>
      </c>
      <c r="I95" s="226">
        <f t="shared" si="26"/>
        <v>0</v>
      </c>
      <c r="J95" s="226">
        <f t="shared" si="26"/>
        <v>0</v>
      </c>
      <c r="K95" s="226">
        <f t="shared" si="26"/>
        <v>0</v>
      </c>
      <c r="L95" s="226">
        <f t="shared" si="26"/>
        <v>0</v>
      </c>
      <c r="M95" s="226">
        <f t="shared" si="26"/>
        <v>0</v>
      </c>
      <c r="N95" s="512">
        <f t="shared" si="26"/>
        <v>0</v>
      </c>
      <c r="O95" s="226">
        <f t="shared" si="26"/>
        <v>0</v>
      </c>
      <c r="P95" s="226">
        <f t="shared" si="26"/>
        <v>0</v>
      </c>
      <c r="Q95" s="226">
        <f t="shared" si="26"/>
        <v>0</v>
      </c>
      <c r="R95" s="226">
        <f t="shared" si="26"/>
        <v>0</v>
      </c>
      <c r="S95" s="226">
        <f t="shared" si="26"/>
        <v>0</v>
      </c>
      <c r="T95" s="226">
        <f t="shared" si="26"/>
        <v>0</v>
      </c>
      <c r="U95" s="226">
        <f t="shared" si="26"/>
        <v>0</v>
      </c>
      <c r="V95" s="512">
        <f t="shared" si="26"/>
        <v>0</v>
      </c>
      <c r="W95" s="226">
        <f t="shared" si="26"/>
        <v>0</v>
      </c>
      <c r="X95" s="226">
        <f t="shared" si="26"/>
        <v>0</v>
      </c>
      <c r="Y95" s="226">
        <f t="shared" si="26"/>
        <v>0</v>
      </c>
      <c r="Z95" s="226">
        <f t="shared" si="26"/>
        <v>0</v>
      </c>
      <c r="AA95" s="226">
        <f t="shared" si="26"/>
        <v>0</v>
      </c>
      <c r="AB95" s="226">
        <f t="shared" si="26"/>
        <v>0</v>
      </c>
      <c r="AC95" s="130">
        <f>AC93/AC92</f>
        <v>0</v>
      </c>
      <c r="AD95" s="132"/>
      <c r="AE95" s="132"/>
      <c r="AF95" s="132"/>
      <c r="AG95" s="132"/>
      <c r="AH95" s="132"/>
      <c r="AI95" s="132"/>
      <c r="AJ95" s="132"/>
      <c r="AK95" s="132"/>
      <c r="AL95" s="132"/>
      <c r="AM95" s="132"/>
      <c r="AN95" s="132"/>
      <c r="AO95" s="132"/>
      <c r="AP95" s="132"/>
      <c r="AQ95" s="132"/>
      <c r="AR95" s="132"/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32"/>
      <c r="BV95" s="132"/>
      <c r="BW95" s="132"/>
      <c r="BX95" s="132"/>
      <c r="BY95" s="132"/>
      <c r="BZ95" s="132"/>
      <c r="CA95" s="132"/>
    </row>
    <row r="96" spans="1:79" s="4" customFormat="1" ht="11.25">
      <c r="A96" s="1311" t="s">
        <v>104</v>
      </c>
      <c r="B96" s="1317" t="s">
        <v>223</v>
      </c>
      <c r="C96" s="10" t="s">
        <v>481</v>
      </c>
      <c r="D96" s="10" t="s">
        <v>503</v>
      </c>
      <c r="E96" s="228">
        <v>0.36000000000785803</v>
      </c>
      <c r="F96" s="228">
        <v>0.41999999999825377</v>
      </c>
      <c r="G96" s="228">
        <v>0.29999999999563443</v>
      </c>
      <c r="H96" s="491">
        <v>0.3599999999969441</v>
      </c>
      <c r="I96" s="228">
        <v>0.36000000000785803</v>
      </c>
      <c r="J96" s="228">
        <v>0.3599999999969441</v>
      </c>
      <c r="K96" s="228">
        <v>0.60000000000218279</v>
      </c>
      <c r="L96" s="228">
        <v>0.47999999999956344</v>
      </c>
      <c r="M96" s="228">
        <v>0.47999999999956344</v>
      </c>
      <c r="N96" s="491">
        <v>0.77999999999519787</v>
      </c>
      <c r="O96" s="228">
        <v>0.47999999999956344</v>
      </c>
      <c r="P96" s="228">
        <v>0.7800000000061118</v>
      </c>
      <c r="Q96" s="228">
        <v>0.3599999999969441</v>
      </c>
      <c r="R96" s="228">
        <v>0.66000000000349246</v>
      </c>
      <c r="S96" s="228">
        <v>0.54000000000087311</v>
      </c>
      <c r="T96" s="228">
        <v>0.7199999999938882</v>
      </c>
      <c r="U96" s="228">
        <v>0.66000000000349246</v>
      </c>
      <c r="V96" s="491">
        <v>0.68</v>
      </c>
      <c r="W96" s="228">
        <v>0.77999999999519787</v>
      </c>
      <c r="X96" s="228">
        <v>0.77999999999519787</v>
      </c>
      <c r="Y96" s="228">
        <v>0.7800000000061118</v>
      </c>
      <c r="Z96" s="228">
        <v>0.60000000000218279</v>
      </c>
      <c r="AA96" s="228">
        <v>0.65999999999257852</v>
      </c>
      <c r="AB96" s="228">
        <v>0.54000000000087311</v>
      </c>
      <c r="AC96" s="133">
        <f>SUM(E96:AB96)</f>
        <v>13.519999999996507</v>
      </c>
    </row>
    <row r="97" spans="1:79" s="4" customFormat="1" ht="11.25">
      <c r="A97" s="1312"/>
      <c r="B97" s="1318"/>
      <c r="C97" s="11" t="s">
        <v>482</v>
      </c>
      <c r="D97" s="11" t="s">
        <v>503</v>
      </c>
      <c r="E97" s="229">
        <v>0</v>
      </c>
      <c r="F97" s="229">
        <v>0</v>
      </c>
      <c r="G97" s="229">
        <v>0</v>
      </c>
      <c r="H97" s="493">
        <v>0</v>
      </c>
      <c r="I97" s="229">
        <v>0</v>
      </c>
      <c r="J97" s="229">
        <v>0</v>
      </c>
      <c r="K97" s="229">
        <v>0</v>
      </c>
      <c r="L97" s="229">
        <v>0</v>
      </c>
      <c r="M97" s="229">
        <v>0</v>
      </c>
      <c r="N97" s="493">
        <v>0</v>
      </c>
      <c r="O97" s="229">
        <v>0</v>
      </c>
      <c r="P97" s="229">
        <v>0</v>
      </c>
      <c r="Q97" s="229">
        <v>0</v>
      </c>
      <c r="R97" s="229">
        <v>0</v>
      </c>
      <c r="S97" s="229">
        <v>0</v>
      </c>
      <c r="T97" s="229">
        <v>0</v>
      </c>
      <c r="U97" s="229">
        <v>0</v>
      </c>
      <c r="V97" s="493">
        <v>0</v>
      </c>
      <c r="W97" s="229">
        <v>0</v>
      </c>
      <c r="X97" s="229">
        <v>0</v>
      </c>
      <c r="Y97" s="229">
        <v>0</v>
      </c>
      <c r="Z97" s="229">
        <v>0</v>
      </c>
      <c r="AA97" s="229">
        <v>0</v>
      </c>
      <c r="AB97" s="229">
        <v>0</v>
      </c>
      <c r="AC97" s="136">
        <f>SUM(E97:AB97)</f>
        <v>0</v>
      </c>
      <c r="AD97" s="5" t="s">
        <v>462</v>
      </c>
    </row>
    <row r="98" spans="1:79" s="4" customFormat="1" ht="12">
      <c r="A98" s="1313"/>
      <c r="B98" s="1319"/>
      <c r="C98" s="11" t="s">
        <v>8</v>
      </c>
      <c r="D98" s="8" t="s">
        <v>463</v>
      </c>
      <c r="E98" s="792">
        <v>25</v>
      </c>
      <c r="F98" s="737">
        <v>23</v>
      </c>
      <c r="G98" s="737">
        <v>23</v>
      </c>
      <c r="H98" s="1223">
        <v>23</v>
      </c>
      <c r="I98" s="737">
        <v>22</v>
      </c>
      <c r="J98" s="737">
        <v>25</v>
      </c>
      <c r="K98" s="737">
        <v>32</v>
      </c>
      <c r="L98" s="737">
        <v>36</v>
      </c>
      <c r="M98" s="737">
        <v>36</v>
      </c>
      <c r="N98" s="1223">
        <v>35</v>
      </c>
      <c r="O98" s="737">
        <v>36</v>
      </c>
      <c r="P98" s="737">
        <v>36</v>
      </c>
      <c r="Q98" s="737">
        <v>34</v>
      </c>
      <c r="R98" s="737">
        <v>34</v>
      </c>
      <c r="S98" s="737">
        <v>36</v>
      </c>
      <c r="T98" s="737">
        <v>39</v>
      </c>
      <c r="U98" s="737">
        <v>41</v>
      </c>
      <c r="V98" s="1223">
        <v>44</v>
      </c>
      <c r="W98" s="737">
        <v>45</v>
      </c>
      <c r="X98" s="737">
        <v>47</v>
      </c>
      <c r="Y98" s="737">
        <v>44</v>
      </c>
      <c r="Z98" s="737">
        <v>41</v>
      </c>
      <c r="AA98" s="737">
        <v>37</v>
      </c>
      <c r="AB98" s="738">
        <v>31</v>
      </c>
      <c r="AC98" s="350"/>
    </row>
    <row r="99" spans="1:79" s="4" customFormat="1" ht="12" thickBot="1">
      <c r="A99" s="1313"/>
      <c r="B99" s="1319"/>
      <c r="C99" s="48" t="s">
        <v>16</v>
      </c>
      <c r="D99" s="48"/>
      <c r="E99" s="226">
        <f t="shared" ref="E99:AB99" si="27">E97/E96</f>
        <v>0</v>
      </c>
      <c r="F99" s="226">
        <f t="shared" si="27"/>
        <v>0</v>
      </c>
      <c r="G99" s="226">
        <f t="shared" si="27"/>
        <v>0</v>
      </c>
      <c r="H99" s="492">
        <f t="shared" si="27"/>
        <v>0</v>
      </c>
      <c r="I99" s="226">
        <f t="shared" si="27"/>
        <v>0</v>
      </c>
      <c r="J99" s="226">
        <f t="shared" si="27"/>
        <v>0</v>
      </c>
      <c r="K99" s="226">
        <f t="shared" si="27"/>
        <v>0</v>
      </c>
      <c r="L99" s="226">
        <f t="shared" si="27"/>
        <v>0</v>
      </c>
      <c r="M99" s="226">
        <f t="shared" si="27"/>
        <v>0</v>
      </c>
      <c r="N99" s="492">
        <f t="shared" si="27"/>
        <v>0</v>
      </c>
      <c r="O99" s="226">
        <f t="shared" si="27"/>
        <v>0</v>
      </c>
      <c r="P99" s="226">
        <f t="shared" si="27"/>
        <v>0</v>
      </c>
      <c r="Q99" s="226">
        <f t="shared" si="27"/>
        <v>0</v>
      </c>
      <c r="R99" s="226">
        <f t="shared" si="27"/>
        <v>0</v>
      </c>
      <c r="S99" s="226">
        <f t="shared" si="27"/>
        <v>0</v>
      </c>
      <c r="T99" s="226">
        <f t="shared" si="27"/>
        <v>0</v>
      </c>
      <c r="U99" s="226">
        <f t="shared" si="27"/>
        <v>0</v>
      </c>
      <c r="V99" s="492">
        <f t="shared" si="27"/>
        <v>0</v>
      </c>
      <c r="W99" s="226">
        <f t="shared" si="27"/>
        <v>0</v>
      </c>
      <c r="X99" s="226">
        <f t="shared" si="27"/>
        <v>0</v>
      </c>
      <c r="Y99" s="226">
        <f t="shared" si="27"/>
        <v>0</v>
      </c>
      <c r="Z99" s="226">
        <f t="shared" si="27"/>
        <v>0</v>
      </c>
      <c r="AA99" s="226">
        <f t="shared" si="27"/>
        <v>0</v>
      </c>
      <c r="AB99" s="226">
        <f t="shared" si="27"/>
        <v>0</v>
      </c>
      <c r="AC99" s="130">
        <f>AC97/AC96</f>
        <v>0</v>
      </c>
      <c r="AD99" s="132"/>
      <c r="AE99" s="132"/>
      <c r="AF99" s="132"/>
      <c r="AG99" s="132"/>
      <c r="AH99" s="132"/>
      <c r="AI99" s="132"/>
      <c r="AJ99" s="132"/>
      <c r="AK99" s="132"/>
      <c r="AL99" s="132"/>
      <c r="AM99" s="132"/>
      <c r="AN99" s="132"/>
      <c r="AO99" s="132"/>
      <c r="AP99" s="132"/>
      <c r="AQ99" s="132"/>
      <c r="AR99" s="132"/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32"/>
      <c r="BV99" s="132"/>
      <c r="BW99" s="132"/>
      <c r="BX99" s="132"/>
      <c r="BY99" s="132"/>
      <c r="BZ99" s="132"/>
      <c r="CA99" s="132"/>
    </row>
    <row r="100" spans="1:79" s="4" customFormat="1" ht="11.25">
      <c r="A100" s="1311" t="s">
        <v>105</v>
      </c>
      <c r="B100" s="1317" t="s">
        <v>224</v>
      </c>
      <c r="C100" s="10" t="s">
        <v>481</v>
      </c>
      <c r="D100" s="10" t="s">
        <v>503</v>
      </c>
      <c r="E100" s="228">
        <v>0.55999999999767169</v>
      </c>
      <c r="F100" s="228">
        <v>0.63999999999941792</v>
      </c>
      <c r="G100" s="228">
        <v>0.52000000000407454</v>
      </c>
      <c r="H100" s="491">
        <v>0.55999999999767169</v>
      </c>
      <c r="I100" s="228">
        <v>0.51999999999679858</v>
      </c>
      <c r="J100" s="228">
        <v>0.56000000000494765</v>
      </c>
      <c r="K100" s="228">
        <v>0.83999999999650754</v>
      </c>
      <c r="L100" s="228">
        <v>1</v>
      </c>
      <c r="M100" s="228">
        <v>1.0800000000017462</v>
      </c>
      <c r="N100" s="491">
        <v>1.6</v>
      </c>
      <c r="O100" s="228">
        <v>1.4000000000014552</v>
      </c>
      <c r="P100" s="228">
        <v>1.5600000000049477</v>
      </c>
      <c r="Q100" s="228">
        <v>1.2399999999979627</v>
      </c>
      <c r="R100" s="228">
        <v>1.7600000000020373</v>
      </c>
      <c r="S100" s="228">
        <v>1.5199999999967986</v>
      </c>
      <c r="T100" s="228">
        <v>1.5199999999967986</v>
      </c>
      <c r="U100" s="228">
        <v>1.4000000000014552</v>
      </c>
      <c r="V100" s="491">
        <v>1.4</v>
      </c>
      <c r="W100" s="228">
        <v>1.319999999999709</v>
      </c>
      <c r="X100" s="228">
        <v>1.1200000000026193</v>
      </c>
      <c r="Y100" s="228">
        <v>1.1200000000026193</v>
      </c>
      <c r="Z100" s="228">
        <v>0.91999999999825377</v>
      </c>
      <c r="AA100" s="228">
        <v>1.0800000000017462</v>
      </c>
      <c r="AB100" s="228">
        <v>0.68000000000029104</v>
      </c>
      <c r="AC100" s="133">
        <f>SUM(E100:AB100)</f>
        <v>25.92000000000553</v>
      </c>
    </row>
    <row r="101" spans="1:79" s="4" customFormat="1" ht="11.25">
      <c r="A101" s="1312"/>
      <c r="B101" s="1318"/>
      <c r="C101" s="11" t="s">
        <v>482</v>
      </c>
      <c r="D101" s="11" t="s">
        <v>503</v>
      </c>
      <c r="E101" s="229">
        <v>0</v>
      </c>
      <c r="F101" s="229">
        <v>0</v>
      </c>
      <c r="G101" s="229">
        <v>0</v>
      </c>
      <c r="H101" s="493">
        <v>0</v>
      </c>
      <c r="I101" s="229">
        <v>0</v>
      </c>
      <c r="J101" s="229">
        <v>0</v>
      </c>
      <c r="K101" s="229">
        <v>0</v>
      </c>
      <c r="L101" s="229">
        <v>0</v>
      </c>
      <c r="M101" s="229">
        <v>0</v>
      </c>
      <c r="N101" s="493">
        <v>0</v>
      </c>
      <c r="O101" s="229">
        <v>0</v>
      </c>
      <c r="P101" s="229">
        <v>0</v>
      </c>
      <c r="Q101" s="229">
        <v>0</v>
      </c>
      <c r="R101" s="229">
        <v>0</v>
      </c>
      <c r="S101" s="229">
        <v>0</v>
      </c>
      <c r="T101" s="229">
        <v>0</v>
      </c>
      <c r="U101" s="229">
        <v>0</v>
      </c>
      <c r="V101" s="493">
        <v>0</v>
      </c>
      <c r="W101" s="229">
        <v>0</v>
      </c>
      <c r="X101" s="229">
        <v>0</v>
      </c>
      <c r="Y101" s="229">
        <v>0</v>
      </c>
      <c r="Z101" s="229">
        <v>0</v>
      </c>
      <c r="AA101" s="229">
        <v>0</v>
      </c>
      <c r="AB101" s="229">
        <v>0</v>
      </c>
      <c r="AC101" s="136">
        <f>SUM(E101:AB101)</f>
        <v>0</v>
      </c>
      <c r="AD101" s="5" t="s">
        <v>462</v>
      </c>
    </row>
    <row r="102" spans="1:79" s="4" customFormat="1" ht="12">
      <c r="A102" s="1313"/>
      <c r="B102" s="1319"/>
      <c r="C102" s="11" t="s">
        <v>8</v>
      </c>
      <c r="D102" s="8" t="s">
        <v>463</v>
      </c>
      <c r="E102" s="792">
        <v>39</v>
      </c>
      <c r="F102" s="739">
        <v>33</v>
      </c>
      <c r="G102" s="739">
        <v>33</v>
      </c>
      <c r="H102" s="1223">
        <v>31</v>
      </c>
      <c r="I102" s="739">
        <v>32</v>
      </c>
      <c r="J102" s="739">
        <v>35</v>
      </c>
      <c r="K102" s="739">
        <v>44</v>
      </c>
      <c r="L102" s="739">
        <v>63</v>
      </c>
      <c r="M102" s="739">
        <v>77</v>
      </c>
      <c r="N102" s="1223">
        <v>82</v>
      </c>
      <c r="O102" s="739">
        <v>87</v>
      </c>
      <c r="P102" s="739">
        <v>86</v>
      </c>
      <c r="Q102" s="739">
        <v>84</v>
      </c>
      <c r="R102" s="739">
        <v>85</v>
      </c>
      <c r="S102" s="739">
        <v>90</v>
      </c>
      <c r="T102" s="739">
        <v>83</v>
      </c>
      <c r="U102" s="739">
        <v>80</v>
      </c>
      <c r="V102" s="1223">
        <v>78</v>
      </c>
      <c r="W102" s="739">
        <v>72</v>
      </c>
      <c r="X102" s="739">
        <v>65</v>
      </c>
      <c r="Y102" s="739">
        <v>59</v>
      </c>
      <c r="Z102" s="739">
        <v>57</v>
      </c>
      <c r="AA102" s="739">
        <v>51</v>
      </c>
      <c r="AB102" s="740">
        <v>44</v>
      </c>
      <c r="AC102" s="350"/>
    </row>
    <row r="103" spans="1:79" s="4" customFormat="1" ht="12" thickBot="1">
      <c r="A103" s="1313"/>
      <c r="B103" s="1319"/>
      <c r="C103" s="48" t="s">
        <v>16</v>
      </c>
      <c r="D103" s="48"/>
      <c r="E103" s="226">
        <f t="shared" ref="E103:AB103" si="28">E101/E100</f>
        <v>0</v>
      </c>
      <c r="F103" s="226">
        <f t="shared" si="28"/>
        <v>0</v>
      </c>
      <c r="G103" s="226">
        <f t="shared" si="28"/>
        <v>0</v>
      </c>
      <c r="H103" s="492">
        <f t="shared" si="28"/>
        <v>0</v>
      </c>
      <c r="I103" s="226">
        <f t="shared" si="28"/>
        <v>0</v>
      </c>
      <c r="J103" s="226">
        <f t="shared" si="28"/>
        <v>0</v>
      </c>
      <c r="K103" s="226">
        <f t="shared" si="28"/>
        <v>0</v>
      </c>
      <c r="L103" s="226">
        <f t="shared" si="28"/>
        <v>0</v>
      </c>
      <c r="M103" s="226">
        <f t="shared" si="28"/>
        <v>0</v>
      </c>
      <c r="N103" s="492">
        <f t="shared" si="28"/>
        <v>0</v>
      </c>
      <c r="O103" s="226">
        <f t="shared" si="28"/>
        <v>0</v>
      </c>
      <c r="P103" s="226">
        <f t="shared" si="28"/>
        <v>0</v>
      </c>
      <c r="Q103" s="226">
        <f t="shared" si="28"/>
        <v>0</v>
      </c>
      <c r="R103" s="226">
        <f t="shared" si="28"/>
        <v>0</v>
      </c>
      <c r="S103" s="226">
        <f t="shared" si="28"/>
        <v>0</v>
      </c>
      <c r="T103" s="226">
        <f t="shared" si="28"/>
        <v>0</v>
      </c>
      <c r="U103" s="226">
        <f t="shared" si="28"/>
        <v>0</v>
      </c>
      <c r="V103" s="492">
        <f t="shared" si="28"/>
        <v>0</v>
      </c>
      <c r="W103" s="226">
        <f t="shared" si="28"/>
        <v>0</v>
      </c>
      <c r="X103" s="226">
        <f t="shared" si="28"/>
        <v>0</v>
      </c>
      <c r="Y103" s="226">
        <f t="shared" si="28"/>
        <v>0</v>
      </c>
      <c r="Z103" s="226">
        <f t="shared" si="28"/>
        <v>0</v>
      </c>
      <c r="AA103" s="226">
        <f t="shared" si="28"/>
        <v>0</v>
      </c>
      <c r="AB103" s="226">
        <f t="shared" si="28"/>
        <v>0</v>
      </c>
      <c r="AC103" s="130">
        <f>AC101/AC100</f>
        <v>0</v>
      </c>
      <c r="AD103" s="132"/>
      <c r="AE103" s="132"/>
      <c r="AF103" s="132"/>
      <c r="AG103" s="132"/>
      <c r="AH103" s="132"/>
      <c r="AI103" s="132"/>
      <c r="AJ103" s="132"/>
      <c r="AK103" s="132"/>
      <c r="AL103" s="132"/>
      <c r="AM103" s="132"/>
      <c r="AN103" s="132"/>
      <c r="AO103" s="132"/>
      <c r="AP103" s="132"/>
      <c r="AQ103" s="132"/>
      <c r="AR103" s="132"/>
      <c r="AS103" s="132"/>
      <c r="AT103" s="132"/>
      <c r="AU103" s="132"/>
      <c r="AV103" s="132"/>
      <c r="AW103" s="132"/>
      <c r="AX103" s="132"/>
      <c r="AY103" s="132"/>
      <c r="AZ103" s="132"/>
      <c r="BA103" s="132"/>
      <c r="BB103" s="132"/>
      <c r="BC103" s="132"/>
      <c r="BD103" s="132"/>
      <c r="BE103" s="132"/>
      <c r="BF103" s="132"/>
      <c r="BG103" s="132"/>
      <c r="BH103" s="132"/>
      <c r="BI103" s="132"/>
      <c r="BJ103" s="132"/>
      <c r="BK103" s="132"/>
      <c r="BL103" s="132"/>
      <c r="BM103" s="132"/>
      <c r="BN103" s="132"/>
      <c r="BO103" s="132"/>
      <c r="BP103" s="132"/>
      <c r="BQ103" s="132"/>
      <c r="BR103" s="132"/>
      <c r="BS103" s="132"/>
      <c r="BT103" s="132"/>
      <c r="BU103" s="132"/>
      <c r="BV103" s="132"/>
      <c r="BW103" s="132"/>
      <c r="BX103" s="132"/>
      <c r="BY103" s="132"/>
      <c r="BZ103" s="132"/>
      <c r="CA103" s="132"/>
    </row>
    <row r="104" spans="1:79" s="4" customFormat="1" ht="11.25">
      <c r="A104" s="1311" t="s">
        <v>106</v>
      </c>
      <c r="B104" s="1317" t="s">
        <v>621</v>
      </c>
      <c r="C104" s="10" t="s">
        <v>481</v>
      </c>
      <c r="D104" s="10" t="s">
        <v>503</v>
      </c>
      <c r="E104" s="382">
        <v>0.27999999999883585</v>
      </c>
      <c r="F104" s="382">
        <v>0.31999999999970896</v>
      </c>
      <c r="G104" s="382">
        <v>0.31999999999970896</v>
      </c>
      <c r="H104" s="491">
        <v>0.28000000000247383</v>
      </c>
      <c r="I104" s="382">
        <v>0.31999999999970896</v>
      </c>
      <c r="J104" s="382">
        <v>0.27999999999883585</v>
      </c>
      <c r="K104" s="382">
        <v>0.36000000000058208</v>
      </c>
      <c r="L104" s="382">
        <v>0.31999999999970896</v>
      </c>
      <c r="M104" s="382">
        <v>0.36000000000058208</v>
      </c>
      <c r="N104" s="491">
        <v>0.52000000000043656</v>
      </c>
      <c r="O104" s="382">
        <v>0.39999999999781721</v>
      </c>
      <c r="P104" s="382">
        <v>0.52000000000043656</v>
      </c>
      <c r="Q104" s="382">
        <v>0.2000000000007276</v>
      </c>
      <c r="R104" s="382">
        <v>0.47999999999956344</v>
      </c>
      <c r="S104" s="382">
        <v>0.36000000000058208</v>
      </c>
      <c r="T104" s="382">
        <v>0.43999999999869033</v>
      </c>
      <c r="U104" s="382">
        <v>0.36000000000058208</v>
      </c>
      <c r="V104" s="491">
        <v>0.31999999999970896</v>
      </c>
      <c r="W104" s="382">
        <v>0.36000000000058208</v>
      </c>
      <c r="X104" s="382">
        <v>0.31999999999970896</v>
      </c>
      <c r="Y104" s="382">
        <v>0.36000000000058208</v>
      </c>
      <c r="Z104" s="382">
        <v>0.31999999999970896</v>
      </c>
      <c r="AA104" s="382">
        <v>0.40000000000145519</v>
      </c>
      <c r="AB104" s="382">
        <v>0.27999999999883585</v>
      </c>
      <c r="AC104" s="133">
        <f>SUM(E104:AB104)</f>
        <v>8.4799999999995634</v>
      </c>
    </row>
    <row r="105" spans="1:79" s="4" customFormat="1" ht="11.25">
      <c r="A105" s="1312"/>
      <c r="B105" s="1318"/>
      <c r="C105" s="11" t="s">
        <v>482</v>
      </c>
      <c r="D105" s="11" t="s">
        <v>503</v>
      </c>
      <c r="E105" s="383">
        <v>8.000000000174623E-2</v>
      </c>
      <c r="F105" s="383">
        <v>3.9999999997235136E-2</v>
      </c>
      <c r="G105" s="383">
        <v>0.12000000000261934</v>
      </c>
      <c r="H105" s="493">
        <v>7.9999999998108251E-2</v>
      </c>
      <c r="I105" s="383">
        <v>4.0000000000873115E-2</v>
      </c>
      <c r="J105" s="383">
        <v>4.0000000000873115E-2</v>
      </c>
      <c r="K105" s="383">
        <v>0.39999999999781721</v>
      </c>
      <c r="L105" s="383">
        <v>0.11999999999898137</v>
      </c>
      <c r="M105" s="383">
        <v>0.12000000000261934</v>
      </c>
      <c r="N105" s="493">
        <v>0.15999999999985448</v>
      </c>
      <c r="O105" s="383">
        <v>0.2000000000007276</v>
      </c>
      <c r="P105" s="383">
        <v>0.19999999999708962</v>
      </c>
      <c r="Q105" s="383">
        <v>0.12000000000261934</v>
      </c>
      <c r="R105" s="383">
        <v>0.11999999999898137</v>
      </c>
      <c r="S105" s="383">
        <v>0.15999999999985448</v>
      </c>
      <c r="T105" s="383">
        <v>8.000000000174623E-2</v>
      </c>
      <c r="U105" s="383">
        <v>7.9999999998108251E-2</v>
      </c>
      <c r="V105" s="493">
        <v>4.0000000000873115E-2</v>
      </c>
      <c r="W105" s="383">
        <v>7.9999999998108251E-2</v>
      </c>
      <c r="X105" s="383">
        <v>4.0000000000873115E-2</v>
      </c>
      <c r="Y105" s="383">
        <v>8.000000000174623E-2</v>
      </c>
      <c r="Z105" s="383">
        <v>0.39999999999781721</v>
      </c>
      <c r="AA105" s="383">
        <v>0.2000000000007276</v>
      </c>
      <c r="AB105" s="383">
        <v>0.2000000000007276</v>
      </c>
      <c r="AC105" s="136">
        <f>SUM(E105:AB105)</f>
        <v>3.2000000000007276</v>
      </c>
    </row>
    <row r="106" spans="1:79" s="4" customFormat="1" ht="12">
      <c r="A106" s="1313"/>
      <c r="B106" s="1319"/>
      <c r="C106" s="11" t="s">
        <v>8</v>
      </c>
      <c r="D106" s="8" t="s">
        <v>463</v>
      </c>
      <c r="E106" s="792">
        <v>17</v>
      </c>
      <c r="F106" s="743">
        <v>16</v>
      </c>
      <c r="G106" s="743">
        <v>17</v>
      </c>
      <c r="H106" s="1223">
        <v>16</v>
      </c>
      <c r="I106" s="743">
        <v>16</v>
      </c>
      <c r="J106" s="743">
        <v>16</v>
      </c>
      <c r="K106" s="743">
        <v>18</v>
      </c>
      <c r="L106" s="743">
        <v>21</v>
      </c>
      <c r="M106" s="743">
        <v>27</v>
      </c>
      <c r="N106" s="1223">
        <v>24</v>
      </c>
      <c r="O106" s="743">
        <v>26</v>
      </c>
      <c r="P106" s="743">
        <v>23</v>
      </c>
      <c r="Q106" s="743">
        <v>20</v>
      </c>
      <c r="R106" s="743">
        <v>25</v>
      </c>
      <c r="S106" s="743">
        <v>24</v>
      </c>
      <c r="T106" s="743">
        <v>27</v>
      </c>
      <c r="U106" s="743">
        <v>19</v>
      </c>
      <c r="V106" s="1223">
        <v>21</v>
      </c>
      <c r="W106" s="743">
        <v>19</v>
      </c>
      <c r="X106" s="743">
        <v>20</v>
      </c>
      <c r="Y106" s="743">
        <v>19</v>
      </c>
      <c r="Z106" s="743">
        <v>17</v>
      </c>
      <c r="AA106" s="743">
        <v>16</v>
      </c>
      <c r="AB106" s="744">
        <v>18</v>
      </c>
      <c r="AC106" s="350"/>
    </row>
    <row r="107" spans="1:79" s="4" customFormat="1" ht="12" thickBot="1">
      <c r="A107" s="1313"/>
      <c r="B107" s="1319"/>
      <c r="C107" s="48" t="s">
        <v>16</v>
      </c>
      <c r="D107" s="48"/>
      <c r="E107" s="226">
        <f t="shared" ref="E107:AB107" si="29">E105/E104</f>
        <v>0.28571428572171015</v>
      </c>
      <c r="F107" s="226">
        <f t="shared" si="29"/>
        <v>0.12499999999147349</v>
      </c>
      <c r="G107" s="226">
        <f t="shared" si="29"/>
        <v>0.37500000000852651</v>
      </c>
      <c r="H107" s="512">
        <f t="shared" si="29"/>
        <v>0.28571428570500518</v>
      </c>
      <c r="I107" s="226">
        <f t="shared" si="29"/>
        <v>0.12500000000284217</v>
      </c>
      <c r="J107" s="226">
        <f t="shared" si="29"/>
        <v>0.14285714286085507</v>
      </c>
      <c r="K107" s="226">
        <f t="shared" si="29"/>
        <v>1.1111111111032512</v>
      </c>
      <c r="L107" s="226">
        <f t="shared" si="29"/>
        <v>0.37499999999715783</v>
      </c>
      <c r="M107" s="226">
        <f t="shared" si="29"/>
        <v>0.33333333334007031</v>
      </c>
      <c r="N107" s="512">
        <f t="shared" si="29"/>
        <v>0.30769230769176953</v>
      </c>
      <c r="O107" s="226">
        <f t="shared" si="29"/>
        <v>0.50000000000454747</v>
      </c>
      <c r="P107" s="226">
        <f t="shared" si="29"/>
        <v>0.38461538460946482</v>
      </c>
      <c r="Q107" s="226">
        <f t="shared" si="29"/>
        <v>0.60000000001091391</v>
      </c>
      <c r="R107" s="226">
        <f t="shared" si="29"/>
        <v>0.24999999999810521</v>
      </c>
      <c r="S107" s="226">
        <f t="shared" si="29"/>
        <v>0.4444444444433216</v>
      </c>
      <c r="T107" s="226">
        <f t="shared" si="29"/>
        <v>0.18181818182269172</v>
      </c>
      <c r="U107" s="226">
        <f t="shared" si="29"/>
        <v>0.22222222221660806</v>
      </c>
      <c r="V107" s="512">
        <f t="shared" si="29"/>
        <v>0.12500000000284217</v>
      </c>
      <c r="W107" s="226">
        <f t="shared" si="29"/>
        <v>0.22222222221660806</v>
      </c>
      <c r="X107" s="226">
        <f t="shared" si="29"/>
        <v>0.12500000000284217</v>
      </c>
      <c r="Y107" s="226">
        <f t="shared" si="29"/>
        <v>0.22222222222671356</v>
      </c>
      <c r="Z107" s="226">
        <f t="shared" si="29"/>
        <v>1.2499999999943157</v>
      </c>
      <c r="AA107" s="226">
        <f t="shared" si="29"/>
        <v>0.5</v>
      </c>
      <c r="AB107" s="226">
        <f t="shared" si="29"/>
        <v>0.71428571429128263</v>
      </c>
      <c r="AC107" s="130">
        <f>AC105/AC104</f>
        <v>0.37735849056614296</v>
      </c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N107" s="132"/>
      <c r="AO107" s="132"/>
      <c r="AP107" s="132"/>
      <c r="AQ107" s="132"/>
      <c r="AR107" s="132"/>
      <c r="AS107" s="132"/>
      <c r="AT107" s="132"/>
      <c r="AU107" s="132"/>
      <c r="AV107" s="132"/>
      <c r="AW107" s="132"/>
      <c r="AX107" s="132"/>
      <c r="AY107" s="132"/>
      <c r="AZ107" s="132"/>
      <c r="BA107" s="132"/>
      <c r="BB107" s="132"/>
      <c r="BC107" s="132"/>
      <c r="BD107" s="132"/>
      <c r="BE107" s="132"/>
      <c r="BF107" s="132"/>
      <c r="BG107" s="132"/>
      <c r="BH107" s="132"/>
      <c r="BI107" s="132"/>
      <c r="BJ107" s="132"/>
      <c r="BK107" s="132"/>
      <c r="BL107" s="132"/>
      <c r="BM107" s="132"/>
      <c r="BN107" s="132"/>
      <c r="BO107" s="132"/>
      <c r="BP107" s="132"/>
      <c r="BQ107" s="132"/>
      <c r="BR107" s="132"/>
      <c r="BS107" s="132"/>
      <c r="BT107" s="132"/>
      <c r="BU107" s="132"/>
      <c r="BV107" s="132"/>
      <c r="BW107" s="132"/>
      <c r="BX107" s="132"/>
      <c r="BY107" s="132"/>
      <c r="BZ107" s="132"/>
      <c r="CA107" s="132"/>
    </row>
    <row r="108" spans="1:79" s="4" customFormat="1" ht="11.25">
      <c r="A108" s="1311" t="s">
        <v>107</v>
      </c>
      <c r="B108" s="1317" t="s">
        <v>622</v>
      </c>
      <c r="C108" s="10" t="s">
        <v>481</v>
      </c>
      <c r="D108" s="10" t="s">
        <v>503</v>
      </c>
      <c r="E108" s="382">
        <v>4.2600000000005821E-2</v>
      </c>
      <c r="F108" s="382">
        <v>5.1000000000000004E-2</v>
      </c>
      <c r="G108" s="382">
        <v>4.4600000000005822E-2</v>
      </c>
      <c r="H108" s="491">
        <v>4.8000000000000001E-2</v>
      </c>
      <c r="I108" s="382">
        <v>4.8000000000000001E-2</v>
      </c>
      <c r="J108" s="382">
        <v>4.8399999999994177E-2</v>
      </c>
      <c r="K108" s="382">
        <v>5.6399999999994177E-2</v>
      </c>
      <c r="L108" s="382">
        <v>4.2600000000005821E-2</v>
      </c>
      <c r="M108" s="382">
        <v>4.3000000000000003E-2</v>
      </c>
      <c r="N108" s="491">
        <v>7.920000000001165E-2</v>
      </c>
      <c r="O108" s="382">
        <v>6.3799999999988366E-2</v>
      </c>
      <c r="P108" s="382">
        <v>8.4600000000005823E-2</v>
      </c>
      <c r="Q108" s="382">
        <v>1.8399999999994178E-2</v>
      </c>
      <c r="R108" s="382">
        <v>4.4600000000005822E-2</v>
      </c>
      <c r="S108" s="382">
        <v>4.5399999999994181E-2</v>
      </c>
      <c r="T108" s="382">
        <v>3.720000000001164E-2</v>
      </c>
      <c r="U108" s="382">
        <v>1.779999999998836E-2</v>
      </c>
      <c r="V108" s="491">
        <v>1.9799999999988358E-2</v>
      </c>
      <c r="W108" s="382">
        <v>2.1000000000000001E-2</v>
      </c>
      <c r="X108" s="382">
        <v>1.8000000000000002E-2</v>
      </c>
      <c r="Y108" s="382">
        <v>1.0400000000023283E-2</v>
      </c>
      <c r="Z108" s="382">
        <v>9.3999999999941786E-3</v>
      </c>
      <c r="AA108" s="382">
        <v>1.2600000000005822E-2</v>
      </c>
      <c r="AB108" s="382">
        <v>8.0000000000000002E-3</v>
      </c>
      <c r="AC108" s="133">
        <f>SUM(E108:AB108)</f>
        <v>0.91480000000001749</v>
      </c>
    </row>
    <row r="109" spans="1:79" s="4" customFormat="1" ht="11.25">
      <c r="A109" s="1312"/>
      <c r="B109" s="1318"/>
      <c r="C109" s="11" t="s">
        <v>482</v>
      </c>
      <c r="D109" s="11" t="s">
        <v>503</v>
      </c>
      <c r="E109" s="383">
        <v>1.0799999999999955E-2</v>
      </c>
      <c r="F109" s="383">
        <v>1.3000000000000001E-2</v>
      </c>
      <c r="G109" s="383">
        <v>1.3799999999999955E-2</v>
      </c>
      <c r="H109" s="493">
        <v>1.4400000000000092E-2</v>
      </c>
      <c r="I109" s="383">
        <v>1.3000000000000001E-2</v>
      </c>
      <c r="J109" s="383">
        <v>1.259999999999991E-2</v>
      </c>
      <c r="K109" s="383">
        <v>1.4200000000000046E-2</v>
      </c>
      <c r="L109" s="383">
        <v>1.0600000000000137E-2</v>
      </c>
      <c r="M109" s="383">
        <v>1.1599999999999909E-2</v>
      </c>
      <c r="N109" s="493">
        <v>1.9799999999999957E-2</v>
      </c>
      <c r="O109" s="383">
        <v>1.6E-2</v>
      </c>
      <c r="P109" s="383">
        <v>2.1200000000000045E-2</v>
      </c>
      <c r="Q109" s="383">
        <v>7.2000000000000458E-3</v>
      </c>
      <c r="R109" s="383">
        <v>1.6E-2</v>
      </c>
      <c r="S109" s="383">
        <v>1.4E-2</v>
      </c>
      <c r="T109" s="383">
        <v>1.2799999999999956E-2</v>
      </c>
      <c r="U109" s="383">
        <v>1.2E-2</v>
      </c>
      <c r="V109" s="493">
        <v>1.1599999999999909E-2</v>
      </c>
      <c r="W109" s="383">
        <v>1.3000000000000001E-2</v>
      </c>
      <c r="X109" s="383">
        <v>1.1200000000000045E-2</v>
      </c>
      <c r="Y109" s="383">
        <v>8.600000000000137E-3</v>
      </c>
      <c r="Z109" s="383">
        <v>8.0000000000000002E-3</v>
      </c>
      <c r="AA109" s="383">
        <v>1.0799999999999955E-2</v>
      </c>
      <c r="AB109" s="383">
        <v>7.7999999999999545E-3</v>
      </c>
      <c r="AC109" s="136">
        <f>SUM(E109:AB109)</f>
        <v>0.30400000000000016</v>
      </c>
    </row>
    <row r="110" spans="1:79" s="4" customFormat="1" ht="12">
      <c r="A110" s="1313"/>
      <c r="B110" s="1319"/>
      <c r="C110" s="11" t="s">
        <v>8</v>
      </c>
      <c r="D110" s="8" t="s">
        <v>463</v>
      </c>
      <c r="E110" s="792">
        <v>4</v>
      </c>
      <c r="F110" s="747">
        <v>4</v>
      </c>
      <c r="G110" s="747">
        <v>3</v>
      </c>
      <c r="H110" s="1223">
        <v>3</v>
      </c>
      <c r="I110" s="747">
        <v>3</v>
      </c>
      <c r="J110" s="747">
        <v>4</v>
      </c>
      <c r="K110" s="747">
        <v>3</v>
      </c>
      <c r="L110" s="747">
        <v>3</v>
      </c>
      <c r="M110" s="747">
        <v>4</v>
      </c>
      <c r="N110" s="1223">
        <v>5</v>
      </c>
      <c r="O110" s="747">
        <v>5</v>
      </c>
      <c r="P110" s="747">
        <v>4</v>
      </c>
      <c r="Q110" s="747">
        <v>1</v>
      </c>
      <c r="R110" s="747">
        <v>3</v>
      </c>
      <c r="S110" s="747">
        <v>3</v>
      </c>
      <c r="T110" s="747">
        <v>3</v>
      </c>
      <c r="U110" s="747">
        <v>1</v>
      </c>
      <c r="V110" s="1223">
        <v>1</v>
      </c>
      <c r="W110" s="747">
        <v>1</v>
      </c>
      <c r="X110" s="747">
        <v>0</v>
      </c>
      <c r="Y110" s="747">
        <v>0</v>
      </c>
      <c r="Z110" s="747">
        <v>0</v>
      </c>
      <c r="AA110" s="747">
        <v>0</v>
      </c>
      <c r="AB110" s="748">
        <v>0</v>
      </c>
      <c r="AC110" s="350"/>
    </row>
    <row r="111" spans="1:79" s="4" customFormat="1" ht="12" thickBot="1">
      <c r="A111" s="1313"/>
      <c r="B111" s="1319"/>
      <c r="C111" s="48" t="s">
        <v>16</v>
      </c>
      <c r="D111" s="48"/>
      <c r="E111" s="226">
        <f t="shared" ref="E111:AB111" si="30">E109/E108</f>
        <v>0.25352112676052768</v>
      </c>
      <c r="F111" s="226">
        <f t="shared" si="30"/>
        <v>0.25490196078431371</v>
      </c>
      <c r="G111" s="226">
        <f t="shared" si="30"/>
        <v>0.30941704035870299</v>
      </c>
      <c r="H111" s="492">
        <f t="shared" si="30"/>
        <v>0.30000000000000188</v>
      </c>
      <c r="I111" s="226">
        <f t="shared" si="30"/>
        <v>0.27083333333333337</v>
      </c>
      <c r="J111" s="226">
        <f t="shared" si="30"/>
        <v>0.26033057851242614</v>
      </c>
      <c r="K111" s="226">
        <f t="shared" si="30"/>
        <v>0.25177304964541686</v>
      </c>
      <c r="L111" s="226">
        <f t="shared" si="30"/>
        <v>0.24882629107978144</v>
      </c>
      <c r="M111" s="226">
        <f t="shared" si="30"/>
        <v>0.26976744186046298</v>
      </c>
      <c r="N111" s="492">
        <f t="shared" si="30"/>
        <v>0.24999999999996267</v>
      </c>
      <c r="O111" s="226">
        <f t="shared" si="30"/>
        <v>0.25078369905960685</v>
      </c>
      <c r="P111" s="226">
        <f t="shared" si="30"/>
        <v>0.25059101654844662</v>
      </c>
      <c r="Q111" s="226">
        <f t="shared" si="30"/>
        <v>0.39130434782621326</v>
      </c>
      <c r="R111" s="226">
        <f t="shared" si="30"/>
        <v>0.35874439461878727</v>
      </c>
      <c r="S111" s="226">
        <f t="shared" si="30"/>
        <v>0.30837004405290297</v>
      </c>
      <c r="T111" s="226">
        <f t="shared" si="30"/>
        <v>0.34408602150526746</v>
      </c>
      <c r="U111" s="226">
        <f t="shared" si="30"/>
        <v>0.67415730337122737</v>
      </c>
      <c r="V111" s="492">
        <f t="shared" si="30"/>
        <v>0.5858585858589257</v>
      </c>
      <c r="W111" s="226">
        <f t="shared" si="30"/>
        <v>0.61904761904761907</v>
      </c>
      <c r="X111" s="226">
        <f t="shared" si="30"/>
        <v>0.62222222222222467</v>
      </c>
      <c r="Y111" s="226">
        <f t="shared" si="30"/>
        <v>0.82692307692123879</v>
      </c>
      <c r="Z111" s="226">
        <f t="shared" si="30"/>
        <v>0.85106382978776107</v>
      </c>
      <c r="AA111" s="226">
        <f t="shared" si="30"/>
        <v>0.85714285714245753</v>
      </c>
      <c r="AB111" s="226">
        <f t="shared" si="30"/>
        <v>0.97499999999999432</v>
      </c>
      <c r="AC111" s="130">
        <f>AC109/AC108</f>
        <v>0.33231307389592735</v>
      </c>
      <c r="AD111" s="132"/>
      <c r="AE111" s="132"/>
      <c r="AF111" s="132"/>
      <c r="AG111" s="132"/>
      <c r="AH111" s="132"/>
      <c r="AI111" s="132"/>
      <c r="AJ111" s="132"/>
      <c r="AK111" s="132"/>
      <c r="AL111" s="132"/>
      <c r="AM111" s="132"/>
      <c r="AN111" s="132"/>
      <c r="AO111" s="132"/>
      <c r="AP111" s="132"/>
      <c r="AQ111" s="132"/>
      <c r="AR111" s="132"/>
      <c r="AS111" s="132"/>
      <c r="AT111" s="132"/>
      <c r="AU111" s="132"/>
      <c r="AV111" s="132"/>
      <c r="AW111" s="132"/>
      <c r="AX111" s="132"/>
      <c r="AY111" s="132"/>
      <c r="AZ111" s="132"/>
      <c r="BA111" s="132"/>
      <c r="BB111" s="132"/>
      <c r="BC111" s="132"/>
      <c r="BD111" s="132"/>
      <c r="BE111" s="132"/>
      <c r="BF111" s="132"/>
      <c r="BG111" s="132"/>
      <c r="BH111" s="132"/>
      <c r="BI111" s="132"/>
      <c r="BJ111" s="132"/>
      <c r="BK111" s="132"/>
      <c r="BL111" s="132"/>
      <c r="BM111" s="132"/>
      <c r="BN111" s="132"/>
      <c r="BO111" s="132"/>
      <c r="BP111" s="132"/>
      <c r="BQ111" s="132"/>
      <c r="BR111" s="132"/>
      <c r="BS111" s="132"/>
      <c r="BT111" s="132"/>
      <c r="BU111" s="132"/>
      <c r="BV111" s="132"/>
      <c r="BW111" s="132"/>
      <c r="BX111" s="132"/>
      <c r="BY111" s="132"/>
      <c r="BZ111" s="132"/>
      <c r="CA111" s="132"/>
    </row>
    <row r="112" spans="1:79" s="4" customFormat="1" ht="11.25">
      <c r="A112" s="1311" t="s">
        <v>108</v>
      </c>
      <c r="B112" s="1348" t="s">
        <v>225</v>
      </c>
      <c r="C112" s="10" t="s">
        <v>481</v>
      </c>
      <c r="D112" s="10" t="s">
        <v>503</v>
      </c>
      <c r="E112" s="382">
        <v>0.19999999999708962</v>
      </c>
      <c r="F112" s="382">
        <v>0.27999999999883585</v>
      </c>
      <c r="G112" s="382">
        <v>0.24000000000523869</v>
      </c>
      <c r="H112" s="491">
        <v>0.24000000000523869</v>
      </c>
      <c r="I112" s="382">
        <v>0.19999999999708962</v>
      </c>
      <c r="J112" s="382">
        <v>0.24000000000523869</v>
      </c>
      <c r="K112" s="382">
        <v>0.43999999998777639</v>
      </c>
      <c r="L112" s="382">
        <v>0.40000000000873115</v>
      </c>
      <c r="M112" s="382">
        <v>0.27999999999883585</v>
      </c>
      <c r="N112" s="491">
        <v>0.4</v>
      </c>
      <c r="O112" s="382">
        <v>0.319999999992433</v>
      </c>
      <c r="P112" s="382">
        <v>0.44000000000232831</v>
      </c>
      <c r="Q112" s="382">
        <v>0.19999999999708962</v>
      </c>
      <c r="R112" s="382">
        <v>0.40000000000873115</v>
      </c>
      <c r="S112" s="382">
        <v>0.36000000000058208</v>
      </c>
      <c r="T112" s="382">
        <v>0.43999999998777639</v>
      </c>
      <c r="U112" s="382">
        <v>0.44000000000232831</v>
      </c>
      <c r="V112" s="491">
        <v>0.5</v>
      </c>
      <c r="W112" s="382">
        <v>0.52000000000407454</v>
      </c>
      <c r="X112" s="382">
        <v>0.52000000000407454</v>
      </c>
      <c r="Y112" s="382">
        <v>0.51999999998952262</v>
      </c>
      <c r="Z112" s="382">
        <v>0.48000000001047738</v>
      </c>
      <c r="AA112" s="382">
        <v>0.51999999998952262</v>
      </c>
      <c r="AB112" s="382">
        <v>0.32000000000698492</v>
      </c>
      <c r="AC112" s="133">
        <f>SUM(E112:AB112)</f>
        <v>8.9</v>
      </c>
    </row>
    <row r="113" spans="1:79" s="4" customFormat="1" ht="11.25">
      <c r="A113" s="1312"/>
      <c r="B113" s="1349"/>
      <c r="C113" s="11" t="s">
        <v>482</v>
      </c>
      <c r="D113" s="11" t="s">
        <v>503</v>
      </c>
      <c r="E113" s="229">
        <v>0</v>
      </c>
      <c r="F113" s="229">
        <v>0</v>
      </c>
      <c r="G113" s="229">
        <v>0</v>
      </c>
      <c r="H113" s="493">
        <v>0</v>
      </c>
      <c r="I113" s="229">
        <v>0</v>
      </c>
      <c r="J113" s="229">
        <v>0</v>
      </c>
      <c r="K113" s="229">
        <v>0</v>
      </c>
      <c r="L113" s="229">
        <v>0</v>
      </c>
      <c r="M113" s="229">
        <v>0</v>
      </c>
      <c r="N113" s="493">
        <v>0</v>
      </c>
      <c r="O113" s="229">
        <v>0</v>
      </c>
      <c r="P113" s="229">
        <v>0</v>
      </c>
      <c r="Q113" s="229">
        <v>0</v>
      </c>
      <c r="R113" s="229">
        <v>0</v>
      </c>
      <c r="S113" s="229">
        <v>0</v>
      </c>
      <c r="T113" s="229">
        <v>0</v>
      </c>
      <c r="U113" s="229">
        <v>0</v>
      </c>
      <c r="V113" s="493">
        <v>0</v>
      </c>
      <c r="W113" s="229">
        <v>0</v>
      </c>
      <c r="X113" s="229">
        <v>0</v>
      </c>
      <c r="Y113" s="229">
        <v>0</v>
      </c>
      <c r="Z113" s="229">
        <v>0</v>
      </c>
      <c r="AA113" s="229">
        <v>0</v>
      </c>
      <c r="AB113" s="229">
        <v>0</v>
      </c>
      <c r="AC113" s="710">
        <f>SUM(E113:AB113)</f>
        <v>0</v>
      </c>
      <c r="AD113" s="5" t="s">
        <v>462</v>
      </c>
    </row>
    <row r="114" spans="1:79" s="4" customFormat="1" ht="12">
      <c r="A114" s="1313"/>
      <c r="B114" s="1349"/>
      <c r="C114" s="11" t="s">
        <v>8</v>
      </c>
      <c r="D114" s="11" t="s">
        <v>463</v>
      </c>
      <c r="E114" s="705">
        <v>15</v>
      </c>
      <c r="F114" s="705">
        <v>15</v>
      </c>
      <c r="G114" s="705">
        <v>15</v>
      </c>
      <c r="H114" s="1223">
        <v>14</v>
      </c>
      <c r="I114" s="705">
        <v>13</v>
      </c>
      <c r="J114" s="705">
        <v>15</v>
      </c>
      <c r="K114" s="705">
        <v>22</v>
      </c>
      <c r="L114" s="705">
        <v>23</v>
      </c>
      <c r="M114" s="705">
        <v>19</v>
      </c>
      <c r="N114" s="1223">
        <v>19</v>
      </c>
      <c r="O114" s="705">
        <v>19</v>
      </c>
      <c r="P114" s="705">
        <v>20</v>
      </c>
      <c r="Q114" s="705">
        <v>18</v>
      </c>
      <c r="R114" s="705">
        <v>19</v>
      </c>
      <c r="S114" s="705">
        <v>22</v>
      </c>
      <c r="T114" s="705">
        <v>23</v>
      </c>
      <c r="U114" s="705">
        <v>26</v>
      </c>
      <c r="V114" s="1223">
        <v>27</v>
      </c>
      <c r="W114" s="705">
        <v>29</v>
      </c>
      <c r="X114" s="705">
        <v>30</v>
      </c>
      <c r="Y114" s="705">
        <v>31</v>
      </c>
      <c r="Z114" s="705">
        <v>27</v>
      </c>
      <c r="AA114" s="705">
        <v>23</v>
      </c>
      <c r="AB114" s="705">
        <v>19</v>
      </c>
      <c r="AC114" s="715"/>
    </row>
    <row r="115" spans="1:79" s="4" customFormat="1" ht="12" thickBot="1">
      <c r="A115" s="1313"/>
      <c r="B115" s="1461"/>
      <c r="C115" s="48" t="s">
        <v>16</v>
      </c>
      <c r="D115" s="48"/>
      <c r="E115" s="226">
        <f t="shared" ref="E115:AB115" si="31">E113/E112</f>
        <v>0</v>
      </c>
      <c r="F115" s="226">
        <f t="shared" si="31"/>
        <v>0</v>
      </c>
      <c r="G115" s="226">
        <f t="shared" si="31"/>
        <v>0</v>
      </c>
      <c r="H115" s="492">
        <f t="shared" si="31"/>
        <v>0</v>
      </c>
      <c r="I115" s="226">
        <f t="shared" si="31"/>
        <v>0</v>
      </c>
      <c r="J115" s="226">
        <f t="shared" si="31"/>
        <v>0</v>
      </c>
      <c r="K115" s="226">
        <f t="shared" si="31"/>
        <v>0</v>
      </c>
      <c r="L115" s="226">
        <f t="shared" si="31"/>
        <v>0</v>
      </c>
      <c r="M115" s="226">
        <f t="shared" si="31"/>
        <v>0</v>
      </c>
      <c r="N115" s="492">
        <f t="shared" si="31"/>
        <v>0</v>
      </c>
      <c r="O115" s="226">
        <f t="shared" si="31"/>
        <v>0</v>
      </c>
      <c r="P115" s="226">
        <f t="shared" si="31"/>
        <v>0</v>
      </c>
      <c r="Q115" s="226">
        <f t="shared" si="31"/>
        <v>0</v>
      </c>
      <c r="R115" s="226">
        <f t="shared" si="31"/>
        <v>0</v>
      </c>
      <c r="S115" s="226">
        <f t="shared" si="31"/>
        <v>0</v>
      </c>
      <c r="T115" s="226">
        <f t="shared" si="31"/>
        <v>0</v>
      </c>
      <c r="U115" s="226">
        <f t="shared" si="31"/>
        <v>0</v>
      </c>
      <c r="V115" s="492">
        <f t="shared" si="31"/>
        <v>0</v>
      </c>
      <c r="W115" s="226">
        <f t="shared" si="31"/>
        <v>0</v>
      </c>
      <c r="X115" s="226">
        <f t="shared" si="31"/>
        <v>0</v>
      </c>
      <c r="Y115" s="226">
        <f t="shared" si="31"/>
        <v>0</v>
      </c>
      <c r="Z115" s="226">
        <f t="shared" si="31"/>
        <v>0</v>
      </c>
      <c r="AA115" s="226">
        <f t="shared" si="31"/>
        <v>0</v>
      </c>
      <c r="AB115" s="226">
        <f t="shared" si="31"/>
        <v>0</v>
      </c>
      <c r="AC115" s="130">
        <f>AC113/AC112</f>
        <v>0</v>
      </c>
      <c r="AD115" s="132"/>
      <c r="AE115" s="132"/>
      <c r="AF115" s="132"/>
      <c r="AG115" s="132"/>
      <c r="AH115" s="132"/>
      <c r="AI115" s="132"/>
      <c r="AJ115" s="132"/>
      <c r="AK115" s="132"/>
      <c r="AL115" s="132"/>
      <c r="AM115" s="132"/>
      <c r="AN115" s="132"/>
      <c r="AO115" s="132"/>
      <c r="AP115" s="132"/>
      <c r="AQ115" s="132"/>
      <c r="AR115" s="132"/>
      <c r="AS115" s="132"/>
      <c r="AT115" s="132"/>
      <c r="AU115" s="132"/>
      <c r="AV115" s="132"/>
      <c r="AW115" s="132"/>
      <c r="AX115" s="132"/>
      <c r="AY115" s="132"/>
      <c r="AZ115" s="132"/>
      <c r="BA115" s="132"/>
      <c r="BB115" s="132"/>
      <c r="BC115" s="132"/>
      <c r="BD115" s="132"/>
      <c r="BE115" s="132"/>
      <c r="BF115" s="132"/>
      <c r="BG115" s="132"/>
      <c r="BH115" s="132"/>
      <c r="BI115" s="132"/>
      <c r="BJ115" s="132"/>
      <c r="BK115" s="132"/>
      <c r="BL115" s="132"/>
      <c r="BM115" s="132"/>
      <c r="BN115" s="132"/>
      <c r="BO115" s="132"/>
      <c r="BP115" s="132"/>
      <c r="BQ115" s="132"/>
      <c r="BR115" s="132"/>
      <c r="BS115" s="132"/>
      <c r="BT115" s="132"/>
      <c r="BU115" s="132"/>
      <c r="BV115" s="132"/>
      <c r="BW115" s="132"/>
      <c r="BX115" s="132"/>
      <c r="BY115" s="132"/>
      <c r="BZ115" s="132"/>
      <c r="CA115" s="132"/>
    </row>
    <row r="116" spans="1:79" s="4" customFormat="1" ht="11.25">
      <c r="A116" s="1311" t="s">
        <v>110</v>
      </c>
      <c r="B116" s="1317" t="s">
        <v>27</v>
      </c>
      <c r="C116" s="10" t="s">
        <v>481</v>
      </c>
      <c r="D116" s="10" t="s">
        <v>503</v>
      </c>
      <c r="E116" s="228">
        <v>0.7800000000061118</v>
      </c>
      <c r="F116" s="228">
        <v>0.83999999999650754</v>
      </c>
      <c r="G116" s="228">
        <v>0.83999999999650754</v>
      </c>
      <c r="H116" s="491">
        <v>0.7800000000061118</v>
      </c>
      <c r="I116" s="228">
        <v>0.77999999998428393</v>
      </c>
      <c r="J116" s="228">
        <v>0.83999999999650754</v>
      </c>
      <c r="K116" s="228">
        <v>1.3800000000192085</v>
      </c>
      <c r="L116" s="228">
        <v>1.2599999999947613</v>
      </c>
      <c r="M116" s="228">
        <v>1.0800000000017462</v>
      </c>
      <c r="N116" s="491">
        <v>1.9799999999886495</v>
      </c>
      <c r="O116" s="228">
        <v>1.5</v>
      </c>
      <c r="P116" s="228">
        <v>1.7999999999956344</v>
      </c>
      <c r="Q116" s="228">
        <v>1.5600000000122236</v>
      </c>
      <c r="R116" s="228">
        <v>2.0999999999912689</v>
      </c>
      <c r="S116" s="228">
        <v>1.8000000000174623</v>
      </c>
      <c r="T116" s="228">
        <v>2.1599999999816646</v>
      </c>
      <c r="U116" s="228">
        <v>2.1600000000034925</v>
      </c>
      <c r="V116" s="491">
        <v>2.2999999999999998</v>
      </c>
      <c r="W116" s="228">
        <v>2.2799999999842839</v>
      </c>
      <c r="X116" s="228">
        <v>1.8000000000174623</v>
      </c>
      <c r="Y116" s="228">
        <v>1.8599999999860302</v>
      </c>
      <c r="Z116" s="228">
        <v>1.5600000000122236</v>
      </c>
      <c r="AA116" s="228">
        <v>1.7399999999834108</v>
      </c>
      <c r="AB116" s="228">
        <v>1.0800000000017462</v>
      </c>
      <c r="AC116" s="133">
        <f>SUM(E116:AB116)</f>
        <v>36.259999999977296</v>
      </c>
    </row>
    <row r="117" spans="1:79" s="4" customFormat="1" ht="11.25">
      <c r="A117" s="1312"/>
      <c r="B117" s="1318"/>
      <c r="C117" s="11" t="s">
        <v>482</v>
      </c>
      <c r="D117" s="11" t="s">
        <v>503</v>
      </c>
      <c r="E117" s="229">
        <v>0</v>
      </c>
      <c r="F117" s="229">
        <v>0</v>
      </c>
      <c r="G117" s="229">
        <v>0</v>
      </c>
      <c r="H117" s="493">
        <v>0</v>
      </c>
      <c r="I117" s="229">
        <v>0</v>
      </c>
      <c r="J117" s="229">
        <v>0</v>
      </c>
      <c r="K117" s="229">
        <v>0</v>
      </c>
      <c r="L117" s="229">
        <v>0</v>
      </c>
      <c r="M117" s="229">
        <v>0</v>
      </c>
      <c r="N117" s="493">
        <v>0</v>
      </c>
      <c r="O117" s="229">
        <v>0</v>
      </c>
      <c r="P117" s="229">
        <v>0</v>
      </c>
      <c r="Q117" s="229">
        <v>0</v>
      </c>
      <c r="R117" s="229">
        <v>0</v>
      </c>
      <c r="S117" s="229">
        <v>0</v>
      </c>
      <c r="T117" s="229">
        <v>0</v>
      </c>
      <c r="U117" s="229">
        <v>0</v>
      </c>
      <c r="V117" s="493">
        <v>0</v>
      </c>
      <c r="W117" s="229">
        <v>0</v>
      </c>
      <c r="X117" s="229">
        <v>0</v>
      </c>
      <c r="Y117" s="229">
        <v>0</v>
      </c>
      <c r="Z117" s="229">
        <v>0</v>
      </c>
      <c r="AA117" s="229">
        <v>0</v>
      </c>
      <c r="AB117" s="229">
        <v>0</v>
      </c>
      <c r="AC117" s="136">
        <f>SUM(E117:AB117)</f>
        <v>0</v>
      </c>
      <c r="AD117" s="5" t="s">
        <v>462</v>
      </c>
    </row>
    <row r="118" spans="1:79" s="4" customFormat="1" ht="12">
      <c r="A118" s="1313"/>
      <c r="B118" s="1319"/>
      <c r="C118" s="11" t="s">
        <v>8</v>
      </c>
      <c r="D118" s="8" t="s">
        <v>463</v>
      </c>
      <c r="E118" s="792">
        <v>58</v>
      </c>
      <c r="F118" s="716">
        <v>51</v>
      </c>
      <c r="G118" s="716">
        <v>49</v>
      </c>
      <c r="H118" s="1223">
        <v>48</v>
      </c>
      <c r="I118" s="716">
        <v>48</v>
      </c>
      <c r="J118" s="716">
        <v>55</v>
      </c>
      <c r="K118" s="716">
        <v>70</v>
      </c>
      <c r="L118" s="716">
        <v>76</v>
      </c>
      <c r="M118" s="716">
        <v>83</v>
      </c>
      <c r="N118" s="1223">
        <v>92</v>
      </c>
      <c r="O118" s="716">
        <v>102</v>
      </c>
      <c r="P118" s="716">
        <v>107</v>
      </c>
      <c r="Q118" s="716">
        <v>105</v>
      </c>
      <c r="R118" s="716">
        <v>105</v>
      </c>
      <c r="S118" s="716">
        <v>114</v>
      </c>
      <c r="T118" s="716">
        <v>125</v>
      </c>
      <c r="U118" s="716">
        <v>125</v>
      </c>
      <c r="V118" s="1223">
        <v>129</v>
      </c>
      <c r="W118" s="716">
        <v>119</v>
      </c>
      <c r="X118" s="716">
        <v>110</v>
      </c>
      <c r="Y118" s="716">
        <v>103</v>
      </c>
      <c r="Z118" s="716">
        <v>94</v>
      </c>
      <c r="AA118" s="716">
        <v>80</v>
      </c>
      <c r="AB118" s="717">
        <v>69</v>
      </c>
      <c r="AC118" s="350"/>
    </row>
    <row r="119" spans="1:79" s="4" customFormat="1" ht="12" thickBot="1">
      <c r="A119" s="1313"/>
      <c r="B119" s="1319"/>
      <c r="C119" s="48" t="s">
        <v>16</v>
      </c>
      <c r="D119" s="48"/>
      <c r="E119" s="226">
        <f t="shared" ref="E119:AB119" si="32">E117/E116</f>
        <v>0</v>
      </c>
      <c r="F119" s="226">
        <f t="shared" si="32"/>
        <v>0</v>
      </c>
      <c r="G119" s="226">
        <f t="shared" si="32"/>
        <v>0</v>
      </c>
      <c r="H119" s="512">
        <f t="shared" si="32"/>
        <v>0</v>
      </c>
      <c r="I119" s="226">
        <f t="shared" si="32"/>
        <v>0</v>
      </c>
      <c r="J119" s="226">
        <f t="shared" si="32"/>
        <v>0</v>
      </c>
      <c r="K119" s="226">
        <f t="shared" si="32"/>
        <v>0</v>
      </c>
      <c r="L119" s="226">
        <f t="shared" si="32"/>
        <v>0</v>
      </c>
      <c r="M119" s="226">
        <f t="shared" si="32"/>
        <v>0</v>
      </c>
      <c r="N119" s="512">
        <f t="shared" si="32"/>
        <v>0</v>
      </c>
      <c r="O119" s="226">
        <f t="shared" si="32"/>
        <v>0</v>
      </c>
      <c r="P119" s="226">
        <f t="shared" si="32"/>
        <v>0</v>
      </c>
      <c r="Q119" s="226">
        <f t="shared" si="32"/>
        <v>0</v>
      </c>
      <c r="R119" s="226">
        <f t="shared" si="32"/>
        <v>0</v>
      </c>
      <c r="S119" s="226">
        <f t="shared" si="32"/>
        <v>0</v>
      </c>
      <c r="T119" s="226">
        <f t="shared" si="32"/>
        <v>0</v>
      </c>
      <c r="U119" s="226">
        <f t="shared" si="32"/>
        <v>0</v>
      </c>
      <c r="V119" s="512">
        <f t="shared" si="32"/>
        <v>0</v>
      </c>
      <c r="W119" s="226">
        <f t="shared" si="32"/>
        <v>0</v>
      </c>
      <c r="X119" s="226">
        <f t="shared" si="32"/>
        <v>0</v>
      </c>
      <c r="Y119" s="226">
        <f t="shared" si="32"/>
        <v>0</v>
      </c>
      <c r="Z119" s="226">
        <f t="shared" si="32"/>
        <v>0</v>
      </c>
      <c r="AA119" s="226">
        <f t="shared" si="32"/>
        <v>0</v>
      </c>
      <c r="AB119" s="226">
        <f t="shared" si="32"/>
        <v>0</v>
      </c>
      <c r="AC119" s="130">
        <f>AC117/AC116</f>
        <v>0</v>
      </c>
      <c r="AD119" s="132"/>
      <c r="AE119" s="132"/>
      <c r="AF119" s="132"/>
      <c r="AG119" s="132"/>
      <c r="AH119" s="132"/>
      <c r="AI119" s="132"/>
      <c r="AJ119" s="132"/>
      <c r="AK119" s="132"/>
      <c r="AL119" s="132"/>
      <c r="AM119" s="132"/>
      <c r="AN119" s="132"/>
      <c r="AO119" s="132"/>
      <c r="AP119" s="132"/>
      <c r="AQ119" s="132"/>
      <c r="AR119" s="132"/>
      <c r="AS119" s="132"/>
      <c r="AT119" s="132"/>
      <c r="AU119" s="132"/>
      <c r="AV119" s="132"/>
      <c r="AW119" s="132"/>
      <c r="AX119" s="132"/>
      <c r="AY119" s="132"/>
      <c r="AZ119" s="132"/>
      <c r="BA119" s="132"/>
      <c r="BB119" s="132"/>
      <c r="BC119" s="132"/>
      <c r="BD119" s="132"/>
      <c r="BE119" s="132"/>
      <c r="BF119" s="132"/>
      <c r="BG119" s="132"/>
      <c r="BH119" s="132"/>
      <c r="BI119" s="132"/>
      <c r="BJ119" s="132"/>
      <c r="BK119" s="132"/>
      <c r="BL119" s="132"/>
      <c r="BM119" s="132"/>
      <c r="BN119" s="132"/>
      <c r="BO119" s="132"/>
      <c r="BP119" s="132"/>
      <c r="BQ119" s="132"/>
      <c r="BR119" s="132"/>
      <c r="BS119" s="132"/>
      <c r="BT119" s="132"/>
      <c r="BU119" s="132"/>
      <c r="BV119" s="132"/>
      <c r="BW119" s="132"/>
      <c r="BX119" s="132"/>
      <c r="BY119" s="132"/>
      <c r="BZ119" s="132"/>
      <c r="CA119" s="132"/>
    </row>
    <row r="120" spans="1:79" s="4" customFormat="1" ht="11.25">
      <c r="A120" s="1320" t="s">
        <v>111</v>
      </c>
      <c r="B120" s="1317" t="s">
        <v>28</v>
      </c>
      <c r="C120" s="10" t="s">
        <v>481</v>
      </c>
      <c r="D120" s="10" t="s">
        <v>503</v>
      </c>
      <c r="E120" s="228">
        <v>0.41999999999825377</v>
      </c>
      <c r="F120" s="228">
        <v>0.47999999999956344</v>
      </c>
      <c r="G120" s="228">
        <v>0.41999999999825377</v>
      </c>
      <c r="H120" s="491">
        <v>0.23999999999978172</v>
      </c>
      <c r="I120" s="228">
        <v>0.72000000000480213</v>
      </c>
      <c r="J120" s="228">
        <v>0.47999999999956344</v>
      </c>
      <c r="K120" s="228">
        <v>0.71999999999934516</v>
      </c>
      <c r="L120" s="228">
        <v>0.89999999999781721</v>
      </c>
      <c r="M120" s="228">
        <v>1.0200000000004366</v>
      </c>
      <c r="N120" s="491">
        <v>1.6200000000026193</v>
      </c>
      <c r="O120" s="228">
        <v>1.1999999999989086</v>
      </c>
      <c r="P120" s="228">
        <v>1.8599999999969441</v>
      </c>
      <c r="Q120" s="228">
        <v>0.78000000000065484</v>
      </c>
      <c r="R120" s="228">
        <v>1.6200000000026193</v>
      </c>
      <c r="S120" s="228">
        <v>1.319999999996071</v>
      </c>
      <c r="T120" s="228">
        <v>1.3800000000028376</v>
      </c>
      <c r="U120" s="228">
        <v>1.320000000001528</v>
      </c>
      <c r="V120" s="491">
        <v>1.3</v>
      </c>
      <c r="W120" s="228">
        <v>1</v>
      </c>
      <c r="X120" s="228">
        <v>0.89999999999781721</v>
      </c>
      <c r="Y120" s="228">
        <v>0.89999999999781721</v>
      </c>
      <c r="Z120" s="228">
        <v>0.66000000000349246</v>
      </c>
      <c r="AA120" s="228">
        <v>0.78000000000065484</v>
      </c>
      <c r="AB120" s="228">
        <v>0.47999999999956344</v>
      </c>
      <c r="AC120" s="133">
        <f>SUM(E120:AB120)</f>
        <v>22.519999999999346</v>
      </c>
    </row>
    <row r="121" spans="1:79" s="4" customFormat="1" ht="11.25">
      <c r="A121" s="1321"/>
      <c r="B121" s="1318"/>
      <c r="C121" s="11" t="s">
        <v>482</v>
      </c>
      <c r="D121" s="11" t="s">
        <v>503</v>
      </c>
      <c r="E121" s="229">
        <v>0</v>
      </c>
      <c r="F121" s="229">
        <v>0</v>
      </c>
      <c r="G121" s="229">
        <v>0</v>
      </c>
      <c r="H121" s="493">
        <v>0</v>
      </c>
      <c r="I121" s="229">
        <v>0</v>
      </c>
      <c r="J121" s="229">
        <v>0</v>
      </c>
      <c r="K121" s="229">
        <v>0</v>
      </c>
      <c r="L121" s="229">
        <v>0</v>
      </c>
      <c r="M121" s="229">
        <v>0</v>
      </c>
      <c r="N121" s="493">
        <v>0</v>
      </c>
      <c r="O121" s="229">
        <v>0</v>
      </c>
      <c r="P121" s="229">
        <v>0</v>
      </c>
      <c r="Q121" s="229">
        <v>0</v>
      </c>
      <c r="R121" s="229">
        <v>0</v>
      </c>
      <c r="S121" s="229">
        <v>0</v>
      </c>
      <c r="T121" s="229">
        <v>0</v>
      </c>
      <c r="U121" s="229">
        <v>0</v>
      </c>
      <c r="V121" s="493">
        <v>0</v>
      </c>
      <c r="W121" s="229">
        <v>0</v>
      </c>
      <c r="X121" s="229">
        <v>0</v>
      </c>
      <c r="Y121" s="229">
        <v>0</v>
      </c>
      <c r="Z121" s="229">
        <v>0</v>
      </c>
      <c r="AA121" s="229">
        <v>0</v>
      </c>
      <c r="AB121" s="229">
        <v>0</v>
      </c>
      <c r="AC121" s="136">
        <f>SUM(E121:AB121)</f>
        <v>0</v>
      </c>
      <c r="AD121" s="5" t="s">
        <v>462</v>
      </c>
    </row>
    <row r="122" spans="1:79" s="4" customFormat="1" ht="12">
      <c r="A122" s="1322"/>
      <c r="B122" s="1319"/>
      <c r="C122" s="11" t="s">
        <v>8</v>
      </c>
      <c r="D122" s="8" t="s">
        <v>463</v>
      </c>
      <c r="E122" s="792">
        <v>29</v>
      </c>
      <c r="F122" s="718">
        <v>27</v>
      </c>
      <c r="G122" s="718">
        <v>27</v>
      </c>
      <c r="H122" s="1223">
        <v>27</v>
      </c>
      <c r="I122" s="718">
        <v>27</v>
      </c>
      <c r="J122" s="718">
        <v>30</v>
      </c>
      <c r="K122" s="718">
        <v>36</v>
      </c>
      <c r="L122" s="718">
        <v>60</v>
      </c>
      <c r="M122" s="718">
        <v>71</v>
      </c>
      <c r="N122" s="1223">
        <v>75</v>
      </c>
      <c r="O122" s="718">
        <v>77</v>
      </c>
      <c r="P122" s="718">
        <v>79</v>
      </c>
      <c r="Q122" s="718">
        <v>80</v>
      </c>
      <c r="R122" s="718">
        <v>75</v>
      </c>
      <c r="S122" s="718">
        <v>74</v>
      </c>
      <c r="T122" s="718">
        <v>77</v>
      </c>
      <c r="U122" s="718">
        <v>72</v>
      </c>
      <c r="V122" s="1223">
        <v>64</v>
      </c>
      <c r="W122" s="718">
        <v>60</v>
      </c>
      <c r="X122" s="718">
        <v>53</v>
      </c>
      <c r="Y122" s="718">
        <v>49</v>
      </c>
      <c r="Z122" s="718">
        <v>40</v>
      </c>
      <c r="AA122" s="718">
        <v>33</v>
      </c>
      <c r="AB122" s="719">
        <v>32</v>
      </c>
      <c r="AC122" s="350"/>
    </row>
    <row r="123" spans="1:79" s="4" customFormat="1" ht="12" thickBot="1">
      <c r="A123" s="1322"/>
      <c r="B123" s="1319"/>
      <c r="C123" s="48" t="s">
        <v>16</v>
      </c>
      <c r="D123" s="48"/>
      <c r="E123" s="226">
        <f t="shared" ref="E123:AB123" si="33">E121/E120</f>
        <v>0</v>
      </c>
      <c r="F123" s="226">
        <f t="shared" si="33"/>
        <v>0</v>
      </c>
      <c r="G123" s="226">
        <f t="shared" si="33"/>
        <v>0</v>
      </c>
      <c r="H123" s="492">
        <f t="shared" si="33"/>
        <v>0</v>
      </c>
      <c r="I123" s="226">
        <f t="shared" si="33"/>
        <v>0</v>
      </c>
      <c r="J123" s="226">
        <f t="shared" si="33"/>
        <v>0</v>
      </c>
      <c r="K123" s="226">
        <f t="shared" si="33"/>
        <v>0</v>
      </c>
      <c r="L123" s="226">
        <f t="shared" si="33"/>
        <v>0</v>
      </c>
      <c r="M123" s="226">
        <f t="shared" si="33"/>
        <v>0</v>
      </c>
      <c r="N123" s="492">
        <f t="shared" si="33"/>
        <v>0</v>
      </c>
      <c r="O123" s="226">
        <f t="shared" si="33"/>
        <v>0</v>
      </c>
      <c r="P123" s="226">
        <f t="shared" si="33"/>
        <v>0</v>
      </c>
      <c r="Q123" s="226">
        <f t="shared" si="33"/>
        <v>0</v>
      </c>
      <c r="R123" s="226">
        <f t="shared" si="33"/>
        <v>0</v>
      </c>
      <c r="S123" s="226">
        <f t="shared" si="33"/>
        <v>0</v>
      </c>
      <c r="T123" s="226">
        <f t="shared" si="33"/>
        <v>0</v>
      </c>
      <c r="U123" s="226">
        <f t="shared" si="33"/>
        <v>0</v>
      </c>
      <c r="V123" s="492">
        <f t="shared" si="33"/>
        <v>0</v>
      </c>
      <c r="W123" s="226">
        <f t="shared" si="33"/>
        <v>0</v>
      </c>
      <c r="X123" s="226">
        <f t="shared" si="33"/>
        <v>0</v>
      </c>
      <c r="Y123" s="226">
        <f t="shared" si="33"/>
        <v>0</v>
      </c>
      <c r="Z123" s="226">
        <f t="shared" si="33"/>
        <v>0</v>
      </c>
      <c r="AA123" s="226">
        <f t="shared" si="33"/>
        <v>0</v>
      </c>
      <c r="AB123" s="226">
        <f t="shared" si="33"/>
        <v>0</v>
      </c>
      <c r="AC123" s="130">
        <f>AC121/AC120</f>
        <v>0</v>
      </c>
      <c r="AD123" s="132"/>
      <c r="AE123" s="132"/>
      <c r="AF123" s="132"/>
      <c r="AG123" s="132"/>
      <c r="AH123" s="132"/>
      <c r="AI123" s="132"/>
      <c r="AJ123" s="132"/>
      <c r="AK123" s="132"/>
      <c r="AL123" s="132"/>
      <c r="AM123" s="132"/>
      <c r="AN123" s="132"/>
      <c r="AO123" s="132"/>
      <c r="AP123" s="132"/>
      <c r="AQ123" s="132"/>
      <c r="AR123" s="132"/>
      <c r="AS123" s="132"/>
      <c r="AT123" s="132"/>
      <c r="AU123" s="132"/>
      <c r="AV123" s="132"/>
      <c r="AW123" s="132"/>
      <c r="AX123" s="132"/>
      <c r="AY123" s="132"/>
      <c r="AZ123" s="132"/>
      <c r="BA123" s="132"/>
      <c r="BB123" s="132"/>
      <c r="BC123" s="132"/>
      <c r="BD123" s="132"/>
      <c r="BE123" s="132"/>
      <c r="BF123" s="132"/>
      <c r="BG123" s="132"/>
      <c r="BH123" s="132"/>
      <c r="BI123" s="132"/>
      <c r="BJ123" s="132"/>
      <c r="BK123" s="132"/>
      <c r="BL123" s="132"/>
      <c r="BM123" s="132"/>
      <c r="BN123" s="132"/>
      <c r="BO123" s="132"/>
      <c r="BP123" s="132"/>
      <c r="BQ123" s="132"/>
      <c r="BR123" s="132"/>
      <c r="BS123" s="132"/>
      <c r="BT123" s="132"/>
      <c r="BU123" s="132"/>
      <c r="BV123" s="132"/>
      <c r="BW123" s="132"/>
      <c r="BX123" s="132"/>
      <c r="BY123" s="132"/>
      <c r="BZ123" s="132"/>
      <c r="CA123" s="132"/>
    </row>
    <row r="124" spans="1:79" s="4" customFormat="1" ht="11.25">
      <c r="A124" s="1311" t="s">
        <v>112</v>
      </c>
      <c r="B124" s="1317" t="s">
        <v>29</v>
      </c>
      <c r="C124" s="10" t="s">
        <v>481</v>
      </c>
      <c r="D124" s="10" t="s">
        <v>503</v>
      </c>
      <c r="E124" s="228">
        <v>0.59999999999672582</v>
      </c>
      <c r="F124" s="228">
        <v>0.72000000000480213</v>
      </c>
      <c r="G124" s="228">
        <v>0.59999999999672582</v>
      </c>
      <c r="H124" s="491">
        <v>0.71999999999934516</v>
      </c>
      <c r="I124" s="228">
        <v>0.60000000000218279</v>
      </c>
      <c r="J124" s="228">
        <v>0.78000000000065484</v>
      </c>
      <c r="K124" s="228">
        <v>1.0799999999962893</v>
      </c>
      <c r="L124" s="228">
        <v>1.0800000000017462</v>
      </c>
      <c r="M124" s="228">
        <v>1.0200000000004366</v>
      </c>
      <c r="N124" s="491">
        <v>1.6200000000026193</v>
      </c>
      <c r="O124" s="228">
        <v>1.1399999999975989</v>
      </c>
      <c r="P124" s="228">
        <v>1.5600000000013097</v>
      </c>
      <c r="Q124" s="228">
        <v>1.1999999999989086</v>
      </c>
      <c r="R124" s="228">
        <v>1.1999999999989086</v>
      </c>
      <c r="S124" s="228">
        <v>1.320000000001528</v>
      </c>
      <c r="T124" s="228">
        <v>1.5</v>
      </c>
      <c r="U124" s="228">
        <v>1.5</v>
      </c>
      <c r="V124" s="491">
        <v>1.62</v>
      </c>
      <c r="W124" s="228">
        <v>1.54</v>
      </c>
      <c r="X124" s="228">
        <v>1.3799999999973807</v>
      </c>
      <c r="Y124" s="228">
        <v>1.3800000000028376</v>
      </c>
      <c r="Z124" s="228">
        <v>1.1399999999975989</v>
      </c>
      <c r="AA124" s="228">
        <v>1.320000000001528</v>
      </c>
      <c r="AB124" s="228">
        <v>0.83999999999650754</v>
      </c>
      <c r="AC124" s="133">
        <f>SUM(E124:AB124)</f>
        <v>27.459999999995635</v>
      </c>
      <c r="AD124" s="5"/>
    </row>
    <row r="125" spans="1:79" s="4" customFormat="1" ht="11.25">
      <c r="A125" s="1312"/>
      <c r="B125" s="1318"/>
      <c r="C125" s="11" t="s">
        <v>482</v>
      </c>
      <c r="D125" s="11" t="s">
        <v>503</v>
      </c>
      <c r="E125" s="229">
        <v>0</v>
      </c>
      <c r="F125" s="229">
        <v>0</v>
      </c>
      <c r="G125" s="229">
        <v>0</v>
      </c>
      <c r="H125" s="493">
        <v>0</v>
      </c>
      <c r="I125" s="229">
        <v>0</v>
      </c>
      <c r="J125" s="229">
        <v>0</v>
      </c>
      <c r="K125" s="229">
        <v>0</v>
      </c>
      <c r="L125" s="229">
        <v>0</v>
      </c>
      <c r="M125" s="229">
        <v>0</v>
      </c>
      <c r="N125" s="493">
        <v>0</v>
      </c>
      <c r="O125" s="229">
        <v>0</v>
      </c>
      <c r="P125" s="229">
        <v>0</v>
      </c>
      <c r="Q125" s="229">
        <v>0</v>
      </c>
      <c r="R125" s="229">
        <v>0</v>
      </c>
      <c r="S125" s="229">
        <v>0</v>
      </c>
      <c r="T125" s="229">
        <v>0</v>
      </c>
      <c r="U125" s="229">
        <v>0</v>
      </c>
      <c r="V125" s="493">
        <v>0</v>
      </c>
      <c r="W125" s="229">
        <v>0</v>
      </c>
      <c r="X125" s="229">
        <v>0</v>
      </c>
      <c r="Y125" s="229">
        <v>0</v>
      </c>
      <c r="Z125" s="229">
        <v>0</v>
      </c>
      <c r="AA125" s="229">
        <v>0</v>
      </c>
      <c r="AB125" s="229">
        <v>0</v>
      </c>
      <c r="AC125" s="136">
        <f>SUM(E125:AB125)</f>
        <v>0</v>
      </c>
      <c r="AD125" s="5" t="s">
        <v>462</v>
      </c>
    </row>
    <row r="126" spans="1:79" s="4" customFormat="1" ht="12">
      <c r="A126" s="1313"/>
      <c r="B126" s="1319"/>
      <c r="C126" s="11" t="s">
        <v>8</v>
      </c>
      <c r="D126" s="8" t="s">
        <v>463</v>
      </c>
      <c r="E126" s="792">
        <v>46</v>
      </c>
      <c r="F126" s="720">
        <v>41</v>
      </c>
      <c r="G126" s="720">
        <v>41</v>
      </c>
      <c r="H126" s="1223">
        <v>40</v>
      </c>
      <c r="I126" s="720">
        <v>40</v>
      </c>
      <c r="J126" s="720">
        <v>50</v>
      </c>
      <c r="K126" s="720">
        <v>58</v>
      </c>
      <c r="L126" s="720">
        <v>72</v>
      </c>
      <c r="M126" s="720">
        <v>76</v>
      </c>
      <c r="N126" s="1223">
        <v>78</v>
      </c>
      <c r="O126" s="720">
        <v>79</v>
      </c>
      <c r="P126" s="720">
        <v>79</v>
      </c>
      <c r="Q126" s="720">
        <v>82</v>
      </c>
      <c r="R126" s="720">
        <v>80</v>
      </c>
      <c r="S126" s="720">
        <v>83</v>
      </c>
      <c r="T126" s="720">
        <v>89</v>
      </c>
      <c r="U126" s="720">
        <v>89</v>
      </c>
      <c r="V126" s="1223">
        <v>93</v>
      </c>
      <c r="W126" s="720">
        <v>84</v>
      </c>
      <c r="X126" s="720">
        <v>83</v>
      </c>
      <c r="Y126" s="720">
        <v>76</v>
      </c>
      <c r="Z126" s="720">
        <v>69</v>
      </c>
      <c r="AA126" s="720">
        <v>62</v>
      </c>
      <c r="AB126" s="721">
        <v>52</v>
      </c>
      <c r="AC126" s="350"/>
    </row>
    <row r="127" spans="1:79" s="4" customFormat="1" ht="12" thickBot="1">
      <c r="A127" s="1313"/>
      <c r="B127" s="1319"/>
      <c r="C127" s="48" t="s">
        <v>16</v>
      </c>
      <c r="D127" s="48"/>
      <c r="E127" s="226">
        <f t="shared" ref="E127:AB127" si="34">E125/E124</f>
        <v>0</v>
      </c>
      <c r="F127" s="226">
        <f t="shared" si="34"/>
        <v>0</v>
      </c>
      <c r="G127" s="226">
        <f t="shared" si="34"/>
        <v>0</v>
      </c>
      <c r="H127" s="492">
        <f t="shared" si="34"/>
        <v>0</v>
      </c>
      <c r="I127" s="226">
        <f t="shared" si="34"/>
        <v>0</v>
      </c>
      <c r="J127" s="226">
        <f t="shared" si="34"/>
        <v>0</v>
      </c>
      <c r="K127" s="226">
        <f t="shared" si="34"/>
        <v>0</v>
      </c>
      <c r="L127" s="226">
        <f t="shared" si="34"/>
        <v>0</v>
      </c>
      <c r="M127" s="226">
        <f t="shared" si="34"/>
        <v>0</v>
      </c>
      <c r="N127" s="492">
        <f t="shared" si="34"/>
        <v>0</v>
      </c>
      <c r="O127" s="226">
        <f t="shared" si="34"/>
        <v>0</v>
      </c>
      <c r="P127" s="226">
        <f t="shared" si="34"/>
        <v>0</v>
      </c>
      <c r="Q127" s="226">
        <f t="shared" si="34"/>
        <v>0</v>
      </c>
      <c r="R127" s="226">
        <f t="shared" si="34"/>
        <v>0</v>
      </c>
      <c r="S127" s="226">
        <f t="shared" si="34"/>
        <v>0</v>
      </c>
      <c r="T127" s="226">
        <f t="shared" si="34"/>
        <v>0</v>
      </c>
      <c r="U127" s="226">
        <f t="shared" si="34"/>
        <v>0</v>
      </c>
      <c r="V127" s="492">
        <f t="shared" si="34"/>
        <v>0</v>
      </c>
      <c r="W127" s="226">
        <f t="shared" si="34"/>
        <v>0</v>
      </c>
      <c r="X127" s="226">
        <f t="shared" si="34"/>
        <v>0</v>
      </c>
      <c r="Y127" s="226">
        <f t="shared" si="34"/>
        <v>0</v>
      </c>
      <c r="Z127" s="226">
        <f t="shared" si="34"/>
        <v>0</v>
      </c>
      <c r="AA127" s="226">
        <f t="shared" si="34"/>
        <v>0</v>
      </c>
      <c r="AB127" s="226">
        <f t="shared" si="34"/>
        <v>0</v>
      </c>
      <c r="AC127" s="130">
        <f>AC125/AC124</f>
        <v>0</v>
      </c>
      <c r="AD127" s="132"/>
      <c r="AE127" s="132"/>
      <c r="AF127" s="132"/>
      <c r="AG127" s="132"/>
      <c r="AH127" s="132"/>
      <c r="AI127" s="132"/>
      <c r="AJ127" s="132"/>
      <c r="AK127" s="132"/>
      <c r="AL127" s="132"/>
      <c r="AM127" s="132"/>
      <c r="AN127" s="132"/>
      <c r="AO127" s="132"/>
      <c r="AP127" s="132"/>
      <c r="AQ127" s="132"/>
      <c r="AR127" s="132"/>
      <c r="AS127" s="132"/>
      <c r="AT127" s="132"/>
      <c r="AU127" s="132"/>
      <c r="AV127" s="132"/>
      <c r="AW127" s="132"/>
      <c r="AX127" s="132"/>
      <c r="AY127" s="132"/>
      <c r="AZ127" s="132"/>
      <c r="BA127" s="132"/>
      <c r="BB127" s="132"/>
      <c r="BC127" s="132"/>
      <c r="BD127" s="132"/>
      <c r="BE127" s="132"/>
      <c r="BF127" s="132"/>
      <c r="BG127" s="132"/>
      <c r="BH127" s="132"/>
      <c r="BI127" s="132"/>
      <c r="BJ127" s="132"/>
      <c r="BK127" s="132"/>
      <c r="BL127" s="132"/>
      <c r="BM127" s="132"/>
      <c r="BN127" s="132"/>
      <c r="BO127" s="132"/>
      <c r="BP127" s="132"/>
      <c r="BQ127" s="132"/>
      <c r="BR127" s="132"/>
      <c r="BS127" s="132"/>
      <c r="BT127" s="132"/>
      <c r="BU127" s="132"/>
      <c r="BV127" s="132"/>
      <c r="BW127" s="132"/>
      <c r="BX127" s="132"/>
      <c r="BY127" s="132"/>
      <c r="BZ127" s="132"/>
      <c r="CA127" s="132"/>
    </row>
    <row r="128" spans="1:79" s="4" customFormat="1" ht="11.25">
      <c r="A128" s="1320" t="s">
        <v>113</v>
      </c>
      <c r="B128" s="1317" t="s">
        <v>224</v>
      </c>
      <c r="C128" s="10" t="s">
        <v>481</v>
      </c>
      <c r="D128" s="10" t="s">
        <v>503</v>
      </c>
      <c r="E128" s="228">
        <v>8.0000000016298145E-2</v>
      </c>
      <c r="F128" s="228">
        <v>7.9999999987194315E-2</v>
      </c>
      <c r="G128" s="228">
        <v>8.0000000016298145E-2</v>
      </c>
      <c r="H128" s="491">
        <v>7.9999999987194315E-2</v>
      </c>
      <c r="I128" s="228">
        <v>7.9999999987194315E-2</v>
      </c>
      <c r="J128" s="228">
        <v>8.0000000016298145E-2</v>
      </c>
      <c r="K128" s="228">
        <v>0.16000000000349246</v>
      </c>
      <c r="L128" s="228">
        <v>0.16000000000349246</v>
      </c>
      <c r="M128" s="228">
        <v>7.9999999987194315E-2</v>
      </c>
      <c r="N128" s="491">
        <v>0.16000000000349246</v>
      </c>
      <c r="O128" s="228">
        <v>0.16000000000349246</v>
      </c>
      <c r="P128" s="228">
        <v>0.16000000000349246</v>
      </c>
      <c r="Q128" s="228">
        <v>7.9999999987194315E-2</v>
      </c>
      <c r="R128" s="228">
        <v>8.0000000016298145E-2</v>
      </c>
      <c r="S128" s="228">
        <v>0.16000000000349246</v>
      </c>
      <c r="T128" s="228">
        <v>0.15999999997438863</v>
      </c>
      <c r="U128" s="228">
        <v>0.16000000000349246</v>
      </c>
      <c r="V128" s="491">
        <v>0.18</v>
      </c>
      <c r="W128" s="228">
        <v>0.23999999999068677</v>
      </c>
      <c r="X128" s="228">
        <v>0.16000000000349246</v>
      </c>
      <c r="Y128" s="228">
        <v>0.16000000000349246</v>
      </c>
      <c r="Z128" s="228">
        <v>0.16000000000349246</v>
      </c>
      <c r="AA128" s="228">
        <v>0.16000000000349246</v>
      </c>
      <c r="AB128" s="228">
        <v>0</v>
      </c>
      <c r="AC128" s="133">
        <f>SUM(E128:AB128)</f>
        <v>3.0600000000046568</v>
      </c>
    </row>
    <row r="129" spans="1:79" s="4" customFormat="1" ht="11.25">
      <c r="A129" s="1321"/>
      <c r="B129" s="1318"/>
      <c r="C129" s="11" t="s">
        <v>482</v>
      </c>
      <c r="D129" s="11" t="s">
        <v>503</v>
      </c>
      <c r="E129" s="229">
        <v>0</v>
      </c>
      <c r="F129" s="229">
        <v>0</v>
      </c>
      <c r="G129" s="229">
        <v>0</v>
      </c>
      <c r="H129" s="493">
        <v>0</v>
      </c>
      <c r="I129" s="229">
        <v>0</v>
      </c>
      <c r="J129" s="229">
        <v>0</v>
      </c>
      <c r="K129" s="229">
        <v>0</v>
      </c>
      <c r="L129" s="229">
        <v>0</v>
      </c>
      <c r="M129" s="229">
        <v>0</v>
      </c>
      <c r="N129" s="493">
        <v>0</v>
      </c>
      <c r="O129" s="229">
        <v>0</v>
      </c>
      <c r="P129" s="229">
        <v>0</v>
      </c>
      <c r="Q129" s="229">
        <v>0</v>
      </c>
      <c r="R129" s="229">
        <v>0</v>
      </c>
      <c r="S129" s="229">
        <v>0</v>
      </c>
      <c r="T129" s="229">
        <v>0</v>
      </c>
      <c r="U129" s="229">
        <v>0</v>
      </c>
      <c r="V129" s="493">
        <v>0</v>
      </c>
      <c r="W129" s="229">
        <v>0</v>
      </c>
      <c r="X129" s="229">
        <v>0</v>
      </c>
      <c r="Y129" s="229">
        <v>0</v>
      </c>
      <c r="Z129" s="229">
        <v>0</v>
      </c>
      <c r="AA129" s="229">
        <v>0</v>
      </c>
      <c r="AB129" s="229">
        <v>0</v>
      </c>
      <c r="AC129" s="136">
        <f>SUM(E129:AB129)</f>
        <v>0</v>
      </c>
      <c r="AD129" s="5" t="s">
        <v>462</v>
      </c>
    </row>
    <row r="130" spans="1:79" s="4" customFormat="1" ht="12">
      <c r="A130" s="1322"/>
      <c r="B130" s="1319"/>
      <c r="C130" s="11" t="s">
        <v>8</v>
      </c>
      <c r="D130" s="8" t="s">
        <v>463</v>
      </c>
      <c r="E130" s="792">
        <v>4</v>
      </c>
      <c r="F130" s="724">
        <v>3</v>
      </c>
      <c r="G130" s="724">
        <v>3</v>
      </c>
      <c r="H130" s="1223">
        <v>3</v>
      </c>
      <c r="I130" s="724">
        <v>2</v>
      </c>
      <c r="J130" s="724">
        <v>3</v>
      </c>
      <c r="K130" s="724">
        <v>5</v>
      </c>
      <c r="L130" s="724">
        <v>6</v>
      </c>
      <c r="M130" s="724">
        <v>8</v>
      </c>
      <c r="N130" s="1223">
        <v>6</v>
      </c>
      <c r="O130" s="724">
        <v>6</v>
      </c>
      <c r="P130" s="724">
        <v>5</v>
      </c>
      <c r="Q130" s="724">
        <v>5</v>
      </c>
      <c r="R130" s="724">
        <v>6</v>
      </c>
      <c r="S130" s="724">
        <v>6</v>
      </c>
      <c r="T130" s="724">
        <v>7</v>
      </c>
      <c r="U130" s="724">
        <v>9</v>
      </c>
      <c r="V130" s="1223">
        <v>10</v>
      </c>
      <c r="W130" s="724">
        <v>10</v>
      </c>
      <c r="X130" s="724">
        <v>10</v>
      </c>
      <c r="Y130" s="724">
        <v>9</v>
      </c>
      <c r="Z130" s="724">
        <v>8</v>
      </c>
      <c r="AA130" s="724">
        <v>6</v>
      </c>
      <c r="AB130" s="725">
        <v>5</v>
      </c>
      <c r="AC130" s="350"/>
    </row>
    <row r="131" spans="1:79" s="4" customFormat="1" ht="12" thickBot="1">
      <c r="A131" s="1332"/>
      <c r="B131" s="1319"/>
      <c r="C131" s="48" t="s">
        <v>16</v>
      </c>
      <c r="D131" s="48"/>
      <c r="E131" s="226">
        <f t="shared" ref="E131:AB131" si="35">E129/E128</f>
        <v>0</v>
      </c>
      <c r="F131" s="226">
        <f t="shared" si="35"/>
        <v>0</v>
      </c>
      <c r="G131" s="226">
        <f t="shared" si="35"/>
        <v>0</v>
      </c>
      <c r="H131" s="512">
        <f t="shared" si="35"/>
        <v>0</v>
      </c>
      <c r="I131" s="226">
        <f t="shared" si="35"/>
        <v>0</v>
      </c>
      <c r="J131" s="226">
        <f t="shared" si="35"/>
        <v>0</v>
      </c>
      <c r="K131" s="226">
        <f t="shared" si="35"/>
        <v>0</v>
      </c>
      <c r="L131" s="226">
        <f t="shared" si="35"/>
        <v>0</v>
      </c>
      <c r="M131" s="226">
        <f t="shared" si="35"/>
        <v>0</v>
      </c>
      <c r="N131" s="512">
        <f t="shared" si="35"/>
        <v>0</v>
      </c>
      <c r="O131" s="226">
        <f t="shared" si="35"/>
        <v>0</v>
      </c>
      <c r="P131" s="226">
        <f t="shared" si="35"/>
        <v>0</v>
      </c>
      <c r="Q131" s="226">
        <f t="shared" si="35"/>
        <v>0</v>
      </c>
      <c r="R131" s="226">
        <f t="shared" si="35"/>
        <v>0</v>
      </c>
      <c r="S131" s="226">
        <f t="shared" si="35"/>
        <v>0</v>
      </c>
      <c r="T131" s="226">
        <f t="shared" si="35"/>
        <v>0</v>
      </c>
      <c r="U131" s="226">
        <f t="shared" si="35"/>
        <v>0</v>
      </c>
      <c r="V131" s="512">
        <f t="shared" si="35"/>
        <v>0</v>
      </c>
      <c r="W131" s="226">
        <f t="shared" si="35"/>
        <v>0</v>
      </c>
      <c r="X131" s="226">
        <f t="shared" si="35"/>
        <v>0</v>
      </c>
      <c r="Y131" s="226">
        <f t="shared" si="35"/>
        <v>0</v>
      </c>
      <c r="Z131" s="226">
        <f t="shared" si="35"/>
        <v>0</v>
      </c>
      <c r="AA131" s="226">
        <f t="shared" si="35"/>
        <v>0</v>
      </c>
      <c r="AB131" s="226" t="e">
        <f t="shared" si="35"/>
        <v>#DIV/0!</v>
      </c>
      <c r="AC131" s="130">
        <f>AC129/AC128</f>
        <v>0</v>
      </c>
      <c r="AD131" s="132"/>
      <c r="AE131" s="132"/>
      <c r="AF131" s="132"/>
      <c r="AG131" s="132"/>
      <c r="AH131" s="132"/>
      <c r="AI131" s="132"/>
      <c r="AJ131" s="132"/>
      <c r="AK131" s="132"/>
      <c r="AL131" s="132"/>
      <c r="AM131" s="132"/>
      <c r="AN131" s="132"/>
      <c r="AO131" s="132"/>
      <c r="AP131" s="132"/>
      <c r="AQ131" s="132"/>
      <c r="AR131" s="132"/>
      <c r="AS131" s="132"/>
      <c r="AT131" s="132"/>
      <c r="AU131" s="132"/>
      <c r="AV131" s="132"/>
      <c r="AW131" s="132"/>
      <c r="AX131" s="132"/>
      <c r="AY131" s="132"/>
      <c r="AZ131" s="132"/>
      <c r="BA131" s="132"/>
      <c r="BB131" s="132"/>
      <c r="BC131" s="132"/>
      <c r="BD131" s="132"/>
      <c r="BE131" s="132"/>
      <c r="BF131" s="132"/>
      <c r="BG131" s="132"/>
      <c r="BH131" s="132"/>
      <c r="BI131" s="132"/>
      <c r="BJ131" s="132"/>
      <c r="BK131" s="132"/>
      <c r="BL131" s="132"/>
      <c r="BM131" s="132"/>
      <c r="BN131" s="132"/>
      <c r="BO131" s="132"/>
      <c r="BP131" s="132"/>
      <c r="BQ131" s="132"/>
      <c r="BR131" s="132"/>
      <c r="BS131" s="132"/>
      <c r="BT131" s="132"/>
      <c r="BU131" s="132"/>
      <c r="BV131" s="132"/>
      <c r="BW131" s="132"/>
      <c r="BX131" s="132"/>
      <c r="BY131" s="132"/>
      <c r="BZ131" s="132"/>
      <c r="CA131" s="132"/>
    </row>
    <row r="132" spans="1:79" s="4" customFormat="1" ht="11.25">
      <c r="A132" s="1311" t="s">
        <v>114</v>
      </c>
      <c r="B132" s="1317" t="s">
        <v>226</v>
      </c>
      <c r="C132" s="10" t="s">
        <v>481</v>
      </c>
      <c r="D132" s="10" t="s">
        <v>503</v>
      </c>
      <c r="E132" s="228">
        <v>0.30000000000109139</v>
      </c>
      <c r="F132" s="228">
        <v>0.23999999999978172</v>
      </c>
      <c r="G132" s="228">
        <v>0.30000000000109139</v>
      </c>
      <c r="H132" s="491">
        <v>0.23999999999978172</v>
      </c>
      <c r="I132" s="228">
        <v>0.23999999999978172</v>
      </c>
      <c r="J132" s="228">
        <v>0.30000000000109139</v>
      </c>
      <c r="K132" s="228">
        <v>0.3599999999969441</v>
      </c>
      <c r="L132" s="228">
        <v>0.30000000000109139</v>
      </c>
      <c r="M132" s="228">
        <v>0.41999999999825377</v>
      </c>
      <c r="N132" s="491">
        <v>0.60000000000218279</v>
      </c>
      <c r="O132" s="228">
        <v>0.41999999999825377</v>
      </c>
      <c r="P132" s="228">
        <v>0.60000000000218279</v>
      </c>
      <c r="Q132" s="228">
        <v>0.23999999999978172</v>
      </c>
      <c r="R132" s="228">
        <v>0.60000000000218279</v>
      </c>
      <c r="S132" s="228">
        <v>0.47999999999956344</v>
      </c>
      <c r="T132" s="228">
        <v>0.47999999999956344</v>
      </c>
      <c r="U132" s="228">
        <v>0.54000000000087311</v>
      </c>
      <c r="V132" s="491">
        <v>0.3599999999969441</v>
      </c>
      <c r="W132" s="228">
        <v>0.47999999999956344</v>
      </c>
      <c r="X132" s="228">
        <v>0.30000000000109139</v>
      </c>
      <c r="Y132" s="228">
        <v>0.36000000000240107</v>
      </c>
      <c r="Z132" s="228">
        <v>0.29999999999563443</v>
      </c>
      <c r="AA132" s="228">
        <v>0.36000000000240107</v>
      </c>
      <c r="AB132" s="228">
        <v>0.30000000000109139</v>
      </c>
      <c r="AC132" s="133">
        <f>SUM(E132:AB132)</f>
        <v>9.1200000000026193</v>
      </c>
    </row>
    <row r="133" spans="1:79" s="4" customFormat="1" ht="11.25">
      <c r="A133" s="1312"/>
      <c r="B133" s="1318"/>
      <c r="C133" s="11" t="s">
        <v>482</v>
      </c>
      <c r="D133" s="11" t="s">
        <v>503</v>
      </c>
      <c r="E133" s="229">
        <v>0</v>
      </c>
      <c r="F133" s="229">
        <v>0</v>
      </c>
      <c r="G133" s="229">
        <v>0</v>
      </c>
      <c r="H133" s="493">
        <v>0</v>
      </c>
      <c r="I133" s="229">
        <v>0</v>
      </c>
      <c r="J133" s="229">
        <v>0</v>
      </c>
      <c r="K133" s="229">
        <v>0</v>
      </c>
      <c r="L133" s="229">
        <v>0</v>
      </c>
      <c r="M133" s="229">
        <v>0.5999999999994543</v>
      </c>
      <c r="N133" s="493">
        <v>0</v>
      </c>
      <c r="O133" s="229">
        <v>0</v>
      </c>
      <c r="P133" s="229">
        <v>0</v>
      </c>
      <c r="Q133" s="229">
        <v>0</v>
      </c>
      <c r="R133" s="229">
        <v>0</v>
      </c>
      <c r="S133" s="229">
        <v>0</v>
      </c>
      <c r="T133" s="229">
        <v>0</v>
      </c>
      <c r="U133" s="229">
        <v>0</v>
      </c>
      <c r="V133" s="494">
        <v>0.60000000000218279</v>
      </c>
      <c r="W133" s="229">
        <v>0</v>
      </c>
      <c r="X133" s="229">
        <v>0</v>
      </c>
      <c r="Y133" s="229">
        <v>0</v>
      </c>
      <c r="Z133" s="229">
        <v>0</v>
      </c>
      <c r="AA133" s="229">
        <v>0</v>
      </c>
      <c r="AB133" s="229">
        <v>0</v>
      </c>
      <c r="AC133" s="136">
        <f>SUM(E133:AB133)</f>
        <v>1.2000000000016371</v>
      </c>
      <c r="AD133" s="5"/>
    </row>
    <row r="134" spans="1:79" s="4" customFormat="1" ht="12">
      <c r="A134" s="1313"/>
      <c r="B134" s="1319"/>
      <c r="C134" s="11" t="s">
        <v>8</v>
      </c>
      <c r="D134" s="8" t="s">
        <v>463</v>
      </c>
      <c r="E134" s="792">
        <v>15</v>
      </c>
      <c r="F134" s="728">
        <v>15</v>
      </c>
      <c r="G134" s="728">
        <v>16</v>
      </c>
      <c r="H134" s="1223">
        <v>14</v>
      </c>
      <c r="I134" s="728">
        <v>15</v>
      </c>
      <c r="J134" s="728">
        <v>16</v>
      </c>
      <c r="K134" s="728">
        <v>20</v>
      </c>
      <c r="L134" s="728">
        <v>23</v>
      </c>
      <c r="M134" s="728">
        <v>28</v>
      </c>
      <c r="N134" s="1223">
        <v>29</v>
      </c>
      <c r="O134" s="728">
        <v>28</v>
      </c>
      <c r="P134" s="728">
        <v>29</v>
      </c>
      <c r="Q134" s="728">
        <v>29</v>
      </c>
      <c r="R134" s="728">
        <v>28</v>
      </c>
      <c r="S134" s="728">
        <v>30</v>
      </c>
      <c r="T134" s="728">
        <v>32</v>
      </c>
      <c r="U134" s="728">
        <v>29</v>
      </c>
      <c r="V134" s="494">
        <v>27</v>
      </c>
      <c r="W134" s="728">
        <v>24</v>
      </c>
      <c r="X134" s="728">
        <v>20</v>
      </c>
      <c r="Y134" s="728">
        <v>21</v>
      </c>
      <c r="Z134" s="728">
        <v>20</v>
      </c>
      <c r="AA134" s="728">
        <v>21</v>
      </c>
      <c r="AB134" s="729">
        <v>16</v>
      </c>
      <c r="AC134" s="441"/>
    </row>
    <row r="135" spans="1:79" s="4" customFormat="1" ht="12" thickBot="1">
      <c r="A135" s="1313"/>
      <c r="B135" s="1319"/>
      <c r="C135" s="48" t="s">
        <v>16</v>
      </c>
      <c r="D135" s="48"/>
      <c r="E135" s="226">
        <f t="shared" ref="E135:AB135" si="36">E133/E132</f>
        <v>0</v>
      </c>
      <c r="F135" s="226">
        <f t="shared" si="36"/>
        <v>0</v>
      </c>
      <c r="G135" s="226">
        <f t="shared" si="36"/>
        <v>0</v>
      </c>
      <c r="H135" s="492">
        <f t="shared" si="36"/>
        <v>0</v>
      </c>
      <c r="I135" s="226">
        <f t="shared" si="36"/>
        <v>0</v>
      </c>
      <c r="J135" s="226">
        <f t="shared" si="36"/>
        <v>0</v>
      </c>
      <c r="K135" s="226">
        <f t="shared" si="36"/>
        <v>0</v>
      </c>
      <c r="L135" s="226">
        <f t="shared" si="36"/>
        <v>0</v>
      </c>
      <c r="M135" s="226">
        <f t="shared" si="36"/>
        <v>1.4285714285760689</v>
      </c>
      <c r="N135" s="492">
        <f t="shared" si="36"/>
        <v>0</v>
      </c>
      <c r="O135" s="226">
        <f t="shared" si="36"/>
        <v>0</v>
      </c>
      <c r="P135" s="226">
        <f t="shared" si="36"/>
        <v>0</v>
      </c>
      <c r="Q135" s="226">
        <f t="shared" si="36"/>
        <v>0</v>
      </c>
      <c r="R135" s="226">
        <f t="shared" si="36"/>
        <v>0</v>
      </c>
      <c r="S135" s="226">
        <f t="shared" si="36"/>
        <v>0</v>
      </c>
      <c r="T135" s="226">
        <f t="shared" si="36"/>
        <v>0</v>
      </c>
      <c r="U135" s="226">
        <f t="shared" si="36"/>
        <v>0</v>
      </c>
      <c r="V135" s="493">
        <f t="shared" si="36"/>
        <v>1.6666666666868777</v>
      </c>
      <c r="W135" s="226">
        <f t="shared" si="36"/>
        <v>0</v>
      </c>
      <c r="X135" s="226">
        <f t="shared" si="36"/>
        <v>0</v>
      </c>
      <c r="Y135" s="226">
        <f t="shared" si="36"/>
        <v>0</v>
      </c>
      <c r="Z135" s="226">
        <f t="shared" si="36"/>
        <v>0</v>
      </c>
      <c r="AA135" s="226">
        <f t="shared" si="36"/>
        <v>0</v>
      </c>
      <c r="AB135" s="226">
        <f t="shared" si="36"/>
        <v>0</v>
      </c>
      <c r="AC135" s="130">
        <f>AC133/AC132</f>
        <v>0.13157894736856277</v>
      </c>
      <c r="AD135" s="132"/>
      <c r="AE135" s="132"/>
      <c r="AF135" s="132"/>
      <c r="AG135" s="132"/>
      <c r="AH135" s="132"/>
      <c r="AI135" s="132"/>
      <c r="AJ135" s="132"/>
      <c r="AK135" s="132"/>
      <c r="AL135" s="132"/>
      <c r="AM135" s="132"/>
      <c r="AN135" s="132"/>
      <c r="AO135" s="132"/>
      <c r="AP135" s="132"/>
      <c r="AQ135" s="132"/>
      <c r="AR135" s="132"/>
      <c r="AS135" s="132"/>
      <c r="AT135" s="132"/>
      <c r="AU135" s="132"/>
      <c r="AV135" s="132"/>
      <c r="AW135" s="132"/>
      <c r="AX135" s="132"/>
      <c r="AY135" s="132"/>
      <c r="AZ135" s="132"/>
      <c r="BA135" s="132"/>
      <c r="BB135" s="132"/>
      <c r="BC135" s="132"/>
      <c r="BD135" s="132"/>
      <c r="BE135" s="132"/>
      <c r="BF135" s="132"/>
      <c r="BG135" s="132"/>
      <c r="BH135" s="132"/>
      <c r="BI135" s="132"/>
      <c r="BJ135" s="132"/>
      <c r="BK135" s="132"/>
      <c r="BL135" s="132"/>
      <c r="BM135" s="132"/>
      <c r="BN135" s="132"/>
      <c r="BO135" s="132"/>
      <c r="BP135" s="132"/>
      <c r="BQ135" s="132"/>
      <c r="BR135" s="132"/>
      <c r="BS135" s="132"/>
      <c r="BT135" s="132"/>
      <c r="BU135" s="132"/>
      <c r="BV135" s="132"/>
      <c r="BW135" s="132"/>
      <c r="BX135" s="132"/>
      <c r="BY135" s="132"/>
      <c r="BZ135" s="132"/>
      <c r="CA135" s="132"/>
    </row>
    <row r="136" spans="1:79" s="4" customFormat="1" ht="11.25">
      <c r="A136" s="1311" t="s">
        <v>115</v>
      </c>
      <c r="B136" s="1314" t="s">
        <v>623</v>
      </c>
      <c r="C136" s="10" t="s">
        <v>481</v>
      </c>
      <c r="D136" s="10" t="s">
        <v>503</v>
      </c>
      <c r="E136" s="228">
        <v>0.63999999999941792</v>
      </c>
      <c r="F136" s="228">
        <v>0.63999999999941792</v>
      </c>
      <c r="G136" s="228">
        <v>0.56000000000494765</v>
      </c>
      <c r="H136" s="491">
        <v>0.59999999999854481</v>
      </c>
      <c r="I136" s="228">
        <v>0.55999999999767169</v>
      </c>
      <c r="J136" s="228">
        <v>0.59999999999854481</v>
      </c>
      <c r="K136" s="228">
        <v>0.88000000000465661</v>
      </c>
      <c r="L136" s="228">
        <v>0.87999999999738066</v>
      </c>
      <c r="M136" s="228">
        <v>1.2000000000043656</v>
      </c>
      <c r="N136" s="491">
        <v>1.6399999999994179</v>
      </c>
      <c r="O136" s="228">
        <v>1.1999999999970896</v>
      </c>
      <c r="P136" s="228">
        <v>1.6399999999994179</v>
      </c>
      <c r="Q136" s="228">
        <v>0.91999999999825377</v>
      </c>
      <c r="R136" s="228">
        <v>1.5200000000040745</v>
      </c>
      <c r="S136" s="228">
        <v>1.3600000000005821</v>
      </c>
      <c r="T136" s="228">
        <v>1.4000000000014552</v>
      </c>
      <c r="U136" s="228">
        <v>1.3599999999933061</v>
      </c>
      <c r="V136" s="491">
        <v>1.2000000000043656</v>
      </c>
      <c r="W136" s="228">
        <v>1.2399999999979627</v>
      </c>
      <c r="X136" s="228">
        <v>1</v>
      </c>
      <c r="Y136" s="228">
        <v>1</v>
      </c>
      <c r="Z136" s="228">
        <v>0.88000000000465661</v>
      </c>
      <c r="AA136" s="228">
        <v>0.95999999999912689</v>
      </c>
      <c r="AB136" s="228">
        <v>0.68000000000029104</v>
      </c>
      <c r="AC136" s="133">
        <f>SUM(E136:AB136)</f>
        <v>24.560000000004948</v>
      </c>
    </row>
    <row r="137" spans="1:79" s="4" customFormat="1" ht="11.25">
      <c r="A137" s="1312"/>
      <c r="B137" s="1318"/>
      <c r="C137" s="11" t="s">
        <v>482</v>
      </c>
      <c r="D137" s="11" t="s">
        <v>503</v>
      </c>
      <c r="E137" s="383">
        <v>0.40000000000145519</v>
      </c>
      <c r="F137" s="383">
        <v>0.2000000000007276</v>
      </c>
      <c r="G137" s="383">
        <v>0.19999999999708962</v>
      </c>
      <c r="H137" s="493">
        <v>8.000000000174623E-2</v>
      </c>
      <c r="I137" s="383">
        <v>0.11999999999898137</v>
      </c>
      <c r="J137" s="383">
        <v>0.2000000000007276</v>
      </c>
      <c r="K137" s="383">
        <v>0.2000000000007276</v>
      </c>
      <c r="L137" s="383">
        <v>0.2000000000007276</v>
      </c>
      <c r="M137" s="383">
        <v>0.11999999999898137</v>
      </c>
      <c r="N137" s="493">
        <v>0.27999999999883585</v>
      </c>
      <c r="O137" s="383">
        <v>0.40000000000145519</v>
      </c>
      <c r="P137" s="383">
        <v>0.39999999999781721</v>
      </c>
      <c r="Q137" s="383">
        <v>0.40000000000145519</v>
      </c>
      <c r="R137" s="383">
        <v>0.2000000000007276</v>
      </c>
      <c r="S137" s="383">
        <v>0.2000000000007276</v>
      </c>
      <c r="T137" s="383">
        <v>0.39999999999781721</v>
      </c>
      <c r="U137" s="383">
        <v>0.2000000000007276</v>
      </c>
      <c r="V137" s="493">
        <v>0.2000000000007276</v>
      </c>
      <c r="W137" s="383">
        <v>0.39999999999781721</v>
      </c>
      <c r="X137" s="383">
        <v>0.2000000000007276</v>
      </c>
      <c r="Y137" s="383">
        <v>0.2000000000007276</v>
      </c>
      <c r="Z137" s="383">
        <v>0.2000000000007276</v>
      </c>
      <c r="AA137" s="383">
        <v>7.9999999998108251E-2</v>
      </c>
      <c r="AB137" s="383">
        <v>0.12000000000261934</v>
      </c>
      <c r="AC137" s="136">
        <f>SUM(E137:AB137)</f>
        <v>5.6000000000021828</v>
      </c>
    </row>
    <row r="138" spans="1:79" s="4" customFormat="1" ht="12">
      <c r="A138" s="1313"/>
      <c r="B138" s="1319"/>
      <c r="C138" s="11" t="s">
        <v>8</v>
      </c>
      <c r="D138" s="8" t="s">
        <v>463</v>
      </c>
      <c r="E138" s="792">
        <v>37</v>
      </c>
      <c r="F138" s="722">
        <v>35</v>
      </c>
      <c r="G138" s="722">
        <v>33</v>
      </c>
      <c r="H138" s="1223">
        <v>32</v>
      </c>
      <c r="I138" s="722">
        <v>34</v>
      </c>
      <c r="J138" s="722">
        <v>36</v>
      </c>
      <c r="K138" s="722">
        <v>46</v>
      </c>
      <c r="L138" s="722">
        <v>59</v>
      </c>
      <c r="M138" s="722">
        <v>77</v>
      </c>
      <c r="N138" s="1223">
        <v>80</v>
      </c>
      <c r="O138" s="722">
        <v>75</v>
      </c>
      <c r="P138" s="722">
        <v>77</v>
      </c>
      <c r="Q138" s="722">
        <v>75</v>
      </c>
      <c r="R138" s="722">
        <v>77</v>
      </c>
      <c r="S138" s="722">
        <v>77</v>
      </c>
      <c r="T138" s="722">
        <v>75</v>
      </c>
      <c r="U138" s="722">
        <v>75</v>
      </c>
      <c r="V138" s="1223">
        <v>68</v>
      </c>
      <c r="W138" s="722">
        <v>62</v>
      </c>
      <c r="X138" s="722">
        <v>57</v>
      </c>
      <c r="Y138" s="722">
        <v>55</v>
      </c>
      <c r="Z138" s="722">
        <v>49</v>
      </c>
      <c r="AA138" s="722">
        <v>45</v>
      </c>
      <c r="AB138" s="723">
        <v>42</v>
      </c>
      <c r="AC138" s="350"/>
    </row>
    <row r="139" spans="1:79" s="4" customFormat="1" ht="12" thickBot="1">
      <c r="A139" s="1313"/>
      <c r="B139" s="1319"/>
      <c r="C139" s="48" t="s">
        <v>16</v>
      </c>
      <c r="D139" s="48"/>
      <c r="E139" s="226">
        <f t="shared" ref="E139:AB139" si="37">E137/E136</f>
        <v>0.62500000000284217</v>
      </c>
      <c r="F139" s="226">
        <f t="shared" si="37"/>
        <v>0.31250000000142109</v>
      </c>
      <c r="G139" s="226">
        <f t="shared" si="37"/>
        <v>0.35714285713450467</v>
      </c>
      <c r="H139" s="492">
        <f t="shared" si="37"/>
        <v>0.13333333333656711</v>
      </c>
      <c r="I139" s="226">
        <f t="shared" si="37"/>
        <v>0.21428571428478624</v>
      </c>
      <c r="J139" s="226">
        <f t="shared" si="37"/>
        <v>0.33333333333535442</v>
      </c>
      <c r="K139" s="226">
        <f t="shared" si="37"/>
        <v>0.22727272727235145</v>
      </c>
      <c r="L139" s="226">
        <f t="shared" si="37"/>
        <v>0.22727272727423056</v>
      </c>
      <c r="M139" s="226">
        <f t="shared" si="37"/>
        <v>9.9999999998787337E-2</v>
      </c>
      <c r="N139" s="492">
        <f t="shared" si="37"/>
        <v>0.17073170731642393</v>
      </c>
      <c r="O139" s="226">
        <f t="shared" si="37"/>
        <v>0.33333333333535442</v>
      </c>
      <c r="P139" s="226">
        <f t="shared" si="37"/>
        <v>0.24390243902314585</v>
      </c>
      <c r="Q139" s="226">
        <f t="shared" si="37"/>
        <v>0.43478260869805918</v>
      </c>
      <c r="R139" s="226">
        <f t="shared" si="37"/>
        <v>0.13157894736854703</v>
      </c>
      <c r="S139" s="226">
        <f t="shared" si="37"/>
        <v>0.14705882352988381</v>
      </c>
      <c r="T139" s="226">
        <f t="shared" si="37"/>
        <v>0.28571428571242963</v>
      </c>
      <c r="U139" s="226">
        <f t="shared" si="37"/>
        <v>0.14705882353067057</v>
      </c>
      <c r="V139" s="492">
        <f t="shared" si="37"/>
        <v>0.16666666666666666</v>
      </c>
      <c r="W139" s="226">
        <f t="shared" si="37"/>
        <v>0.32258064516006002</v>
      </c>
      <c r="X139" s="226">
        <f t="shared" si="37"/>
        <v>0.2000000000007276</v>
      </c>
      <c r="Y139" s="226">
        <f t="shared" si="37"/>
        <v>0.2000000000007276</v>
      </c>
      <c r="Z139" s="226">
        <f t="shared" si="37"/>
        <v>0.22727272727235145</v>
      </c>
      <c r="AA139" s="226">
        <f t="shared" si="37"/>
        <v>8.3333333331438553E-2</v>
      </c>
      <c r="AB139" s="226">
        <f t="shared" si="37"/>
        <v>0.17647058823907055</v>
      </c>
      <c r="AC139" s="130">
        <f>AC137/AC136</f>
        <v>0.22801302931600387</v>
      </c>
      <c r="AD139" s="132"/>
      <c r="AE139" s="132"/>
      <c r="AF139" s="132"/>
      <c r="AG139" s="132"/>
      <c r="AH139" s="132"/>
      <c r="AI139" s="132"/>
      <c r="AJ139" s="132"/>
      <c r="AK139" s="132"/>
      <c r="AL139" s="132"/>
      <c r="AM139" s="132"/>
      <c r="AN139" s="132"/>
      <c r="AO139" s="132"/>
      <c r="AP139" s="132"/>
      <c r="AQ139" s="132"/>
      <c r="AR139" s="132"/>
      <c r="AS139" s="132"/>
      <c r="AT139" s="132"/>
      <c r="AU139" s="132"/>
      <c r="AV139" s="132"/>
      <c r="AW139" s="132"/>
      <c r="AX139" s="132"/>
      <c r="AY139" s="132"/>
      <c r="AZ139" s="132"/>
      <c r="BA139" s="132"/>
      <c r="BB139" s="132"/>
      <c r="BC139" s="132"/>
      <c r="BD139" s="132"/>
      <c r="BE139" s="132"/>
      <c r="BF139" s="132"/>
      <c r="BG139" s="132"/>
      <c r="BH139" s="132"/>
      <c r="BI139" s="132"/>
      <c r="BJ139" s="132"/>
      <c r="BK139" s="132"/>
      <c r="BL139" s="132"/>
      <c r="BM139" s="132"/>
      <c r="BN139" s="132"/>
      <c r="BO139" s="132"/>
      <c r="BP139" s="132"/>
      <c r="BQ139" s="132"/>
      <c r="BR139" s="132"/>
      <c r="BS139" s="132"/>
      <c r="BT139" s="132"/>
      <c r="BU139" s="132"/>
      <c r="BV139" s="132"/>
      <c r="BW139" s="132"/>
      <c r="BX139" s="132"/>
      <c r="BY139" s="132"/>
      <c r="BZ139" s="132"/>
      <c r="CA139" s="132"/>
    </row>
    <row r="140" spans="1:79" s="4" customFormat="1" ht="11.25">
      <c r="A140" s="1311" t="s">
        <v>116</v>
      </c>
      <c r="B140" s="1317" t="s">
        <v>622</v>
      </c>
      <c r="C140" s="10" t="s">
        <v>481</v>
      </c>
      <c r="D140" s="10" t="s">
        <v>503</v>
      </c>
      <c r="E140" s="382">
        <v>5.2000000000000005E-2</v>
      </c>
      <c r="F140" s="382">
        <v>5.3799999999930154E-2</v>
      </c>
      <c r="G140" s="382">
        <v>5.0599999999976719E-2</v>
      </c>
      <c r="H140" s="491">
        <v>5.3800000000046568E-2</v>
      </c>
      <c r="I140" s="382">
        <v>4.9199999999953434E-2</v>
      </c>
      <c r="J140" s="382">
        <v>5.1400000000023281E-2</v>
      </c>
      <c r="K140" s="382">
        <v>6.0400000000023282E-2</v>
      </c>
      <c r="L140" s="382">
        <v>4.6400000000023284E-2</v>
      </c>
      <c r="M140" s="382">
        <v>4.7400000000023285E-2</v>
      </c>
      <c r="N140" s="491">
        <v>8.079999999993015E-2</v>
      </c>
      <c r="O140" s="382">
        <v>5.7800000000046564E-2</v>
      </c>
      <c r="P140" s="382">
        <v>7.6599999999976714E-2</v>
      </c>
      <c r="Q140" s="382">
        <v>4.2000000000000003E-2</v>
      </c>
      <c r="R140" s="382">
        <v>7.3199999999953441E-2</v>
      </c>
      <c r="S140" s="382">
        <v>6.4600000000093138E-2</v>
      </c>
      <c r="T140" s="382">
        <v>6.7199999999953436E-2</v>
      </c>
      <c r="U140" s="382">
        <v>7.2000000000000008E-2</v>
      </c>
      <c r="V140" s="491">
        <v>6.3599999999976717E-2</v>
      </c>
      <c r="W140" s="382">
        <v>5.7000000000000002E-2</v>
      </c>
      <c r="X140" s="382">
        <v>4.8400000000023286E-2</v>
      </c>
      <c r="Y140" s="382">
        <v>5.1800000000046566E-2</v>
      </c>
      <c r="Z140" s="382">
        <v>4.7E-2</v>
      </c>
      <c r="AA140" s="382">
        <v>0.06</v>
      </c>
      <c r="AB140" s="382">
        <v>4.4799999999930153E-2</v>
      </c>
      <c r="AC140" s="133">
        <f>SUM(E140:AB140)</f>
        <v>1.3717999999999302</v>
      </c>
      <c r="AD140" s="5"/>
    </row>
    <row r="141" spans="1:79" s="4" customFormat="1" ht="11.25">
      <c r="A141" s="1312"/>
      <c r="B141" s="1318"/>
      <c r="C141" s="11" t="s">
        <v>482</v>
      </c>
      <c r="D141" s="11" t="s">
        <v>503</v>
      </c>
      <c r="E141" s="383">
        <v>3.7199999999982539E-2</v>
      </c>
      <c r="F141" s="383">
        <v>4.0600000000005819E-2</v>
      </c>
      <c r="G141" s="383">
        <v>3.639999999999418E-2</v>
      </c>
      <c r="H141" s="493">
        <v>4.1000000000000002E-2</v>
      </c>
      <c r="I141" s="383">
        <v>3.6600000000005822E-2</v>
      </c>
      <c r="J141" s="383">
        <v>3.720000000001164E-2</v>
      </c>
      <c r="K141" s="383">
        <v>4.2399999999994178E-2</v>
      </c>
      <c r="L141" s="383">
        <v>2.9399999999994181E-2</v>
      </c>
      <c r="M141" s="383">
        <v>2.660000000000582E-2</v>
      </c>
      <c r="N141" s="493">
        <v>0.04</v>
      </c>
      <c r="O141" s="383">
        <v>2.660000000000582E-2</v>
      </c>
      <c r="P141" s="383">
        <v>3.7399999999994181E-2</v>
      </c>
      <c r="Q141" s="383">
        <v>1.9600000000005821E-2</v>
      </c>
      <c r="R141" s="383">
        <v>3.5199999999982537E-2</v>
      </c>
      <c r="S141" s="383">
        <v>3.060000000000582E-2</v>
      </c>
      <c r="T141" s="383">
        <v>3.3399999999994177E-2</v>
      </c>
      <c r="U141" s="383">
        <v>3.5000000000000003E-2</v>
      </c>
      <c r="V141" s="493">
        <v>3.1E-2</v>
      </c>
      <c r="W141" s="383">
        <v>3.4200000000011645E-2</v>
      </c>
      <c r="X141" s="383">
        <v>3.1E-2</v>
      </c>
      <c r="Y141" s="383">
        <v>3.4200000000011645E-2</v>
      </c>
      <c r="Z141" s="383">
        <v>3.2199999999982541E-2</v>
      </c>
      <c r="AA141" s="383">
        <v>4.2800000000017463E-2</v>
      </c>
      <c r="AB141" s="383">
        <v>3.3199999999982535E-2</v>
      </c>
      <c r="AC141" s="136">
        <f>SUM(E141:AB141)</f>
        <v>0.82379999999998865</v>
      </c>
      <c r="AD141" s="5"/>
    </row>
    <row r="142" spans="1:79" s="4" customFormat="1" ht="12">
      <c r="A142" s="1313"/>
      <c r="B142" s="1319"/>
      <c r="C142" s="11" t="s">
        <v>8</v>
      </c>
      <c r="D142" s="8" t="s">
        <v>463</v>
      </c>
      <c r="E142" s="792">
        <v>4</v>
      </c>
      <c r="F142" s="726">
        <v>4</v>
      </c>
      <c r="G142" s="726">
        <v>3</v>
      </c>
      <c r="H142" s="1223">
        <v>4</v>
      </c>
      <c r="I142" s="726">
        <v>3</v>
      </c>
      <c r="J142" s="726">
        <v>3</v>
      </c>
      <c r="K142" s="726">
        <v>4</v>
      </c>
      <c r="L142" s="726">
        <v>3</v>
      </c>
      <c r="M142" s="726">
        <v>4</v>
      </c>
      <c r="N142" s="1223">
        <v>4</v>
      </c>
      <c r="O142" s="726">
        <v>4</v>
      </c>
      <c r="P142" s="726">
        <v>4</v>
      </c>
      <c r="Q142" s="726">
        <v>4</v>
      </c>
      <c r="R142" s="726">
        <v>4</v>
      </c>
      <c r="S142" s="726">
        <v>4</v>
      </c>
      <c r="T142" s="726">
        <v>5</v>
      </c>
      <c r="U142" s="726">
        <v>4</v>
      </c>
      <c r="V142" s="1223">
        <v>4</v>
      </c>
      <c r="W142" s="726">
        <v>3</v>
      </c>
      <c r="X142" s="726">
        <v>3</v>
      </c>
      <c r="Y142" s="726">
        <v>4</v>
      </c>
      <c r="Z142" s="726">
        <v>3</v>
      </c>
      <c r="AA142" s="726">
        <v>4</v>
      </c>
      <c r="AB142" s="727">
        <v>4</v>
      </c>
      <c r="AC142" s="350"/>
    </row>
    <row r="143" spans="1:79" s="4" customFormat="1" ht="12" thickBot="1">
      <c r="A143" s="1313"/>
      <c r="B143" s="1319"/>
      <c r="C143" s="48" t="s">
        <v>16</v>
      </c>
      <c r="D143" s="48"/>
      <c r="E143" s="226">
        <f t="shared" ref="E143:AB143" si="38">E141/E140</f>
        <v>0.71538461538427955</v>
      </c>
      <c r="F143" s="226">
        <f t="shared" si="38"/>
        <v>0.75464684014978678</v>
      </c>
      <c r="G143" s="226">
        <f t="shared" si="38"/>
        <v>0.71936758893302233</v>
      </c>
      <c r="H143" s="492">
        <f t="shared" si="38"/>
        <v>0.76208178438595753</v>
      </c>
      <c r="I143" s="226">
        <f t="shared" si="38"/>
        <v>0.74390243902521269</v>
      </c>
      <c r="J143" s="226">
        <f t="shared" si="38"/>
        <v>0.7237354085602099</v>
      </c>
      <c r="K143" s="226">
        <f t="shared" si="38"/>
        <v>0.70198675496652041</v>
      </c>
      <c r="L143" s="226">
        <f t="shared" si="38"/>
        <v>0.63362068965472906</v>
      </c>
      <c r="M143" s="226">
        <f t="shared" si="38"/>
        <v>0.56118143459900327</v>
      </c>
      <c r="N143" s="492">
        <f t="shared" si="38"/>
        <v>0.49504950495092304</v>
      </c>
      <c r="O143" s="226">
        <f t="shared" si="38"/>
        <v>0.46020761245647734</v>
      </c>
      <c r="P143" s="226">
        <f t="shared" si="38"/>
        <v>0.4882506527415868</v>
      </c>
      <c r="Q143" s="226">
        <f t="shared" si="38"/>
        <v>0.46666666666680523</v>
      </c>
      <c r="R143" s="226">
        <f t="shared" si="38"/>
        <v>0.48087431693995802</v>
      </c>
      <c r="S143" s="226">
        <f t="shared" si="38"/>
        <v>0.47368421052572296</v>
      </c>
      <c r="T143" s="226">
        <f t="shared" si="38"/>
        <v>0.49702380952406727</v>
      </c>
      <c r="U143" s="226">
        <f t="shared" si="38"/>
        <v>0.4861111111111111</v>
      </c>
      <c r="V143" s="492">
        <f t="shared" si="38"/>
        <v>0.48742138364797716</v>
      </c>
      <c r="W143" s="226">
        <f t="shared" si="38"/>
        <v>0.60000000000020426</v>
      </c>
      <c r="X143" s="226">
        <f t="shared" si="38"/>
        <v>0.64049586776828693</v>
      </c>
      <c r="Y143" s="226">
        <f t="shared" si="38"/>
        <v>0.66023166023129154</v>
      </c>
      <c r="Z143" s="226">
        <f t="shared" si="38"/>
        <v>0.68510638297835191</v>
      </c>
      <c r="AA143" s="226">
        <f t="shared" si="38"/>
        <v>0.71333333333362436</v>
      </c>
      <c r="AB143" s="226">
        <f t="shared" si="38"/>
        <v>0.7410714285721941</v>
      </c>
      <c r="AC143" s="130">
        <f>AC141/AC140</f>
        <v>0.60052485785102094</v>
      </c>
      <c r="AD143" s="132"/>
      <c r="AE143" s="132"/>
      <c r="AF143" s="132"/>
      <c r="AG143" s="132"/>
      <c r="AH143" s="132"/>
      <c r="AI143" s="132"/>
      <c r="AJ143" s="132"/>
      <c r="AK143" s="132"/>
      <c r="AL143" s="132"/>
      <c r="AM143" s="132"/>
      <c r="AN143" s="132"/>
      <c r="AO143" s="132"/>
      <c r="AP143" s="132"/>
      <c r="AQ143" s="132"/>
      <c r="AR143" s="132"/>
      <c r="AS143" s="132"/>
      <c r="AT143" s="132"/>
      <c r="AU143" s="132"/>
      <c r="AV143" s="132"/>
      <c r="AW143" s="132"/>
      <c r="AX143" s="132"/>
      <c r="AY143" s="132"/>
      <c r="AZ143" s="132"/>
      <c r="BA143" s="132"/>
      <c r="BB143" s="132"/>
      <c r="BC143" s="132"/>
      <c r="BD143" s="132"/>
      <c r="BE143" s="132"/>
      <c r="BF143" s="132"/>
      <c r="BG143" s="132"/>
      <c r="BH143" s="132"/>
      <c r="BI143" s="132"/>
      <c r="BJ143" s="132"/>
      <c r="BK143" s="132"/>
      <c r="BL143" s="132"/>
      <c r="BM143" s="132"/>
      <c r="BN143" s="132"/>
      <c r="BO143" s="132"/>
      <c r="BP143" s="132"/>
      <c r="BQ143" s="132"/>
      <c r="BR143" s="132"/>
      <c r="BS143" s="132"/>
      <c r="BT143" s="132"/>
      <c r="BU143" s="132"/>
      <c r="BV143" s="132"/>
      <c r="BW143" s="132"/>
      <c r="BX143" s="132"/>
      <c r="BY143" s="132"/>
      <c r="BZ143" s="132"/>
      <c r="CA143" s="132"/>
    </row>
    <row r="144" spans="1:79" s="4" customFormat="1" ht="11.25">
      <c r="A144" s="1311" t="s">
        <v>117</v>
      </c>
      <c r="B144" s="1317" t="s">
        <v>30</v>
      </c>
      <c r="C144" s="10" t="s">
        <v>481</v>
      </c>
      <c r="D144" s="10" t="s">
        <v>503</v>
      </c>
      <c r="E144" s="382">
        <v>0.63999999999941792</v>
      </c>
      <c r="F144" s="382">
        <v>0.67999999999301508</v>
      </c>
      <c r="G144" s="382">
        <v>0.44000000000232831</v>
      </c>
      <c r="H144" s="491">
        <v>0.55999999999767169</v>
      </c>
      <c r="I144" s="382">
        <v>0.48000000001047738</v>
      </c>
      <c r="J144" s="382">
        <v>0.51999999998952262</v>
      </c>
      <c r="K144" s="382">
        <v>0.76000000000931323</v>
      </c>
      <c r="L144" s="382">
        <v>0.72000000000116415</v>
      </c>
      <c r="M144" s="382">
        <v>0.79999999998835847</v>
      </c>
      <c r="N144" s="491">
        <v>1.4400000000023283</v>
      </c>
      <c r="O144" s="382">
        <v>0.83999999999650754</v>
      </c>
      <c r="P144" s="382">
        <v>1.4000000000087311</v>
      </c>
      <c r="Q144" s="382">
        <v>0.72000000000116415</v>
      </c>
      <c r="R144" s="382">
        <v>1.2799999999988358</v>
      </c>
      <c r="S144" s="382">
        <v>1.0399999999935972</v>
      </c>
      <c r="T144" s="382">
        <v>1.1600000000034925</v>
      </c>
      <c r="U144" s="382">
        <v>1.1999999999970896</v>
      </c>
      <c r="V144" s="491">
        <v>1.1200000000000001</v>
      </c>
      <c r="W144" s="382">
        <v>1.0400000000081491</v>
      </c>
      <c r="X144" s="382">
        <v>0.8799999999901047</v>
      </c>
      <c r="Y144" s="382">
        <v>0.88000000000465661</v>
      </c>
      <c r="Z144" s="382">
        <v>0.680000000007567</v>
      </c>
      <c r="AA144" s="382">
        <v>0.83999999999650754</v>
      </c>
      <c r="AB144" s="382">
        <v>0.55999999999767169</v>
      </c>
      <c r="AC144" s="133">
        <f>SUM(E144:AB144)</f>
        <v>20.679999999997673</v>
      </c>
    </row>
    <row r="145" spans="1:79" s="4" customFormat="1" ht="11.25">
      <c r="A145" s="1312"/>
      <c r="B145" s="1318"/>
      <c r="C145" s="11" t="s">
        <v>482</v>
      </c>
      <c r="D145" s="11" t="s">
        <v>503</v>
      </c>
      <c r="E145" s="229">
        <v>0.1999999999998181</v>
      </c>
      <c r="F145" s="229">
        <v>0.1999999999998181</v>
      </c>
      <c r="G145" s="229">
        <v>0.1999999999998181</v>
      </c>
      <c r="H145" s="493">
        <v>0.2000000000007276</v>
      </c>
      <c r="I145" s="229">
        <v>0.1999999999998181</v>
      </c>
      <c r="J145" s="229">
        <v>0.1999999999998181</v>
      </c>
      <c r="K145" s="229">
        <v>0.1999999999998181</v>
      </c>
      <c r="L145" s="229">
        <v>0.1999999999998181</v>
      </c>
      <c r="M145" s="229">
        <v>0.4000000000005457</v>
      </c>
      <c r="N145" s="493">
        <v>0.3999999999996362</v>
      </c>
      <c r="O145" s="229">
        <v>0.4000000000005457</v>
      </c>
      <c r="P145" s="229">
        <v>0.5999999999994543</v>
      </c>
      <c r="Q145" s="229">
        <v>0.1999999999998181</v>
      </c>
      <c r="R145" s="229">
        <v>0.4000000000005457</v>
      </c>
      <c r="S145" s="229">
        <v>0.3999999999996362</v>
      </c>
      <c r="T145" s="229">
        <v>0.4000000000005457</v>
      </c>
      <c r="U145" s="229">
        <v>0.3999999999996362</v>
      </c>
      <c r="V145" s="493">
        <v>0.3999999999996362</v>
      </c>
      <c r="W145" s="229">
        <v>0.2000000000007276</v>
      </c>
      <c r="X145" s="229">
        <v>0.1999999999998181</v>
      </c>
      <c r="Y145" s="229">
        <v>0.1999999999998181</v>
      </c>
      <c r="Z145" s="229">
        <v>0.1999999999998181</v>
      </c>
      <c r="AA145" s="229">
        <v>0.1999999999998181</v>
      </c>
      <c r="AB145" s="229">
        <v>0.2000000000007276</v>
      </c>
      <c r="AC145" s="136">
        <f>SUM(E145:AB145)</f>
        <v>6.8000000000001819</v>
      </c>
    </row>
    <row r="146" spans="1:79" s="4" customFormat="1" ht="12">
      <c r="A146" s="1313"/>
      <c r="B146" s="1319"/>
      <c r="C146" s="11" t="s">
        <v>8</v>
      </c>
      <c r="D146" s="8" t="s">
        <v>463</v>
      </c>
      <c r="E146" s="792">
        <v>33</v>
      </c>
      <c r="F146" s="730">
        <v>32</v>
      </c>
      <c r="G146" s="730">
        <v>30</v>
      </c>
      <c r="H146" s="1223">
        <v>31</v>
      </c>
      <c r="I146" s="730">
        <v>30</v>
      </c>
      <c r="J146" s="730">
        <v>31</v>
      </c>
      <c r="K146" s="730">
        <v>40</v>
      </c>
      <c r="L146" s="730">
        <v>47</v>
      </c>
      <c r="M146" s="730">
        <v>66</v>
      </c>
      <c r="N146" s="1223">
        <v>65</v>
      </c>
      <c r="O146" s="730">
        <v>64</v>
      </c>
      <c r="P146" s="730">
        <v>64</v>
      </c>
      <c r="Q146" s="730">
        <v>65</v>
      </c>
      <c r="R146" s="730">
        <v>65</v>
      </c>
      <c r="S146" s="730">
        <v>64</v>
      </c>
      <c r="T146" s="730">
        <v>68</v>
      </c>
      <c r="U146" s="730">
        <v>64</v>
      </c>
      <c r="V146" s="1223">
        <v>62</v>
      </c>
      <c r="W146" s="730">
        <v>56</v>
      </c>
      <c r="X146" s="730">
        <v>49</v>
      </c>
      <c r="Y146" s="730">
        <v>48</v>
      </c>
      <c r="Z146" s="730">
        <v>44</v>
      </c>
      <c r="AA146" s="730">
        <v>40</v>
      </c>
      <c r="AB146" s="731">
        <v>37</v>
      </c>
      <c r="AC146" s="350"/>
    </row>
    <row r="147" spans="1:79" s="4" customFormat="1" ht="12" thickBot="1">
      <c r="A147" s="1313"/>
      <c r="B147" s="1319"/>
      <c r="C147" s="48" t="s">
        <v>16</v>
      </c>
      <c r="D147" s="48"/>
      <c r="E147" s="317">
        <f t="shared" ref="E147:AB147" si="39">E145/E144</f>
        <v>0.3125</v>
      </c>
      <c r="F147" s="317">
        <f t="shared" si="39"/>
        <v>0.29411764706157717</v>
      </c>
      <c r="G147" s="317">
        <f t="shared" si="39"/>
        <v>0.45454545454263584</v>
      </c>
      <c r="H147" s="492">
        <f t="shared" si="39"/>
        <v>0.35714285714564131</v>
      </c>
      <c r="I147" s="317">
        <f t="shared" si="39"/>
        <v>0.41666666665719276</v>
      </c>
      <c r="J147" s="317">
        <f t="shared" si="39"/>
        <v>0.38461538462278433</v>
      </c>
      <c r="K147" s="317">
        <f t="shared" si="39"/>
        <v>0.26315789473337797</v>
      </c>
      <c r="L147" s="317">
        <f t="shared" si="39"/>
        <v>0.27777777777707602</v>
      </c>
      <c r="M147" s="317">
        <f t="shared" si="39"/>
        <v>0.50000000000795808</v>
      </c>
      <c r="N147" s="492">
        <f t="shared" si="39"/>
        <v>0.27777777777707602</v>
      </c>
      <c r="O147" s="317">
        <f t="shared" si="39"/>
        <v>0.47619047619310567</v>
      </c>
      <c r="P147" s="317">
        <f t="shared" si="39"/>
        <v>0.428571428568366</v>
      </c>
      <c r="Q147" s="317">
        <f t="shared" si="39"/>
        <v>0.27777777777707602</v>
      </c>
      <c r="R147" s="317">
        <f t="shared" si="39"/>
        <v>0.31250000000071054</v>
      </c>
      <c r="S147" s="317">
        <f t="shared" si="39"/>
        <v>0.38461538461740274</v>
      </c>
      <c r="T147" s="317">
        <f t="shared" si="39"/>
        <v>0.34482758620632881</v>
      </c>
      <c r="U147" s="317">
        <f t="shared" si="39"/>
        <v>0.33333333333383863</v>
      </c>
      <c r="V147" s="492">
        <f t="shared" si="39"/>
        <v>0.3571428571425323</v>
      </c>
      <c r="W147" s="317">
        <f t="shared" si="39"/>
        <v>0.19230769230688508</v>
      </c>
      <c r="X147" s="317">
        <f t="shared" si="39"/>
        <v>0.22727272727507616</v>
      </c>
      <c r="Y147" s="317">
        <f t="shared" si="39"/>
        <v>0.22727272727131792</v>
      </c>
      <c r="Z147" s="317">
        <f t="shared" si="39"/>
        <v>0.29411764705528309</v>
      </c>
      <c r="AA147" s="317">
        <f t="shared" si="39"/>
        <v>0.23809523809601146</v>
      </c>
      <c r="AB147" s="317">
        <f t="shared" si="39"/>
        <v>0.35714285714564131</v>
      </c>
      <c r="AC147" s="135">
        <f>AC145/AC144</f>
        <v>0.32882011605420441</v>
      </c>
      <c r="AD147" s="132"/>
      <c r="AE147" s="132"/>
      <c r="AF147" s="132"/>
      <c r="AG147" s="132"/>
      <c r="AH147" s="132"/>
      <c r="AI147" s="132"/>
      <c r="AJ147" s="132"/>
      <c r="AK147" s="132"/>
      <c r="AL147" s="132"/>
      <c r="AM147" s="132"/>
      <c r="AN147" s="132"/>
      <c r="AO147" s="132"/>
      <c r="AP147" s="132"/>
      <c r="AQ147" s="132"/>
      <c r="AR147" s="132"/>
      <c r="AS147" s="132"/>
      <c r="AT147" s="132"/>
      <c r="AU147" s="132"/>
      <c r="AV147" s="132"/>
      <c r="AW147" s="132"/>
      <c r="AX147" s="132"/>
      <c r="AY147" s="132"/>
      <c r="AZ147" s="132"/>
      <c r="BA147" s="132"/>
      <c r="BB147" s="132"/>
      <c r="BC147" s="132"/>
      <c r="BD147" s="132"/>
      <c r="BE147" s="132"/>
      <c r="BF147" s="132"/>
      <c r="BG147" s="132"/>
      <c r="BH147" s="132"/>
      <c r="BI147" s="132"/>
      <c r="BJ147" s="132"/>
      <c r="BK147" s="132"/>
      <c r="BL147" s="132"/>
      <c r="BM147" s="132"/>
      <c r="BN147" s="132"/>
      <c r="BO147" s="132"/>
      <c r="BP147" s="132"/>
      <c r="BQ147" s="132"/>
      <c r="BR147" s="132"/>
      <c r="BS147" s="132"/>
      <c r="BT147" s="132"/>
      <c r="BU147" s="132"/>
      <c r="BV147" s="132"/>
      <c r="BW147" s="132"/>
      <c r="BX147" s="132"/>
      <c r="BY147" s="132"/>
      <c r="BZ147" s="132"/>
      <c r="CA147" s="132"/>
    </row>
    <row r="148" spans="1:79" s="4" customFormat="1" ht="11.25" customHeight="1">
      <c r="A148" s="1417" t="s">
        <v>195</v>
      </c>
      <c r="B148" s="1348" t="s">
        <v>624</v>
      </c>
      <c r="C148" s="10" t="s">
        <v>481</v>
      </c>
      <c r="D148" s="10" t="s">
        <v>463</v>
      </c>
      <c r="E148" s="756">
        <v>2.2420799732208252</v>
      </c>
      <c r="F148" s="753">
        <v>2.0500500202178955</v>
      </c>
      <c r="G148" s="753">
        <v>1.9203000068664551</v>
      </c>
      <c r="H148" s="491">
        <v>1.977389931678772</v>
      </c>
      <c r="I148" s="753">
        <v>1.9151099920272827</v>
      </c>
      <c r="J148" s="753">
        <v>2.1798000335693359</v>
      </c>
      <c r="K148" s="753">
        <v>2.7143700122833252</v>
      </c>
      <c r="L148" s="753">
        <v>3.0309600830078125</v>
      </c>
      <c r="M148" s="753">
        <v>3.3319799900054932</v>
      </c>
      <c r="N148" s="491">
        <v>3.555150032043457</v>
      </c>
      <c r="O148" s="753">
        <v>3.6174299716949463</v>
      </c>
      <c r="P148" s="753">
        <v>3.8250298500061035</v>
      </c>
      <c r="Q148" s="753">
        <v>3.7212300300598145</v>
      </c>
      <c r="R148" s="753">
        <v>3.7471799850463867</v>
      </c>
      <c r="S148" s="753">
        <v>3.8613600730895996</v>
      </c>
      <c r="T148" s="753">
        <v>4.1935200691223145</v>
      </c>
      <c r="U148" s="753">
        <v>4.0741500854492187</v>
      </c>
      <c r="V148" s="491">
        <v>4.2506098747253418</v>
      </c>
      <c r="W148" s="753">
        <v>4.0689601898193359</v>
      </c>
      <c r="X148" s="753">
        <v>3.9807300567626953</v>
      </c>
      <c r="Y148" s="753">
        <v>3.8302199840545654</v>
      </c>
      <c r="Z148" s="753">
        <v>3.5707199573516846</v>
      </c>
      <c r="AA148" s="753">
        <v>3.0569100379943848</v>
      </c>
      <c r="AB148" s="754">
        <v>2.6001899242401123</v>
      </c>
      <c r="AC148" s="133">
        <f>SUM(E148:AB148)</f>
        <v>77.315430164337158</v>
      </c>
      <c r="AD148" s="132"/>
      <c r="AE148" s="132"/>
      <c r="AF148" s="132"/>
      <c r="AG148" s="132"/>
      <c r="AH148" s="132"/>
      <c r="AI148" s="132"/>
      <c r="AJ148" s="132"/>
      <c r="AK148" s="132"/>
      <c r="AL148" s="132"/>
      <c r="AM148" s="132"/>
      <c r="AN148" s="132"/>
      <c r="AO148" s="132"/>
      <c r="AP148" s="132"/>
      <c r="AQ148" s="132"/>
      <c r="AR148" s="132"/>
      <c r="AS148" s="132"/>
      <c r="AT148" s="132"/>
      <c r="AU148" s="132"/>
      <c r="AV148" s="132"/>
      <c r="AW148" s="132"/>
      <c r="AX148" s="132"/>
      <c r="AY148" s="132"/>
      <c r="AZ148" s="132"/>
      <c r="BA148" s="132"/>
      <c r="BB148" s="132"/>
      <c r="BC148" s="132"/>
      <c r="BD148" s="132"/>
      <c r="BE148" s="132"/>
      <c r="BF148" s="132"/>
      <c r="BG148" s="132"/>
      <c r="BH148" s="132"/>
      <c r="BI148" s="132"/>
      <c r="BJ148" s="132"/>
      <c r="BK148" s="132"/>
      <c r="BL148" s="132"/>
      <c r="BM148" s="132"/>
      <c r="BN148" s="132"/>
      <c r="BO148" s="132"/>
      <c r="BP148" s="132"/>
      <c r="BQ148" s="132"/>
      <c r="BR148" s="132"/>
      <c r="BS148" s="132"/>
      <c r="BT148" s="132"/>
      <c r="BU148" s="132"/>
      <c r="BV148" s="132"/>
      <c r="BW148" s="132"/>
      <c r="BX148" s="132"/>
      <c r="BY148" s="132"/>
      <c r="BZ148" s="132"/>
      <c r="CA148" s="132"/>
    </row>
    <row r="149" spans="1:79" s="4" customFormat="1" ht="12">
      <c r="A149" s="1418"/>
      <c r="B149" s="1349"/>
      <c r="C149" s="11" t="s">
        <v>482</v>
      </c>
      <c r="D149" s="8" t="s">
        <v>463</v>
      </c>
      <c r="E149" s="762">
        <v>0.75255000591278076</v>
      </c>
      <c r="F149" s="761">
        <v>0.77849996089935303</v>
      </c>
      <c r="G149" s="761">
        <v>0.75255000591278076</v>
      </c>
      <c r="H149" s="493">
        <v>0.76292997598648071</v>
      </c>
      <c r="I149" s="761">
        <v>0.76292997598648071</v>
      </c>
      <c r="J149" s="761">
        <v>0.72659999132156372</v>
      </c>
      <c r="K149" s="761">
        <v>0.75774002075195313</v>
      </c>
      <c r="L149" s="761">
        <v>0.81483000516891479</v>
      </c>
      <c r="M149" s="761">
        <v>0.8667299747467041</v>
      </c>
      <c r="N149" s="493">
        <v>0.85635000467300415</v>
      </c>
      <c r="O149" s="761">
        <v>0.85115998983383179</v>
      </c>
      <c r="P149" s="761">
        <v>0.89267998933792114</v>
      </c>
      <c r="Q149" s="761">
        <v>0.91863000392913818</v>
      </c>
      <c r="R149" s="761">
        <v>0.9653400182723999</v>
      </c>
      <c r="S149" s="761">
        <v>0.91863000392913818</v>
      </c>
      <c r="T149" s="761">
        <v>0.98091000318527222</v>
      </c>
      <c r="U149" s="761">
        <v>0.95495998859405518</v>
      </c>
      <c r="V149" s="493">
        <v>1.0224299430847168</v>
      </c>
      <c r="W149" s="761">
        <v>0.9653400182723999</v>
      </c>
      <c r="X149" s="761">
        <v>0.93939000368118286</v>
      </c>
      <c r="Y149" s="761">
        <v>0.91343998908996582</v>
      </c>
      <c r="Z149" s="761">
        <v>0.94457995891571045</v>
      </c>
      <c r="AA149" s="761">
        <v>0.83559000492095947</v>
      </c>
      <c r="AB149" s="755">
        <v>0.73697996139526367</v>
      </c>
      <c r="AC149" s="136">
        <f>SUM(E149:AB149)</f>
        <v>20.671769797801971</v>
      </c>
      <c r="AD149" s="132"/>
      <c r="AE149" s="132"/>
      <c r="AF149" s="132"/>
      <c r="AG149" s="132"/>
      <c r="AH149" s="132"/>
      <c r="AI149" s="132"/>
      <c r="AJ149" s="132"/>
      <c r="AK149" s="132"/>
      <c r="AL149" s="132"/>
      <c r="AM149" s="132"/>
      <c r="AN149" s="132"/>
      <c r="AO149" s="132"/>
      <c r="AP149" s="132"/>
      <c r="AQ149" s="132"/>
      <c r="AR149" s="132"/>
      <c r="AS149" s="132"/>
      <c r="AT149" s="132"/>
      <c r="AU149" s="132"/>
      <c r="AV149" s="132"/>
      <c r="AW149" s="132"/>
      <c r="AX149" s="132"/>
      <c r="AY149" s="132"/>
      <c r="AZ149" s="132"/>
      <c r="BA149" s="132"/>
      <c r="BB149" s="132"/>
      <c r="BC149" s="132"/>
      <c r="BD149" s="132"/>
      <c r="BE149" s="132"/>
      <c r="BF149" s="132"/>
      <c r="BG149" s="132"/>
      <c r="BH149" s="132"/>
      <c r="BI149" s="132"/>
      <c r="BJ149" s="132"/>
      <c r="BK149" s="132"/>
      <c r="BL149" s="132"/>
      <c r="BM149" s="132"/>
      <c r="BN149" s="132"/>
      <c r="BO149" s="132"/>
      <c r="BP149" s="132"/>
      <c r="BQ149" s="132"/>
      <c r="BR149" s="132"/>
      <c r="BS149" s="132"/>
      <c r="BT149" s="132"/>
      <c r="BU149" s="132"/>
      <c r="BV149" s="132"/>
      <c r="BW149" s="132"/>
      <c r="BX149" s="132"/>
      <c r="BY149" s="132"/>
      <c r="BZ149" s="132"/>
      <c r="CA149" s="132"/>
    </row>
    <row r="150" spans="1:79" s="4" customFormat="1" ht="12">
      <c r="A150" s="1418"/>
      <c r="B150" s="1349"/>
      <c r="C150" s="11" t="s">
        <v>8</v>
      </c>
      <c r="D150" s="8" t="s">
        <v>463</v>
      </c>
      <c r="E150" s="792">
        <v>128</v>
      </c>
      <c r="F150" s="759">
        <v>120</v>
      </c>
      <c r="G150" s="759">
        <v>116</v>
      </c>
      <c r="H150" s="1223">
        <v>114</v>
      </c>
      <c r="I150" s="759">
        <v>114</v>
      </c>
      <c r="J150" s="759">
        <v>127</v>
      </c>
      <c r="K150" s="759">
        <v>156</v>
      </c>
      <c r="L150" s="759">
        <v>174</v>
      </c>
      <c r="M150" s="759">
        <v>195</v>
      </c>
      <c r="N150" s="1223">
        <v>206</v>
      </c>
      <c r="O150" s="759">
        <v>208</v>
      </c>
      <c r="P150" s="759">
        <v>219</v>
      </c>
      <c r="Q150" s="759">
        <v>219</v>
      </c>
      <c r="R150" s="759">
        <v>222</v>
      </c>
      <c r="S150" s="759">
        <v>220</v>
      </c>
      <c r="T150" s="759">
        <v>242</v>
      </c>
      <c r="U150" s="759">
        <v>242</v>
      </c>
      <c r="V150" s="1223">
        <v>250</v>
      </c>
      <c r="W150" s="759">
        <v>241</v>
      </c>
      <c r="X150" s="759">
        <v>232</v>
      </c>
      <c r="Y150" s="759">
        <v>219</v>
      </c>
      <c r="Z150" s="759">
        <v>203</v>
      </c>
      <c r="AA150" s="759">
        <v>170</v>
      </c>
      <c r="AB150" s="760">
        <v>147</v>
      </c>
      <c r="AC150" s="350"/>
      <c r="AD150" s="132"/>
      <c r="AE150" s="132"/>
      <c r="AF150" s="132"/>
      <c r="AG150" s="132"/>
      <c r="AH150" s="132"/>
      <c r="AI150" s="132"/>
      <c r="AJ150" s="132"/>
      <c r="AK150" s="132"/>
      <c r="AL150" s="132"/>
      <c r="AM150" s="132"/>
      <c r="AN150" s="132"/>
      <c r="AO150" s="132"/>
      <c r="AP150" s="132"/>
      <c r="AQ150" s="132"/>
      <c r="AR150" s="132"/>
      <c r="AS150" s="132"/>
      <c r="AT150" s="132"/>
      <c r="AU150" s="132"/>
      <c r="AV150" s="132"/>
      <c r="AW150" s="132"/>
      <c r="AX150" s="132"/>
      <c r="AY150" s="132"/>
      <c r="AZ150" s="132"/>
      <c r="BA150" s="132"/>
      <c r="BB150" s="132"/>
      <c r="BC150" s="132"/>
      <c r="BD150" s="132"/>
      <c r="BE150" s="132"/>
      <c r="BF150" s="132"/>
      <c r="BG150" s="132"/>
      <c r="BH150" s="132"/>
      <c r="BI150" s="132"/>
      <c r="BJ150" s="132"/>
      <c r="BK150" s="132"/>
      <c r="BL150" s="132"/>
      <c r="BM150" s="132"/>
      <c r="BN150" s="132"/>
      <c r="BO150" s="132"/>
      <c r="BP150" s="132"/>
      <c r="BQ150" s="132"/>
      <c r="BR150" s="132"/>
      <c r="BS150" s="132"/>
      <c r="BT150" s="132"/>
      <c r="BU150" s="132"/>
      <c r="BV150" s="132"/>
      <c r="BW150" s="132"/>
      <c r="BX150" s="132"/>
      <c r="BY150" s="132"/>
      <c r="BZ150" s="132"/>
      <c r="CA150" s="132"/>
    </row>
    <row r="151" spans="1:79" s="4" customFormat="1" ht="12" thickBot="1">
      <c r="A151" s="1445"/>
      <c r="B151" s="1461"/>
      <c r="C151" s="48" t="s">
        <v>16</v>
      </c>
      <c r="D151" s="48"/>
      <c r="E151" s="317">
        <f t="shared" ref="E151:AB151" si="40">E149/E148</f>
        <v>0.33564815479428095</v>
      </c>
      <c r="F151" s="317">
        <f t="shared" si="40"/>
        <v>0.37974681262489773</v>
      </c>
      <c r="G151" s="317">
        <f t="shared" si="40"/>
        <v>0.3918918935696884</v>
      </c>
      <c r="H151" s="492">
        <f t="shared" si="40"/>
        <v>0.38582677284027916</v>
      </c>
      <c r="I151" s="317">
        <f t="shared" si="40"/>
        <v>0.39837397285931553</v>
      </c>
      <c r="J151" s="317">
        <f t="shared" si="40"/>
        <v>0.33333332421863721</v>
      </c>
      <c r="K151" s="317">
        <f t="shared" si="40"/>
        <v>0.2791587061907389</v>
      </c>
      <c r="L151" s="317">
        <f t="shared" si="40"/>
        <v>0.26883561078122403</v>
      </c>
      <c r="M151" s="317">
        <f t="shared" si="40"/>
        <v>0.26012460379309638</v>
      </c>
      <c r="N151" s="492">
        <f t="shared" si="40"/>
        <v>0.24087591155211657</v>
      </c>
      <c r="O151" s="317">
        <f t="shared" si="40"/>
        <v>0.23529411667781944</v>
      </c>
      <c r="P151" s="317">
        <f t="shared" si="40"/>
        <v>0.23337856810097748</v>
      </c>
      <c r="Q151" s="317">
        <f t="shared" si="40"/>
        <v>0.24686192374793134</v>
      </c>
      <c r="R151" s="317">
        <f t="shared" si="40"/>
        <v>0.25761773443622027</v>
      </c>
      <c r="S151" s="317">
        <f t="shared" si="40"/>
        <v>0.23790322232086283</v>
      </c>
      <c r="T151" s="317">
        <f t="shared" si="40"/>
        <v>0.23391088799309656</v>
      </c>
      <c r="U151" s="317">
        <f t="shared" si="40"/>
        <v>0.2343948967429266</v>
      </c>
      <c r="V151" s="492">
        <f t="shared" si="40"/>
        <v>0.24053723423648291</v>
      </c>
      <c r="W151" s="317">
        <f t="shared" si="40"/>
        <v>0.23724489138225299</v>
      </c>
      <c r="X151" s="317">
        <f t="shared" si="40"/>
        <v>0.23598435218818534</v>
      </c>
      <c r="Y151" s="317">
        <f t="shared" si="40"/>
        <v>0.23848238296825536</v>
      </c>
      <c r="Z151" s="317">
        <f t="shared" si="40"/>
        <v>0.26453487537462395</v>
      </c>
      <c r="AA151" s="317">
        <f t="shared" si="40"/>
        <v>0.27334465016483889</v>
      </c>
      <c r="AB151" s="317">
        <f t="shared" si="40"/>
        <v>0.28343312714383395</v>
      </c>
      <c r="AC151" s="135">
        <f>AC149/AC148</f>
        <v>0.26736926579679199</v>
      </c>
      <c r="AD151" s="132"/>
      <c r="AE151" s="132"/>
      <c r="AF151" s="132"/>
      <c r="AG151" s="132"/>
      <c r="AH151" s="132"/>
      <c r="AI151" s="132"/>
      <c r="AJ151" s="132"/>
      <c r="AK151" s="132"/>
      <c r="AL151" s="132"/>
      <c r="AM151" s="132"/>
      <c r="AN151" s="132"/>
      <c r="AO151" s="132"/>
      <c r="AP151" s="132"/>
      <c r="AQ151" s="132"/>
      <c r="AR151" s="132"/>
      <c r="AS151" s="132"/>
      <c r="AT151" s="132"/>
      <c r="AU151" s="132"/>
      <c r="AV151" s="132"/>
      <c r="AW151" s="132"/>
      <c r="AX151" s="132"/>
      <c r="AY151" s="132"/>
      <c r="AZ151" s="132"/>
      <c r="BA151" s="132"/>
      <c r="BB151" s="132"/>
      <c r="BC151" s="132"/>
      <c r="BD151" s="132"/>
      <c r="BE151" s="132"/>
      <c r="BF151" s="132"/>
      <c r="BG151" s="132"/>
      <c r="BH151" s="132"/>
      <c r="BI151" s="132"/>
      <c r="BJ151" s="132"/>
      <c r="BK151" s="132"/>
      <c r="BL151" s="132"/>
      <c r="BM151" s="132"/>
      <c r="BN151" s="132"/>
      <c r="BO151" s="132"/>
      <c r="BP151" s="132"/>
      <c r="BQ151" s="132"/>
      <c r="BR151" s="132"/>
      <c r="BS151" s="132"/>
      <c r="BT151" s="132"/>
      <c r="BU151" s="132"/>
      <c r="BV151" s="132"/>
      <c r="BW151" s="132"/>
      <c r="BX151" s="132"/>
      <c r="BY151" s="132"/>
      <c r="BZ151" s="132"/>
      <c r="CA151" s="132"/>
    </row>
    <row r="152" spans="1:79" s="4" customFormat="1" ht="11.25" customHeight="1">
      <c r="A152" s="1417" t="s">
        <v>197</v>
      </c>
      <c r="B152" s="1348" t="s">
        <v>625</v>
      </c>
      <c r="C152" s="10" t="s">
        <v>481</v>
      </c>
      <c r="D152" s="10" t="s">
        <v>463</v>
      </c>
      <c r="E152" s="707">
        <v>2.5223400592803955</v>
      </c>
      <c r="F152" s="857">
        <v>2.2991700172424316</v>
      </c>
      <c r="G152" s="857">
        <v>2.2732200622558594</v>
      </c>
      <c r="H152" s="491">
        <v>2.2316999435424805</v>
      </c>
      <c r="I152" s="857">
        <v>2.283599853515625</v>
      </c>
      <c r="J152" s="857">
        <v>2.6261398792266846</v>
      </c>
      <c r="K152" s="857">
        <v>3.2748899459838867</v>
      </c>
      <c r="L152" s="857">
        <v>3.9911098480224609</v>
      </c>
      <c r="M152" s="857">
        <v>4.3647899627685547</v>
      </c>
      <c r="N152" s="491">
        <v>4.4114999771118164</v>
      </c>
      <c r="O152" s="857">
        <v>4.5256800651550293</v>
      </c>
      <c r="P152" s="857">
        <v>4.5620098114013672</v>
      </c>
      <c r="Q152" s="857">
        <v>4.4063100814819336</v>
      </c>
      <c r="R152" s="857">
        <v>4.3596000671386719</v>
      </c>
      <c r="S152" s="857">
        <v>4.5620098114013672</v>
      </c>
      <c r="T152" s="857">
        <v>4.9097399711608887</v>
      </c>
      <c r="U152" s="857">
        <v>4.863029956817627</v>
      </c>
      <c r="V152" s="491">
        <v>4.9616398811340332</v>
      </c>
      <c r="W152" s="857">
        <v>4.7851800918579102</v>
      </c>
      <c r="X152" s="857">
        <v>4.6658101081848145</v>
      </c>
      <c r="Y152" s="857">
        <v>4.4166898727416992</v>
      </c>
      <c r="Z152" s="857">
        <v>3.9703500270843506</v>
      </c>
      <c r="AA152" s="857">
        <v>3.4357800483703613</v>
      </c>
      <c r="AB152" s="858">
        <v>2.8960199356079102</v>
      </c>
      <c r="AC152" s="133">
        <f>SUM(E152:AB152)</f>
        <v>91.598309278488159</v>
      </c>
      <c r="AD152" s="132"/>
      <c r="AE152" s="132"/>
      <c r="AF152" s="132"/>
      <c r="AG152" s="132"/>
      <c r="AH152" s="132"/>
      <c r="AI152" s="132"/>
      <c r="AJ152" s="132"/>
      <c r="AK152" s="132"/>
      <c r="AL152" s="132"/>
      <c r="AM152" s="132"/>
      <c r="AN152" s="132"/>
      <c r="AO152" s="132"/>
      <c r="AP152" s="132"/>
      <c r="AQ152" s="132"/>
      <c r="AR152" s="132"/>
      <c r="AS152" s="132"/>
      <c r="AT152" s="132"/>
      <c r="AU152" s="132"/>
      <c r="AV152" s="132"/>
      <c r="AW152" s="132"/>
      <c r="AX152" s="132"/>
      <c r="AY152" s="132"/>
      <c r="AZ152" s="132"/>
      <c r="BA152" s="132"/>
      <c r="BB152" s="132"/>
      <c r="BC152" s="132"/>
      <c r="BD152" s="132"/>
      <c r="BE152" s="132"/>
      <c r="BF152" s="132"/>
      <c r="BG152" s="132"/>
      <c r="BH152" s="132"/>
      <c r="BI152" s="132"/>
      <c r="BJ152" s="132"/>
      <c r="BK152" s="132"/>
      <c r="BL152" s="132"/>
      <c r="BM152" s="132"/>
      <c r="BN152" s="132"/>
      <c r="BO152" s="132"/>
      <c r="BP152" s="132"/>
      <c r="BQ152" s="132"/>
      <c r="BR152" s="132"/>
      <c r="BS152" s="132"/>
      <c r="BT152" s="132"/>
      <c r="BU152" s="132"/>
      <c r="BV152" s="132"/>
      <c r="BW152" s="132"/>
      <c r="BX152" s="132"/>
      <c r="BY152" s="132"/>
      <c r="BZ152" s="132"/>
      <c r="CA152" s="132"/>
    </row>
    <row r="153" spans="1:79" s="4" customFormat="1" ht="12">
      <c r="A153" s="1418"/>
      <c r="B153" s="1349"/>
      <c r="C153" s="11" t="s">
        <v>482</v>
      </c>
      <c r="D153" s="8" t="s">
        <v>463</v>
      </c>
      <c r="E153" s="762">
        <v>0.88230001926422119</v>
      </c>
      <c r="F153" s="761">
        <v>0.85635000467300415</v>
      </c>
      <c r="G153" s="761">
        <v>0.87711000442504883</v>
      </c>
      <c r="H153" s="493">
        <v>0.85115998983383179</v>
      </c>
      <c r="I153" s="761">
        <v>0.85115998983383179</v>
      </c>
      <c r="J153" s="761">
        <v>0.90305995941162109</v>
      </c>
      <c r="K153" s="761">
        <v>0.81483000516891479</v>
      </c>
      <c r="L153" s="761">
        <v>1.0483800172805786</v>
      </c>
      <c r="M153" s="761">
        <v>1.0379999876022339</v>
      </c>
      <c r="N153" s="493">
        <v>0.95495998859405518</v>
      </c>
      <c r="O153" s="761">
        <v>0.94457995891571045</v>
      </c>
      <c r="P153" s="761">
        <v>1.0016700029373169</v>
      </c>
      <c r="Q153" s="761">
        <v>0.91343998908996582</v>
      </c>
      <c r="R153" s="761">
        <v>0.90824997425079346</v>
      </c>
      <c r="S153" s="761">
        <v>0.96015000343322754</v>
      </c>
      <c r="T153" s="761">
        <v>1.1573699712753296</v>
      </c>
      <c r="U153" s="761">
        <v>1.1158499717712402</v>
      </c>
      <c r="V153" s="493">
        <v>1.1002800464630127</v>
      </c>
      <c r="W153" s="761">
        <v>1.0379999876022339</v>
      </c>
      <c r="X153" s="761">
        <v>1.0639499425888062</v>
      </c>
      <c r="Y153" s="761">
        <v>1.0224299430847168</v>
      </c>
      <c r="Z153" s="761">
        <v>0.9341999888420105</v>
      </c>
      <c r="AA153" s="761">
        <v>0.91863000392913818</v>
      </c>
      <c r="AB153" s="755">
        <v>0.89267998933792114</v>
      </c>
      <c r="AC153" s="129">
        <f>SUM(E153:AB153)</f>
        <v>23.048789739608765</v>
      </c>
      <c r="AD153" s="132"/>
      <c r="AE153" s="132"/>
      <c r="AF153" s="132"/>
      <c r="AG153" s="132"/>
      <c r="AH153" s="132"/>
      <c r="AI153" s="132"/>
      <c r="AJ153" s="132"/>
      <c r="AK153" s="132"/>
      <c r="AL153" s="132"/>
      <c r="AM153" s="132"/>
      <c r="AN153" s="132"/>
      <c r="AO153" s="132"/>
      <c r="AP153" s="132"/>
      <c r="AQ153" s="132"/>
      <c r="AR153" s="132"/>
      <c r="AS153" s="132"/>
      <c r="AT153" s="132"/>
      <c r="AU153" s="132"/>
      <c r="AV153" s="132"/>
      <c r="AW153" s="132"/>
      <c r="AX153" s="132"/>
      <c r="AY153" s="132"/>
      <c r="AZ153" s="132"/>
      <c r="BA153" s="132"/>
      <c r="BB153" s="132"/>
      <c r="BC153" s="132"/>
      <c r="BD153" s="132"/>
      <c r="BE153" s="132"/>
      <c r="BF153" s="132"/>
      <c r="BG153" s="132"/>
      <c r="BH153" s="132"/>
      <c r="BI153" s="132"/>
      <c r="BJ153" s="132"/>
      <c r="BK153" s="132"/>
      <c r="BL153" s="132"/>
      <c r="BM153" s="132"/>
      <c r="BN153" s="132"/>
      <c r="BO153" s="132"/>
      <c r="BP153" s="132"/>
      <c r="BQ153" s="132"/>
      <c r="BR153" s="132"/>
      <c r="BS153" s="132"/>
      <c r="BT153" s="132"/>
      <c r="BU153" s="132"/>
      <c r="BV153" s="132"/>
      <c r="BW153" s="132"/>
      <c r="BX153" s="132"/>
      <c r="BY153" s="132"/>
      <c r="BZ153" s="132"/>
      <c r="CA153" s="132"/>
    </row>
    <row r="154" spans="1:79" s="4" customFormat="1" ht="12">
      <c r="A154" s="1418"/>
      <c r="B154" s="1349"/>
      <c r="C154" s="11" t="s">
        <v>8</v>
      </c>
      <c r="D154" s="8" t="s">
        <v>463</v>
      </c>
      <c r="E154" s="792">
        <v>151</v>
      </c>
      <c r="F154" s="757">
        <v>136</v>
      </c>
      <c r="G154" s="757">
        <v>132</v>
      </c>
      <c r="H154" s="1223">
        <v>132</v>
      </c>
      <c r="I154" s="757">
        <v>131</v>
      </c>
      <c r="J154" s="757">
        <v>153</v>
      </c>
      <c r="K154" s="757">
        <v>189</v>
      </c>
      <c r="L154" s="757">
        <v>229</v>
      </c>
      <c r="M154" s="757">
        <v>250</v>
      </c>
      <c r="N154" s="1223">
        <v>250</v>
      </c>
      <c r="O154" s="757">
        <v>257</v>
      </c>
      <c r="P154" s="757">
        <v>256</v>
      </c>
      <c r="Q154" s="757">
        <v>250</v>
      </c>
      <c r="R154" s="757">
        <v>248</v>
      </c>
      <c r="S154" s="757">
        <v>260</v>
      </c>
      <c r="T154" s="757">
        <v>283</v>
      </c>
      <c r="U154" s="757">
        <v>275</v>
      </c>
      <c r="V154" s="1223">
        <v>286</v>
      </c>
      <c r="W154" s="757">
        <v>274</v>
      </c>
      <c r="X154" s="757">
        <v>264</v>
      </c>
      <c r="Y154" s="757">
        <v>253</v>
      </c>
      <c r="Z154" s="757">
        <v>232</v>
      </c>
      <c r="AA154" s="757">
        <v>203</v>
      </c>
      <c r="AB154" s="758">
        <v>168</v>
      </c>
      <c r="AC154" s="615"/>
      <c r="AD154" s="132"/>
      <c r="AE154" s="132"/>
      <c r="AF154" s="132"/>
      <c r="AG154" s="132"/>
      <c r="AH154" s="132"/>
      <c r="AI154" s="132"/>
      <c r="AJ154" s="132"/>
      <c r="AK154" s="132"/>
      <c r="AL154" s="132"/>
      <c r="AM154" s="132"/>
      <c r="AN154" s="132"/>
      <c r="AO154" s="132"/>
      <c r="AP154" s="132"/>
      <c r="AQ154" s="132"/>
      <c r="AR154" s="132"/>
      <c r="AS154" s="132"/>
      <c r="AT154" s="132"/>
      <c r="AU154" s="132"/>
      <c r="AV154" s="132"/>
      <c r="AW154" s="132"/>
      <c r="AX154" s="132"/>
      <c r="AY154" s="132"/>
      <c r="AZ154" s="132"/>
      <c r="BA154" s="132"/>
      <c r="BB154" s="132"/>
      <c r="BC154" s="132"/>
      <c r="BD154" s="132"/>
      <c r="BE154" s="132"/>
      <c r="BF154" s="132"/>
      <c r="BG154" s="132"/>
      <c r="BH154" s="132"/>
      <c r="BI154" s="132"/>
      <c r="BJ154" s="132"/>
      <c r="BK154" s="132"/>
      <c r="BL154" s="132"/>
      <c r="BM154" s="132"/>
      <c r="BN154" s="132"/>
      <c r="BO154" s="132"/>
      <c r="BP154" s="132"/>
      <c r="BQ154" s="132"/>
      <c r="BR154" s="132"/>
      <c r="BS154" s="132"/>
      <c r="BT154" s="132"/>
      <c r="BU154" s="132"/>
      <c r="BV154" s="132"/>
      <c r="BW154" s="132"/>
      <c r="BX154" s="132"/>
      <c r="BY154" s="132"/>
      <c r="BZ154" s="132"/>
      <c r="CA154" s="132"/>
    </row>
    <row r="155" spans="1:79" s="4" customFormat="1" ht="12" thickBot="1">
      <c r="A155" s="1445"/>
      <c r="B155" s="1461"/>
      <c r="C155" s="48" t="s">
        <v>16</v>
      </c>
      <c r="D155" s="48"/>
      <c r="E155" s="317">
        <f t="shared" ref="E155:AB155" si="41">E153/E152</f>
        <v>0.34979423809965365</v>
      </c>
      <c r="F155" s="317">
        <f t="shared" si="41"/>
        <v>0.37246049585323376</v>
      </c>
      <c r="G155" s="317">
        <f t="shared" si="41"/>
        <v>0.38584474023805571</v>
      </c>
      <c r="H155" s="492">
        <f t="shared" si="41"/>
        <v>0.3813953539303972</v>
      </c>
      <c r="I155" s="317">
        <f t="shared" si="41"/>
        <v>0.372727292184514</v>
      </c>
      <c r="J155" s="317">
        <f t="shared" si="41"/>
        <v>0.34387351814540196</v>
      </c>
      <c r="K155" s="317">
        <f t="shared" si="41"/>
        <v>0.24881141614183697</v>
      </c>
      <c r="L155" s="317">
        <f t="shared" si="41"/>
        <v>0.26267881797341064</v>
      </c>
      <c r="M155" s="317">
        <f t="shared" si="41"/>
        <v>0.23781212760667136</v>
      </c>
      <c r="N155" s="492">
        <f t="shared" si="41"/>
        <v>0.21647058677290576</v>
      </c>
      <c r="O155" s="317">
        <f t="shared" si="41"/>
        <v>0.20871558424741485</v>
      </c>
      <c r="P155" s="317">
        <f t="shared" si="41"/>
        <v>0.21956770027849237</v>
      </c>
      <c r="Q155" s="317">
        <f t="shared" si="41"/>
        <v>0.20730270276002841</v>
      </c>
      <c r="R155" s="317">
        <f t="shared" si="41"/>
        <v>0.20833332421863721</v>
      </c>
      <c r="S155" s="317">
        <f t="shared" si="41"/>
        <v>0.21046644858887026</v>
      </c>
      <c r="T155" s="317">
        <f t="shared" si="41"/>
        <v>0.23572938242627012</v>
      </c>
      <c r="U155" s="317">
        <f t="shared" si="41"/>
        <v>0.22945570594458231</v>
      </c>
      <c r="V155" s="492">
        <f t="shared" si="41"/>
        <v>0.2217573368528174</v>
      </c>
      <c r="W155" s="317">
        <f t="shared" si="41"/>
        <v>0.21691973294138164</v>
      </c>
      <c r="X155" s="317">
        <f t="shared" si="41"/>
        <v>0.22803112812551324</v>
      </c>
      <c r="Y155" s="317">
        <f t="shared" si="41"/>
        <v>0.23149235571073373</v>
      </c>
      <c r="Z155" s="317">
        <f t="shared" si="41"/>
        <v>0.23529411323163504</v>
      </c>
      <c r="AA155" s="317">
        <f t="shared" si="41"/>
        <v>0.26737159858788323</v>
      </c>
      <c r="AB155" s="317">
        <f t="shared" si="41"/>
        <v>0.30824373077063666</v>
      </c>
      <c r="AC155" s="135">
        <f>AC153/AC152</f>
        <v>0.251628986617352</v>
      </c>
      <c r="AD155" s="132"/>
      <c r="AE155" s="132"/>
      <c r="AF155" s="132"/>
      <c r="AG155" s="132"/>
      <c r="AH155" s="132"/>
      <c r="AI155" s="132"/>
      <c r="AJ155" s="132"/>
      <c r="AK155" s="132"/>
      <c r="AL155" s="132"/>
      <c r="AM155" s="132"/>
      <c r="AN155" s="132"/>
      <c r="AO155" s="132"/>
      <c r="AP155" s="132"/>
      <c r="AQ155" s="132"/>
      <c r="AR155" s="132"/>
      <c r="AS155" s="132"/>
      <c r="AT155" s="132"/>
      <c r="AU155" s="132"/>
      <c r="AV155" s="132"/>
      <c r="AW155" s="132"/>
      <c r="AX155" s="132"/>
      <c r="AY155" s="132"/>
      <c r="AZ155" s="132"/>
      <c r="BA155" s="132"/>
      <c r="BB155" s="132"/>
      <c r="BC155" s="132"/>
      <c r="BD155" s="132"/>
      <c r="BE155" s="132"/>
      <c r="BF155" s="132"/>
      <c r="BG155" s="132"/>
      <c r="BH155" s="132"/>
      <c r="BI155" s="132"/>
      <c r="BJ155" s="132"/>
      <c r="BK155" s="132"/>
      <c r="BL155" s="132"/>
      <c r="BM155" s="132"/>
      <c r="BN155" s="132"/>
      <c r="BO155" s="132"/>
      <c r="BP155" s="132"/>
      <c r="BQ155" s="132"/>
      <c r="BR155" s="132"/>
      <c r="BS155" s="132"/>
      <c r="BT155" s="132"/>
      <c r="BU155" s="132"/>
      <c r="BV155" s="132"/>
      <c r="BW155" s="132"/>
      <c r="BX155" s="132"/>
      <c r="BY155" s="132"/>
      <c r="BZ155" s="132"/>
      <c r="CA155" s="132"/>
    </row>
    <row r="156" spans="1:79" s="4" customFormat="1" ht="11.25">
      <c r="A156" s="50" t="s">
        <v>109</v>
      </c>
      <c r="B156" s="51" t="s">
        <v>18</v>
      </c>
      <c r="C156" s="10" t="s">
        <v>481</v>
      </c>
      <c r="D156" s="10" t="s">
        <v>503</v>
      </c>
      <c r="E156" s="459">
        <v>2.7000000000043656E-2</v>
      </c>
      <c r="F156" s="459">
        <v>3.899999999997817E-2</v>
      </c>
      <c r="G156" s="459">
        <v>2.3999999999978171E-2</v>
      </c>
      <c r="H156" s="500">
        <v>0.03</v>
      </c>
      <c r="I156" s="459">
        <v>0.03</v>
      </c>
      <c r="J156" s="459">
        <v>2.3999999999978171E-2</v>
      </c>
      <c r="K156" s="459">
        <v>3.899999999997817E-2</v>
      </c>
      <c r="L156" s="459">
        <v>2.7000000000043656E-2</v>
      </c>
      <c r="M156" s="459">
        <v>2.3999999999978171E-2</v>
      </c>
      <c r="N156" s="500">
        <v>3.899999999997817E-2</v>
      </c>
      <c r="O156" s="459">
        <v>2.7000000000043656E-2</v>
      </c>
      <c r="P156" s="459">
        <v>3.6000000000021827E-2</v>
      </c>
      <c r="Q156" s="459">
        <v>2.1000000000021828E-2</v>
      </c>
      <c r="R156" s="459">
        <v>3.2999999999956342E-2</v>
      </c>
      <c r="S156" s="459">
        <v>0.03</v>
      </c>
      <c r="T156" s="459">
        <v>3.2999999999956342E-2</v>
      </c>
      <c r="U156" s="459">
        <v>0.03</v>
      </c>
      <c r="V156" s="500">
        <v>2.7000000000043656E-2</v>
      </c>
      <c r="W156" s="459">
        <v>0.03</v>
      </c>
      <c r="X156" s="459">
        <v>2.7000000000043656E-2</v>
      </c>
      <c r="Y156" s="459">
        <v>2.0999999999912689E-2</v>
      </c>
      <c r="Z156" s="459">
        <v>1.8000000000065484E-2</v>
      </c>
      <c r="AA156" s="459">
        <v>1.7999999999956343E-2</v>
      </c>
      <c r="AB156" s="459">
        <v>2.3999999999978171E-2</v>
      </c>
      <c r="AC156" s="384">
        <f>SUM(E156:AB156)</f>
        <v>0.6779999999999563</v>
      </c>
    </row>
    <row r="157" spans="1:79" s="4" customFormat="1" ht="12" thickBot="1">
      <c r="A157" s="52" t="s">
        <v>99</v>
      </c>
      <c r="B157" s="53" t="s">
        <v>19</v>
      </c>
      <c r="C157" s="47" t="s">
        <v>481</v>
      </c>
      <c r="D157" s="47" t="s">
        <v>503</v>
      </c>
      <c r="E157" s="321">
        <v>5.999999999912688E-3</v>
      </c>
      <c r="F157" s="321">
        <v>6.0000000000218273E-3</v>
      </c>
      <c r="G157" s="321">
        <v>3.0000000000654837E-3</v>
      </c>
      <c r="H157" s="515">
        <v>5.999999999912688E-3</v>
      </c>
      <c r="I157" s="321">
        <v>3.0000000000654837E-3</v>
      </c>
      <c r="J157" s="321">
        <v>6.0000000000218273E-3</v>
      </c>
      <c r="K157" s="321">
        <v>5.999999999912688E-3</v>
      </c>
      <c r="L157" s="321">
        <v>3.0000000000654837E-3</v>
      </c>
      <c r="M157" s="321">
        <v>6.0000000000218273E-3</v>
      </c>
      <c r="N157" s="515">
        <v>2.999999999956344E-3</v>
      </c>
      <c r="O157" s="321">
        <v>6.0000000000218273E-3</v>
      </c>
      <c r="P157" s="321">
        <v>6.0000000000218273E-3</v>
      </c>
      <c r="Q157" s="321">
        <v>2.999999999956344E-3</v>
      </c>
      <c r="R157" s="321">
        <v>6.0000000000218273E-3</v>
      </c>
      <c r="S157" s="321">
        <v>2.999999999956344E-3</v>
      </c>
      <c r="T157" s="321">
        <v>6.0000000000218273E-3</v>
      </c>
      <c r="U157" s="321">
        <v>2.999999999956344E-3</v>
      </c>
      <c r="V157" s="515">
        <v>6.0000000000218273E-3</v>
      </c>
      <c r="W157" s="321">
        <v>3.0000000000654837E-3</v>
      </c>
      <c r="X157" s="321">
        <v>5.999999999912688E-3</v>
      </c>
      <c r="Y157" s="321">
        <v>3.0000000000654837E-3</v>
      </c>
      <c r="Z157" s="321">
        <v>2.999999999956344E-3</v>
      </c>
      <c r="AA157" s="321">
        <v>6.0000000000218273E-3</v>
      </c>
      <c r="AB157" s="321">
        <v>6.0000000000218273E-3</v>
      </c>
      <c r="AC157" s="135">
        <f>SUM(E157:AB157)</f>
        <v>0.11399999999997812</v>
      </c>
    </row>
    <row r="158" spans="1:79" s="5" customFormat="1" ht="10.5" customHeight="1">
      <c r="A158" s="1337" t="s">
        <v>154</v>
      </c>
      <c r="B158" s="1338"/>
      <c r="C158" s="12" t="s">
        <v>481</v>
      </c>
      <c r="D158" s="12"/>
      <c r="E158" s="124">
        <f>SUM(E68,E72,E76,E80,E84,E88,E92,E96,E100,E104,E108,E112,E116,E120,E124,E128,E132,E136,E140,E144,E148,E152,E156:E157)</f>
        <v>14.617220032490051</v>
      </c>
      <c r="F158" s="124">
        <f t="shared" ref="F158:AC158" si="42">SUM(F68,F72,F76,F80,F84,F88,F92,F96,F100,F104,F108,F112,F116,F120,F124,F128,F132,F136,F140,F144,F148,F152,F156:F157)</f>
        <v>14.989820037453272</v>
      </c>
      <c r="G158" s="124">
        <f t="shared" si="42"/>
        <v>13.462320069142349</v>
      </c>
      <c r="H158" s="495">
        <f t="shared" si="42"/>
        <v>13.828889875195891</v>
      </c>
      <c r="I158" s="124">
        <f t="shared" si="42"/>
        <v>13.690109845547727</v>
      </c>
      <c r="J158" s="124">
        <f t="shared" si="42"/>
        <v>14.836139912810808</v>
      </c>
      <c r="K158" s="124">
        <f t="shared" si="42"/>
        <v>20.917259958262463</v>
      </c>
      <c r="L158" s="124">
        <f t="shared" si="42"/>
        <v>21.395269931057697</v>
      </c>
      <c r="M158" s="124">
        <f t="shared" si="42"/>
        <v>23.462769952764976</v>
      </c>
      <c r="N158" s="495">
        <f t="shared" si="42"/>
        <v>30.438250009123713</v>
      </c>
      <c r="O158" s="124">
        <f>SUM(O68,O72,O76,O80,O84,O88,O92,O96,O100,O104,O108,O112,O116,O120,O124,O128,O132,O136,O140,O144,O148,O152,O156:O157)</f>
        <v>26.45311003686739</v>
      </c>
      <c r="P158" s="124">
        <f t="shared" si="42"/>
        <v>30.372839661401969</v>
      </c>
      <c r="Q158" s="124">
        <f t="shared" si="42"/>
        <v>23.038340111558313</v>
      </c>
      <c r="R158" s="124">
        <f t="shared" si="42"/>
        <v>30.000180052181431</v>
      </c>
      <c r="S158" s="124">
        <f t="shared" si="42"/>
        <v>27.73996988452652</v>
      </c>
      <c r="T158" s="124">
        <f t="shared" si="42"/>
        <v>30.281260040223263</v>
      </c>
      <c r="U158" s="124">
        <f t="shared" si="42"/>
        <v>29.687380042252752</v>
      </c>
      <c r="V158" s="495">
        <f t="shared" si="42"/>
        <v>29.438649755883709</v>
      </c>
      <c r="W158" s="124">
        <f t="shared" si="42"/>
        <v>29.369340281650242</v>
      </c>
      <c r="X158" s="124">
        <f t="shared" si="42"/>
        <v>26.004940164942539</v>
      </c>
      <c r="Y158" s="124">
        <f t="shared" si="42"/>
        <v>26.677709856806935</v>
      </c>
      <c r="Z158" s="124">
        <f t="shared" si="42"/>
        <v>22.772269984459989</v>
      </c>
      <c r="AA158" s="124">
        <f t="shared" si="42"/>
        <v>23.655890086323328</v>
      </c>
      <c r="AB158" s="124">
        <f>SUM(AB68,AB72,AB76,AB80,AB84,AB88,AB92,AB96,AB100,AB104,AB108,AB112,AB116,AB120,AB124,AB128,AB132,AB136,AB140,AB144,AB148,AB152,AB156:AB157)</f>
        <v>17.1644098598724</v>
      </c>
      <c r="AC158" s="124">
        <f t="shared" si="42"/>
        <v>554.29433944279992</v>
      </c>
    </row>
    <row r="159" spans="1:79" s="5" customFormat="1" ht="10.5" customHeight="1" thickBot="1">
      <c r="A159" s="1339"/>
      <c r="B159" s="1340"/>
      <c r="C159" s="9" t="s">
        <v>482</v>
      </c>
      <c r="D159" s="279"/>
      <c r="E159" s="124">
        <f t="shared" ref="E159:AC159" si="43">SUM(E69,E73,E77,E81,E85,E89,E93,E97,E101,E105,E109,E113,E117,E121,E125,E129,E133,E137,E141,E145,E149,E153)</f>
        <v>2.5192500251800043</v>
      </c>
      <c r="F159" s="124">
        <f t="shared" si="43"/>
        <v>2.3316499655701439</v>
      </c>
      <c r="G159" s="124">
        <f t="shared" si="43"/>
        <v>2.257260010337351</v>
      </c>
      <c r="H159" s="495">
        <f t="shared" si="43"/>
        <v>2.0856899658208947</v>
      </c>
      <c r="I159" s="124">
        <f t="shared" si="43"/>
        <v>2.6814899658167168</v>
      </c>
      <c r="J159" s="124">
        <f>SUM(J69,J73,J77,J81,J85,J89,J93,J97,J101,J105,J109,J113,J117,J121,J125,J129,J133,J137,J141,J145,J149,J153)</f>
        <v>2.1762599507346154</v>
      </c>
      <c r="K159" s="124">
        <f t="shared" si="43"/>
        <v>2.481770025919225</v>
      </c>
      <c r="L159" s="124">
        <f t="shared" si="43"/>
        <v>2.5624100224490149</v>
      </c>
      <c r="M159" s="124">
        <f t="shared" si="43"/>
        <v>3.6473299623505442</v>
      </c>
      <c r="N159" s="495">
        <f t="shared" si="43"/>
        <v>3.2353099932653855</v>
      </c>
      <c r="O159" s="124">
        <f t="shared" si="43"/>
        <v>3.8919399487544593</v>
      </c>
      <c r="P159" s="124">
        <f>SUM(P69,P73,P77,P81,P85,P89,P93,P97,P101,P105,P109,P113,P117,P121,P125,P129,P133,P137,P141,P145,P149,P153)</f>
        <v>3.6357499922695933</v>
      </c>
      <c r="Q159" s="124">
        <f t="shared" si="43"/>
        <v>3.3364699930251853</v>
      </c>
      <c r="R159" s="124">
        <f t="shared" si="43"/>
        <v>3.2145899925234307</v>
      </c>
      <c r="S159" s="124">
        <f t="shared" si="43"/>
        <v>3.8271800073593156</v>
      </c>
      <c r="T159" s="124">
        <f t="shared" si="43"/>
        <v>3.431279974460705</v>
      </c>
      <c r="U159" s="124">
        <f t="shared" si="43"/>
        <v>3.1838099603637673</v>
      </c>
      <c r="V159" s="495">
        <f t="shared" si="43"/>
        <v>3.6455099895511491</v>
      </c>
      <c r="W159" s="124">
        <f t="shared" si="43"/>
        <v>3.5797400058734814</v>
      </c>
      <c r="X159" s="124">
        <f t="shared" si="43"/>
        <v>2.6971399462714079</v>
      </c>
      <c r="Y159" s="124">
        <f t="shared" si="43"/>
        <v>2.7256699321769862</v>
      </c>
      <c r="Z159" s="124">
        <f t="shared" si="43"/>
        <v>2.8859799477560664</v>
      </c>
      <c r="AA159" s="124">
        <f t="shared" si="43"/>
        <v>3.1576200088509516</v>
      </c>
      <c r="AB159" s="124">
        <f t="shared" si="43"/>
        <v>2.3944599507372422</v>
      </c>
      <c r="AC159" s="124">
        <f t="shared" si="43"/>
        <v>71.585559537417637</v>
      </c>
    </row>
    <row r="160" spans="1:79" s="5" customFormat="1" ht="10.5" customHeight="1">
      <c r="A160" s="1341" t="s">
        <v>155</v>
      </c>
      <c r="B160" s="1342"/>
      <c r="C160" s="7" t="s">
        <v>481</v>
      </c>
      <c r="D160" s="7"/>
      <c r="E160" s="121">
        <f>E31+E35+E39+E43-E158</f>
        <v>1.1655701515309449</v>
      </c>
      <c r="F160" s="121">
        <f t="shared" ref="F160:AA160" si="44">F31+F35+F39+F43-F158</f>
        <v>-0.62909010466823823</v>
      </c>
      <c r="G160" s="121">
        <f t="shared" si="44"/>
        <v>0.51434995763682601</v>
      </c>
      <c r="H160" s="470">
        <f t="shared" si="44"/>
        <v>-0.14805021741238278</v>
      </c>
      <c r="I160" s="121">
        <f t="shared" si="44"/>
        <v>0.23985004767889606</v>
      </c>
      <c r="J160" s="121">
        <f t="shared" si="44"/>
        <v>0.67676973799180473</v>
      </c>
      <c r="K160" s="121">
        <f t="shared" si="44"/>
        <v>-1.6364107398939325</v>
      </c>
      <c r="L160" s="121">
        <f t="shared" si="44"/>
        <v>2.0375799529755056</v>
      </c>
      <c r="M160" s="121">
        <f t="shared" si="44"/>
        <v>3.5875099029631734</v>
      </c>
      <c r="N160" s="470">
        <f t="shared" si="44"/>
        <v>-2.656179849211604</v>
      </c>
      <c r="O160" s="121">
        <f>O31+O35+O39+O43-O158</f>
        <v>1.7545399093453788</v>
      </c>
      <c r="P160" s="121">
        <f t="shared" si="44"/>
        <v>-1.9731600006048495</v>
      </c>
      <c r="Q160" s="121">
        <f t="shared" si="44"/>
        <v>4.6399297515703495</v>
      </c>
      <c r="R160" s="121">
        <f t="shared" si="44"/>
        <v>-2.0157001480066263</v>
      </c>
      <c r="S160" s="121">
        <f t="shared" si="44"/>
        <v>0.85692962490341174</v>
      </c>
      <c r="T160" s="121">
        <f t="shared" si="44"/>
        <v>-0.36610081475939538</v>
      </c>
      <c r="U160" s="121">
        <f t="shared" si="44"/>
        <v>-0.10438033598444107</v>
      </c>
      <c r="V160" s="470">
        <f t="shared" si="44"/>
        <v>-0.15667019503165847</v>
      </c>
      <c r="W160" s="121">
        <f t="shared" si="44"/>
        <v>-1.322580199405369</v>
      </c>
      <c r="X160" s="121">
        <f t="shared" si="44"/>
        <v>1.0764797798206445</v>
      </c>
      <c r="Y160" s="121">
        <f t="shared" si="44"/>
        <v>-0.87822059708708622</v>
      </c>
      <c r="Z160" s="121">
        <f t="shared" si="44"/>
        <v>0.78514025571335111</v>
      </c>
      <c r="AA160" s="121">
        <f t="shared" si="44"/>
        <v>-3.0567804366651252</v>
      </c>
      <c r="AB160" s="121">
        <f>AB31+AB35+AB39+AB43-AB158</f>
        <v>0.92273999860233147</v>
      </c>
      <c r="AC160" s="121">
        <f t="shared" ref="AC160" si="45">AC31+AC35+AC39+AC43-AC158</f>
        <v>3.314065432001712</v>
      </c>
    </row>
    <row r="161" spans="1:30" s="5" customFormat="1" ht="10.5" customHeight="1" thickBot="1">
      <c r="A161" s="1339"/>
      <c r="B161" s="1340"/>
      <c r="C161" s="9" t="s">
        <v>482</v>
      </c>
      <c r="D161" s="279"/>
      <c r="E161" s="124">
        <f>E32+E36+E40+E44-E159</f>
        <v>2.8991099697083014</v>
      </c>
      <c r="F161" s="124">
        <f t="shared" ref="F161:AB161" si="46">F32+F36+F40+F44-F159</f>
        <v>2.7441699440024574</v>
      </c>
      <c r="G161" s="124">
        <f t="shared" si="46"/>
        <v>2.7666600488667505</v>
      </c>
      <c r="H161" s="495">
        <f t="shared" si="46"/>
        <v>2.9174699148172278</v>
      </c>
      <c r="I161" s="124">
        <f t="shared" si="46"/>
        <v>2.3320498252904609</v>
      </c>
      <c r="J161" s="124">
        <f>J32+J36+J40+J44-J159</f>
        <v>2.9825999578461646</v>
      </c>
      <c r="K161" s="124">
        <f t="shared" si="46"/>
        <v>2.8535499103562572</v>
      </c>
      <c r="L161" s="124">
        <f t="shared" si="46"/>
        <v>3.7382499320988671</v>
      </c>
      <c r="M161" s="124">
        <f t="shared" si="46"/>
        <v>3.2138501047118337</v>
      </c>
      <c r="N161" s="495">
        <f t="shared" si="46"/>
        <v>3.3923198232667495</v>
      </c>
      <c r="O161" s="124">
        <f t="shared" si="46"/>
        <v>2.7304999721477929</v>
      </c>
      <c r="P161" s="124">
        <f>P32+P36+P40+P44-P159</f>
        <v>3.0541598831233205</v>
      </c>
      <c r="Q161" s="124">
        <f t="shared" si="46"/>
        <v>3.4209098964630349</v>
      </c>
      <c r="R161" s="124">
        <f t="shared" si="46"/>
        <v>3.5116499271390449</v>
      </c>
      <c r="S161" s="124">
        <f t="shared" si="46"/>
        <v>2.862729927638243</v>
      </c>
      <c r="T161" s="124">
        <f t="shared" si="46"/>
        <v>3.9177601165770453</v>
      </c>
      <c r="U161" s="124">
        <f t="shared" si="46"/>
        <v>3.6358501071945213</v>
      </c>
      <c r="V161" s="495">
        <f t="shared" si="46"/>
        <v>3.2468098089183943</v>
      </c>
      <c r="W161" s="124">
        <f t="shared" si="46"/>
        <v>2.8818099914562305</v>
      </c>
      <c r="X161" s="124">
        <f t="shared" si="46"/>
        <v>3.8422599756226656</v>
      </c>
      <c r="Y161" s="124">
        <f t="shared" si="46"/>
        <v>3.3103000404334875</v>
      </c>
      <c r="Z161" s="124">
        <f t="shared" si="46"/>
        <v>3.1240398910539007</v>
      </c>
      <c r="AA161" s="124">
        <f t="shared" si="46"/>
        <v>2.3593497911444707</v>
      </c>
      <c r="AB161" s="124">
        <f t="shared" si="46"/>
        <v>2.9668098213155227</v>
      </c>
      <c r="AC161" s="124">
        <f t="shared" ref="AC161" si="47">AC32+AC36+AC40+AC44-AC159</f>
        <v>74.704968581192745</v>
      </c>
    </row>
    <row r="162" spans="1:30" s="32" customFormat="1" ht="10.5" customHeight="1">
      <c r="A162" s="1376" t="s">
        <v>9</v>
      </c>
      <c r="B162" s="1377"/>
      <c r="C162" s="14" t="s">
        <v>481</v>
      </c>
      <c r="D162" s="14"/>
      <c r="E162" s="353">
        <f t="shared" ref="E162:AC162" si="48">E13+E18-E61-E158</f>
        <v>1.6891002056232178</v>
      </c>
      <c r="F162" s="353">
        <f t="shared" si="48"/>
        <v>-0.48524011191619287</v>
      </c>
      <c r="G162" s="353">
        <f t="shared" si="48"/>
        <v>0.15499808423907346</v>
      </c>
      <c r="H162" s="353">
        <f t="shared" si="48"/>
        <v>-3.3264164708555199E-2</v>
      </c>
      <c r="I162" s="353">
        <f t="shared" si="48"/>
        <v>-0.15583204880235257</v>
      </c>
      <c r="J162" s="353">
        <f t="shared" si="48"/>
        <v>1.2947578952640093</v>
      </c>
      <c r="K162" s="353">
        <f t="shared" si="48"/>
        <v>-1.243668535227556</v>
      </c>
      <c r="L162" s="353">
        <f t="shared" si="48"/>
        <v>1.4620960586269582</v>
      </c>
      <c r="M162" s="353">
        <f t="shared" si="48"/>
        <v>1.8185539569949931</v>
      </c>
      <c r="N162" s="353">
        <f t="shared" si="48"/>
        <v>-2.1988797965687823</v>
      </c>
      <c r="O162" s="353">
        <f t="shared" si="48"/>
        <v>2.3498940944497484</v>
      </c>
      <c r="P162" s="353">
        <f t="shared" si="48"/>
        <v>-0.84100792006903191</v>
      </c>
      <c r="Q162" s="353">
        <f t="shared" si="48"/>
        <v>2.6802097122024833</v>
      </c>
      <c r="R162" s="353">
        <f t="shared" si="48"/>
        <v>-1.4230799182855272</v>
      </c>
      <c r="S162" s="353">
        <f t="shared" si="48"/>
        <v>1.602135599482299</v>
      </c>
      <c r="T162" s="353">
        <f t="shared" si="48"/>
        <v>-0.92520473283508764</v>
      </c>
      <c r="U162" s="353">
        <f t="shared" si="48"/>
        <v>9.4027743163028532E-2</v>
      </c>
      <c r="V162" s="353">
        <f t="shared" si="48"/>
        <v>-0.12722807543340053</v>
      </c>
      <c r="W162" s="353">
        <f t="shared" si="48"/>
        <v>-1.0460939933508122</v>
      </c>
      <c r="X162" s="353">
        <f t="shared" si="48"/>
        <v>1.3239020458273529</v>
      </c>
      <c r="Y162" s="353">
        <f t="shared" si="48"/>
        <v>-0.66712855416424333</v>
      </c>
      <c r="Z162" s="353">
        <f t="shared" si="48"/>
        <v>7.7020386481247982E-2</v>
      </c>
      <c r="AA162" s="353">
        <f t="shared" si="48"/>
        <v>-2.3206883937420173</v>
      </c>
      <c r="AB162" s="353">
        <f t="shared" si="48"/>
        <v>-0.15052784273697384</v>
      </c>
      <c r="AC162" s="351">
        <f t="shared" si="48"/>
        <v>2.9288516945135825</v>
      </c>
    </row>
    <row r="163" spans="1:30" s="32" customFormat="1" ht="10.5" customHeight="1" thickBot="1">
      <c r="A163" s="1378"/>
      <c r="B163" s="1379"/>
      <c r="C163" s="15" t="s">
        <v>482</v>
      </c>
      <c r="D163" s="283"/>
      <c r="E163" s="354">
        <f t="shared" ref="E163:AC163" si="49">E14+E19-E62-E159</f>
        <v>2.7613080364198241</v>
      </c>
      <c r="F163" s="354">
        <f t="shared" si="49"/>
        <v>3.6563680107135847</v>
      </c>
      <c r="G163" s="354">
        <f t="shared" si="49"/>
        <v>1.6151881002432127</v>
      </c>
      <c r="H163" s="354">
        <f t="shared" si="49"/>
        <v>3.8151358922955163</v>
      </c>
      <c r="I163" s="354">
        <f t="shared" si="49"/>
        <v>1.7128439212835178</v>
      </c>
      <c r="J163" s="354">
        <f t="shared" si="49"/>
        <v>2.8447980245575009</v>
      </c>
      <c r="K163" s="354">
        <f t="shared" si="49"/>
        <v>3.8166100509658865</v>
      </c>
      <c r="L163" s="354">
        <f t="shared" si="49"/>
        <v>3.0899798496249407</v>
      </c>
      <c r="M163" s="354">
        <f t="shared" si="49"/>
        <v>2.224078309439208</v>
      </c>
      <c r="N163" s="354">
        <f t="shared" si="49"/>
        <v>4.5316117296235312</v>
      </c>
      <c r="O163" s="354">
        <f t="shared" si="49"/>
        <v>2.4255799663495501</v>
      </c>
      <c r="P163" s="354">
        <f t="shared" si="49"/>
        <v>3.2887719665581852</v>
      </c>
      <c r="Q163" s="354">
        <f t="shared" si="49"/>
        <v>2.1749800830781445</v>
      </c>
      <c r="R163" s="354">
        <f t="shared" si="49"/>
        <v>4.1913359966276449</v>
      </c>
      <c r="S163" s="354">
        <f t="shared" si="49"/>
        <v>3.1409380403549103</v>
      </c>
      <c r="T163" s="354">
        <f t="shared" si="49"/>
        <v>4.0724461860653767</v>
      </c>
      <c r="U163" s="354">
        <f t="shared" si="49"/>
        <v>3.8849942798633439</v>
      </c>
      <c r="V163" s="354">
        <f t="shared" si="49"/>
        <v>3.0726778909648136</v>
      </c>
      <c r="W163" s="354">
        <f t="shared" si="49"/>
        <v>2.7076780735026498</v>
      </c>
      <c r="X163" s="354">
        <f t="shared" si="49"/>
        <v>3.7117240869507011</v>
      </c>
      <c r="Y163" s="354">
        <f t="shared" si="49"/>
        <v>3.6539020778632896</v>
      </c>
      <c r="Z163" s="354">
        <f t="shared" si="49"/>
        <v>2.9208440330524752</v>
      </c>
      <c r="AA163" s="354">
        <f t="shared" si="49"/>
        <v>3.0826318899145004</v>
      </c>
      <c r="AB163" s="354">
        <f t="shared" si="49"/>
        <v>1.7426776649433853</v>
      </c>
      <c r="AC163" s="352">
        <f t="shared" si="49"/>
        <v>74.139104161255645</v>
      </c>
    </row>
    <row r="164" spans="1:30" s="336" customFormat="1" ht="30" customHeight="1" thickBot="1">
      <c r="A164" s="333"/>
      <c r="B164" s="334"/>
      <c r="C164" s="335" t="s">
        <v>279</v>
      </c>
      <c r="E164" s="337"/>
      <c r="F164" s="337"/>
      <c r="G164" s="337"/>
      <c r="H164" s="506">
        <f>SUM(H112,H116,H124,H136,H140,H132,H144,H68,H72,H100,H96,H104,H92,H84,H76,H108)</f>
        <v>7.9638000000066684</v>
      </c>
      <c r="I164" s="506"/>
      <c r="J164" s="360"/>
      <c r="K164" s="360"/>
      <c r="L164" s="360"/>
      <c r="M164" s="360"/>
      <c r="N164" s="506">
        <f>SUM(N112,N116,N124,N136,N140,N132,N144,N68,N72,N100,N96,N104,N92,N84,N76,N108)</f>
        <v>17.409599999978987</v>
      </c>
      <c r="O164" s="360"/>
      <c r="P164" s="360"/>
      <c r="Q164" s="360"/>
      <c r="R164" s="360"/>
      <c r="S164" s="360"/>
      <c r="T164" s="360"/>
      <c r="U164" s="360"/>
      <c r="V164" s="506">
        <f>SUM(V112,V116,V124,V136,V140,V132,V144,V68,V72,V100,V96,V104,V92,V84,V76,V108)</f>
        <v>16.013400000012627</v>
      </c>
      <c r="W164" s="360"/>
      <c r="X164" s="360"/>
      <c r="Y164" s="338">
        <f>SUM(Y112,Y116,Y124,Y136,Y140,Y132,Y144,Y68,Y72,Y100,Y96,Y104,Y92,Y84,Y76,Y108)</f>
        <v>14.806800000001234</v>
      </c>
      <c r="Z164" s="360"/>
      <c r="AA164" s="360"/>
      <c r="AB164" s="360"/>
      <c r="AC164" s="360"/>
    </row>
    <row r="165" spans="1:30" s="5" customFormat="1" ht="28.5" customHeight="1">
      <c r="A165" s="88" t="s">
        <v>17</v>
      </c>
      <c r="B165" s="90" t="s">
        <v>5</v>
      </c>
      <c r="C165" s="6" t="s">
        <v>14</v>
      </c>
      <c r="D165" s="6" t="s">
        <v>495</v>
      </c>
      <c r="E165" s="1323" t="s">
        <v>15</v>
      </c>
      <c r="F165" s="1323"/>
      <c r="G165" s="1323"/>
      <c r="H165" s="1323"/>
      <c r="I165" s="1323"/>
      <c r="J165" s="1323"/>
      <c r="K165" s="1323"/>
      <c r="L165" s="1323"/>
      <c r="M165" s="1323"/>
      <c r="N165" s="1323"/>
      <c r="O165" s="1323"/>
      <c r="P165" s="1323"/>
      <c r="Q165" s="1323"/>
      <c r="R165" s="1323"/>
      <c r="S165" s="1323"/>
      <c r="T165" s="1323"/>
      <c r="U165" s="1323"/>
      <c r="V165" s="1323"/>
      <c r="W165" s="1323"/>
      <c r="X165" s="1323"/>
      <c r="Y165" s="1323"/>
      <c r="Z165" s="1323"/>
      <c r="AA165" s="1323"/>
      <c r="AB165" s="1323"/>
      <c r="AC165" s="1486" t="s">
        <v>10</v>
      </c>
    </row>
    <row r="166" spans="1:30" s="13" customFormat="1" ht="12.75" customHeight="1" thickBot="1">
      <c r="A166" s="1326" t="s">
        <v>146</v>
      </c>
      <c r="B166" s="1327"/>
      <c r="C166" s="17"/>
      <c r="D166" s="17"/>
      <c r="E166" s="18">
        <v>1</v>
      </c>
      <c r="F166" s="18">
        <v>2</v>
      </c>
      <c r="G166" s="18">
        <v>3</v>
      </c>
      <c r="H166" s="18">
        <v>4</v>
      </c>
      <c r="I166" s="18">
        <v>5</v>
      </c>
      <c r="J166" s="18">
        <v>6</v>
      </c>
      <c r="K166" s="18">
        <v>7</v>
      </c>
      <c r="L166" s="18">
        <v>8</v>
      </c>
      <c r="M166" s="18">
        <v>9</v>
      </c>
      <c r="N166" s="18">
        <v>10</v>
      </c>
      <c r="O166" s="18">
        <v>11</v>
      </c>
      <c r="P166" s="18">
        <v>12</v>
      </c>
      <c r="Q166" s="18">
        <v>13</v>
      </c>
      <c r="R166" s="18">
        <v>14</v>
      </c>
      <c r="S166" s="18">
        <v>15</v>
      </c>
      <c r="T166" s="18">
        <v>16</v>
      </c>
      <c r="U166" s="18">
        <v>17</v>
      </c>
      <c r="V166" s="18">
        <v>18</v>
      </c>
      <c r="W166" s="18">
        <v>19</v>
      </c>
      <c r="X166" s="18">
        <v>20</v>
      </c>
      <c r="Y166" s="18">
        <v>21</v>
      </c>
      <c r="Z166" s="18">
        <v>22</v>
      </c>
      <c r="AA166" s="18">
        <v>23</v>
      </c>
      <c r="AB166" s="18">
        <v>24</v>
      </c>
      <c r="AC166" s="1487"/>
    </row>
    <row r="167" spans="1:30" s="13" customFormat="1" ht="12.75" customHeight="1">
      <c r="A167" s="19" t="s">
        <v>6</v>
      </c>
      <c r="B167" s="20"/>
      <c r="C167" s="21"/>
      <c r="D167" s="21"/>
      <c r="E167" s="20">
        <v>7</v>
      </c>
      <c r="F167" s="20">
        <v>7</v>
      </c>
      <c r="G167" s="20">
        <v>7</v>
      </c>
      <c r="H167" s="20">
        <v>7</v>
      </c>
      <c r="I167" s="20">
        <v>7</v>
      </c>
      <c r="J167" s="20">
        <v>7</v>
      </c>
      <c r="K167" s="20">
        <v>7</v>
      </c>
      <c r="L167" s="20">
        <v>7</v>
      </c>
      <c r="M167" s="20">
        <v>7</v>
      </c>
      <c r="N167" s="20">
        <v>7</v>
      </c>
      <c r="O167" s="20">
        <v>7</v>
      </c>
      <c r="P167" s="20">
        <v>7</v>
      </c>
      <c r="Q167" s="20">
        <v>7</v>
      </c>
      <c r="R167" s="20">
        <v>7</v>
      </c>
      <c r="S167" s="20">
        <v>7</v>
      </c>
      <c r="T167" s="20">
        <v>7</v>
      </c>
      <c r="U167" s="20">
        <v>7</v>
      </c>
      <c r="V167" s="20">
        <v>7</v>
      </c>
      <c r="W167" s="20">
        <v>7</v>
      </c>
      <c r="X167" s="20">
        <v>7</v>
      </c>
      <c r="Y167" s="20">
        <v>7</v>
      </c>
      <c r="Z167" s="20">
        <v>7</v>
      </c>
      <c r="AA167" s="20">
        <v>7</v>
      </c>
      <c r="AB167" s="20">
        <v>7</v>
      </c>
      <c r="AC167" s="392"/>
    </row>
    <row r="168" spans="1:30" s="13" customFormat="1" ht="12.75" customHeight="1" thickBot="1">
      <c r="A168" s="38" t="s">
        <v>7</v>
      </c>
      <c r="B168" s="39"/>
      <c r="C168" s="40"/>
      <c r="D168" s="40"/>
      <c r="E168" s="39">
        <v>7</v>
      </c>
      <c r="F168" s="39">
        <v>7</v>
      </c>
      <c r="G168" s="39">
        <v>7</v>
      </c>
      <c r="H168" s="39">
        <v>7</v>
      </c>
      <c r="I168" s="39">
        <v>7</v>
      </c>
      <c r="J168" s="39">
        <v>7</v>
      </c>
      <c r="K168" s="39">
        <v>7</v>
      </c>
      <c r="L168" s="39">
        <v>7</v>
      </c>
      <c r="M168" s="39">
        <v>7</v>
      </c>
      <c r="N168" s="39">
        <v>7</v>
      </c>
      <c r="O168" s="39">
        <v>7</v>
      </c>
      <c r="P168" s="39">
        <v>7</v>
      </c>
      <c r="Q168" s="39">
        <v>7</v>
      </c>
      <c r="R168" s="39">
        <v>7</v>
      </c>
      <c r="S168" s="39">
        <v>7</v>
      </c>
      <c r="T168" s="39">
        <v>7</v>
      </c>
      <c r="U168" s="39">
        <v>7</v>
      </c>
      <c r="V168" s="39">
        <v>7</v>
      </c>
      <c r="W168" s="39">
        <v>7</v>
      </c>
      <c r="X168" s="39">
        <v>7</v>
      </c>
      <c r="Y168" s="39">
        <v>7</v>
      </c>
      <c r="Z168" s="39">
        <v>7</v>
      </c>
      <c r="AA168" s="39">
        <v>7</v>
      </c>
      <c r="AB168" s="39">
        <v>7</v>
      </c>
      <c r="AC168" s="393"/>
    </row>
    <row r="169" spans="1:30" s="5" customFormat="1" ht="12" customHeight="1">
      <c r="A169" s="1417" t="s">
        <v>11</v>
      </c>
      <c r="B169" s="1462" t="s">
        <v>131</v>
      </c>
      <c r="C169" s="10" t="s">
        <v>481</v>
      </c>
      <c r="D169" s="10" t="s">
        <v>464</v>
      </c>
      <c r="E169" s="91"/>
      <c r="F169" s="91"/>
      <c r="G169" s="91"/>
      <c r="H169" s="491"/>
      <c r="I169" s="91"/>
      <c r="J169" s="91"/>
      <c r="K169" s="91"/>
      <c r="L169" s="91"/>
      <c r="M169" s="91"/>
      <c r="N169" s="491"/>
      <c r="O169" s="91"/>
      <c r="P169" s="91"/>
      <c r="Q169" s="91"/>
      <c r="R169" s="91"/>
      <c r="S169" s="91"/>
      <c r="T169" s="91"/>
      <c r="U169" s="91"/>
      <c r="V169" s="491"/>
      <c r="W169" s="91"/>
      <c r="X169" s="91"/>
      <c r="Y169" s="91"/>
      <c r="Z169" s="91"/>
      <c r="AA169" s="91"/>
      <c r="AB169" s="91"/>
      <c r="AC169" s="133">
        <f>SUM(E169:AB169)</f>
        <v>0</v>
      </c>
    </row>
    <row r="170" spans="1:30" s="5" customFormat="1" ht="10.5" customHeight="1">
      <c r="A170" s="1418"/>
      <c r="B170" s="1463"/>
      <c r="C170" s="11" t="s">
        <v>482</v>
      </c>
      <c r="D170" s="11" t="s">
        <v>464</v>
      </c>
      <c r="E170" s="93"/>
      <c r="F170" s="93"/>
      <c r="G170" s="93"/>
      <c r="H170" s="493"/>
      <c r="I170" s="93"/>
      <c r="J170" s="93"/>
      <c r="K170" s="93"/>
      <c r="L170" s="93"/>
      <c r="M170" s="93"/>
      <c r="N170" s="493"/>
      <c r="O170" s="93"/>
      <c r="P170" s="93"/>
      <c r="Q170" s="93"/>
      <c r="R170" s="93"/>
      <c r="S170" s="93"/>
      <c r="T170" s="93"/>
      <c r="U170" s="93"/>
      <c r="V170" s="493"/>
      <c r="W170" s="93"/>
      <c r="X170" s="93"/>
      <c r="Y170" s="93"/>
      <c r="Z170" s="93"/>
      <c r="AA170" s="93"/>
      <c r="AB170" s="93"/>
      <c r="AC170" s="129">
        <f>SUM(E170:AB170)</f>
        <v>0</v>
      </c>
    </row>
    <row r="171" spans="1:30" s="5" customFormat="1" ht="10.5" customHeight="1">
      <c r="A171" s="1418"/>
      <c r="B171" s="1463"/>
      <c r="C171" s="11" t="s">
        <v>8</v>
      </c>
      <c r="D171" s="11" t="s">
        <v>463</v>
      </c>
      <c r="E171" s="670">
        <v>23</v>
      </c>
      <c r="F171" s="669">
        <v>23</v>
      </c>
      <c r="G171" s="669">
        <v>23</v>
      </c>
      <c r="H171" s="1223">
        <v>23</v>
      </c>
      <c r="I171" s="669">
        <v>23</v>
      </c>
      <c r="J171" s="669">
        <v>23</v>
      </c>
      <c r="K171" s="669">
        <v>25</v>
      </c>
      <c r="L171" s="669">
        <v>25</v>
      </c>
      <c r="M171" s="669">
        <v>29</v>
      </c>
      <c r="N171" s="1223">
        <v>28</v>
      </c>
      <c r="O171" s="669">
        <v>26</v>
      </c>
      <c r="P171" s="669">
        <v>28</v>
      </c>
      <c r="Q171" s="669">
        <v>25</v>
      </c>
      <c r="R171" s="669">
        <v>25</v>
      </c>
      <c r="S171" s="669">
        <v>26</v>
      </c>
      <c r="T171" s="669">
        <v>28</v>
      </c>
      <c r="U171" s="669">
        <v>28</v>
      </c>
      <c r="V171" s="1223">
        <v>28</v>
      </c>
      <c r="W171" s="669">
        <v>26</v>
      </c>
      <c r="X171" s="669">
        <v>26</v>
      </c>
      <c r="Y171" s="669">
        <v>26</v>
      </c>
      <c r="Z171" s="669">
        <v>26</v>
      </c>
      <c r="AA171" s="669">
        <v>24</v>
      </c>
      <c r="AB171" s="671">
        <v>24</v>
      </c>
      <c r="AC171" s="129"/>
      <c r="AD171" s="89"/>
    </row>
    <row r="172" spans="1:30" s="5" customFormat="1" ht="10.5" customHeight="1" thickBot="1">
      <c r="A172" s="1418"/>
      <c r="B172" s="1463"/>
      <c r="C172" s="11" t="s">
        <v>16</v>
      </c>
      <c r="D172" s="11"/>
      <c r="E172" s="93" t="e">
        <f t="shared" ref="E172:AC172" si="50">E170/E169</f>
        <v>#DIV/0!</v>
      </c>
      <c r="F172" s="93" t="e">
        <f t="shared" si="50"/>
        <v>#DIV/0!</v>
      </c>
      <c r="G172" s="93" t="e">
        <f t="shared" si="50"/>
        <v>#DIV/0!</v>
      </c>
      <c r="H172" s="492" t="e">
        <f t="shared" si="50"/>
        <v>#DIV/0!</v>
      </c>
      <c r="I172" s="93" t="e">
        <f t="shared" si="50"/>
        <v>#DIV/0!</v>
      </c>
      <c r="J172" s="93" t="e">
        <f t="shared" si="50"/>
        <v>#DIV/0!</v>
      </c>
      <c r="K172" s="93" t="e">
        <f t="shared" si="50"/>
        <v>#DIV/0!</v>
      </c>
      <c r="L172" s="93" t="e">
        <f t="shared" si="50"/>
        <v>#DIV/0!</v>
      </c>
      <c r="M172" s="93" t="e">
        <f t="shared" si="50"/>
        <v>#DIV/0!</v>
      </c>
      <c r="N172" s="492" t="e">
        <f t="shared" si="50"/>
        <v>#DIV/0!</v>
      </c>
      <c r="O172" s="93" t="e">
        <f t="shared" si="50"/>
        <v>#DIV/0!</v>
      </c>
      <c r="P172" s="93" t="e">
        <f t="shared" si="50"/>
        <v>#DIV/0!</v>
      </c>
      <c r="Q172" s="93" t="e">
        <f t="shared" si="50"/>
        <v>#DIV/0!</v>
      </c>
      <c r="R172" s="93" t="e">
        <f t="shared" si="50"/>
        <v>#DIV/0!</v>
      </c>
      <c r="S172" s="93" t="e">
        <f t="shared" si="50"/>
        <v>#DIV/0!</v>
      </c>
      <c r="T172" s="93" t="e">
        <f t="shared" si="50"/>
        <v>#DIV/0!</v>
      </c>
      <c r="U172" s="93" t="e">
        <f t="shared" si="50"/>
        <v>#DIV/0!</v>
      </c>
      <c r="V172" s="492" t="e">
        <f t="shared" si="50"/>
        <v>#DIV/0!</v>
      </c>
      <c r="W172" s="93" t="e">
        <f t="shared" si="50"/>
        <v>#DIV/0!</v>
      </c>
      <c r="X172" s="93" t="e">
        <f t="shared" si="50"/>
        <v>#DIV/0!</v>
      </c>
      <c r="Y172" s="93" t="e">
        <f t="shared" si="50"/>
        <v>#DIV/0!</v>
      </c>
      <c r="Z172" s="93" t="e">
        <f t="shared" si="50"/>
        <v>#DIV/0!</v>
      </c>
      <c r="AA172" s="93" t="e">
        <f t="shared" si="50"/>
        <v>#DIV/0!</v>
      </c>
      <c r="AB172" s="93" t="e">
        <f t="shared" si="50"/>
        <v>#DIV/0!</v>
      </c>
      <c r="AC172" s="129" t="e">
        <f t="shared" si="50"/>
        <v>#DIV/0!</v>
      </c>
    </row>
    <row r="173" spans="1:30" s="5" customFormat="1" ht="10.5" customHeight="1" thickBot="1">
      <c r="A173" s="1464"/>
      <c r="B173" s="1476"/>
      <c r="C173" s="487" t="s">
        <v>13</v>
      </c>
      <c r="D173" s="488" t="s">
        <v>464</v>
      </c>
      <c r="E173" s="489"/>
      <c r="F173" s="489"/>
      <c r="G173" s="489"/>
      <c r="H173" s="489"/>
      <c r="I173" s="489"/>
      <c r="J173" s="489"/>
      <c r="K173" s="489"/>
      <c r="L173" s="489"/>
      <c r="M173" s="489"/>
      <c r="N173" s="489"/>
      <c r="O173" s="489"/>
      <c r="P173" s="489"/>
      <c r="Q173" s="489"/>
      <c r="R173" s="489"/>
      <c r="S173" s="489"/>
      <c r="T173" s="489"/>
      <c r="U173" s="489"/>
      <c r="V173" s="489"/>
      <c r="W173" s="489"/>
      <c r="X173" s="489"/>
      <c r="Y173" s="489"/>
      <c r="Z173" s="489"/>
      <c r="AA173" s="489"/>
      <c r="AB173" s="489"/>
      <c r="AC173" s="490"/>
    </row>
    <row r="174" spans="1:30" s="5" customFormat="1" ht="10.5" customHeight="1">
      <c r="A174" s="1417" t="s">
        <v>12</v>
      </c>
      <c r="B174" s="1419" t="s">
        <v>130</v>
      </c>
      <c r="C174" s="12" t="s">
        <v>481</v>
      </c>
      <c r="D174" s="12" t="s">
        <v>464</v>
      </c>
      <c r="E174" s="97"/>
      <c r="F174" s="97"/>
      <c r="G174" s="97"/>
      <c r="H174" s="491"/>
      <c r="I174" s="97"/>
      <c r="J174" s="97"/>
      <c r="K174" s="97"/>
      <c r="L174" s="97"/>
      <c r="M174" s="97"/>
      <c r="N174" s="491"/>
      <c r="O174" s="97"/>
      <c r="P174" s="97"/>
      <c r="Q174" s="97"/>
      <c r="R174" s="97"/>
      <c r="S174" s="97"/>
      <c r="T174" s="97"/>
      <c r="U174" s="97"/>
      <c r="V174" s="491"/>
      <c r="W174" s="97"/>
      <c r="X174" s="97"/>
      <c r="Y174" s="97"/>
      <c r="Z174" s="97"/>
      <c r="AA174" s="97"/>
      <c r="AB174" s="97"/>
      <c r="AC174" s="133">
        <f>SUM(E174:AB174)</f>
        <v>0</v>
      </c>
    </row>
    <row r="175" spans="1:30" s="5" customFormat="1" ht="10.5" customHeight="1">
      <c r="A175" s="1418"/>
      <c r="B175" s="1420"/>
      <c r="C175" s="8" t="s">
        <v>482</v>
      </c>
      <c r="D175" s="8" t="s">
        <v>464</v>
      </c>
      <c r="E175" s="93"/>
      <c r="F175" s="93"/>
      <c r="G175" s="93"/>
      <c r="H175" s="493"/>
      <c r="I175" s="93"/>
      <c r="J175" s="93"/>
      <c r="K175" s="93"/>
      <c r="L175" s="93"/>
      <c r="M175" s="93"/>
      <c r="N175" s="493"/>
      <c r="O175" s="93"/>
      <c r="P175" s="93"/>
      <c r="Q175" s="93"/>
      <c r="R175" s="93"/>
      <c r="S175" s="93"/>
      <c r="T175" s="93"/>
      <c r="U175" s="93"/>
      <c r="V175" s="493"/>
      <c r="W175" s="93"/>
      <c r="X175" s="93"/>
      <c r="Y175" s="93"/>
      <c r="Z175" s="93"/>
      <c r="AA175" s="93"/>
      <c r="AB175" s="93"/>
      <c r="AC175" s="136">
        <f>SUM(E175:AB175)</f>
        <v>0</v>
      </c>
    </row>
    <row r="176" spans="1:30" s="5" customFormat="1" ht="10.5" customHeight="1">
      <c r="A176" s="1418"/>
      <c r="B176" s="1420"/>
      <c r="C176" s="11" t="s">
        <v>8</v>
      </c>
      <c r="D176" s="8" t="s">
        <v>463</v>
      </c>
      <c r="E176" s="958">
        <v>7</v>
      </c>
      <c r="F176" s="672">
        <v>7</v>
      </c>
      <c r="G176" s="672">
        <v>7</v>
      </c>
      <c r="H176" s="1223">
        <v>7</v>
      </c>
      <c r="I176" s="672">
        <v>7</v>
      </c>
      <c r="J176" s="672">
        <v>8</v>
      </c>
      <c r="K176" s="672">
        <v>8</v>
      </c>
      <c r="L176" s="672">
        <v>10</v>
      </c>
      <c r="M176" s="672">
        <v>11</v>
      </c>
      <c r="N176" s="1223">
        <v>11</v>
      </c>
      <c r="O176" s="672">
        <v>11</v>
      </c>
      <c r="P176" s="672">
        <v>10</v>
      </c>
      <c r="Q176" s="672">
        <v>10</v>
      </c>
      <c r="R176" s="672">
        <v>11</v>
      </c>
      <c r="S176" s="672">
        <v>11</v>
      </c>
      <c r="T176" s="672">
        <v>11</v>
      </c>
      <c r="U176" s="672">
        <v>10</v>
      </c>
      <c r="V176" s="1223">
        <v>10</v>
      </c>
      <c r="W176" s="672">
        <v>10</v>
      </c>
      <c r="X176" s="672">
        <v>10</v>
      </c>
      <c r="Y176" s="672">
        <v>10</v>
      </c>
      <c r="Z176" s="672">
        <v>10</v>
      </c>
      <c r="AA176" s="672">
        <v>8</v>
      </c>
      <c r="AB176" s="673">
        <v>8</v>
      </c>
      <c r="AC176" s="136"/>
      <c r="AD176" s="89"/>
    </row>
    <row r="177" spans="1:30" s="5" customFormat="1" ht="10.5" customHeight="1" thickBot="1">
      <c r="A177" s="1418"/>
      <c r="B177" s="1420"/>
      <c r="C177" s="8" t="s">
        <v>16</v>
      </c>
      <c r="D177" s="8"/>
      <c r="E177" s="93" t="e">
        <f t="shared" ref="E177:AC177" si="51">E175/E174</f>
        <v>#DIV/0!</v>
      </c>
      <c r="F177" s="93" t="e">
        <f t="shared" si="51"/>
        <v>#DIV/0!</v>
      </c>
      <c r="G177" s="93" t="e">
        <f t="shared" si="51"/>
        <v>#DIV/0!</v>
      </c>
      <c r="H177" s="492" t="e">
        <f t="shared" si="51"/>
        <v>#DIV/0!</v>
      </c>
      <c r="I177" s="93" t="e">
        <f t="shared" si="51"/>
        <v>#DIV/0!</v>
      </c>
      <c r="J177" s="93" t="e">
        <f t="shared" si="51"/>
        <v>#DIV/0!</v>
      </c>
      <c r="K177" s="93" t="e">
        <f t="shared" si="51"/>
        <v>#DIV/0!</v>
      </c>
      <c r="L177" s="93" t="e">
        <f t="shared" si="51"/>
        <v>#DIV/0!</v>
      </c>
      <c r="M177" s="93" t="e">
        <f t="shared" si="51"/>
        <v>#DIV/0!</v>
      </c>
      <c r="N177" s="492" t="e">
        <f t="shared" si="51"/>
        <v>#DIV/0!</v>
      </c>
      <c r="O177" s="93" t="e">
        <f t="shared" si="51"/>
        <v>#DIV/0!</v>
      </c>
      <c r="P177" s="93" t="e">
        <f t="shared" si="51"/>
        <v>#DIV/0!</v>
      </c>
      <c r="Q177" s="93" t="e">
        <f t="shared" si="51"/>
        <v>#DIV/0!</v>
      </c>
      <c r="R177" s="93" t="e">
        <f t="shared" si="51"/>
        <v>#DIV/0!</v>
      </c>
      <c r="S177" s="93" t="e">
        <f t="shared" si="51"/>
        <v>#DIV/0!</v>
      </c>
      <c r="T177" s="93" t="e">
        <f t="shared" si="51"/>
        <v>#DIV/0!</v>
      </c>
      <c r="U177" s="93" t="e">
        <f t="shared" si="51"/>
        <v>#DIV/0!</v>
      </c>
      <c r="V177" s="492" t="e">
        <f t="shared" si="51"/>
        <v>#DIV/0!</v>
      </c>
      <c r="W177" s="93" t="e">
        <f t="shared" si="51"/>
        <v>#DIV/0!</v>
      </c>
      <c r="X177" s="93" t="e">
        <f t="shared" si="51"/>
        <v>#DIV/0!</v>
      </c>
      <c r="Y177" s="93" t="e">
        <f t="shared" si="51"/>
        <v>#DIV/0!</v>
      </c>
      <c r="Z177" s="93" t="e">
        <f t="shared" si="51"/>
        <v>#DIV/0!</v>
      </c>
      <c r="AA177" s="93" t="e">
        <f t="shared" si="51"/>
        <v>#DIV/0!</v>
      </c>
      <c r="AB177" s="93" t="e">
        <f t="shared" si="51"/>
        <v>#DIV/0!</v>
      </c>
      <c r="AC177" s="129" t="e">
        <f t="shared" si="51"/>
        <v>#DIV/0!</v>
      </c>
    </row>
    <row r="178" spans="1:30" s="5" customFormat="1" ht="10.5" customHeight="1" thickBot="1">
      <c r="A178" s="1464"/>
      <c r="B178" s="1465"/>
      <c r="C178" s="487" t="s">
        <v>13</v>
      </c>
      <c r="D178" s="488" t="s">
        <v>464</v>
      </c>
      <c r="E178" s="489"/>
      <c r="F178" s="489"/>
      <c r="G178" s="489"/>
      <c r="H178" s="489"/>
      <c r="I178" s="489"/>
      <c r="J178" s="489"/>
      <c r="K178" s="489"/>
      <c r="L178" s="489"/>
      <c r="M178" s="489"/>
      <c r="N178" s="489"/>
      <c r="O178" s="489"/>
      <c r="P178" s="489"/>
      <c r="Q178" s="489"/>
      <c r="R178" s="489"/>
      <c r="S178" s="489"/>
      <c r="T178" s="489"/>
      <c r="U178" s="489"/>
      <c r="V178" s="489"/>
      <c r="W178" s="489"/>
      <c r="X178" s="489"/>
      <c r="Y178" s="489"/>
      <c r="Z178" s="489"/>
      <c r="AA178" s="489"/>
      <c r="AB178" s="489"/>
      <c r="AC178" s="490"/>
    </row>
    <row r="179" spans="1:30" s="5" customFormat="1" ht="10.5" customHeight="1">
      <c r="A179" s="1417" t="s">
        <v>221</v>
      </c>
      <c r="B179" s="1462" t="s">
        <v>222</v>
      </c>
      <c r="C179" s="7" t="s">
        <v>481</v>
      </c>
      <c r="D179" s="7" t="s">
        <v>503</v>
      </c>
      <c r="E179" s="121">
        <v>2.6600000000000179</v>
      </c>
      <c r="F179" s="121">
        <v>2.519999999999996</v>
      </c>
      <c r="G179" s="121">
        <v>2.5899999999999821</v>
      </c>
      <c r="H179" s="491">
        <v>2.730000000000004</v>
      </c>
      <c r="I179" s="121">
        <v>2.519999999999996</v>
      </c>
      <c r="J179" s="121">
        <v>2.870000000000001</v>
      </c>
      <c r="K179" s="121">
        <v>2.730000000000004</v>
      </c>
      <c r="L179" s="121">
        <v>3.009999999999998</v>
      </c>
      <c r="M179" s="121">
        <v>3.7800000000000189</v>
      </c>
      <c r="N179" s="491">
        <v>3.0799999999999841</v>
      </c>
      <c r="O179" s="121">
        <v>3.289999999999992</v>
      </c>
      <c r="P179" s="121">
        <v>2.8000000000000149</v>
      </c>
      <c r="Q179" s="121">
        <v>2.9399999999999871</v>
      </c>
      <c r="R179" s="121">
        <v>3.080000000000009</v>
      </c>
      <c r="S179" s="121">
        <v>3.080000000000009</v>
      </c>
      <c r="T179" s="121">
        <v>3.289999999999992</v>
      </c>
      <c r="U179" s="121">
        <v>3.360000000000003</v>
      </c>
      <c r="V179" s="491">
        <v>3.289999999999992</v>
      </c>
      <c r="W179" s="121">
        <v>3.149999999999995</v>
      </c>
      <c r="X179" s="121">
        <v>2.9400000000000119</v>
      </c>
      <c r="Y179" s="121">
        <v>2.9399999999999871</v>
      </c>
      <c r="Z179" s="121">
        <v>2.9400000000000119</v>
      </c>
      <c r="AA179" s="121">
        <v>3.850000000000005</v>
      </c>
      <c r="AB179" s="121">
        <v>3.639999999999997</v>
      </c>
      <c r="AC179" s="133">
        <f>SUM(E179:AB179)</f>
        <v>73.080000000000013</v>
      </c>
    </row>
    <row r="180" spans="1:30" s="5" customFormat="1" ht="10.5" customHeight="1">
      <c r="A180" s="1418"/>
      <c r="B180" s="1463"/>
      <c r="C180" s="8" t="s">
        <v>482</v>
      </c>
      <c r="D180" s="8" t="s">
        <v>503</v>
      </c>
      <c r="E180" s="93">
        <v>1.4000000000000199</v>
      </c>
      <c r="F180" s="93">
        <v>0.70000000000000995</v>
      </c>
      <c r="G180" s="93">
        <v>0.69999999999996021</v>
      </c>
      <c r="H180" s="493">
        <v>1.4000000000000199</v>
      </c>
      <c r="I180" s="93">
        <v>0.70000000000000995</v>
      </c>
      <c r="J180" s="93">
        <v>1.3999999999999702</v>
      </c>
      <c r="K180" s="93">
        <v>0.70000000000000995</v>
      </c>
      <c r="L180" s="93">
        <v>1.4000000000000199</v>
      </c>
      <c r="M180" s="93">
        <v>1.3999999999999702</v>
      </c>
      <c r="N180" s="493">
        <v>1.4000000000000199</v>
      </c>
      <c r="O180" s="93">
        <v>0.70000000000000995</v>
      </c>
      <c r="P180" s="93">
        <v>1.3999999999999702</v>
      </c>
      <c r="Q180" s="93">
        <v>1.4000000000000199</v>
      </c>
      <c r="R180" s="93">
        <v>1.0499999999999901</v>
      </c>
      <c r="S180" s="93">
        <v>1.0499999999999901</v>
      </c>
      <c r="T180" s="93">
        <v>1.4000000000000199</v>
      </c>
      <c r="U180" s="93">
        <v>1.4000000000000199</v>
      </c>
      <c r="V180" s="493">
        <v>1.3999999999999702</v>
      </c>
      <c r="W180" s="93">
        <v>1.0499999999999901</v>
      </c>
      <c r="X180" s="93">
        <v>1.0500000000000398</v>
      </c>
      <c r="Y180" s="93">
        <v>0.69999999999996021</v>
      </c>
      <c r="Z180" s="93">
        <v>1.4000000000000199</v>
      </c>
      <c r="AA180" s="93">
        <v>1.0499999999999901</v>
      </c>
      <c r="AB180" s="93">
        <v>1.0499999999999901</v>
      </c>
      <c r="AC180" s="136">
        <f>SUM(E180:AB180)</f>
        <v>27.29999999999999</v>
      </c>
    </row>
    <row r="181" spans="1:30" s="5" customFormat="1" ht="10.5" customHeight="1">
      <c r="A181" s="1418"/>
      <c r="B181" s="1463"/>
      <c r="C181" s="11" t="s">
        <v>8</v>
      </c>
      <c r="D181" s="8" t="s">
        <v>463</v>
      </c>
      <c r="E181" s="958">
        <v>44</v>
      </c>
      <c r="F181" s="674">
        <v>42</v>
      </c>
      <c r="G181" s="674">
        <v>44</v>
      </c>
      <c r="H181" s="1223">
        <v>43</v>
      </c>
      <c r="I181" s="674">
        <v>44</v>
      </c>
      <c r="J181" s="674">
        <v>44</v>
      </c>
      <c r="K181" s="674">
        <v>47</v>
      </c>
      <c r="L181" s="674">
        <v>52</v>
      </c>
      <c r="M181" s="674">
        <v>56</v>
      </c>
      <c r="N181" s="1223">
        <v>56</v>
      </c>
      <c r="O181" s="674">
        <v>55</v>
      </c>
      <c r="P181" s="674">
        <v>60</v>
      </c>
      <c r="Q181" s="674">
        <v>49</v>
      </c>
      <c r="R181" s="674">
        <v>51</v>
      </c>
      <c r="S181" s="674">
        <v>51</v>
      </c>
      <c r="T181" s="674">
        <v>55</v>
      </c>
      <c r="U181" s="674">
        <v>55</v>
      </c>
      <c r="V181" s="1223">
        <v>54</v>
      </c>
      <c r="W181" s="674">
        <v>52</v>
      </c>
      <c r="X181" s="674">
        <v>50</v>
      </c>
      <c r="Y181" s="674">
        <v>50</v>
      </c>
      <c r="Z181" s="674">
        <v>50</v>
      </c>
      <c r="AA181" s="674">
        <v>46</v>
      </c>
      <c r="AB181" s="675">
        <v>46</v>
      </c>
      <c r="AC181" s="129"/>
    </row>
    <row r="182" spans="1:30" s="5" customFormat="1" ht="10.5" customHeight="1" thickBot="1">
      <c r="A182" s="1418"/>
      <c r="B182" s="1463"/>
      <c r="C182" s="8" t="s">
        <v>16</v>
      </c>
      <c r="D182" s="8"/>
      <c r="E182" s="122">
        <f t="shared" ref="E182:AC182" si="52">E180/E179</f>
        <v>0.52631578947368818</v>
      </c>
      <c r="F182" s="122">
        <f t="shared" si="52"/>
        <v>0.27777777777778218</v>
      </c>
      <c r="G182" s="122">
        <f t="shared" si="52"/>
        <v>0.2702702702702568</v>
      </c>
      <c r="H182" s="492">
        <f t="shared" si="52"/>
        <v>0.51282051282051933</v>
      </c>
      <c r="I182" s="122">
        <f t="shared" si="52"/>
        <v>0.27777777777778218</v>
      </c>
      <c r="J182" s="122">
        <f t="shared" si="52"/>
        <v>0.48780487804876993</v>
      </c>
      <c r="K182" s="122">
        <f t="shared" si="52"/>
        <v>0.25641025641025966</v>
      </c>
      <c r="L182" s="122">
        <f t="shared" si="52"/>
        <v>0.46511627906977437</v>
      </c>
      <c r="M182" s="122">
        <f t="shared" si="52"/>
        <v>0.37037037037036064</v>
      </c>
      <c r="N182" s="492">
        <f t="shared" si="52"/>
        <v>0.45454545454546336</v>
      </c>
      <c r="O182" s="122">
        <f t="shared" si="52"/>
        <v>0.21276595744681204</v>
      </c>
      <c r="P182" s="122">
        <f t="shared" si="52"/>
        <v>0.49999999999998668</v>
      </c>
      <c r="Q182" s="122">
        <f t="shared" si="52"/>
        <v>0.47619047619048505</v>
      </c>
      <c r="R182" s="122">
        <f t="shared" si="52"/>
        <v>0.34090909090908667</v>
      </c>
      <c r="S182" s="122">
        <f t="shared" si="52"/>
        <v>0.34090909090908667</v>
      </c>
      <c r="T182" s="122">
        <f t="shared" si="52"/>
        <v>0.42553191489362407</v>
      </c>
      <c r="U182" s="122">
        <f t="shared" si="52"/>
        <v>0.41666666666667224</v>
      </c>
      <c r="V182" s="492">
        <f t="shared" si="52"/>
        <v>0.42553191489360898</v>
      </c>
      <c r="W182" s="122">
        <f t="shared" si="52"/>
        <v>0.33333333333333071</v>
      </c>
      <c r="X182" s="122">
        <f t="shared" si="52"/>
        <v>0.35714285714286925</v>
      </c>
      <c r="Y182" s="122">
        <f t="shared" si="52"/>
        <v>0.23809523809522562</v>
      </c>
      <c r="Z182" s="122">
        <f t="shared" si="52"/>
        <v>0.47619047619048105</v>
      </c>
      <c r="AA182" s="122">
        <f t="shared" si="52"/>
        <v>0.27272727272726976</v>
      </c>
      <c r="AB182" s="122">
        <f t="shared" si="52"/>
        <v>0.28846153846153594</v>
      </c>
      <c r="AC182" s="129">
        <f t="shared" si="52"/>
        <v>0.37356321839080442</v>
      </c>
    </row>
    <row r="183" spans="1:30" s="5" customFormat="1" ht="10.5" customHeight="1">
      <c r="A183" s="1417" t="s">
        <v>132</v>
      </c>
      <c r="B183" s="1419" t="s">
        <v>133</v>
      </c>
      <c r="C183" s="7" t="s">
        <v>481</v>
      </c>
      <c r="D183" s="7" t="s">
        <v>503</v>
      </c>
      <c r="E183" s="91"/>
      <c r="F183" s="91"/>
      <c r="G183" s="91"/>
      <c r="H183" s="491"/>
      <c r="I183" s="91"/>
      <c r="J183" s="91"/>
      <c r="K183" s="91"/>
      <c r="L183" s="91"/>
      <c r="M183" s="91"/>
      <c r="N183" s="491"/>
      <c r="O183" s="91"/>
      <c r="P183" s="91"/>
      <c r="Q183" s="91"/>
      <c r="R183" s="91"/>
      <c r="S183" s="91"/>
      <c r="T183" s="91"/>
      <c r="U183" s="91"/>
      <c r="V183" s="491"/>
      <c r="W183" s="91"/>
      <c r="X183" s="91"/>
      <c r="Y183" s="91"/>
      <c r="Z183" s="91"/>
      <c r="AA183" s="91"/>
      <c r="AB183" s="91"/>
      <c r="AC183" s="133">
        <f>SUM(E183:AB183)</f>
        <v>0</v>
      </c>
    </row>
    <row r="184" spans="1:30" s="5" customFormat="1" ht="10.5" customHeight="1">
      <c r="A184" s="1418"/>
      <c r="B184" s="1420"/>
      <c r="C184" s="8" t="s">
        <v>482</v>
      </c>
      <c r="D184" s="8" t="s">
        <v>503</v>
      </c>
      <c r="E184" s="93"/>
      <c r="F184" s="93"/>
      <c r="G184" s="93"/>
      <c r="H184" s="493"/>
      <c r="I184" s="93"/>
      <c r="J184" s="93"/>
      <c r="K184" s="93"/>
      <c r="L184" s="93"/>
      <c r="M184" s="93"/>
      <c r="N184" s="493"/>
      <c r="O184" s="93"/>
      <c r="P184" s="93"/>
      <c r="Q184" s="93"/>
      <c r="R184" s="93"/>
      <c r="S184" s="93"/>
      <c r="T184" s="93"/>
      <c r="U184" s="93"/>
      <c r="V184" s="493"/>
      <c r="W184" s="93"/>
      <c r="X184" s="93"/>
      <c r="Y184" s="93"/>
      <c r="Z184" s="93"/>
      <c r="AA184" s="93"/>
      <c r="AB184" s="93"/>
      <c r="AC184" s="136">
        <f>SUM(E184:AB184)</f>
        <v>0</v>
      </c>
    </row>
    <row r="185" spans="1:30" s="5" customFormat="1" ht="10.5" customHeight="1">
      <c r="A185" s="1418"/>
      <c r="B185" s="1420"/>
      <c r="C185" s="11" t="s">
        <v>8</v>
      </c>
      <c r="D185" s="11" t="s">
        <v>463</v>
      </c>
      <c r="E185" s="123">
        <v>0</v>
      </c>
      <c r="F185" s="123">
        <v>0</v>
      </c>
      <c r="G185" s="123">
        <v>0</v>
      </c>
      <c r="H185" s="1223">
        <v>0</v>
      </c>
      <c r="I185" s="123">
        <v>0</v>
      </c>
      <c r="J185" s="123">
        <v>0</v>
      </c>
      <c r="K185" s="123">
        <v>0</v>
      </c>
      <c r="L185" s="123">
        <v>0</v>
      </c>
      <c r="M185" s="123">
        <v>0</v>
      </c>
      <c r="N185" s="1223">
        <v>0</v>
      </c>
      <c r="O185" s="123">
        <v>0</v>
      </c>
      <c r="P185" s="123">
        <v>0</v>
      </c>
      <c r="Q185" s="123">
        <v>0</v>
      </c>
      <c r="R185" s="123">
        <v>0</v>
      </c>
      <c r="S185" s="123">
        <v>0</v>
      </c>
      <c r="T185" s="123">
        <v>0</v>
      </c>
      <c r="U185" s="123">
        <v>0</v>
      </c>
      <c r="V185" s="1223">
        <v>0</v>
      </c>
      <c r="W185" s="123">
        <v>0</v>
      </c>
      <c r="X185" s="123">
        <v>0</v>
      </c>
      <c r="Y185" s="123">
        <v>0</v>
      </c>
      <c r="Z185" s="123">
        <v>0</v>
      </c>
      <c r="AA185" s="123">
        <v>0</v>
      </c>
      <c r="AB185" s="123">
        <v>0</v>
      </c>
      <c r="AC185" s="136"/>
    </row>
    <row r="186" spans="1:30" s="5" customFormat="1" ht="10.5" customHeight="1" thickBot="1">
      <c r="A186" s="1418"/>
      <c r="B186" s="1420"/>
      <c r="C186" s="8" t="s">
        <v>16</v>
      </c>
      <c r="D186" s="8"/>
      <c r="E186" s="93" t="e">
        <f t="shared" ref="E186:AC186" si="53">E184/E183</f>
        <v>#DIV/0!</v>
      </c>
      <c r="F186" s="93" t="e">
        <f t="shared" si="53"/>
        <v>#DIV/0!</v>
      </c>
      <c r="G186" s="93" t="e">
        <f t="shared" si="53"/>
        <v>#DIV/0!</v>
      </c>
      <c r="H186" s="492" t="e">
        <f t="shared" si="53"/>
        <v>#DIV/0!</v>
      </c>
      <c r="I186" s="93" t="e">
        <f t="shared" si="53"/>
        <v>#DIV/0!</v>
      </c>
      <c r="J186" s="93" t="e">
        <f t="shared" si="53"/>
        <v>#DIV/0!</v>
      </c>
      <c r="K186" s="93" t="e">
        <f t="shared" si="53"/>
        <v>#DIV/0!</v>
      </c>
      <c r="L186" s="93" t="e">
        <f t="shared" si="53"/>
        <v>#DIV/0!</v>
      </c>
      <c r="M186" s="93" t="e">
        <f t="shared" si="53"/>
        <v>#DIV/0!</v>
      </c>
      <c r="N186" s="492" t="e">
        <f t="shared" si="53"/>
        <v>#DIV/0!</v>
      </c>
      <c r="O186" s="93" t="e">
        <f t="shared" si="53"/>
        <v>#DIV/0!</v>
      </c>
      <c r="P186" s="93" t="e">
        <f t="shared" si="53"/>
        <v>#DIV/0!</v>
      </c>
      <c r="Q186" s="93" t="e">
        <f t="shared" si="53"/>
        <v>#DIV/0!</v>
      </c>
      <c r="R186" s="93" t="e">
        <f t="shared" si="53"/>
        <v>#DIV/0!</v>
      </c>
      <c r="S186" s="93" t="e">
        <f t="shared" si="53"/>
        <v>#DIV/0!</v>
      </c>
      <c r="T186" s="93" t="e">
        <f t="shared" si="53"/>
        <v>#DIV/0!</v>
      </c>
      <c r="U186" s="93" t="e">
        <f t="shared" si="53"/>
        <v>#DIV/0!</v>
      </c>
      <c r="V186" s="492" t="e">
        <f t="shared" si="53"/>
        <v>#DIV/0!</v>
      </c>
      <c r="W186" s="93" t="e">
        <f t="shared" si="53"/>
        <v>#DIV/0!</v>
      </c>
      <c r="X186" s="93" t="e">
        <f t="shared" si="53"/>
        <v>#DIV/0!</v>
      </c>
      <c r="Y186" s="93" t="e">
        <f t="shared" si="53"/>
        <v>#DIV/0!</v>
      </c>
      <c r="Z186" s="93" t="e">
        <f t="shared" si="53"/>
        <v>#DIV/0!</v>
      </c>
      <c r="AA186" s="93" t="e">
        <f t="shared" si="53"/>
        <v>#DIV/0!</v>
      </c>
      <c r="AB186" s="93" t="e">
        <f t="shared" si="53"/>
        <v>#DIV/0!</v>
      </c>
      <c r="AC186" s="129" t="e">
        <f t="shared" si="53"/>
        <v>#DIV/0!</v>
      </c>
    </row>
    <row r="187" spans="1:30" s="5" customFormat="1" ht="10.5" customHeight="1">
      <c r="A187" s="1417" t="s">
        <v>108</v>
      </c>
      <c r="B187" s="1419" t="s">
        <v>150</v>
      </c>
      <c r="C187" s="7" t="s">
        <v>481</v>
      </c>
      <c r="D187" s="7" t="s">
        <v>503</v>
      </c>
      <c r="E187" s="91">
        <v>1.4400000000000013</v>
      </c>
      <c r="F187" s="91">
        <v>1.080000000000009</v>
      </c>
      <c r="G187" s="91">
        <v>1.4400000000000013</v>
      </c>
      <c r="H187" s="491">
        <v>1.4400000000000013</v>
      </c>
      <c r="I187" s="91">
        <v>1.4399999999999693</v>
      </c>
      <c r="J187" s="91">
        <v>1.080000000000009</v>
      </c>
      <c r="K187" s="91">
        <v>1.080000000000009</v>
      </c>
      <c r="L187" s="91">
        <v>1.4400000000000013</v>
      </c>
      <c r="M187" s="91">
        <v>1.7999999999999936</v>
      </c>
      <c r="N187" s="491">
        <v>1.4400000000000013</v>
      </c>
      <c r="O187" s="91">
        <v>1.4400000000000013</v>
      </c>
      <c r="P187" s="91">
        <v>1.2600000000000051</v>
      </c>
      <c r="Q187" s="91">
        <v>1.2600000000000051</v>
      </c>
      <c r="R187" s="91">
        <v>1.7999999999999936</v>
      </c>
      <c r="S187" s="91">
        <v>1.4400000000000013</v>
      </c>
      <c r="T187" s="91">
        <v>1.4400000000000013</v>
      </c>
      <c r="U187" s="91">
        <v>1.4400000000000013</v>
      </c>
      <c r="V187" s="491">
        <v>1.7999999999999936</v>
      </c>
      <c r="W187" s="91">
        <v>1.4400000000000013</v>
      </c>
      <c r="X187" s="91">
        <v>1.4400000000000013</v>
      </c>
      <c r="Y187" s="91">
        <v>1.7999999999999936</v>
      </c>
      <c r="Z187" s="91">
        <v>1.4400000000000013</v>
      </c>
      <c r="AA187" s="91">
        <v>1.7999999999999936</v>
      </c>
      <c r="AB187" s="91">
        <v>1.7999999999999936</v>
      </c>
      <c r="AC187" s="133">
        <f>SUM(E187:AB187)</f>
        <v>35.279999999999987</v>
      </c>
    </row>
    <row r="188" spans="1:30" s="5" customFormat="1" ht="10.5" customHeight="1">
      <c r="A188" s="1418"/>
      <c r="B188" s="1420"/>
      <c r="C188" s="8" t="s">
        <v>482</v>
      </c>
      <c r="D188" s="8" t="s">
        <v>503</v>
      </c>
      <c r="E188" s="122">
        <v>2.8799999999999866</v>
      </c>
      <c r="F188" s="122">
        <v>1.8000000000000096</v>
      </c>
      <c r="G188" s="122">
        <v>1.079999999999993</v>
      </c>
      <c r="H188" s="493">
        <v>0.72000000000000064</v>
      </c>
      <c r="I188" s="122">
        <v>0.72000000000000064</v>
      </c>
      <c r="J188" s="122">
        <v>1.080000000000009</v>
      </c>
      <c r="K188" s="122">
        <v>1.079999999999993</v>
      </c>
      <c r="L188" s="122">
        <v>0.72000000000000064</v>
      </c>
      <c r="M188" s="122">
        <v>0.72000000000000064</v>
      </c>
      <c r="N188" s="493">
        <v>0.72000000000000064</v>
      </c>
      <c r="O188" s="122">
        <v>0.72000000000000064</v>
      </c>
      <c r="P188" s="122">
        <v>0.35999999999999233</v>
      </c>
      <c r="Q188" s="122">
        <v>1.8000000000000096</v>
      </c>
      <c r="R188" s="122">
        <v>0.72000000000000064</v>
      </c>
      <c r="S188" s="122">
        <v>1.079999999999993</v>
      </c>
      <c r="T188" s="122">
        <v>1.8000000000000096</v>
      </c>
      <c r="U188" s="122">
        <v>0.72000000000000064</v>
      </c>
      <c r="V188" s="493">
        <v>0.95</v>
      </c>
      <c r="W188" s="122">
        <v>0.72000000000000064</v>
      </c>
      <c r="X188" s="122">
        <v>1.079999999999993</v>
      </c>
      <c r="Y188" s="122">
        <v>0.72000000000000064</v>
      </c>
      <c r="Z188" s="122">
        <v>1.080000000000009</v>
      </c>
      <c r="AA188" s="122">
        <v>0.72000000000000064</v>
      </c>
      <c r="AB188" s="122">
        <v>1.079999999999993</v>
      </c>
      <c r="AC188" s="129">
        <f>SUM(E188:AB188)</f>
        <v>25.069999999999993</v>
      </c>
    </row>
    <row r="189" spans="1:30" s="5" customFormat="1" ht="10.5" customHeight="1">
      <c r="A189" s="1418"/>
      <c r="B189" s="1420"/>
      <c r="C189" s="11" t="s">
        <v>8</v>
      </c>
      <c r="D189" s="11" t="s">
        <v>463</v>
      </c>
      <c r="E189" s="652">
        <v>132</v>
      </c>
      <c r="F189" s="652">
        <v>132</v>
      </c>
      <c r="G189" s="652">
        <v>132</v>
      </c>
      <c r="H189" s="1223">
        <v>132</v>
      </c>
      <c r="I189" s="1301">
        <v>132</v>
      </c>
      <c r="J189" s="1301">
        <v>132</v>
      </c>
      <c r="K189" s="1301">
        <v>144</v>
      </c>
      <c r="L189" s="1301">
        <v>144</v>
      </c>
      <c r="M189" s="1301">
        <v>156</v>
      </c>
      <c r="N189" s="1223">
        <v>156</v>
      </c>
      <c r="O189" s="1301">
        <v>156</v>
      </c>
      <c r="P189" s="1301">
        <v>156</v>
      </c>
      <c r="Q189" s="1301">
        <v>144</v>
      </c>
      <c r="R189" s="1301">
        <v>156</v>
      </c>
      <c r="S189" s="1301">
        <v>156</v>
      </c>
      <c r="T189" s="1301">
        <v>156</v>
      </c>
      <c r="U189" s="1301">
        <v>156</v>
      </c>
      <c r="V189" s="1223">
        <v>156</v>
      </c>
      <c r="W189" s="1301">
        <v>156</v>
      </c>
      <c r="X189" s="1301">
        <v>168</v>
      </c>
      <c r="Y189" s="1301">
        <v>156</v>
      </c>
      <c r="Z189" s="1301">
        <v>156</v>
      </c>
      <c r="AA189" s="1301">
        <v>144</v>
      </c>
      <c r="AB189" s="1182">
        <v>144</v>
      </c>
      <c r="AC189" s="1234"/>
    </row>
    <row r="190" spans="1:30" s="5" customFormat="1" ht="10.5" customHeight="1" thickBot="1">
      <c r="A190" s="1418"/>
      <c r="B190" s="1420"/>
      <c r="C190" s="8" t="s">
        <v>16</v>
      </c>
      <c r="D190" s="8"/>
      <c r="E190" s="122">
        <f t="shared" ref="E190:AC190" si="54">E188/E187</f>
        <v>1.9999999999999889</v>
      </c>
      <c r="F190" s="122">
        <f t="shared" si="54"/>
        <v>1.6666666666666616</v>
      </c>
      <c r="G190" s="122">
        <f t="shared" si="54"/>
        <v>0.74999999999999445</v>
      </c>
      <c r="H190" s="492">
        <f t="shared" si="54"/>
        <v>0.5</v>
      </c>
      <c r="I190" s="122">
        <f t="shared" si="54"/>
        <v>0.5000000000000111</v>
      </c>
      <c r="J190" s="122">
        <f t="shared" si="54"/>
        <v>1</v>
      </c>
      <c r="K190" s="122">
        <f t="shared" si="54"/>
        <v>0.99999999999998523</v>
      </c>
      <c r="L190" s="122">
        <f t="shared" si="54"/>
        <v>0.5</v>
      </c>
      <c r="M190" s="122">
        <f t="shared" si="54"/>
        <v>0.4000000000000018</v>
      </c>
      <c r="N190" s="492">
        <f t="shared" si="54"/>
        <v>0.5</v>
      </c>
      <c r="O190" s="122">
        <f t="shared" si="54"/>
        <v>0.5</v>
      </c>
      <c r="P190" s="122">
        <f t="shared" si="54"/>
        <v>0.28571428571427848</v>
      </c>
      <c r="Q190" s="122">
        <f t="shared" si="54"/>
        <v>1.4285714285714304</v>
      </c>
      <c r="R190" s="122">
        <f t="shared" si="54"/>
        <v>0.4000000000000018</v>
      </c>
      <c r="S190" s="122">
        <f t="shared" si="54"/>
        <v>0.74999999999999445</v>
      </c>
      <c r="T190" s="122">
        <f t="shared" si="54"/>
        <v>1.2500000000000056</v>
      </c>
      <c r="U190" s="122">
        <f t="shared" si="54"/>
        <v>0.5</v>
      </c>
      <c r="V190" s="492">
        <f t="shared" si="54"/>
        <v>0.52777777777777968</v>
      </c>
      <c r="W190" s="122">
        <f t="shared" si="54"/>
        <v>0.5</v>
      </c>
      <c r="X190" s="122">
        <f t="shared" si="54"/>
        <v>0.74999999999999445</v>
      </c>
      <c r="Y190" s="122">
        <f t="shared" si="54"/>
        <v>0.4000000000000018</v>
      </c>
      <c r="Z190" s="122">
        <f t="shared" si="54"/>
        <v>0.75000000000000555</v>
      </c>
      <c r="AA190" s="122">
        <f t="shared" si="54"/>
        <v>0.4000000000000018</v>
      </c>
      <c r="AB190" s="122">
        <f t="shared" si="54"/>
        <v>0.5999999999999982</v>
      </c>
      <c r="AC190" s="129">
        <f t="shared" si="54"/>
        <v>0.71060090702947853</v>
      </c>
    </row>
    <row r="191" spans="1:30" s="5" customFormat="1" ht="10.5" customHeight="1">
      <c r="A191" s="1417" t="s">
        <v>94</v>
      </c>
      <c r="B191" s="1419" t="s">
        <v>151</v>
      </c>
      <c r="C191" s="7" t="s">
        <v>481</v>
      </c>
      <c r="D191" s="7" t="s">
        <v>503</v>
      </c>
      <c r="E191" s="91">
        <v>1.080000000000009</v>
      </c>
      <c r="F191" s="91">
        <v>1.4400000000000013</v>
      </c>
      <c r="G191" s="91">
        <v>1.079999999999977</v>
      </c>
      <c r="H191" s="491">
        <v>1.080000000000009</v>
      </c>
      <c r="I191" s="91">
        <v>1.080000000000009</v>
      </c>
      <c r="J191" s="91">
        <v>1.4400000000000013</v>
      </c>
      <c r="K191" s="91">
        <v>1.4400000000000013</v>
      </c>
      <c r="L191" s="91">
        <v>1.4400000000000013</v>
      </c>
      <c r="M191" s="91">
        <v>2.1599999999999859</v>
      </c>
      <c r="N191" s="491">
        <v>1.7999999999999936</v>
      </c>
      <c r="O191" s="91">
        <v>1.8000000000000256</v>
      </c>
      <c r="P191" s="91">
        <v>1.4400000000000013</v>
      </c>
      <c r="Q191" s="91">
        <v>1.7999999999999936</v>
      </c>
      <c r="R191" s="91">
        <v>1.7999999999999936</v>
      </c>
      <c r="S191" s="91">
        <v>1.7999999999999936</v>
      </c>
      <c r="T191" s="91">
        <v>1.7999999999999936</v>
      </c>
      <c r="U191" s="91">
        <v>1.9800000000000217</v>
      </c>
      <c r="V191" s="491">
        <v>1.7999999999999936</v>
      </c>
      <c r="W191" s="91">
        <v>1.7999999999999936</v>
      </c>
      <c r="X191" s="91">
        <v>1.6199999999999974</v>
      </c>
      <c r="Y191" s="91">
        <v>1.7999999999999936</v>
      </c>
      <c r="Z191" s="91">
        <v>1.8000000000000256</v>
      </c>
      <c r="AA191" s="91">
        <v>1.7999999999999936</v>
      </c>
      <c r="AB191" s="91">
        <v>1.7999999999999936</v>
      </c>
      <c r="AC191" s="133">
        <f>SUM(E191:AB191)</f>
        <v>38.88000000000001</v>
      </c>
    </row>
    <row r="192" spans="1:30" s="5" customFormat="1" ht="10.5" customHeight="1">
      <c r="A192" s="1418"/>
      <c r="B192" s="1420"/>
      <c r="C192" s="8" t="s">
        <v>482</v>
      </c>
      <c r="D192" s="8" t="s">
        <v>503</v>
      </c>
      <c r="E192" s="122">
        <v>0</v>
      </c>
      <c r="F192" s="122">
        <v>0</v>
      </c>
      <c r="G192" s="122">
        <v>0</v>
      </c>
      <c r="H192" s="493">
        <v>0</v>
      </c>
      <c r="I192" s="122">
        <v>0</v>
      </c>
      <c r="J192" s="122">
        <v>0</v>
      </c>
      <c r="K192" s="122">
        <v>0</v>
      </c>
      <c r="L192" s="122">
        <v>0</v>
      </c>
      <c r="M192" s="122">
        <v>0</v>
      </c>
      <c r="N192" s="493">
        <v>0</v>
      </c>
      <c r="O192" s="122">
        <v>0</v>
      </c>
      <c r="P192" s="122">
        <v>0</v>
      </c>
      <c r="Q192" s="122">
        <v>0</v>
      </c>
      <c r="R192" s="122">
        <v>0</v>
      </c>
      <c r="S192" s="122">
        <v>0</v>
      </c>
      <c r="T192" s="122">
        <v>0</v>
      </c>
      <c r="U192" s="122">
        <v>0</v>
      </c>
      <c r="V192" s="493">
        <v>0</v>
      </c>
      <c r="W192" s="122">
        <v>0</v>
      </c>
      <c r="X192" s="122">
        <v>0</v>
      </c>
      <c r="Y192" s="122">
        <v>0</v>
      </c>
      <c r="Z192" s="122">
        <v>0</v>
      </c>
      <c r="AA192" s="122">
        <v>0</v>
      </c>
      <c r="AB192" s="122">
        <v>0</v>
      </c>
      <c r="AC192" s="136">
        <f>SUM(E192:AB192)</f>
        <v>0</v>
      </c>
      <c r="AD192" s="5" t="s">
        <v>462</v>
      </c>
    </row>
    <row r="193" spans="1:78" s="5" customFormat="1" ht="10.5" customHeight="1">
      <c r="A193" s="1418"/>
      <c r="B193" s="1420"/>
      <c r="C193" s="11" t="s">
        <v>8</v>
      </c>
      <c r="D193" s="8" t="s">
        <v>463</v>
      </c>
      <c r="E193" s="1182">
        <v>132</v>
      </c>
      <c r="F193" s="1182">
        <v>120</v>
      </c>
      <c r="G193" s="1182">
        <v>120</v>
      </c>
      <c r="H193" s="1223">
        <v>120</v>
      </c>
      <c r="I193" s="1182">
        <v>132</v>
      </c>
      <c r="J193" s="1182">
        <v>144</v>
      </c>
      <c r="K193" s="1182">
        <v>144</v>
      </c>
      <c r="L193" s="1182">
        <v>168</v>
      </c>
      <c r="M193" s="1182">
        <v>192</v>
      </c>
      <c r="N193" s="1223">
        <v>180</v>
      </c>
      <c r="O193" s="1182">
        <v>192</v>
      </c>
      <c r="P193" s="1182">
        <v>180</v>
      </c>
      <c r="Q193" s="1182">
        <v>168</v>
      </c>
      <c r="R193" s="1182">
        <v>180</v>
      </c>
      <c r="S193" s="1182">
        <v>180</v>
      </c>
      <c r="T193" s="1182">
        <v>192</v>
      </c>
      <c r="U193" s="1182">
        <v>180</v>
      </c>
      <c r="V193" s="1223">
        <v>180</v>
      </c>
      <c r="W193" s="1182">
        <v>168</v>
      </c>
      <c r="X193" s="1182">
        <v>168</v>
      </c>
      <c r="Y193" s="1182">
        <v>180</v>
      </c>
      <c r="Z193" s="1182">
        <v>168</v>
      </c>
      <c r="AA193" s="1182">
        <v>156</v>
      </c>
      <c r="AB193" s="1182">
        <v>144</v>
      </c>
      <c r="AC193" s="1234"/>
    </row>
    <row r="194" spans="1:78" s="5" customFormat="1" ht="10.5" customHeight="1" thickBot="1">
      <c r="A194" s="1418"/>
      <c r="B194" s="1420"/>
      <c r="C194" s="8" t="s">
        <v>16</v>
      </c>
      <c r="D194" s="8"/>
      <c r="E194" s="122">
        <f t="shared" ref="E194:AC194" si="55">E192/E191</f>
        <v>0</v>
      </c>
      <c r="F194" s="122">
        <f t="shared" si="55"/>
        <v>0</v>
      </c>
      <c r="G194" s="122">
        <f t="shared" si="55"/>
        <v>0</v>
      </c>
      <c r="H194" s="492">
        <f t="shared" si="55"/>
        <v>0</v>
      </c>
      <c r="I194" s="122">
        <f t="shared" si="55"/>
        <v>0</v>
      </c>
      <c r="J194" s="122">
        <f t="shared" si="55"/>
        <v>0</v>
      </c>
      <c r="K194" s="122">
        <f t="shared" si="55"/>
        <v>0</v>
      </c>
      <c r="L194" s="122">
        <f t="shared" si="55"/>
        <v>0</v>
      </c>
      <c r="M194" s="122">
        <f t="shared" si="55"/>
        <v>0</v>
      </c>
      <c r="N194" s="492">
        <f t="shared" si="55"/>
        <v>0</v>
      </c>
      <c r="O194" s="122">
        <f t="shared" si="55"/>
        <v>0</v>
      </c>
      <c r="P194" s="122">
        <f t="shared" si="55"/>
        <v>0</v>
      </c>
      <c r="Q194" s="122">
        <f t="shared" si="55"/>
        <v>0</v>
      </c>
      <c r="R194" s="122">
        <f t="shared" si="55"/>
        <v>0</v>
      </c>
      <c r="S194" s="122">
        <f t="shared" si="55"/>
        <v>0</v>
      </c>
      <c r="T194" s="122">
        <f t="shared" si="55"/>
        <v>0</v>
      </c>
      <c r="U194" s="122">
        <f t="shared" si="55"/>
        <v>0</v>
      </c>
      <c r="V194" s="492">
        <f t="shared" si="55"/>
        <v>0</v>
      </c>
      <c r="W194" s="122">
        <f t="shared" si="55"/>
        <v>0</v>
      </c>
      <c r="X194" s="122">
        <f t="shared" si="55"/>
        <v>0</v>
      </c>
      <c r="Y194" s="122">
        <f t="shared" si="55"/>
        <v>0</v>
      </c>
      <c r="Z194" s="122">
        <f t="shared" si="55"/>
        <v>0</v>
      </c>
      <c r="AA194" s="122">
        <f t="shared" si="55"/>
        <v>0</v>
      </c>
      <c r="AB194" s="122">
        <f t="shared" si="55"/>
        <v>0</v>
      </c>
      <c r="AC194" s="129">
        <f t="shared" si="55"/>
        <v>0</v>
      </c>
    </row>
    <row r="195" spans="1:78" s="5" customFormat="1" ht="10.5" customHeight="1">
      <c r="A195" s="292" t="s">
        <v>509</v>
      </c>
      <c r="B195" s="293"/>
      <c r="C195" s="294"/>
      <c r="D195" s="295"/>
      <c r="E195" s="295">
        <f>E179+E183+E187+E191</f>
        <v>5.1800000000000281</v>
      </c>
      <c r="F195" s="295">
        <f t="shared" ref="F195:AB195" si="56">F179+F183+F187+F191</f>
        <v>5.0400000000000063</v>
      </c>
      <c r="G195" s="295">
        <f t="shared" si="56"/>
        <v>5.1099999999999604</v>
      </c>
      <c r="H195" s="295">
        <f t="shared" si="56"/>
        <v>5.2500000000000142</v>
      </c>
      <c r="I195" s="295">
        <f t="shared" si="56"/>
        <v>5.0399999999999743</v>
      </c>
      <c r="J195" s="295">
        <f t="shared" si="56"/>
        <v>5.3900000000000112</v>
      </c>
      <c r="K195" s="295">
        <f t="shared" si="56"/>
        <v>5.2500000000000142</v>
      </c>
      <c r="L195" s="295">
        <f t="shared" si="56"/>
        <v>5.8900000000000006</v>
      </c>
      <c r="M195" s="295">
        <f t="shared" si="56"/>
        <v>7.7399999999999984</v>
      </c>
      <c r="N195" s="295">
        <f t="shared" si="56"/>
        <v>6.319999999999979</v>
      </c>
      <c r="O195" s="295">
        <f t="shared" si="56"/>
        <v>6.5300000000000189</v>
      </c>
      <c r="P195" s="295">
        <f t="shared" si="56"/>
        <v>5.5000000000000213</v>
      </c>
      <c r="Q195" s="295">
        <f t="shared" si="56"/>
        <v>5.9999999999999858</v>
      </c>
      <c r="R195" s="295">
        <f t="shared" si="56"/>
        <v>6.6799999999999962</v>
      </c>
      <c r="S195" s="295">
        <f t="shared" si="56"/>
        <v>6.3200000000000038</v>
      </c>
      <c r="T195" s="295">
        <f t="shared" si="56"/>
        <v>6.5299999999999869</v>
      </c>
      <c r="U195" s="295">
        <f t="shared" si="56"/>
        <v>6.780000000000026</v>
      </c>
      <c r="V195" s="617">
        <f t="shared" si="56"/>
        <v>6.8899999999999793</v>
      </c>
      <c r="W195" s="295">
        <f>W179+W183+W187+W191</f>
        <v>6.3899999999999899</v>
      </c>
      <c r="X195" s="295">
        <f t="shared" si="56"/>
        <v>6.0000000000000107</v>
      </c>
      <c r="Y195" s="295">
        <f t="shared" si="56"/>
        <v>6.5399999999999743</v>
      </c>
      <c r="Z195" s="295">
        <f t="shared" si="56"/>
        <v>6.1800000000000388</v>
      </c>
      <c r="AA195" s="295">
        <f t="shared" si="56"/>
        <v>7.4499999999999922</v>
      </c>
      <c r="AB195" s="295">
        <f t="shared" si="56"/>
        <v>7.2399999999999842</v>
      </c>
      <c r="AC195" s="296"/>
      <c r="AD195" s="132"/>
      <c r="AE195" s="132"/>
      <c r="AF195" s="132"/>
      <c r="AG195" s="132"/>
      <c r="AH195" s="132"/>
      <c r="AI195" s="132"/>
      <c r="AJ195" s="132"/>
      <c r="AK195" s="132"/>
      <c r="AL195" s="132"/>
      <c r="AM195" s="132"/>
      <c r="AN195" s="132"/>
      <c r="AO195" s="132"/>
      <c r="AP195" s="132"/>
      <c r="AQ195" s="132"/>
      <c r="AR195" s="132"/>
      <c r="AS195" s="132"/>
      <c r="AT195" s="132"/>
      <c r="AU195" s="132"/>
      <c r="AV195" s="132"/>
      <c r="AW195" s="132"/>
      <c r="AX195" s="132"/>
      <c r="AY195" s="132"/>
      <c r="AZ195" s="132"/>
      <c r="BA195" s="132"/>
      <c r="BB195" s="132"/>
      <c r="BC195" s="132"/>
      <c r="BD195" s="132"/>
      <c r="BE195" s="132"/>
      <c r="BF195" s="132"/>
      <c r="BG195" s="132"/>
      <c r="BH195" s="132"/>
      <c r="BI195" s="132"/>
      <c r="BJ195" s="132"/>
      <c r="BK195" s="132"/>
      <c r="BL195" s="132"/>
      <c r="BM195" s="132"/>
      <c r="BN195" s="132"/>
      <c r="BO195" s="132"/>
      <c r="BP195" s="132"/>
      <c r="BQ195" s="132"/>
      <c r="BR195" s="132"/>
      <c r="BS195" s="132"/>
      <c r="BT195" s="132"/>
      <c r="BU195" s="132"/>
      <c r="BV195" s="132"/>
      <c r="BW195" s="132"/>
      <c r="BX195" s="132"/>
      <c r="BY195" s="132"/>
      <c r="BZ195" s="132"/>
    </row>
    <row r="196" spans="1:78" s="5" customFormat="1" ht="10.5" customHeight="1">
      <c r="A196" s="297" t="s">
        <v>510</v>
      </c>
      <c r="B196" s="298"/>
      <c r="C196" s="299"/>
      <c r="D196" s="300"/>
      <c r="E196" s="300">
        <f>E180+E184+E188+E192</f>
        <v>4.2800000000000065</v>
      </c>
      <c r="F196" s="300">
        <f t="shared" ref="F196:AB196" si="57">F180+F184+F188+F192</f>
        <v>2.5000000000000195</v>
      </c>
      <c r="G196" s="300">
        <f t="shared" si="57"/>
        <v>1.7799999999999532</v>
      </c>
      <c r="H196" s="300">
        <f t="shared" si="57"/>
        <v>2.1200000000000205</v>
      </c>
      <c r="I196" s="300">
        <f t="shared" si="57"/>
        <v>1.4200000000000106</v>
      </c>
      <c r="J196" s="300">
        <f t="shared" si="57"/>
        <v>2.4799999999999791</v>
      </c>
      <c r="K196" s="300">
        <f t="shared" si="57"/>
        <v>1.7800000000000029</v>
      </c>
      <c r="L196" s="300">
        <f t="shared" si="57"/>
        <v>2.1200000000000205</v>
      </c>
      <c r="M196" s="300">
        <f t="shared" si="57"/>
        <v>2.1199999999999708</v>
      </c>
      <c r="N196" s="300">
        <f t="shared" si="57"/>
        <v>2.1200000000000205</v>
      </c>
      <c r="O196" s="300">
        <f t="shared" si="57"/>
        <v>1.4200000000000106</v>
      </c>
      <c r="P196" s="300">
        <f t="shared" si="57"/>
        <v>1.7599999999999625</v>
      </c>
      <c r="Q196" s="300">
        <f t="shared" si="57"/>
        <v>3.2000000000000295</v>
      </c>
      <c r="R196" s="300">
        <f t="shared" si="57"/>
        <v>1.7699999999999907</v>
      </c>
      <c r="S196" s="300">
        <f t="shared" si="57"/>
        <v>2.129999999999983</v>
      </c>
      <c r="T196" s="300">
        <f t="shared" si="57"/>
        <v>3.2000000000000295</v>
      </c>
      <c r="U196" s="300">
        <f t="shared" si="57"/>
        <v>2.1200000000000205</v>
      </c>
      <c r="V196" s="618">
        <f t="shared" si="57"/>
        <v>2.3499999999999703</v>
      </c>
      <c r="W196" s="300">
        <f t="shared" si="57"/>
        <v>1.7699999999999907</v>
      </c>
      <c r="X196" s="300">
        <f t="shared" si="57"/>
        <v>2.1300000000000328</v>
      </c>
      <c r="Y196" s="300">
        <f t="shared" si="57"/>
        <v>1.4199999999999608</v>
      </c>
      <c r="Z196" s="300">
        <f t="shared" si="57"/>
        <v>2.4800000000000288</v>
      </c>
      <c r="AA196" s="300">
        <f t="shared" si="57"/>
        <v>1.7699999999999907</v>
      </c>
      <c r="AB196" s="300">
        <f t="shared" si="57"/>
        <v>2.129999999999983</v>
      </c>
      <c r="AC196" s="301"/>
      <c r="AD196" s="132"/>
      <c r="AE196" s="132"/>
      <c r="AF196" s="132"/>
      <c r="AG196" s="132"/>
      <c r="AH196" s="132"/>
      <c r="AI196" s="132"/>
      <c r="AJ196" s="132"/>
      <c r="AK196" s="132"/>
      <c r="AL196" s="132"/>
      <c r="AM196" s="132"/>
      <c r="AN196" s="132"/>
      <c r="AO196" s="132"/>
      <c r="AP196" s="132"/>
      <c r="AQ196" s="132"/>
      <c r="AR196" s="132"/>
      <c r="AS196" s="132"/>
      <c r="AT196" s="132"/>
      <c r="AU196" s="132"/>
      <c r="AV196" s="132"/>
      <c r="AW196" s="132"/>
      <c r="AX196" s="132"/>
      <c r="AY196" s="132"/>
      <c r="AZ196" s="132"/>
      <c r="BA196" s="132"/>
      <c r="BB196" s="132"/>
      <c r="BC196" s="132"/>
      <c r="BD196" s="132"/>
      <c r="BE196" s="132"/>
      <c r="BF196" s="132"/>
      <c r="BG196" s="132"/>
      <c r="BH196" s="132"/>
      <c r="BI196" s="132"/>
      <c r="BJ196" s="132"/>
      <c r="BK196" s="132"/>
      <c r="BL196" s="132"/>
      <c r="BM196" s="132"/>
      <c r="BN196" s="132"/>
      <c r="BO196" s="132"/>
      <c r="BP196" s="132"/>
      <c r="BQ196" s="132"/>
      <c r="BR196" s="132"/>
      <c r="BS196" s="132"/>
      <c r="BT196" s="132"/>
      <c r="BU196" s="132"/>
      <c r="BV196" s="132"/>
      <c r="BW196" s="132"/>
      <c r="BX196" s="132"/>
      <c r="BY196" s="132"/>
      <c r="BZ196" s="132"/>
    </row>
    <row r="197" spans="1:78" s="5" customFormat="1" ht="10.5" customHeight="1" thickBot="1">
      <c r="A197" s="302" t="s">
        <v>511</v>
      </c>
      <c r="B197" s="303"/>
      <c r="C197" s="304"/>
      <c r="D197" s="305"/>
      <c r="E197" s="305">
        <f t="shared" ref="E197:AB197" si="58">SQRT(E195*E195+E196*E196)</f>
        <v>6.719434500015633</v>
      </c>
      <c r="F197" s="305">
        <f t="shared" si="58"/>
        <v>5.6259754709739145</v>
      </c>
      <c r="G197" s="305">
        <f t="shared" si="58"/>
        <v>5.4111459045196177</v>
      </c>
      <c r="H197" s="305">
        <f t="shared" si="58"/>
        <v>5.6618813127793688</v>
      </c>
      <c r="I197" s="305">
        <f t="shared" si="58"/>
        <v>5.2362200106565204</v>
      </c>
      <c r="J197" s="305">
        <f t="shared" si="58"/>
        <v>5.9331694733927849</v>
      </c>
      <c r="K197" s="305">
        <f t="shared" si="58"/>
        <v>5.5435457966900712</v>
      </c>
      <c r="L197" s="305">
        <f t="shared" si="58"/>
        <v>6.259912139958522</v>
      </c>
      <c r="M197" s="305">
        <f t="shared" si="58"/>
        <v>8.025085669324648</v>
      </c>
      <c r="N197" s="305">
        <f t="shared" si="58"/>
        <v>6.6660933086778664</v>
      </c>
      <c r="O197" s="305">
        <f t="shared" si="58"/>
        <v>6.6826117648715968</v>
      </c>
      <c r="P197" s="305">
        <f t="shared" si="58"/>
        <v>5.7747380892989506</v>
      </c>
      <c r="Q197" s="305">
        <f t="shared" si="58"/>
        <v>6.8000000000000016</v>
      </c>
      <c r="R197" s="305">
        <f t="shared" si="58"/>
        <v>6.9105209644425445</v>
      </c>
      <c r="S197" s="305">
        <f t="shared" si="58"/>
        <v>6.6692803209941607</v>
      </c>
      <c r="T197" s="305">
        <f t="shared" si="58"/>
        <v>7.2719254671648015</v>
      </c>
      <c r="U197" s="305">
        <f t="shared" si="58"/>
        <v>7.1037173367188844</v>
      </c>
      <c r="V197" s="619">
        <f t="shared" si="58"/>
        <v>7.2797390063105674</v>
      </c>
      <c r="W197" s="305">
        <f t="shared" si="58"/>
        <v>6.6306108315900909</v>
      </c>
      <c r="X197" s="305">
        <f t="shared" si="58"/>
        <v>6.3668595084233059</v>
      </c>
      <c r="Y197" s="305">
        <f t="shared" si="58"/>
        <v>6.6923837307793068</v>
      </c>
      <c r="Z197" s="305">
        <f t="shared" si="58"/>
        <v>6.6590389697013057</v>
      </c>
      <c r="AA197" s="305">
        <f t="shared" si="58"/>
        <v>7.6573755295140025</v>
      </c>
      <c r="AB197" s="305">
        <f t="shared" si="58"/>
        <v>7.5468205225776837</v>
      </c>
      <c r="AC197" s="306"/>
      <c r="AD197" s="132">
        <f>MAX(E197:AB197)</f>
        <v>8.025085669324648</v>
      </c>
      <c r="AE197" s="132"/>
      <c r="AF197" s="132"/>
      <c r="AG197" s="132"/>
      <c r="AH197" s="132"/>
      <c r="AI197" s="132"/>
      <c r="AJ197" s="132"/>
      <c r="AK197" s="132"/>
      <c r="AL197" s="132"/>
      <c r="AM197" s="132"/>
      <c r="AN197" s="132"/>
      <c r="AO197" s="132"/>
      <c r="AP197" s="132"/>
      <c r="AQ197" s="132"/>
      <c r="AR197" s="132"/>
      <c r="AS197" s="132"/>
      <c r="AT197" s="132"/>
      <c r="AU197" s="132"/>
      <c r="AV197" s="132"/>
      <c r="AW197" s="132"/>
      <c r="AX197" s="132"/>
      <c r="AY197" s="132"/>
      <c r="AZ197" s="132"/>
      <c r="BA197" s="132"/>
      <c r="BB197" s="132"/>
      <c r="BC197" s="132"/>
      <c r="BD197" s="132"/>
      <c r="BE197" s="132"/>
      <c r="BF197" s="132"/>
      <c r="BG197" s="132"/>
      <c r="BH197" s="132"/>
      <c r="BI197" s="132"/>
      <c r="BJ197" s="132"/>
      <c r="BK197" s="132"/>
      <c r="BL197" s="132"/>
      <c r="BM197" s="132"/>
      <c r="BN197" s="132"/>
      <c r="BO197" s="132"/>
      <c r="BP197" s="132"/>
      <c r="BQ197" s="132"/>
      <c r="BR197" s="132"/>
      <c r="BS197" s="132"/>
      <c r="BT197" s="132"/>
      <c r="BU197" s="132"/>
      <c r="BV197" s="132"/>
      <c r="BW197" s="132"/>
      <c r="BX197" s="132"/>
      <c r="BY197" s="132"/>
      <c r="BZ197" s="132"/>
    </row>
    <row r="198" spans="1:78" s="13" customFormat="1" ht="10.5" customHeight="1" thickBot="1">
      <c r="A198" s="23" t="s">
        <v>136</v>
      </c>
      <c r="B198" s="24"/>
      <c r="C198" s="25"/>
      <c r="D198" s="25"/>
      <c r="E198" s="26">
        <v>1</v>
      </c>
      <c r="F198" s="26">
        <v>2</v>
      </c>
      <c r="G198" s="26">
        <v>3</v>
      </c>
      <c r="H198" s="26">
        <v>4</v>
      </c>
      <c r="I198" s="26">
        <v>5</v>
      </c>
      <c r="J198" s="26">
        <v>6</v>
      </c>
      <c r="K198" s="26">
        <v>7</v>
      </c>
      <c r="L198" s="26">
        <v>8</v>
      </c>
      <c r="M198" s="26">
        <v>9</v>
      </c>
      <c r="N198" s="26">
        <v>10</v>
      </c>
      <c r="O198" s="26">
        <v>11</v>
      </c>
      <c r="P198" s="26">
        <v>12</v>
      </c>
      <c r="Q198" s="26">
        <v>13</v>
      </c>
      <c r="R198" s="26">
        <v>14</v>
      </c>
      <c r="S198" s="26">
        <v>15</v>
      </c>
      <c r="T198" s="26">
        <v>16</v>
      </c>
      <c r="U198" s="26">
        <v>17</v>
      </c>
      <c r="V198" s="26">
        <v>18</v>
      </c>
      <c r="W198" s="26">
        <v>19</v>
      </c>
      <c r="X198" s="26">
        <v>20</v>
      </c>
      <c r="Y198" s="26">
        <v>21</v>
      </c>
      <c r="Z198" s="26">
        <v>22</v>
      </c>
      <c r="AA198" s="26">
        <v>23</v>
      </c>
      <c r="AB198" s="26">
        <v>24</v>
      </c>
      <c r="AC198" s="394"/>
    </row>
    <row r="199" spans="1:78" s="32" customFormat="1" ht="12.75" customHeight="1">
      <c r="A199" s="28" t="s">
        <v>137</v>
      </c>
      <c r="B199" s="475"/>
      <c r="C199" s="476" t="s">
        <v>13</v>
      </c>
      <c r="D199" s="476" t="s">
        <v>463</v>
      </c>
      <c r="E199" s="1229">
        <v>38.099998474121094</v>
      </c>
      <c r="F199" s="1229">
        <v>38.099998474121094</v>
      </c>
      <c r="G199" s="1229">
        <v>38.099998474121094</v>
      </c>
      <c r="H199" s="1229">
        <v>38.099998474121094</v>
      </c>
      <c r="I199" s="1229">
        <v>38.200000762939453</v>
      </c>
      <c r="J199" s="1229">
        <v>38.099998474121094</v>
      </c>
      <c r="K199" s="1229">
        <v>37.900001525878906</v>
      </c>
      <c r="L199" s="1229">
        <v>37.700000762939453</v>
      </c>
      <c r="M199" s="1229">
        <v>38</v>
      </c>
      <c r="N199" s="1229">
        <v>38.200000762939453</v>
      </c>
      <c r="O199" s="1229">
        <v>38</v>
      </c>
      <c r="P199" s="1229">
        <v>38.200000762939453</v>
      </c>
      <c r="Q199" s="1229">
        <v>38.200000762939453</v>
      </c>
      <c r="R199" s="1229">
        <v>38.200000762939453</v>
      </c>
      <c r="S199" s="1229">
        <v>38.200000762939453</v>
      </c>
      <c r="T199" s="1229">
        <v>38</v>
      </c>
      <c r="U199" s="1229">
        <v>37.900001525878906</v>
      </c>
      <c r="V199" s="1229">
        <v>38</v>
      </c>
      <c r="W199" s="1229">
        <v>38.200000762939453</v>
      </c>
      <c r="X199" s="1229">
        <v>38.200000762939453</v>
      </c>
      <c r="Y199" s="1229">
        <v>38.099998474121094</v>
      </c>
      <c r="Z199" s="1229">
        <v>38.200000762939453</v>
      </c>
      <c r="AA199" s="1229">
        <v>38.200000762939453</v>
      </c>
      <c r="AB199" s="1229">
        <v>38.200000762939453</v>
      </c>
      <c r="AC199" s="478"/>
    </row>
    <row r="200" spans="1:78" s="32" customFormat="1" ht="12.75" customHeight="1" thickBot="1">
      <c r="A200" s="35" t="s">
        <v>138</v>
      </c>
      <c r="B200" s="36"/>
      <c r="C200" s="482" t="s">
        <v>13</v>
      </c>
      <c r="D200" s="482" t="s">
        <v>463</v>
      </c>
      <c r="E200" s="1230">
        <v>38.599998474121094</v>
      </c>
      <c r="F200" s="1230">
        <v>38.599998474121094</v>
      </c>
      <c r="G200" s="1230">
        <v>38.599998474121094</v>
      </c>
      <c r="H200" s="1230">
        <v>38.599998474121094</v>
      </c>
      <c r="I200" s="1230">
        <v>38.599998474121094</v>
      </c>
      <c r="J200" s="1230">
        <v>38.599998474121094</v>
      </c>
      <c r="K200" s="1230">
        <v>38.400001525878906</v>
      </c>
      <c r="L200" s="1230">
        <v>38.200000762939453</v>
      </c>
      <c r="M200" s="1230">
        <v>38.599998474121094</v>
      </c>
      <c r="N200" s="1230">
        <v>38.700000762939453</v>
      </c>
      <c r="O200" s="1230">
        <v>38.5</v>
      </c>
      <c r="P200" s="1230">
        <v>38.700000762939453</v>
      </c>
      <c r="Q200" s="1230">
        <v>38.5</v>
      </c>
      <c r="R200" s="1230">
        <v>38.599998474121094</v>
      </c>
      <c r="S200" s="1230">
        <v>38.5</v>
      </c>
      <c r="T200" s="1230">
        <v>38.5</v>
      </c>
      <c r="U200" s="1230">
        <v>38.400001525878906</v>
      </c>
      <c r="V200" s="1230">
        <v>38.400001525878906</v>
      </c>
      <c r="W200" s="1230">
        <v>38.5</v>
      </c>
      <c r="X200" s="1230">
        <v>38.400001525878906</v>
      </c>
      <c r="Y200" s="1230">
        <v>38.400001525878906</v>
      </c>
      <c r="Z200" s="1230">
        <v>38.5</v>
      </c>
      <c r="AA200" s="1230">
        <v>38.599998474121094</v>
      </c>
      <c r="AB200" s="1230">
        <v>38.599998474121094</v>
      </c>
      <c r="AC200" s="485"/>
    </row>
    <row r="201" spans="1:78" s="5" customFormat="1" ht="10.5" customHeight="1">
      <c r="A201" s="1311" t="s">
        <v>227</v>
      </c>
      <c r="B201" s="1317" t="s">
        <v>228</v>
      </c>
      <c r="C201" s="10" t="s">
        <v>481</v>
      </c>
      <c r="D201" s="10" t="s">
        <v>502</v>
      </c>
      <c r="E201" s="126">
        <f>E179+E183</f>
        <v>2.6600000000000179</v>
      </c>
      <c r="F201" s="126">
        <f t="shared" ref="F201:AB202" si="59">F179+F183</f>
        <v>2.519999999999996</v>
      </c>
      <c r="G201" s="126">
        <f t="shared" si="59"/>
        <v>2.5899999999999821</v>
      </c>
      <c r="H201" s="491">
        <f t="shared" si="59"/>
        <v>2.730000000000004</v>
      </c>
      <c r="I201" s="126">
        <f t="shared" si="59"/>
        <v>2.519999999999996</v>
      </c>
      <c r="J201" s="126">
        <f t="shared" si="59"/>
        <v>2.870000000000001</v>
      </c>
      <c r="K201" s="126">
        <f t="shared" si="59"/>
        <v>2.730000000000004</v>
      </c>
      <c r="L201" s="126">
        <f t="shared" si="59"/>
        <v>3.009999999999998</v>
      </c>
      <c r="M201" s="126">
        <f t="shared" si="59"/>
        <v>3.7800000000000189</v>
      </c>
      <c r="N201" s="491">
        <f t="shared" si="59"/>
        <v>3.0799999999999841</v>
      </c>
      <c r="O201" s="126">
        <f t="shared" si="59"/>
        <v>3.289999999999992</v>
      </c>
      <c r="P201" s="126">
        <f t="shared" si="59"/>
        <v>2.8000000000000149</v>
      </c>
      <c r="Q201" s="126">
        <f t="shared" si="59"/>
        <v>2.9399999999999871</v>
      </c>
      <c r="R201" s="126">
        <f t="shared" si="59"/>
        <v>3.080000000000009</v>
      </c>
      <c r="S201" s="126">
        <f t="shared" si="59"/>
        <v>3.080000000000009</v>
      </c>
      <c r="T201" s="126">
        <f t="shared" si="59"/>
        <v>3.289999999999992</v>
      </c>
      <c r="U201" s="126">
        <f t="shared" si="59"/>
        <v>3.360000000000003</v>
      </c>
      <c r="V201" s="491">
        <f t="shared" si="59"/>
        <v>3.289999999999992</v>
      </c>
      <c r="W201" s="126">
        <f t="shared" si="59"/>
        <v>3.149999999999995</v>
      </c>
      <c r="X201" s="126">
        <f t="shared" si="59"/>
        <v>2.9400000000000119</v>
      </c>
      <c r="Y201" s="126">
        <f t="shared" si="59"/>
        <v>2.9399999999999871</v>
      </c>
      <c r="Z201" s="126">
        <f t="shared" si="59"/>
        <v>2.9400000000000119</v>
      </c>
      <c r="AA201" s="126">
        <f t="shared" si="59"/>
        <v>3.850000000000005</v>
      </c>
      <c r="AB201" s="126">
        <f t="shared" si="59"/>
        <v>3.639999999999997</v>
      </c>
      <c r="AC201" s="133">
        <f>SUM(E201:AB201)</f>
        <v>73.080000000000013</v>
      </c>
    </row>
    <row r="202" spans="1:78" s="5" customFormat="1" ht="10.5" customHeight="1">
      <c r="A202" s="1312"/>
      <c r="B202" s="1318"/>
      <c r="C202" s="11" t="s">
        <v>482</v>
      </c>
      <c r="D202" s="11" t="s">
        <v>502</v>
      </c>
      <c r="E202" s="137">
        <f>E180+E184</f>
        <v>1.4000000000000199</v>
      </c>
      <c r="F202" s="137">
        <f t="shared" si="59"/>
        <v>0.70000000000000995</v>
      </c>
      <c r="G202" s="137">
        <f t="shared" si="59"/>
        <v>0.69999999999996021</v>
      </c>
      <c r="H202" s="493">
        <f t="shared" si="59"/>
        <v>1.4000000000000199</v>
      </c>
      <c r="I202" s="137">
        <f t="shared" si="59"/>
        <v>0.70000000000000995</v>
      </c>
      <c r="J202" s="137">
        <f t="shared" si="59"/>
        <v>1.3999999999999702</v>
      </c>
      <c r="K202" s="137">
        <f t="shared" si="59"/>
        <v>0.70000000000000995</v>
      </c>
      <c r="L202" s="137">
        <f t="shared" si="59"/>
        <v>1.4000000000000199</v>
      </c>
      <c r="M202" s="137">
        <f t="shared" si="59"/>
        <v>1.3999999999999702</v>
      </c>
      <c r="N202" s="493">
        <f t="shared" si="59"/>
        <v>1.4000000000000199</v>
      </c>
      <c r="O202" s="137">
        <f t="shared" si="59"/>
        <v>0.70000000000000995</v>
      </c>
      <c r="P202" s="137">
        <f t="shared" si="59"/>
        <v>1.3999999999999702</v>
      </c>
      <c r="Q202" s="137">
        <f t="shared" si="59"/>
        <v>1.4000000000000199</v>
      </c>
      <c r="R202" s="137">
        <f t="shared" si="59"/>
        <v>1.0499999999999901</v>
      </c>
      <c r="S202" s="137">
        <f t="shared" si="59"/>
        <v>1.0499999999999901</v>
      </c>
      <c r="T202" s="137">
        <f t="shared" si="59"/>
        <v>1.4000000000000199</v>
      </c>
      <c r="U202" s="137">
        <f t="shared" si="59"/>
        <v>1.4000000000000199</v>
      </c>
      <c r="V202" s="493">
        <f t="shared" si="59"/>
        <v>1.3999999999999702</v>
      </c>
      <c r="W202" s="137">
        <f t="shared" si="59"/>
        <v>1.0499999999999901</v>
      </c>
      <c r="X202" s="137">
        <f t="shared" si="59"/>
        <v>1.0500000000000398</v>
      </c>
      <c r="Y202" s="137">
        <f t="shared" si="59"/>
        <v>0.69999999999996021</v>
      </c>
      <c r="Z202" s="137">
        <f t="shared" si="59"/>
        <v>1.4000000000000199</v>
      </c>
      <c r="AA202" s="137">
        <f t="shared" si="59"/>
        <v>1.0499999999999901</v>
      </c>
      <c r="AB202" s="137">
        <f t="shared" si="59"/>
        <v>1.0499999999999901</v>
      </c>
      <c r="AC202" s="136">
        <f>SUM(E202:AB202)</f>
        <v>27.29999999999999</v>
      </c>
    </row>
    <row r="203" spans="1:78" s="5" customFormat="1" ht="10.5" customHeight="1">
      <c r="A203" s="1312"/>
      <c r="B203" s="1318"/>
      <c r="C203" s="11" t="s">
        <v>8</v>
      </c>
      <c r="D203" s="8" t="s">
        <v>463</v>
      </c>
      <c r="E203" s="1180">
        <v>44</v>
      </c>
      <c r="F203" s="969">
        <v>42</v>
      </c>
      <c r="G203" s="969">
        <v>44</v>
      </c>
      <c r="H203" s="1223">
        <v>43</v>
      </c>
      <c r="I203" s="969">
        <v>44</v>
      </c>
      <c r="J203" s="969">
        <v>44</v>
      </c>
      <c r="K203" s="969">
        <v>47</v>
      </c>
      <c r="L203" s="969">
        <v>52</v>
      </c>
      <c r="M203" s="969">
        <v>56</v>
      </c>
      <c r="N203" s="1223">
        <v>56</v>
      </c>
      <c r="O203" s="969">
        <v>55</v>
      </c>
      <c r="P203" s="969">
        <v>60</v>
      </c>
      <c r="Q203" s="969">
        <v>49</v>
      </c>
      <c r="R203" s="969">
        <v>51</v>
      </c>
      <c r="S203" s="969">
        <v>51</v>
      </c>
      <c r="T203" s="969">
        <v>55</v>
      </c>
      <c r="U203" s="969">
        <v>55</v>
      </c>
      <c r="V203" s="1223">
        <v>54</v>
      </c>
      <c r="W203" s="969">
        <v>52</v>
      </c>
      <c r="X203" s="969">
        <v>50</v>
      </c>
      <c r="Y203" s="969">
        <v>50</v>
      </c>
      <c r="Z203" s="969">
        <v>50</v>
      </c>
      <c r="AA203" s="969">
        <v>46</v>
      </c>
      <c r="AB203" s="970">
        <v>46</v>
      </c>
      <c r="AC203" s="129"/>
    </row>
    <row r="204" spans="1:78" s="5" customFormat="1" ht="10.5" customHeight="1" thickBot="1">
      <c r="A204" s="1312"/>
      <c r="B204" s="1318"/>
      <c r="C204" s="11" t="s">
        <v>16</v>
      </c>
      <c r="D204" s="11"/>
      <c r="E204" s="122">
        <f t="shared" ref="E204:AC204" si="60">E202/E201</f>
        <v>0.52631578947368818</v>
      </c>
      <c r="F204" s="122">
        <f t="shared" si="60"/>
        <v>0.27777777777778218</v>
      </c>
      <c r="G204" s="122">
        <f t="shared" si="60"/>
        <v>0.2702702702702568</v>
      </c>
      <c r="H204" s="492">
        <f t="shared" si="60"/>
        <v>0.51282051282051933</v>
      </c>
      <c r="I204" s="122">
        <f t="shared" si="60"/>
        <v>0.27777777777778218</v>
      </c>
      <c r="J204" s="122">
        <f t="shared" si="60"/>
        <v>0.48780487804876993</v>
      </c>
      <c r="K204" s="122">
        <f t="shared" si="60"/>
        <v>0.25641025641025966</v>
      </c>
      <c r="L204" s="122">
        <f t="shared" si="60"/>
        <v>0.46511627906977437</v>
      </c>
      <c r="M204" s="122">
        <f t="shared" si="60"/>
        <v>0.37037037037036064</v>
      </c>
      <c r="N204" s="492">
        <f t="shared" si="60"/>
        <v>0.45454545454546336</v>
      </c>
      <c r="O204" s="122">
        <f t="shared" si="60"/>
        <v>0.21276595744681204</v>
      </c>
      <c r="P204" s="122">
        <f t="shared" si="60"/>
        <v>0.49999999999998668</v>
      </c>
      <c r="Q204" s="122">
        <f t="shared" si="60"/>
        <v>0.47619047619048505</v>
      </c>
      <c r="R204" s="122">
        <f t="shared" si="60"/>
        <v>0.34090909090908667</v>
      </c>
      <c r="S204" s="122">
        <f t="shared" si="60"/>
        <v>0.34090909090908667</v>
      </c>
      <c r="T204" s="122">
        <f t="shared" si="60"/>
        <v>0.42553191489362407</v>
      </c>
      <c r="U204" s="122">
        <f t="shared" si="60"/>
        <v>0.41666666666667224</v>
      </c>
      <c r="V204" s="492">
        <f t="shared" si="60"/>
        <v>0.42553191489360898</v>
      </c>
      <c r="W204" s="122">
        <f t="shared" si="60"/>
        <v>0.33333333333333071</v>
      </c>
      <c r="X204" s="122">
        <f t="shared" si="60"/>
        <v>0.35714285714286925</v>
      </c>
      <c r="Y204" s="122">
        <f t="shared" si="60"/>
        <v>0.23809523809522562</v>
      </c>
      <c r="Z204" s="122">
        <f t="shared" si="60"/>
        <v>0.47619047619048105</v>
      </c>
      <c r="AA204" s="122">
        <f t="shared" si="60"/>
        <v>0.27272727272726976</v>
      </c>
      <c r="AB204" s="122">
        <f t="shared" si="60"/>
        <v>0.28846153846153594</v>
      </c>
      <c r="AC204" s="129">
        <f t="shared" si="60"/>
        <v>0.37356321839080442</v>
      </c>
    </row>
    <row r="205" spans="1:78" customFormat="1" ht="10.5" customHeight="1">
      <c r="A205" s="1341" t="s">
        <v>141</v>
      </c>
      <c r="B205" s="1342"/>
      <c r="C205" s="7" t="s">
        <v>481</v>
      </c>
      <c r="D205" s="7"/>
      <c r="E205" s="126">
        <f t="shared" ref="E205:AC205" si="61">E201</f>
        <v>2.6600000000000179</v>
      </c>
      <c r="F205" s="126">
        <f t="shared" si="61"/>
        <v>2.519999999999996</v>
      </c>
      <c r="G205" s="126">
        <f t="shared" si="61"/>
        <v>2.5899999999999821</v>
      </c>
      <c r="H205" s="470">
        <f t="shared" si="61"/>
        <v>2.730000000000004</v>
      </c>
      <c r="I205" s="126">
        <f t="shared" si="61"/>
        <v>2.519999999999996</v>
      </c>
      <c r="J205" s="126">
        <f t="shared" si="61"/>
        <v>2.870000000000001</v>
      </c>
      <c r="K205" s="126">
        <f t="shared" si="61"/>
        <v>2.730000000000004</v>
      </c>
      <c r="L205" s="126">
        <f t="shared" si="61"/>
        <v>3.009999999999998</v>
      </c>
      <c r="M205" s="126">
        <f t="shared" si="61"/>
        <v>3.7800000000000189</v>
      </c>
      <c r="N205" s="470">
        <f t="shared" si="61"/>
        <v>3.0799999999999841</v>
      </c>
      <c r="O205" s="126">
        <f t="shared" si="61"/>
        <v>3.289999999999992</v>
      </c>
      <c r="P205" s="126">
        <f t="shared" si="61"/>
        <v>2.8000000000000149</v>
      </c>
      <c r="Q205" s="126">
        <f t="shared" si="61"/>
        <v>2.9399999999999871</v>
      </c>
      <c r="R205" s="126">
        <f t="shared" si="61"/>
        <v>3.080000000000009</v>
      </c>
      <c r="S205" s="126">
        <f t="shared" si="61"/>
        <v>3.080000000000009</v>
      </c>
      <c r="T205" s="126">
        <f t="shared" si="61"/>
        <v>3.289999999999992</v>
      </c>
      <c r="U205" s="126">
        <f t="shared" si="61"/>
        <v>3.360000000000003</v>
      </c>
      <c r="V205" s="470">
        <f t="shared" si="61"/>
        <v>3.289999999999992</v>
      </c>
      <c r="W205" s="126">
        <f t="shared" si="61"/>
        <v>3.149999999999995</v>
      </c>
      <c r="X205" s="126">
        <f t="shared" si="61"/>
        <v>2.9400000000000119</v>
      </c>
      <c r="Y205" s="126">
        <f t="shared" si="61"/>
        <v>2.9399999999999871</v>
      </c>
      <c r="Z205" s="126">
        <f t="shared" si="61"/>
        <v>2.9400000000000119</v>
      </c>
      <c r="AA205" s="126">
        <f t="shared" si="61"/>
        <v>3.850000000000005</v>
      </c>
      <c r="AB205" s="126">
        <f t="shared" si="61"/>
        <v>3.639999999999997</v>
      </c>
      <c r="AC205" s="133">
        <f t="shared" si="61"/>
        <v>73.080000000000013</v>
      </c>
    </row>
    <row r="206" spans="1:78" customFormat="1" ht="10.5" customHeight="1" thickBot="1">
      <c r="A206" s="1339"/>
      <c r="B206" s="1340"/>
      <c r="C206" s="9" t="s">
        <v>482</v>
      </c>
      <c r="D206" s="9"/>
      <c r="E206" s="95">
        <f t="shared" ref="E206:AC206" si="62">E202</f>
        <v>1.4000000000000199</v>
      </c>
      <c r="F206" s="95">
        <f t="shared" si="62"/>
        <v>0.70000000000000995</v>
      </c>
      <c r="G206" s="95">
        <f t="shared" si="62"/>
        <v>0.69999999999996021</v>
      </c>
      <c r="H206" s="496">
        <f t="shared" si="62"/>
        <v>1.4000000000000199</v>
      </c>
      <c r="I206" s="95">
        <f t="shared" si="62"/>
        <v>0.70000000000000995</v>
      </c>
      <c r="J206" s="95">
        <f t="shared" si="62"/>
        <v>1.3999999999999702</v>
      </c>
      <c r="K206" s="95">
        <f t="shared" si="62"/>
        <v>0.70000000000000995</v>
      </c>
      <c r="L206" s="95">
        <f t="shared" si="62"/>
        <v>1.4000000000000199</v>
      </c>
      <c r="M206" s="95">
        <f t="shared" si="62"/>
        <v>1.3999999999999702</v>
      </c>
      <c r="N206" s="496">
        <f t="shared" si="62"/>
        <v>1.4000000000000199</v>
      </c>
      <c r="O206" s="95">
        <f t="shared" si="62"/>
        <v>0.70000000000000995</v>
      </c>
      <c r="P206" s="95">
        <f t="shared" si="62"/>
        <v>1.3999999999999702</v>
      </c>
      <c r="Q206" s="95">
        <f t="shared" si="62"/>
        <v>1.4000000000000199</v>
      </c>
      <c r="R206" s="95">
        <f t="shared" si="62"/>
        <v>1.0499999999999901</v>
      </c>
      <c r="S206" s="95">
        <f t="shared" si="62"/>
        <v>1.0499999999999901</v>
      </c>
      <c r="T206" s="95">
        <f t="shared" si="62"/>
        <v>1.4000000000000199</v>
      </c>
      <c r="U206" s="95">
        <f t="shared" si="62"/>
        <v>1.4000000000000199</v>
      </c>
      <c r="V206" s="496">
        <f t="shared" si="62"/>
        <v>1.3999999999999702</v>
      </c>
      <c r="W206" s="95">
        <f t="shared" si="62"/>
        <v>1.0499999999999901</v>
      </c>
      <c r="X206" s="95">
        <f t="shared" si="62"/>
        <v>1.0500000000000398</v>
      </c>
      <c r="Y206" s="95">
        <f t="shared" si="62"/>
        <v>0.69999999999996021</v>
      </c>
      <c r="Z206" s="95">
        <f t="shared" si="62"/>
        <v>1.4000000000000199</v>
      </c>
      <c r="AA206" s="95">
        <f t="shared" si="62"/>
        <v>1.0499999999999901</v>
      </c>
      <c r="AB206" s="95">
        <f t="shared" si="62"/>
        <v>1.0499999999999901</v>
      </c>
      <c r="AC206" s="134">
        <f t="shared" si="62"/>
        <v>27.29999999999999</v>
      </c>
    </row>
    <row r="207" spans="1:78" s="5" customFormat="1" ht="10.5" customHeight="1">
      <c r="A207" s="1341" t="s">
        <v>142</v>
      </c>
      <c r="B207" s="1342"/>
      <c r="C207" s="7" t="s">
        <v>481</v>
      </c>
      <c r="D207" s="7"/>
      <c r="E207" s="91">
        <f>E179+E183-E205</f>
        <v>0</v>
      </c>
      <c r="F207" s="91">
        <f t="shared" ref="F207:AC207" si="63">F179+F183-F205</f>
        <v>0</v>
      </c>
      <c r="G207" s="91">
        <f t="shared" si="63"/>
        <v>0</v>
      </c>
      <c r="H207" s="469">
        <f t="shared" si="63"/>
        <v>0</v>
      </c>
      <c r="I207" s="91">
        <f t="shared" si="63"/>
        <v>0</v>
      </c>
      <c r="J207" s="91">
        <f t="shared" si="63"/>
        <v>0</v>
      </c>
      <c r="K207" s="91">
        <f t="shared" si="63"/>
        <v>0</v>
      </c>
      <c r="L207" s="91">
        <f t="shared" si="63"/>
        <v>0</v>
      </c>
      <c r="M207" s="91">
        <f t="shared" si="63"/>
        <v>0</v>
      </c>
      <c r="N207" s="469">
        <f t="shared" si="63"/>
        <v>0</v>
      </c>
      <c r="O207" s="91">
        <f t="shared" si="63"/>
        <v>0</v>
      </c>
      <c r="P207" s="91">
        <f t="shared" si="63"/>
        <v>0</v>
      </c>
      <c r="Q207" s="91">
        <f t="shared" si="63"/>
        <v>0</v>
      </c>
      <c r="R207" s="91">
        <f t="shared" si="63"/>
        <v>0</v>
      </c>
      <c r="S207" s="91">
        <f t="shared" si="63"/>
        <v>0</v>
      </c>
      <c r="T207" s="91">
        <f t="shared" si="63"/>
        <v>0</v>
      </c>
      <c r="U207" s="91">
        <f t="shared" si="63"/>
        <v>0</v>
      </c>
      <c r="V207" s="469">
        <f t="shared" si="63"/>
        <v>0</v>
      </c>
      <c r="W207" s="91">
        <f t="shared" si="63"/>
        <v>0</v>
      </c>
      <c r="X207" s="91">
        <f t="shared" si="63"/>
        <v>0</v>
      </c>
      <c r="Y207" s="91">
        <f t="shared" si="63"/>
        <v>0</v>
      </c>
      <c r="Z207" s="91">
        <f t="shared" si="63"/>
        <v>0</v>
      </c>
      <c r="AA207" s="91">
        <f t="shared" si="63"/>
        <v>0</v>
      </c>
      <c r="AB207" s="91">
        <f t="shared" si="63"/>
        <v>0</v>
      </c>
      <c r="AC207" s="130">
        <f t="shared" si="63"/>
        <v>0</v>
      </c>
    </row>
    <row r="208" spans="1:78" s="5" customFormat="1" ht="10.5" customHeight="1" thickBot="1">
      <c r="A208" s="1339"/>
      <c r="B208" s="1340"/>
      <c r="C208" s="9" t="s">
        <v>482</v>
      </c>
      <c r="D208" s="9"/>
      <c r="E208" s="97">
        <f>E180+E184-E206</f>
        <v>0</v>
      </c>
      <c r="F208" s="97">
        <f t="shared" ref="F208:AC208" si="64">F180+F184-F206</f>
        <v>0</v>
      </c>
      <c r="G208" s="97">
        <f t="shared" si="64"/>
        <v>0</v>
      </c>
      <c r="H208" s="501">
        <f t="shared" si="64"/>
        <v>0</v>
      </c>
      <c r="I208" s="97">
        <f t="shared" si="64"/>
        <v>0</v>
      </c>
      <c r="J208" s="97">
        <f t="shared" si="64"/>
        <v>0</v>
      </c>
      <c r="K208" s="97">
        <f t="shared" si="64"/>
        <v>0</v>
      </c>
      <c r="L208" s="97">
        <f t="shared" si="64"/>
        <v>0</v>
      </c>
      <c r="M208" s="97">
        <f t="shared" si="64"/>
        <v>0</v>
      </c>
      <c r="N208" s="501">
        <f t="shared" si="64"/>
        <v>0</v>
      </c>
      <c r="O208" s="97">
        <f t="shared" si="64"/>
        <v>0</v>
      </c>
      <c r="P208" s="97">
        <f t="shared" si="64"/>
        <v>0</v>
      </c>
      <c r="Q208" s="97">
        <f t="shared" si="64"/>
        <v>0</v>
      </c>
      <c r="R208" s="97">
        <f t="shared" si="64"/>
        <v>0</v>
      </c>
      <c r="S208" s="97">
        <f t="shared" si="64"/>
        <v>0</v>
      </c>
      <c r="T208" s="97">
        <f t="shared" si="64"/>
        <v>0</v>
      </c>
      <c r="U208" s="97">
        <f t="shared" si="64"/>
        <v>0</v>
      </c>
      <c r="V208" s="501">
        <f t="shared" si="64"/>
        <v>0</v>
      </c>
      <c r="W208" s="97">
        <f t="shared" si="64"/>
        <v>0</v>
      </c>
      <c r="X208" s="97">
        <f t="shared" si="64"/>
        <v>0</v>
      </c>
      <c r="Y208" s="97">
        <f t="shared" si="64"/>
        <v>0</v>
      </c>
      <c r="Z208" s="97">
        <f t="shared" si="64"/>
        <v>0</v>
      </c>
      <c r="AA208" s="97">
        <f t="shared" si="64"/>
        <v>0</v>
      </c>
      <c r="AB208" s="97">
        <f t="shared" si="64"/>
        <v>0</v>
      </c>
      <c r="AC208" s="130">
        <f t="shared" si="64"/>
        <v>0</v>
      </c>
    </row>
    <row r="209" spans="1:30" s="13" customFormat="1" ht="10.5" customHeight="1" thickBot="1">
      <c r="A209" s="23" t="s">
        <v>147</v>
      </c>
      <c r="B209" s="24"/>
      <c r="C209" s="25"/>
      <c r="D209" s="25"/>
      <c r="E209" s="26">
        <v>1</v>
      </c>
      <c r="F209" s="26">
        <v>2</v>
      </c>
      <c r="G209" s="26">
        <v>3</v>
      </c>
      <c r="H209" s="26">
        <v>4</v>
      </c>
      <c r="I209" s="26">
        <v>5</v>
      </c>
      <c r="J209" s="26">
        <v>6</v>
      </c>
      <c r="K209" s="26">
        <v>7</v>
      </c>
      <c r="L209" s="26">
        <v>8</v>
      </c>
      <c r="M209" s="26">
        <v>9</v>
      </c>
      <c r="N209" s="26">
        <v>10</v>
      </c>
      <c r="O209" s="26">
        <v>11</v>
      </c>
      <c r="P209" s="26">
        <v>12</v>
      </c>
      <c r="Q209" s="26">
        <v>13</v>
      </c>
      <c r="R209" s="26">
        <v>14</v>
      </c>
      <c r="S209" s="26">
        <v>15</v>
      </c>
      <c r="T209" s="26">
        <v>16</v>
      </c>
      <c r="U209" s="26">
        <v>17</v>
      </c>
      <c r="V209" s="26">
        <v>18</v>
      </c>
      <c r="W209" s="26">
        <v>19</v>
      </c>
      <c r="X209" s="26">
        <v>20</v>
      </c>
      <c r="Y209" s="26">
        <v>21</v>
      </c>
      <c r="Z209" s="26">
        <v>22</v>
      </c>
      <c r="AA209" s="26">
        <v>23</v>
      </c>
      <c r="AB209" s="26">
        <v>24</v>
      </c>
      <c r="AC209" s="394"/>
    </row>
    <row r="210" spans="1:30" s="32" customFormat="1" ht="12.75" customHeight="1">
      <c r="A210" s="28" t="s">
        <v>148</v>
      </c>
      <c r="B210" s="475"/>
      <c r="C210" s="476" t="s">
        <v>13</v>
      </c>
      <c r="D210" s="476" t="s">
        <v>463</v>
      </c>
      <c r="E210" s="1229">
        <v>6.3000001907348633</v>
      </c>
      <c r="F210" s="1229">
        <v>6.3000001907348633</v>
      </c>
      <c r="G210" s="1229">
        <v>6.3000001907348633</v>
      </c>
      <c r="H210" s="1229">
        <v>6.3000001907348633</v>
      </c>
      <c r="I210" s="1229">
        <v>6.3000001907348633</v>
      </c>
      <c r="J210" s="1229">
        <v>6.3000001907348633</v>
      </c>
      <c r="K210" s="1229">
        <v>6.3000001907348633</v>
      </c>
      <c r="L210" s="1229">
        <v>6.3000001907348633</v>
      </c>
      <c r="M210" s="1229">
        <v>6.3000001907348633</v>
      </c>
      <c r="N210" s="1229">
        <v>6.3000001907348633</v>
      </c>
      <c r="O210" s="1229">
        <v>6.3000001907348633</v>
      </c>
      <c r="P210" s="1229">
        <v>6.4000000953674316</v>
      </c>
      <c r="Q210" s="1229">
        <v>6.4000000953674316</v>
      </c>
      <c r="R210" s="1229">
        <v>6.4000000953674316</v>
      </c>
      <c r="S210" s="1229">
        <v>6.3000001907348633</v>
      </c>
      <c r="T210" s="1229">
        <v>6.3000001907348633</v>
      </c>
      <c r="U210" s="1229">
        <v>6.3000001907348633</v>
      </c>
      <c r="V210" s="1229">
        <v>6.3000001907348633</v>
      </c>
      <c r="W210" s="1229">
        <v>6.3000001907348633</v>
      </c>
      <c r="X210" s="1229">
        <v>6.3000001907348633</v>
      </c>
      <c r="Y210" s="1229">
        <v>6.3000001907348633</v>
      </c>
      <c r="Z210" s="1229">
        <v>6.3000001907348633</v>
      </c>
      <c r="AA210" s="1229">
        <v>6.4000000953674316</v>
      </c>
      <c r="AB210" s="1229">
        <v>6.3000001907348633</v>
      </c>
      <c r="AC210" s="478"/>
    </row>
    <row r="211" spans="1:30" s="32" customFormat="1" ht="12.75" customHeight="1" thickBot="1">
      <c r="A211" s="35" t="s">
        <v>149</v>
      </c>
      <c r="B211" s="36"/>
      <c r="C211" s="482" t="s">
        <v>13</v>
      </c>
      <c r="D211" s="482" t="s">
        <v>463</v>
      </c>
      <c r="E211" s="1230">
        <v>6.4000000953674316</v>
      </c>
      <c r="F211" s="1230">
        <v>6.4000000953674316</v>
      </c>
      <c r="G211" s="1230">
        <v>6.4000000953674316</v>
      </c>
      <c r="H211" s="1230">
        <v>6.4000000953674316</v>
      </c>
      <c r="I211" s="1230">
        <v>6.4000000953674316</v>
      </c>
      <c r="J211" s="1230">
        <v>6.4000000953674316</v>
      </c>
      <c r="K211" s="1230">
        <v>6.4000000953674316</v>
      </c>
      <c r="L211" s="1230">
        <v>6.4000000953674316</v>
      </c>
      <c r="M211" s="1230">
        <v>6.4000000953674316</v>
      </c>
      <c r="N211" s="1230">
        <v>6.5</v>
      </c>
      <c r="O211" s="1230">
        <v>6.4000000953674316</v>
      </c>
      <c r="P211" s="1230">
        <v>6.5</v>
      </c>
      <c r="Q211" s="1230">
        <v>6.5</v>
      </c>
      <c r="R211" s="1230">
        <v>6.5</v>
      </c>
      <c r="S211" s="1230">
        <v>6.5</v>
      </c>
      <c r="T211" s="1230">
        <v>6.4000000953674316</v>
      </c>
      <c r="U211" s="1230">
        <v>6.4000000953674316</v>
      </c>
      <c r="V211" s="1230">
        <v>6.4000000953674316</v>
      </c>
      <c r="W211" s="1230">
        <v>6.4000000953674316</v>
      </c>
      <c r="X211" s="1230">
        <v>6.4000000953674316</v>
      </c>
      <c r="Y211" s="1230">
        <v>6.4000000953674316</v>
      </c>
      <c r="Z211" s="1230">
        <v>6.5</v>
      </c>
      <c r="AA211" s="1230">
        <v>6.5</v>
      </c>
      <c r="AB211" s="1230">
        <v>6.5</v>
      </c>
      <c r="AC211" s="485"/>
    </row>
    <row r="212" spans="1:30" s="4" customFormat="1" ht="11.25">
      <c r="A212" s="1363" t="s">
        <v>110</v>
      </c>
      <c r="B212" s="1314" t="s">
        <v>31</v>
      </c>
      <c r="C212" s="10" t="s">
        <v>481</v>
      </c>
      <c r="D212" s="10"/>
      <c r="E212" s="1269"/>
      <c r="F212" s="1269"/>
      <c r="G212" s="1269"/>
      <c r="H212" s="469"/>
      <c r="I212" s="1269"/>
      <c r="J212" s="1269"/>
      <c r="K212" s="1269"/>
      <c r="L212" s="1269"/>
      <c r="M212" s="1269"/>
      <c r="N212" s="469"/>
      <c r="O212" s="1269"/>
      <c r="P212" s="1269"/>
      <c r="Q212" s="1269"/>
      <c r="R212" s="1269"/>
      <c r="S212" s="1269"/>
      <c r="T212" s="1269"/>
      <c r="U212" s="1269"/>
      <c r="V212" s="469"/>
      <c r="W212" s="1269"/>
      <c r="X212" s="1269"/>
      <c r="Y212" s="1269"/>
      <c r="Z212" s="1269"/>
      <c r="AA212" s="1269"/>
      <c r="AB212" s="1269"/>
      <c r="AC212" s="133">
        <f>SUM(E212:AB212)</f>
        <v>0</v>
      </c>
    </row>
    <row r="213" spans="1:30" s="4" customFormat="1" ht="11.25">
      <c r="A213" s="1453"/>
      <c r="B213" s="1315"/>
      <c r="C213" s="11" t="s">
        <v>482</v>
      </c>
      <c r="D213" s="11"/>
      <c r="E213" s="99"/>
      <c r="F213" s="99"/>
      <c r="G213" s="99"/>
      <c r="H213" s="474"/>
      <c r="I213" s="99"/>
      <c r="J213" s="99"/>
      <c r="K213" s="99"/>
      <c r="L213" s="99"/>
      <c r="M213" s="99"/>
      <c r="N213" s="474"/>
      <c r="O213" s="99"/>
      <c r="P213" s="99"/>
      <c r="Q213" s="99"/>
      <c r="R213" s="99"/>
      <c r="S213" s="99"/>
      <c r="T213" s="99"/>
      <c r="U213" s="99"/>
      <c r="V213" s="474"/>
      <c r="W213" s="99"/>
      <c r="X213" s="99"/>
      <c r="Y213" s="99"/>
      <c r="Z213" s="99"/>
      <c r="AA213" s="99"/>
      <c r="AB213" s="99"/>
      <c r="AC213" s="136">
        <f>SUM(E213:AB213)</f>
        <v>0</v>
      </c>
    </row>
    <row r="214" spans="1:30" s="4" customFormat="1" ht="11.25">
      <c r="A214" s="1453"/>
      <c r="B214" s="1315"/>
      <c r="C214" s="11" t="s">
        <v>8</v>
      </c>
      <c r="D214" s="11"/>
      <c r="E214" s="123"/>
      <c r="F214" s="123"/>
      <c r="G214" s="125"/>
      <c r="H214" s="471"/>
      <c r="I214" s="123"/>
      <c r="J214" s="123"/>
      <c r="K214" s="123"/>
      <c r="L214" s="123"/>
      <c r="M214" s="123"/>
      <c r="N214" s="471"/>
      <c r="O214" s="123"/>
      <c r="P214" s="123"/>
      <c r="Q214" s="123"/>
      <c r="R214" s="123"/>
      <c r="S214" s="123"/>
      <c r="T214" s="123"/>
      <c r="U214" s="123"/>
      <c r="V214" s="471"/>
      <c r="W214" s="123"/>
      <c r="X214" s="123"/>
      <c r="Y214" s="123"/>
      <c r="Z214" s="123"/>
      <c r="AA214" s="123"/>
      <c r="AB214" s="123"/>
      <c r="AC214" s="130"/>
    </row>
    <row r="215" spans="1:30" s="4" customFormat="1" ht="12" thickBot="1">
      <c r="A215" s="1454"/>
      <c r="B215" s="1316"/>
      <c r="C215" s="48" t="s">
        <v>16</v>
      </c>
      <c r="D215" s="48"/>
      <c r="E215" s="99"/>
      <c r="F215" s="107"/>
      <c r="G215" s="107"/>
      <c r="H215" s="498"/>
      <c r="I215" s="107"/>
      <c r="J215" s="107"/>
      <c r="K215" s="107"/>
      <c r="L215" s="107"/>
      <c r="M215" s="107"/>
      <c r="N215" s="498"/>
      <c r="O215" s="107"/>
      <c r="P215" s="107"/>
      <c r="Q215" s="107"/>
      <c r="R215" s="107"/>
      <c r="S215" s="107"/>
      <c r="T215" s="107"/>
      <c r="U215" s="107"/>
      <c r="V215" s="498"/>
      <c r="W215" s="107"/>
      <c r="X215" s="107"/>
      <c r="Y215" s="107"/>
      <c r="Z215" s="107"/>
      <c r="AA215" s="107"/>
      <c r="AB215" s="107"/>
      <c r="AC215" s="350"/>
    </row>
    <row r="216" spans="1:30" s="4" customFormat="1" ht="11.25">
      <c r="A216" s="1455" t="s">
        <v>118</v>
      </c>
      <c r="B216" s="1314" t="s">
        <v>626</v>
      </c>
      <c r="C216" s="10" t="s">
        <v>481</v>
      </c>
      <c r="D216" s="10" t="s">
        <v>503</v>
      </c>
      <c r="E216" s="1269"/>
      <c r="F216" s="1269"/>
      <c r="G216" s="1269"/>
      <c r="H216" s="469"/>
      <c r="I216" s="1269"/>
      <c r="J216" s="1269"/>
      <c r="K216" s="1269"/>
      <c r="L216" s="1269"/>
      <c r="M216" s="1269"/>
      <c r="N216" s="469"/>
      <c r="O216" s="1269"/>
      <c r="P216" s="1269"/>
      <c r="Q216" s="1269"/>
      <c r="R216" s="1269"/>
      <c r="S216" s="1269"/>
      <c r="T216" s="1269"/>
      <c r="U216" s="1269"/>
      <c r="V216" s="469"/>
      <c r="W216" s="1269"/>
      <c r="X216" s="1269"/>
      <c r="Y216" s="1269"/>
      <c r="Z216" s="1269"/>
      <c r="AA216" s="1269"/>
      <c r="AB216" s="1269"/>
      <c r="AC216" s="133">
        <f>SUM(E216:AB216)</f>
        <v>0</v>
      </c>
      <c r="AD216" s="5"/>
    </row>
    <row r="217" spans="1:30" s="4" customFormat="1" ht="11.25">
      <c r="A217" s="1456"/>
      <c r="B217" s="1315"/>
      <c r="C217" s="11" t="s">
        <v>482</v>
      </c>
      <c r="D217" s="11" t="s">
        <v>503</v>
      </c>
      <c r="E217" s="99"/>
      <c r="F217" s="99"/>
      <c r="G217" s="99"/>
      <c r="H217" s="474"/>
      <c r="I217" s="99"/>
      <c r="J217" s="99"/>
      <c r="K217" s="99"/>
      <c r="L217" s="99"/>
      <c r="M217" s="99"/>
      <c r="N217" s="474"/>
      <c r="O217" s="99"/>
      <c r="P217" s="99"/>
      <c r="Q217" s="99"/>
      <c r="R217" s="99"/>
      <c r="S217" s="99"/>
      <c r="T217" s="99"/>
      <c r="U217" s="99"/>
      <c r="V217" s="474"/>
      <c r="W217" s="99"/>
      <c r="X217" s="99"/>
      <c r="Y217" s="99"/>
      <c r="Z217" s="99"/>
      <c r="AA217" s="99"/>
      <c r="AB217" s="99"/>
      <c r="AC217" s="136">
        <f>SUM(E217:AB217)</f>
        <v>0</v>
      </c>
      <c r="AD217" s="5"/>
    </row>
    <row r="218" spans="1:30" s="4" customFormat="1" ht="11.25">
      <c r="A218" s="1456"/>
      <c r="B218" s="1315"/>
      <c r="C218" s="11" t="s">
        <v>8</v>
      </c>
      <c r="D218" s="11" t="s">
        <v>502</v>
      </c>
      <c r="E218" s="123" t="s">
        <v>245</v>
      </c>
      <c r="F218" s="123"/>
      <c r="G218" s="123"/>
      <c r="H218" s="473"/>
      <c r="I218" s="123"/>
      <c r="J218" s="123"/>
      <c r="K218" s="123"/>
      <c r="L218" s="123"/>
      <c r="M218" s="123"/>
      <c r="N218" s="473"/>
      <c r="O218" s="123"/>
      <c r="P218" s="123"/>
      <c r="Q218" s="123"/>
      <c r="R218" s="123"/>
      <c r="S218" s="123"/>
      <c r="T218" s="123"/>
      <c r="U218" s="123"/>
      <c r="V218" s="473"/>
      <c r="W218" s="123"/>
      <c r="X218" s="123"/>
      <c r="Y218" s="123"/>
      <c r="Z218" s="123"/>
      <c r="AA218" s="123"/>
      <c r="AB218" s="123"/>
      <c r="AC218" s="130"/>
    </row>
    <row r="219" spans="1:30" s="4" customFormat="1" ht="12" thickBot="1">
      <c r="A219" s="1457"/>
      <c r="B219" s="1316"/>
      <c r="C219" s="48" t="s">
        <v>16</v>
      </c>
      <c r="D219" s="48"/>
      <c r="E219" s="99" t="e">
        <f t="shared" ref="E219:AC219" si="65">E217/E216</f>
        <v>#DIV/0!</v>
      </c>
      <c r="F219" s="99" t="e">
        <f t="shared" si="65"/>
        <v>#DIV/0!</v>
      </c>
      <c r="G219" s="99" t="e">
        <f t="shared" si="65"/>
        <v>#DIV/0!</v>
      </c>
      <c r="H219" s="474" t="e">
        <f t="shared" si="65"/>
        <v>#DIV/0!</v>
      </c>
      <c r="I219" s="99" t="e">
        <f t="shared" si="65"/>
        <v>#DIV/0!</v>
      </c>
      <c r="J219" s="99" t="e">
        <f t="shared" si="65"/>
        <v>#DIV/0!</v>
      </c>
      <c r="K219" s="99" t="e">
        <f t="shared" si="65"/>
        <v>#DIV/0!</v>
      </c>
      <c r="L219" s="99" t="e">
        <f t="shared" si="65"/>
        <v>#DIV/0!</v>
      </c>
      <c r="M219" s="99" t="e">
        <f t="shared" si="65"/>
        <v>#DIV/0!</v>
      </c>
      <c r="N219" s="474" t="e">
        <f t="shared" si="65"/>
        <v>#DIV/0!</v>
      </c>
      <c r="O219" s="99" t="e">
        <f t="shared" si="65"/>
        <v>#DIV/0!</v>
      </c>
      <c r="P219" s="99" t="e">
        <f t="shared" si="65"/>
        <v>#DIV/0!</v>
      </c>
      <c r="Q219" s="99" t="e">
        <f t="shared" si="65"/>
        <v>#DIV/0!</v>
      </c>
      <c r="R219" s="99" t="e">
        <f t="shared" si="65"/>
        <v>#DIV/0!</v>
      </c>
      <c r="S219" s="99" t="e">
        <f t="shared" si="65"/>
        <v>#DIV/0!</v>
      </c>
      <c r="T219" s="99" t="e">
        <f t="shared" si="65"/>
        <v>#DIV/0!</v>
      </c>
      <c r="U219" s="99" t="e">
        <f t="shared" si="65"/>
        <v>#DIV/0!</v>
      </c>
      <c r="V219" s="474" t="e">
        <f t="shared" si="65"/>
        <v>#DIV/0!</v>
      </c>
      <c r="W219" s="99" t="e">
        <f t="shared" si="65"/>
        <v>#DIV/0!</v>
      </c>
      <c r="X219" s="99" t="e">
        <f t="shared" si="65"/>
        <v>#DIV/0!</v>
      </c>
      <c r="Y219" s="99" t="e">
        <f t="shared" si="65"/>
        <v>#DIV/0!</v>
      </c>
      <c r="Z219" s="99" t="e">
        <f t="shared" si="65"/>
        <v>#DIV/0!</v>
      </c>
      <c r="AA219" s="99" t="e">
        <f t="shared" si="65"/>
        <v>#DIV/0!</v>
      </c>
      <c r="AB219" s="99" t="e">
        <f t="shared" si="65"/>
        <v>#DIV/0!</v>
      </c>
      <c r="AC219" s="130" t="e">
        <f t="shared" si="65"/>
        <v>#DIV/0!</v>
      </c>
    </row>
    <row r="220" spans="1:30" s="4" customFormat="1" ht="11.25">
      <c r="A220" s="1455" t="s">
        <v>111</v>
      </c>
      <c r="B220" s="1314" t="s">
        <v>22</v>
      </c>
      <c r="C220" s="10" t="s">
        <v>481</v>
      </c>
      <c r="D220" s="10" t="s">
        <v>503</v>
      </c>
      <c r="E220" s="126">
        <v>0.57600000000000007</v>
      </c>
      <c r="F220" s="126">
        <v>0.43199999999999983</v>
      </c>
      <c r="G220" s="126">
        <v>0.48000000000000015</v>
      </c>
      <c r="H220" s="491">
        <v>0.45600000000000013</v>
      </c>
      <c r="I220" s="126">
        <v>0.50399999999999989</v>
      </c>
      <c r="J220" s="126">
        <v>0.52799999999999991</v>
      </c>
      <c r="K220" s="126">
        <v>0.57599999999999996</v>
      </c>
      <c r="L220" s="126">
        <v>0.59999999999999942</v>
      </c>
      <c r="M220" s="126">
        <v>0.6</v>
      </c>
      <c r="N220" s="491">
        <v>0.72000000000000064</v>
      </c>
      <c r="O220" s="126">
        <v>0.5759999999999994</v>
      </c>
      <c r="P220" s="126">
        <v>0.55199999999999994</v>
      </c>
      <c r="Q220" s="126">
        <v>0.55199999999999994</v>
      </c>
      <c r="R220" s="126">
        <v>0.64800000000000002</v>
      </c>
      <c r="S220" s="126">
        <v>0.6</v>
      </c>
      <c r="T220" s="126">
        <v>0.6720000000000006</v>
      </c>
      <c r="U220" s="126">
        <v>0.64799999999999891</v>
      </c>
      <c r="V220" s="491">
        <v>0.72000000000000164</v>
      </c>
      <c r="W220" s="126">
        <v>0.67199999999999849</v>
      </c>
      <c r="X220" s="126">
        <v>0.72000000000000164</v>
      </c>
      <c r="Y220" s="126">
        <v>0.69599999999999795</v>
      </c>
      <c r="Z220" s="126">
        <v>0.72000000000000164</v>
      </c>
      <c r="AA220" s="126">
        <v>0.743999999999999</v>
      </c>
      <c r="AB220" s="126">
        <v>0.74400000000000122</v>
      </c>
      <c r="AC220" s="133">
        <f>SUM(E220:AB220)</f>
        <v>14.736000000000004</v>
      </c>
    </row>
    <row r="221" spans="1:30" s="4" customFormat="1" ht="11.25">
      <c r="A221" s="1456"/>
      <c r="B221" s="1315"/>
      <c r="C221" s="11" t="s">
        <v>482</v>
      </c>
      <c r="D221" s="11" t="s">
        <v>503</v>
      </c>
      <c r="E221" s="127">
        <v>0</v>
      </c>
      <c r="F221" s="127">
        <v>0</v>
      </c>
      <c r="G221" s="127">
        <v>0</v>
      </c>
      <c r="H221" s="493">
        <v>0</v>
      </c>
      <c r="I221" s="127">
        <v>0</v>
      </c>
      <c r="J221" s="127">
        <v>0</v>
      </c>
      <c r="K221" s="127">
        <v>0</v>
      </c>
      <c r="L221" s="127">
        <v>0</v>
      </c>
      <c r="M221" s="127">
        <v>0</v>
      </c>
      <c r="N221" s="493">
        <v>0</v>
      </c>
      <c r="O221" s="127">
        <v>0</v>
      </c>
      <c r="P221" s="127">
        <v>0</v>
      </c>
      <c r="Q221" s="127">
        <v>0</v>
      </c>
      <c r="R221" s="127">
        <v>0</v>
      </c>
      <c r="S221" s="127">
        <v>0</v>
      </c>
      <c r="T221" s="127">
        <v>0</v>
      </c>
      <c r="U221" s="127">
        <v>0</v>
      </c>
      <c r="V221" s="493">
        <v>0</v>
      </c>
      <c r="W221" s="127">
        <v>0</v>
      </c>
      <c r="X221" s="127">
        <v>0</v>
      </c>
      <c r="Y221" s="127">
        <v>0</v>
      </c>
      <c r="Z221" s="127">
        <v>0</v>
      </c>
      <c r="AA221" s="127">
        <v>0</v>
      </c>
      <c r="AB221" s="127">
        <v>0</v>
      </c>
      <c r="AC221" s="136">
        <f>SUM(E221:AB221)</f>
        <v>0</v>
      </c>
      <c r="AD221" s="5" t="s">
        <v>462</v>
      </c>
    </row>
    <row r="222" spans="1:30" s="4" customFormat="1" ht="11.25">
      <c r="A222" s="1456"/>
      <c r="B222" s="1315"/>
      <c r="C222" s="11" t="s">
        <v>8</v>
      </c>
      <c r="D222" s="1216" t="s">
        <v>463</v>
      </c>
      <c r="E222" s="125">
        <f>SQRT(E220*E220+E221*E221)*1000/(1.732*E210)</f>
        <v>52.787857194305559</v>
      </c>
      <c r="F222" s="125">
        <f t="shared" ref="F222:AB222" si="66">SQRT(F220*F220+F221*F221)*1000/(1.732*F210)</f>
        <v>39.590892895729148</v>
      </c>
      <c r="G222" s="125">
        <f t="shared" si="66"/>
        <v>43.989880995254644</v>
      </c>
      <c r="H222" s="1223">
        <f t="shared" si="66"/>
        <v>41.790386945491903</v>
      </c>
      <c r="I222" s="125">
        <f t="shared" si="66"/>
        <v>46.18937504501735</v>
      </c>
      <c r="J222" s="125">
        <f t="shared" si="66"/>
        <v>48.388869094780077</v>
      </c>
      <c r="K222" s="125">
        <f t="shared" si="66"/>
        <v>52.787857194305552</v>
      </c>
      <c r="L222" s="125">
        <f t="shared" si="66"/>
        <v>54.987351244068229</v>
      </c>
      <c r="M222" s="125">
        <f t="shared" si="66"/>
        <v>54.987351244068279</v>
      </c>
      <c r="N222" s="1223">
        <f t="shared" si="66"/>
        <v>65.984821492882006</v>
      </c>
      <c r="O222" s="125">
        <f t="shared" si="66"/>
        <v>52.787857194305502</v>
      </c>
      <c r="P222" s="125">
        <f t="shared" si="66"/>
        <v>49.797920736013197</v>
      </c>
      <c r="Q222" s="125">
        <f t="shared" si="66"/>
        <v>49.797920736013197</v>
      </c>
      <c r="R222" s="125">
        <f t="shared" si="66"/>
        <v>58.458428690102458</v>
      </c>
      <c r="S222" s="125">
        <f t="shared" si="66"/>
        <v>54.987351244068279</v>
      </c>
      <c r="T222" s="125">
        <f t="shared" si="66"/>
        <v>61.585833393356531</v>
      </c>
      <c r="U222" s="125">
        <f t="shared" si="66"/>
        <v>59.38633934359364</v>
      </c>
      <c r="V222" s="1223">
        <f t="shared" si="66"/>
        <v>65.984821492882091</v>
      </c>
      <c r="W222" s="125">
        <f t="shared" si="66"/>
        <v>61.585833393356339</v>
      </c>
      <c r="X222" s="125">
        <f t="shared" si="66"/>
        <v>65.984821492882091</v>
      </c>
      <c r="Y222" s="125">
        <f t="shared" si="66"/>
        <v>63.785327443119023</v>
      </c>
      <c r="Z222" s="125">
        <f t="shared" si="66"/>
        <v>65.984821492882091</v>
      </c>
      <c r="AA222" s="125">
        <f t="shared" si="66"/>
        <v>67.118936644191621</v>
      </c>
      <c r="AB222" s="125">
        <f t="shared" si="66"/>
        <v>68.184315542644782</v>
      </c>
      <c r="AC222" s="130"/>
    </row>
    <row r="223" spans="1:30" s="4" customFormat="1" ht="12" thickBot="1">
      <c r="A223" s="1457"/>
      <c r="B223" s="1316"/>
      <c r="C223" s="48" t="s">
        <v>16</v>
      </c>
      <c r="D223" s="48"/>
      <c r="E223" s="99">
        <f t="shared" ref="E223:AC223" si="67">E221/E220</f>
        <v>0</v>
      </c>
      <c r="F223" s="99">
        <f t="shared" si="67"/>
        <v>0</v>
      </c>
      <c r="G223" s="99">
        <f t="shared" si="67"/>
        <v>0</v>
      </c>
      <c r="H223" s="492">
        <f t="shared" si="67"/>
        <v>0</v>
      </c>
      <c r="I223" s="99">
        <f t="shared" si="67"/>
        <v>0</v>
      </c>
      <c r="J223" s="99">
        <f t="shared" si="67"/>
        <v>0</v>
      </c>
      <c r="K223" s="99">
        <f t="shared" si="67"/>
        <v>0</v>
      </c>
      <c r="L223" s="99">
        <f t="shared" si="67"/>
        <v>0</v>
      </c>
      <c r="M223" s="99">
        <f t="shared" si="67"/>
        <v>0</v>
      </c>
      <c r="N223" s="492">
        <f t="shared" si="67"/>
        <v>0</v>
      </c>
      <c r="O223" s="99">
        <f t="shared" si="67"/>
        <v>0</v>
      </c>
      <c r="P223" s="99">
        <f t="shared" si="67"/>
        <v>0</v>
      </c>
      <c r="Q223" s="99">
        <f t="shared" si="67"/>
        <v>0</v>
      </c>
      <c r="R223" s="99">
        <f t="shared" si="67"/>
        <v>0</v>
      </c>
      <c r="S223" s="99">
        <f t="shared" si="67"/>
        <v>0</v>
      </c>
      <c r="T223" s="99">
        <f t="shared" si="67"/>
        <v>0</v>
      </c>
      <c r="U223" s="99">
        <f t="shared" si="67"/>
        <v>0</v>
      </c>
      <c r="V223" s="492">
        <f t="shared" si="67"/>
        <v>0</v>
      </c>
      <c r="W223" s="99">
        <f t="shared" si="67"/>
        <v>0</v>
      </c>
      <c r="X223" s="99">
        <f t="shared" si="67"/>
        <v>0</v>
      </c>
      <c r="Y223" s="99">
        <f t="shared" si="67"/>
        <v>0</v>
      </c>
      <c r="Z223" s="99">
        <f t="shared" si="67"/>
        <v>0</v>
      </c>
      <c r="AA223" s="99">
        <f t="shared" si="67"/>
        <v>0</v>
      </c>
      <c r="AB223" s="99">
        <f t="shared" si="67"/>
        <v>0</v>
      </c>
      <c r="AC223" s="130">
        <f t="shared" si="67"/>
        <v>0</v>
      </c>
    </row>
    <row r="224" spans="1:30" s="4" customFormat="1" ht="11.25">
      <c r="A224" s="1363" t="s">
        <v>119</v>
      </c>
      <c r="B224" s="1314" t="s">
        <v>229</v>
      </c>
      <c r="C224" s="10" t="s">
        <v>481</v>
      </c>
      <c r="D224" s="10" t="s">
        <v>503</v>
      </c>
      <c r="E224" s="126">
        <v>0.50050000000000006</v>
      </c>
      <c r="F224" s="126">
        <v>0.47119999999999712</v>
      </c>
      <c r="G224" s="126">
        <v>0.52980000000000294</v>
      </c>
      <c r="H224" s="491">
        <v>0.58280000000000287</v>
      </c>
      <c r="I224" s="126">
        <v>0.47169999999999712</v>
      </c>
      <c r="J224" s="126">
        <v>0.54739999999999422</v>
      </c>
      <c r="K224" s="126">
        <v>0.51010000000000588</v>
      </c>
      <c r="L224" s="126">
        <v>0.56789999999999419</v>
      </c>
      <c r="M224" s="126">
        <v>0.49790000000000872</v>
      </c>
      <c r="N224" s="491">
        <v>0.63059999999999128</v>
      </c>
      <c r="O224" s="126">
        <v>0.53340000000000876</v>
      </c>
      <c r="P224" s="126">
        <v>0.43989999999999418</v>
      </c>
      <c r="Q224" s="126">
        <v>0.496</v>
      </c>
      <c r="R224" s="126">
        <v>0.57080000000000297</v>
      </c>
      <c r="S224" s="126">
        <v>0.51589999999999414</v>
      </c>
      <c r="T224" s="126">
        <v>0.55649999999999999</v>
      </c>
      <c r="U224" s="126">
        <v>0.5369000000000087</v>
      </c>
      <c r="V224" s="491">
        <v>0.53559999999999131</v>
      </c>
      <c r="W224" s="126">
        <v>0.51220000000001165</v>
      </c>
      <c r="X224" s="126">
        <v>0.51279999999998838</v>
      </c>
      <c r="Y224" s="126">
        <v>0.49360000000000581</v>
      </c>
      <c r="Z224" s="126">
        <v>0.51200000000000001</v>
      </c>
      <c r="AA224" s="126">
        <v>0.55969999999999709</v>
      </c>
      <c r="AB224" s="126">
        <v>0.62419999999999709</v>
      </c>
      <c r="AC224" s="133">
        <f>SUM(E224:AB224)</f>
        <v>12.709399999999995</v>
      </c>
      <c r="AD224" s="5"/>
    </row>
    <row r="225" spans="1:30" s="4" customFormat="1" ht="11.25">
      <c r="A225" s="1453"/>
      <c r="B225" s="1315"/>
      <c r="C225" s="11" t="s">
        <v>482</v>
      </c>
      <c r="D225" s="11" t="s">
        <v>503</v>
      </c>
      <c r="E225" s="127">
        <v>0.2</v>
      </c>
      <c r="F225" s="127">
        <v>0.28350000000000003</v>
      </c>
      <c r="G225" s="127">
        <v>0.30599999999999999</v>
      </c>
      <c r="H225" s="493">
        <v>0.35130000000000017</v>
      </c>
      <c r="I225" s="127">
        <v>0.28319999999999984</v>
      </c>
      <c r="J225" s="127">
        <v>0.32960000000000039</v>
      </c>
      <c r="K225" s="127">
        <v>0.30449999999999999</v>
      </c>
      <c r="L225" s="127">
        <v>0.33550000000000002</v>
      </c>
      <c r="M225" s="127">
        <v>0.29149999999999998</v>
      </c>
      <c r="N225" s="493">
        <v>0.3742999999999993</v>
      </c>
      <c r="O225" s="127">
        <v>0.30720000000000075</v>
      </c>
      <c r="P225" s="127">
        <v>0.27379999999999927</v>
      </c>
      <c r="Q225" s="127">
        <v>0.29730000000000018</v>
      </c>
      <c r="R225" s="127">
        <v>0.34330000000000022</v>
      </c>
      <c r="S225" s="127">
        <v>0.307</v>
      </c>
      <c r="T225" s="127">
        <v>0.33</v>
      </c>
      <c r="U225" s="127">
        <v>0.31710000000000038</v>
      </c>
      <c r="V225" s="493">
        <v>0.31719999999999893</v>
      </c>
      <c r="W225" s="127">
        <v>0.30430000000000113</v>
      </c>
      <c r="X225" s="127">
        <v>0.30599999999999999</v>
      </c>
      <c r="Y225" s="127">
        <v>0.29310000000000036</v>
      </c>
      <c r="Z225" s="127">
        <v>0.30479999999999929</v>
      </c>
      <c r="AA225" s="127">
        <v>0.35229999999999928</v>
      </c>
      <c r="AB225" s="127">
        <v>0.36990000000000145</v>
      </c>
      <c r="AC225" s="136">
        <f>SUM(E225:AB225)</f>
        <v>7.4827000000000021</v>
      </c>
      <c r="AD225" s="5"/>
    </row>
    <row r="226" spans="1:30" s="4" customFormat="1" ht="11.25">
      <c r="A226" s="1453"/>
      <c r="B226" s="1315"/>
      <c r="C226" s="11" t="s">
        <v>8</v>
      </c>
      <c r="D226" s="1216" t="s">
        <v>463</v>
      </c>
      <c r="E226" s="125">
        <f>SQRT(E224*E224+E225*E225)*1000/(1.732*E210)</f>
        <v>49.395206452757535</v>
      </c>
      <c r="F226" s="125">
        <f t="shared" ref="F226:AB226" si="68">SQRT(F224*F224+F225*F225)*1000/(1.732*F210)</f>
        <v>50.396880692239947</v>
      </c>
      <c r="G226" s="125">
        <f t="shared" si="68"/>
        <v>56.070626599459118</v>
      </c>
      <c r="H226" s="1223">
        <f t="shared" si="68"/>
        <v>62.36396433746156</v>
      </c>
      <c r="I226" s="125">
        <f t="shared" si="68"/>
        <v>50.421992740672401</v>
      </c>
      <c r="J226" s="125">
        <f t="shared" si="68"/>
        <v>58.558798288342132</v>
      </c>
      <c r="K226" s="125">
        <f t="shared" si="68"/>
        <v>54.44413165847056</v>
      </c>
      <c r="L226" s="125">
        <f t="shared" si="68"/>
        <v>60.449323928356364</v>
      </c>
      <c r="M226" s="125">
        <f t="shared" si="68"/>
        <v>52.875346004600949</v>
      </c>
      <c r="N226" s="1223">
        <f t="shared" si="68"/>
        <v>67.205454933611918</v>
      </c>
      <c r="O226" s="125">
        <f t="shared" si="68"/>
        <v>56.411367935592146</v>
      </c>
      <c r="P226" s="125">
        <f t="shared" si="68"/>
        <v>46.744104886268232</v>
      </c>
      <c r="Q226" s="125">
        <f t="shared" si="68"/>
        <v>52.168386244568111</v>
      </c>
      <c r="R226" s="125">
        <f t="shared" si="68"/>
        <v>60.08982715457401</v>
      </c>
      <c r="S226" s="125">
        <f t="shared" si="68"/>
        <v>55.018029446731596</v>
      </c>
      <c r="T226" s="125">
        <f t="shared" si="68"/>
        <v>59.293507453000188</v>
      </c>
      <c r="U226" s="125">
        <f t="shared" si="68"/>
        <v>57.145561974229558</v>
      </c>
      <c r="V226" s="1223">
        <f t="shared" si="68"/>
        <v>57.047680158966742</v>
      </c>
      <c r="W226" s="125">
        <f t="shared" si="68"/>
        <v>54.600108602923875</v>
      </c>
      <c r="X226" s="125">
        <f t="shared" si="68"/>
        <v>54.727060470199106</v>
      </c>
      <c r="Y226" s="125">
        <f t="shared" si="68"/>
        <v>52.610359014741007</v>
      </c>
      <c r="Z226" s="125">
        <f t="shared" si="68"/>
        <v>54.6077770569226</v>
      </c>
      <c r="AA226" s="125">
        <f t="shared" si="68"/>
        <v>59.6624775797777</v>
      </c>
      <c r="AB226" s="125">
        <f t="shared" si="68"/>
        <v>66.495276357927096</v>
      </c>
      <c r="AC226" s="130"/>
    </row>
    <row r="227" spans="1:30" s="4" customFormat="1" ht="12" thickBot="1">
      <c r="A227" s="1454"/>
      <c r="B227" s="1316"/>
      <c r="C227" s="48" t="s">
        <v>16</v>
      </c>
      <c r="D227" s="48"/>
      <c r="E227" s="127">
        <f t="shared" ref="E227:AC227" si="69">E225/E224</f>
        <v>0.39960039960039956</v>
      </c>
      <c r="F227" s="127">
        <f t="shared" si="69"/>
        <v>0.60165534804754195</v>
      </c>
      <c r="G227" s="127">
        <f t="shared" si="69"/>
        <v>0.57757644394110663</v>
      </c>
      <c r="H227" s="492">
        <f t="shared" si="69"/>
        <v>0.60277968428277018</v>
      </c>
      <c r="I227" s="127">
        <f t="shared" si="69"/>
        <v>0.60038159847360939</v>
      </c>
      <c r="J227" s="127">
        <f t="shared" si="69"/>
        <v>0.60211910851297745</v>
      </c>
      <c r="K227" s="127">
        <f t="shared" si="69"/>
        <v>0.59694177612232202</v>
      </c>
      <c r="L227" s="127">
        <f t="shared" si="69"/>
        <v>0.59077302341962223</v>
      </c>
      <c r="M227" s="127">
        <f t="shared" si="69"/>
        <v>0.58545892749547068</v>
      </c>
      <c r="N227" s="492">
        <f t="shared" si="69"/>
        <v>0.59356168728196079</v>
      </c>
      <c r="O227" s="127">
        <f t="shared" si="69"/>
        <v>0.57592800899886709</v>
      </c>
      <c r="P227" s="127">
        <f t="shared" si="69"/>
        <v>0.62241418504206159</v>
      </c>
      <c r="Q227" s="127">
        <f t="shared" si="69"/>
        <v>0.59939516129032289</v>
      </c>
      <c r="R227" s="127">
        <f t="shared" si="69"/>
        <v>0.6014365802382593</v>
      </c>
      <c r="S227" s="127">
        <f t="shared" si="69"/>
        <v>0.59507656522582575</v>
      </c>
      <c r="T227" s="127">
        <f t="shared" si="69"/>
        <v>0.59299191374663074</v>
      </c>
      <c r="U227" s="127">
        <f t="shared" si="69"/>
        <v>0.59061277705344617</v>
      </c>
      <c r="V227" s="492">
        <f t="shared" si="69"/>
        <v>0.59223300970874548</v>
      </c>
      <c r="W227" s="127">
        <f t="shared" si="69"/>
        <v>0.59410386567745843</v>
      </c>
      <c r="X227" s="127">
        <f t="shared" si="69"/>
        <v>0.5967238689547717</v>
      </c>
      <c r="Y227" s="127">
        <f t="shared" si="69"/>
        <v>0.59380064829821089</v>
      </c>
      <c r="Z227" s="127">
        <f t="shared" si="69"/>
        <v>0.59531249999999858</v>
      </c>
      <c r="AA227" s="127">
        <f t="shared" si="69"/>
        <v>0.62944434518492243</v>
      </c>
      <c r="AB227" s="127">
        <f t="shared" si="69"/>
        <v>0.59259852611343022</v>
      </c>
      <c r="AC227" s="130">
        <f t="shared" si="69"/>
        <v>0.58875320628825945</v>
      </c>
    </row>
    <row r="228" spans="1:30" s="4" customFormat="1" ht="11.25">
      <c r="A228" s="1363" t="s">
        <v>112</v>
      </c>
      <c r="B228" s="1314" t="s">
        <v>627</v>
      </c>
      <c r="C228" s="10" t="s">
        <v>481</v>
      </c>
      <c r="D228" s="10" t="s">
        <v>503</v>
      </c>
      <c r="E228" s="126">
        <v>6.9599999999999787E-2</v>
      </c>
      <c r="F228" s="126">
        <v>5.9999999999996584E-2</v>
      </c>
      <c r="G228" s="126">
        <v>6.720000000000112E-2</v>
      </c>
      <c r="H228" s="491">
        <v>5.2800000000000576E-2</v>
      </c>
      <c r="I228" s="126">
        <v>8.1600000000001671E-2</v>
      </c>
      <c r="J228" s="126">
        <v>7.1999999999998468E-2</v>
      </c>
      <c r="K228" s="126">
        <v>6.720000000000112E-2</v>
      </c>
      <c r="L228" s="126">
        <v>7.1999999999998468E-2</v>
      </c>
      <c r="M228" s="126">
        <v>7.919999999999873E-2</v>
      </c>
      <c r="N228" s="491">
        <v>9.3600000000003541E-2</v>
      </c>
      <c r="O228" s="126">
        <v>7.4399999999997135E-2</v>
      </c>
      <c r="P228" s="126">
        <v>6.9599999999999787E-2</v>
      </c>
      <c r="Q228" s="126">
        <v>7.4400000000001396E-2</v>
      </c>
      <c r="R228" s="126">
        <v>8.6399999999999005E-2</v>
      </c>
      <c r="S228" s="126">
        <v>7.919999999999873E-2</v>
      </c>
      <c r="T228" s="126">
        <v>8.1600000000001671E-2</v>
      </c>
      <c r="U228" s="126">
        <v>7.919999999999873E-2</v>
      </c>
      <c r="V228" s="491">
        <v>7.4400000000001396E-2</v>
      </c>
      <c r="W228" s="126">
        <v>7.1999999999998468E-2</v>
      </c>
      <c r="X228" s="126">
        <v>6.9599999999999787E-2</v>
      </c>
      <c r="Y228" s="126">
        <v>6.4800000000002453E-2</v>
      </c>
      <c r="Z228" s="126">
        <v>7.919999999999873E-2</v>
      </c>
      <c r="AA228" s="126">
        <v>9.3599999999999281E-2</v>
      </c>
      <c r="AB228" s="126">
        <v>8.4000000000000338E-2</v>
      </c>
      <c r="AC228" s="133">
        <f>SUM(E228:AB228)</f>
        <v>1.7975999999999972</v>
      </c>
      <c r="AD228" s="5"/>
    </row>
    <row r="229" spans="1:30" s="4" customFormat="1" ht="11.25">
      <c r="A229" s="1453"/>
      <c r="B229" s="1315"/>
      <c r="C229" s="11" t="s">
        <v>482</v>
      </c>
      <c r="D229" s="11" t="s">
        <v>503</v>
      </c>
      <c r="E229" s="127">
        <v>1.6799999999999215E-2</v>
      </c>
      <c r="F229" s="127">
        <v>1.6799999999999215E-2</v>
      </c>
      <c r="G229" s="127">
        <v>1.6799999999999215E-2</v>
      </c>
      <c r="H229" s="493">
        <v>1.9200000000002149E-2</v>
      </c>
      <c r="I229" s="127">
        <v>1.6799999999999215E-2</v>
      </c>
      <c r="J229" s="127">
        <v>1.9200000000002149E-2</v>
      </c>
      <c r="K229" s="127">
        <v>1.6799999999999215E-2</v>
      </c>
      <c r="L229" s="127">
        <v>1.9199999999997885E-2</v>
      </c>
      <c r="M229" s="127">
        <v>3.1199999999999759E-2</v>
      </c>
      <c r="N229" s="493">
        <v>3.360000000000269E-2</v>
      </c>
      <c r="O229" s="127">
        <v>2.6399999999998158E-2</v>
      </c>
      <c r="P229" s="127">
        <v>2.3999999999999487E-2</v>
      </c>
      <c r="Q229" s="127">
        <v>2.1600000000000816E-2</v>
      </c>
      <c r="R229" s="127">
        <v>2.8800000000001089E-2</v>
      </c>
      <c r="S229" s="127">
        <v>2.8800000000001089E-2</v>
      </c>
      <c r="T229" s="127">
        <v>2.6399999999998158E-2</v>
      </c>
      <c r="U229" s="127">
        <v>2.3999999999999487E-2</v>
      </c>
      <c r="V229" s="493">
        <v>1.6799999999999215E-2</v>
      </c>
      <c r="W229" s="127">
        <v>1.6800000000003479E-2</v>
      </c>
      <c r="X229" s="127">
        <v>1.6799999999999215E-2</v>
      </c>
      <c r="Y229" s="127">
        <v>1.6799999999999215E-2</v>
      </c>
      <c r="Z229" s="127">
        <v>1.6799999999999215E-2</v>
      </c>
      <c r="AA229" s="127">
        <v>1.9200000000002149E-2</v>
      </c>
      <c r="AB229" s="127">
        <v>1.9199999999997885E-2</v>
      </c>
      <c r="AC229" s="136">
        <f>SUM(E229:AB229)</f>
        <v>0.50879999999999925</v>
      </c>
      <c r="AD229" s="5"/>
    </row>
    <row r="230" spans="1:30" s="4" customFormat="1" ht="11.25">
      <c r="A230" s="1453"/>
      <c r="B230" s="1315"/>
      <c r="C230" s="11" t="s">
        <v>8</v>
      </c>
      <c r="D230" s="1216" t="s">
        <v>463</v>
      </c>
      <c r="E230" s="125">
        <f>SQRT(E228*E228+E229*E229)*1000/(1.732*E210)</f>
        <v>6.5617215170243472</v>
      </c>
      <c r="F230" s="125">
        <f t="shared" ref="F230:AB230" si="70">SQRT(F228*F228+F229*F229)*1000/(1.732*F210)</f>
        <v>5.7102186705154407</v>
      </c>
      <c r="G230" s="125">
        <f t="shared" si="70"/>
        <v>6.3481224030625834</v>
      </c>
      <c r="H230" s="1223">
        <f t="shared" si="70"/>
        <v>5.1488835615773549</v>
      </c>
      <c r="I230" s="125">
        <f t="shared" si="70"/>
        <v>7.6351278707726351</v>
      </c>
      <c r="J230" s="125">
        <f t="shared" si="70"/>
        <v>6.8290659743801303</v>
      </c>
      <c r="K230" s="125">
        <f t="shared" si="70"/>
        <v>6.3481224030625834</v>
      </c>
      <c r="L230" s="125">
        <f t="shared" si="70"/>
        <v>6.829065974380029</v>
      </c>
      <c r="M230" s="125">
        <f t="shared" si="70"/>
        <v>7.8012305351633007</v>
      </c>
      <c r="N230" s="1223">
        <f t="shared" si="70"/>
        <v>9.1139772254902738</v>
      </c>
      <c r="O230" s="125">
        <f t="shared" si="70"/>
        <v>7.2349647885020394</v>
      </c>
      <c r="P230" s="125">
        <f t="shared" si="70"/>
        <v>6.641683641004307</v>
      </c>
      <c r="Q230" s="125">
        <f t="shared" si="70"/>
        <v>6.9890352848142507</v>
      </c>
      <c r="R230" s="125">
        <f t="shared" si="70"/>
        <v>8.2160792486780458</v>
      </c>
      <c r="S230" s="125">
        <f t="shared" si="70"/>
        <v>7.7233253423657811</v>
      </c>
      <c r="T230" s="125">
        <f t="shared" si="70"/>
        <v>7.8599220693977916</v>
      </c>
      <c r="U230" s="125">
        <f t="shared" si="70"/>
        <v>7.5842688343079221</v>
      </c>
      <c r="V230" s="1223">
        <f t="shared" si="70"/>
        <v>6.9901014411031461</v>
      </c>
      <c r="W230" s="125">
        <f t="shared" si="70"/>
        <v>6.7757269699417106</v>
      </c>
      <c r="X230" s="125">
        <f t="shared" si="70"/>
        <v>6.5617215170243472</v>
      </c>
      <c r="Y230" s="125">
        <f t="shared" si="70"/>
        <v>6.1349720702745305</v>
      </c>
      <c r="Z230" s="125">
        <f t="shared" si="70"/>
        <v>7.4198294436485659</v>
      </c>
      <c r="AA230" s="125">
        <f t="shared" si="70"/>
        <v>8.6198162272393386</v>
      </c>
      <c r="AB230" s="125">
        <f t="shared" si="70"/>
        <v>7.89676565601372</v>
      </c>
      <c r="AC230" s="130"/>
      <c r="AD230" s="5"/>
    </row>
    <row r="231" spans="1:30" s="4" customFormat="1" ht="12" thickBot="1">
      <c r="A231" s="1454"/>
      <c r="B231" s="1316"/>
      <c r="C231" s="48" t="s">
        <v>16</v>
      </c>
      <c r="D231" s="48"/>
      <c r="E231" s="127">
        <f t="shared" ref="E231:AC231" si="71">E229/E228</f>
        <v>0.24137931034481705</v>
      </c>
      <c r="F231" s="127">
        <f t="shared" si="71"/>
        <v>0.28000000000000286</v>
      </c>
      <c r="G231" s="127">
        <f t="shared" si="71"/>
        <v>0.24999999999998415</v>
      </c>
      <c r="H231" s="492">
        <f t="shared" si="71"/>
        <v>0.36363636363640039</v>
      </c>
      <c r="I231" s="127">
        <f t="shared" si="71"/>
        <v>0.20588235294116264</v>
      </c>
      <c r="J231" s="127">
        <f t="shared" si="71"/>
        <v>0.26666666666670219</v>
      </c>
      <c r="K231" s="127">
        <f t="shared" si="71"/>
        <v>0.24999999999998415</v>
      </c>
      <c r="L231" s="127">
        <f t="shared" si="71"/>
        <v>0.26666666666664296</v>
      </c>
      <c r="M231" s="127">
        <f t="shared" si="71"/>
        <v>0.3939393939393972</v>
      </c>
      <c r="N231" s="492">
        <f t="shared" si="71"/>
        <v>0.35897435897437413</v>
      </c>
      <c r="O231" s="127">
        <f t="shared" si="71"/>
        <v>0.35483870967740827</v>
      </c>
      <c r="P231" s="127">
        <f t="shared" si="71"/>
        <v>0.34482758620689025</v>
      </c>
      <c r="Q231" s="127">
        <f t="shared" si="71"/>
        <v>0.29032258064516681</v>
      </c>
      <c r="R231" s="127">
        <f t="shared" si="71"/>
        <v>0.33333333333334975</v>
      </c>
      <c r="S231" s="127">
        <f t="shared" si="71"/>
        <v>0.36363636363638319</v>
      </c>
      <c r="T231" s="127">
        <f t="shared" si="71"/>
        <v>0.3235294117646767</v>
      </c>
      <c r="U231" s="127">
        <f t="shared" si="71"/>
        <v>0.30303030303030143</v>
      </c>
      <c r="V231" s="492">
        <f t="shared" si="71"/>
        <v>0.22580645161288843</v>
      </c>
      <c r="W231" s="127">
        <f t="shared" si="71"/>
        <v>0.23333333333338663</v>
      </c>
      <c r="X231" s="127">
        <f t="shared" si="71"/>
        <v>0.24137931034481705</v>
      </c>
      <c r="Y231" s="127">
        <f t="shared" si="71"/>
        <v>0.25925925925923732</v>
      </c>
      <c r="Z231" s="127">
        <f t="shared" si="71"/>
        <v>0.2121212121212056</v>
      </c>
      <c r="AA231" s="127">
        <f t="shared" si="71"/>
        <v>0.20512820512822966</v>
      </c>
      <c r="AB231" s="127">
        <f t="shared" si="71"/>
        <v>0.22857142857140247</v>
      </c>
      <c r="AC231" s="130">
        <f t="shared" si="71"/>
        <v>0.28304405874499333</v>
      </c>
    </row>
    <row r="232" spans="1:30" s="4" customFormat="1" ht="11.25">
      <c r="A232" s="1363" t="s">
        <v>115</v>
      </c>
      <c r="B232" s="1314" t="s">
        <v>32</v>
      </c>
      <c r="C232" s="10" t="s">
        <v>481</v>
      </c>
      <c r="D232" s="10" t="s">
        <v>503</v>
      </c>
      <c r="E232" s="1269"/>
      <c r="F232" s="1269"/>
      <c r="G232" s="1269"/>
      <c r="H232" s="491"/>
      <c r="I232" s="1269"/>
      <c r="J232" s="1269"/>
      <c r="K232" s="1269"/>
      <c r="L232" s="1269"/>
      <c r="M232" s="1269"/>
      <c r="N232" s="491"/>
      <c r="O232" s="1269"/>
      <c r="P232" s="1269"/>
      <c r="Q232" s="1269"/>
      <c r="R232" s="1269"/>
      <c r="S232" s="1269"/>
      <c r="T232" s="1269"/>
      <c r="U232" s="1269"/>
      <c r="V232" s="491"/>
      <c r="W232" s="1269"/>
      <c r="X232" s="1269"/>
      <c r="Y232" s="1269"/>
      <c r="Z232" s="1269"/>
      <c r="AA232" s="1269"/>
      <c r="AB232" s="1269"/>
      <c r="AC232" s="133">
        <f>SUM(E232:AB232)</f>
        <v>0</v>
      </c>
      <c r="AD232" s="5"/>
    </row>
    <row r="233" spans="1:30" s="4" customFormat="1" ht="11.25">
      <c r="A233" s="1453"/>
      <c r="B233" s="1315"/>
      <c r="C233" s="11" t="s">
        <v>482</v>
      </c>
      <c r="D233" s="11" t="s">
        <v>503</v>
      </c>
      <c r="E233" s="99"/>
      <c r="F233" s="99"/>
      <c r="G233" s="99"/>
      <c r="H233" s="493"/>
      <c r="I233" s="99"/>
      <c r="J233" s="99"/>
      <c r="K233" s="99"/>
      <c r="L233" s="99"/>
      <c r="M233" s="99"/>
      <c r="N233" s="493"/>
      <c r="O233" s="99"/>
      <c r="P233" s="99"/>
      <c r="Q233" s="99"/>
      <c r="R233" s="99"/>
      <c r="S233" s="99"/>
      <c r="T233" s="99"/>
      <c r="U233" s="99"/>
      <c r="V233" s="493"/>
      <c r="W233" s="99"/>
      <c r="X233" s="99"/>
      <c r="Y233" s="99"/>
      <c r="Z233" s="99"/>
      <c r="AA233" s="99"/>
      <c r="AB233" s="99"/>
      <c r="AC233" s="136">
        <f>SUM(E233:AB233)</f>
        <v>0</v>
      </c>
      <c r="AD233" s="5"/>
    </row>
    <row r="234" spans="1:30" s="4" customFormat="1" ht="11.25">
      <c r="A234" s="1453"/>
      <c r="B234" s="1315"/>
      <c r="C234" s="11" t="s">
        <v>8</v>
      </c>
      <c r="D234" s="11" t="s">
        <v>463</v>
      </c>
      <c r="E234" s="123" t="s">
        <v>245</v>
      </c>
      <c r="F234" s="123"/>
      <c r="G234" s="123"/>
      <c r="H234" s="1223"/>
      <c r="I234" s="123"/>
      <c r="J234" s="123"/>
      <c r="K234" s="123"/>
      <c r="L234" s="123"/>
      <c r="M234" s="123"/>
      <c r="N234" s="1223"/>
      <c r="O234" s="123"/>
      <c r="P234" s="123"/>
      <c r="Q234" s="123"/>
      <c r="R234" s="123"/>
      <c r="S234" s="123"/>
      <c r="T234" s="123"/>
      <c r="U234" s="123"/>
      <c r="V234" s="1223"/>
      <c r="W234" s="123"/>
      <c r="X234" s="123"/>
      <c r="Y234" s="123"/>
      <c r="Z234" s="123"/>
      <c r="AA234" s="123"/>
      <c r="AB234" s="123"/>
      <c r="AC234" s="130"/>
    </row>
    <row r="235" spans="1:30" s="4" customFormat="1" ht="12" thickBot="1">
      <c r="A235" s="1454"/>
      <c r="B235" s="1316"/>
      <c r="C235" s="48" t="s">
        <v>16</v>
      </c>
      <c r="D235" s="48"/>
      <c r="E235" s="99" t="e">
        <f t="shared" ref="E235:AC235" si="72">E233/E232</f>
        <v>#DIV/0!</v>
      </c>
      <c r="F235" s="99" t="e">
        <f t="shared" si="72"/>
        <v>#DIV/0!</v>
      </c>
      <c r="G235" s="99" t="e">
        <f t="shared" si="72"/>
        <v>#DIV/0!</v>
      </c>
      <c r="H235" s="492" t="e">
        <f t="shared" si="72"/>
        <v>#DIV/0!</v>
      </c>
      <c r="I235" s="99" t="e">
        <f t="shared" si="72"/>
        <v>#DIV/0!</v>
      </c>
      <c r="J235" s="99" t="e">
        <f t="shared" si="72"/>
        <v>#DIV/0!</v>
      </c>
      <c r="K235" s="99" t="e">
        <f t="shared" si="72"/>
        <v>#DIV/0!</v>
      </c>
      <c r="L235" s="99" t="e">
        <f t="shared" si="72"/>
        <v>#DIV/0!</v>
      </c>
      <c r="M235" s="99" t="e">
        <f t="shared" si="72"/>
        <v>#DIV/0!</v>
      </c>
      <c r="N235" s="492" t="e">
        <f t="shared" si="72"/>
        <v>#DIV/0!</v>
      </c>
      <c r="O235" s="99" t="e">
        <f t="shared" si="72"/>
        <v>#DIV/0!</v>
      </c>
      <c r="P235" s="99" t="e">
        <f t="shared" si="72"/>
        <v>#DIV/0!</v>
      </c>
      <c r="Q235" s="99" t="e">
        <f t="shared" si="72"/>
        <v>#DIV/0!</v>
      </c>
      <c r="R235" s="99" t="e">
        <f t="shared" si="72"/>
        <v>#DIV/0!</v>
      </c>
      <c r="S235" s="99" t="e">
        <f t="shared" si="72"/>
        <v>#DIV/0!</v>
      </c>
      <c r="T235" s="99" t="e">
        <f t="shared" si="72"/>
        <v>#DIV/0!</v>
      </c>
      <c r="U235" s="99" t="e">
        <f t="shared" si="72"/>
        <v>#DIV/0!</v>
      </c>
      <c r="V235" s="492" t="e">
        <f t="shared" si="72"/>
        <v>#DIV/0!</v>
      </c>
      <c r="W235" s="99" t="e">
        <f t="shared" si="72"/>
        <v>#DIV/0!</v>
      </c>
      <c r="X235" s="99" t="e">
        <f t="shared" si="72"/>
        <v>#DIV/0!</v>
      </c>
      <c r="Y235" s="99" t="e">
        <f t="shared" si="72"/>
        <v>#DIV/0!</v>
      </c>
      <c r="Z235" s="99" t="e">
        <f t="shared" si="72"/>
        <v>#DIV/0!</v>
      </c>
      <c r="AA235" s="99" t="e">
        <f t="shared" si="72"/>
        <v>#DIV/0!</v>
      </c>
      <c r="AB235" s="99" t="e">
        <f t="shared" si="72"/>
        <v>#DIV/0!</v>
      </c>
      <c r="AC235" s="130" t="e">
        <f t="shared" si="72"/>
        <v>#DIV/0!</v>
      </c>
    </row>
    <row r="236" spans="1:30" s="4" customFormat="1" ht="11.25">
      <c r="A236" s="1455" t="s">
        <v>113</v>
      </c>
      <c r="B236" s="1314" t="s">
        <v>33</v>
      </c>
      <c r="C236" s="10" t="s">
        <v>481</v>
      </c>
      <c r="D236" s="10" t="s">
        <v>503</v>
      </c>
      <c r="E236" s="126">
        <v>0.16799999999999854</v>
      </c>
      <c r="F236" s="126">
        <v>0.11999999999999957</v>
      </c>
      <c r="G236" s="126">
        <v>0.14400000000000118</v>
      </c>
      <c r="H236" s="491">
        <v>0.14400000000000118</v>
      </c>
      <c r="I236" s="126">
        <v>0.14399999999999694</v>
      </c>
      <c r="J236" s="126">
        <v>0.16800000000000068</v>
      </c>
      <c r="K236" s="126">
        <v>0.14400000000000118</v>
      </c>
      <c r="L236" s="126">
        <v>0.19200000000000017</v>
      </c>
      <c r="M236" s="126">
        <v>0.16800000000000068</v>
      </c>
      <c r="N236" s="491">
        <v>0.26399999999999862</v>
      </c>
      <c r="O236" s="126">
        <v>0.21599999999999966</v>
      </c>
      <c r="P236" s="126">
        <v>0.21599999999999966</v>
      </c>
      <c r="Q236" s="126">
        <v>0.19200000000000017</v>
      </c>
      <c r="R236" s="126">
        <v>0.21599999999999966</v>
      </c>
      <c r="S236" s="126">
        <v>0.21599999999999966</v>
      </c>
      <c r="T236" s="126">
        <v>0.24000000000000341</v>
      </c>
      <c r="U236" s="126">
        <v>0.21599999999999966</v>
      </c>
      <c r="V236" s="491">
        <v>0.26399999999999862</v>
      </c>
      <c r="W236" s="126">
        <v>0.20399999999999777</v>
      </c>
      <c r="X236" s="126">
        <v>0.20400000000000204</v>
      </c>
      <c r="Y236" s="126">
        <v>0.19200000000000017</v>
      </c>
      <c r="Z236" s="126">
        <v>0.19200000000000017</v>
      </c>
      <c r="AA236" s="126">
        <v>0.19200000000000017</v>
      </c>
      <c r="AB236" s="126">
        <v>0.19200000000000017</v>
      </c>
      <c r="AC236" s="133">
        <f>SUM(E236:AB236)</f>
        <v>4.6080000000000005</v>
      </c>
    </row>
    <row r="237" spans="1:30" s="4" customFormat="1" ht="11.25">
      <c r="A237" s="1456"/>
      <c r="B237" s="1315"/>
      <c r="C237" s="11" t="s">
        <v>482</v>
      </c>
      <c r="D237" s="11" t="s">
        <v>503</v>
      </c>
      <c r="E237" s="99">
        <v>0</v>
      </c>
      <c r="F237" s="99">
        <v>0</v>
      </c>
      <c r="G237" s="99">
        <v>0</v>
      </c>
      <c r="H237" s="493">
        <v>0</v>
      </c>
      <c r="I237" s="99">
        <v>0</v>
      </c>
      <c r="J237" s="99">
        <v>0</v>
      </c>
      <c r="K237" s="99">
        <v>0</v>
      </c>
      <c r="L237" s="99">
        <v>0</v>
      </c>
      <c r="M237" s="99">
        <v>0</v>
      </c>
      <c r="N237" s="493">
        <v>0</v>
      </c>
      <c r="O237" s="99">
        <v>0</v>
      </c>
      <c r="P237" s="99">
        <v>0</v>
      </c>
      <c r="Q237" s="99">
        <v>0</v>
      </c>
      <c r="R237" s="99">
        <v>0</v>
      </c>
      <c r="S237" s="99">
        <v>0</v>
      </c>
      <c r="T237" s="99">
        <v>0</v>
      </c>
      <c r="U237" s="99">
        <v>0</v>
      </c>
      <c r="V237" s="493">
        <v>0</v>
      </c>
      <c r="W237" s="99">
        <v>0</v>
      </c>
      <c r="X237" s="99">
        <v>0</v>
      </c>
      <c r="Y237" s="99">
        <v>0</v>
      </c>
      <c r="Z237" s="99">
        <v>0</v>
      </c>
      <c r="AA237" s="99">
        <v>0</v>
      </c>
      <c r="AB237" s="99">
        <v>0</v>
      </c>
      <c r="AC237" s="136">
        <f>SUM(E237:AB237)</f>
        <v>0</v>
      </c>
      <c r="AD237" s="5" t="s">
        <v>462</v>
      </c>
    </row>
    <row r="238" spans="1:30" s="4" customFormat="1" ht="11.25">
      <c r="A238" s="1456"/>
      <c r="B238" s="1315"/>
      <c r="C238" s="11" t="s">
        <v>8</v>
      </c>
      <c r="D238" s="1216" t="s">
        <v>463</v>
      </c>
      <c r="E238" s="125">
        <f>SQRT(E236*E236+E237*E237)*1000/(1.732*E210)</f>
        <v>15.396458348338987</v>
      </c>
      <c r="F238" s="125">
        <f t="shared" ref="F238:AB238" si="73">SQRT(F236*F236+F237*F237)*1000/(1.732*F210)</f>
        <v>10.997470248813617</v>
      </c>
      <c r="G238" s="125">
        <f t="shared" si="73"/>
        <v>13.196964298576496</v>
      </c>
      <c r="H238" s="1223">
        <f t="shared" si="73"/>
        <v>13.196964298576496</v>
      </c>
      <c r="I238" s="125">
        <f t="shared" si="73"/>
        <v>13.196964298576107</v>
      </c>
      <c r="J238" s="125">
        <f t="shared" si="73"/>
        <v>15.396458348339182</v>
      </c>
      <c r="K238" s="125">
        <f t="shared" si="73"/>
        <v>13.196964298576496</v>
      </c>
      <c r="L238" s="125">
        <f t="shared" si="73"/>
        <v>17.595952398101865</v>
      </c>
      <c r="M238" s="125">
        <f t="shared" si="73"/>
        <v>15.396458348339182</v>
      </c>
      <c r="N238" s="1223">
        <f t="shared" si="73"/>
        <v>24.194434547389918</v>
      </c>
      <c r="O238" s="125">
        <f t="shared" si="73"/>
        <v>19.795446447864549</v>
      </c>
      <c r="P238" s="125">
        <f t="shared" si="73"/>
        <v>19.486142896700787</v>
      </c>
      <c r="Q238" s="125">
        <f t="shared" si="73"/>
        <v>17.32101590817852</v>
      </c>
      <c r="R238" s="125">
        <f t="shared" si="73"/>
        <v>19.486142896700787</v>
      </c>
      <c r="S238" s="125">
        <f t="shared" si="73"/>
        <v>19.795446447864549</v>
      </c>
      <c r="T238" s="125">
        <f t="shared" si="73"/>
        <v>21.994940497627624</v>
      </c>
      <c r="U238" s="125">
        <f t="shared" si="73"/>
        <v>19.795446447864549</v>
      </c>
      <c r="V238" s="1223">
        <f t="shared" si="73"/>
        <v>24.194434547389918</v>
      </c>
      <c r="W238" s="125">
        <f t="shared" si="73"/>
        <v>18.695699422983012</v>
      </c>
      <c r="X238" s="125">
        <f t="shared" si="73"/>
        <v>18.695699422983402</v>
      </c>
      <c r="Y238" s="125">
        <f t="shared" si="73"/>
        <v>17.595952398101865</v>
      </c>
      <c r="Z238" s="125">
        <f t="shared" si="73"/>
        <v>17.595952398101865</v>
      </c>
      <c r="AA238" s="125">
        <f t="shared" si="73"/>
        <v>17.32101590817852</v>
      </c>
      <c r="AB238" s="125">
        <f t="shared" si="73"/>
        <v>17.595952398101865</v>
      </c>
      <c r="AC238" s="130"/>
    </row>
    <row r="239" spans="1:30" s="4" customFormat="1" ht="12" thickBot="1">
      <c r="A239" s="1457"/>
      <c r="B239" s="1316"/>
      <c r="C239" s="48" t="s">
        <v>16</v>
      </c>
      <c r="D239" s="48"/>
      <c r="E239" s="99">
        <f t="shared" ref="E239:AC239" si="74">E237/E236</f>
        <v>0</v>
      </c>
      <c r="F239" s="99">
        <f t="shared" si="74"/>
        <v>0</v>
      </c>
      <c r="G239" s="99">
        <f t="shared" si="74"/>
        <v>0</v>
      </c>
      <c r="H239" s="492">
        <f t="shared" si="74"/>
        <v>0</v>
      </c>
      <c r="I239" s="99">
        <f t="shared" si="74"/>
        <v>0</v>
      </c>
      <c r="J239" s="99">
        <f t="shared" si="74"/>
        <v>0</v>
      </c>
      <c r="K239" s="99">
        <f t="shared" si="74"/>
        <v>0</v>
      </c>
      <c r="L239" s="99">
        <f t="shared" si="74"/>
        <v>0</v>
      </c>
      <c r="M239" s="99">
        <f t="shared" si="74"/>
        <v>0</v>
      </c>
      <c r="N239" s="492">
        <f t="shared" si="74"/>
        <v>0</v>
      </c>
      <c r="O239" s="99">
        <f t="shared" si="74"/>
        <v>0</v>
      </c>
      <c r="P239" s="99">
        <f t="shared" si="74"/>
        <v>0</v>
      </c>
      <c r="Q239" s="99">
        <f t="shared" si="74"/>
        <v>0</v>
      </c>
      <c r="R239" s="99">
        <f t="shared" si="74"/>
        <v>0</v>
      </c>
      <c r="S239" s="99">
        <f t="shared" si="74"/>
        <v>0</v>
      </c>
      <c r="T239" s="99">
        <f t="shared" si="74"/>
        <v>0</v>
      </c>
      <c r="U239" s="99">
        <f t="shared" si="74"/>
        <v>0</v>
      </c>
      <c r="V239" s="492">
        <f t="shared" si="74"/>
        <v>0</v>
      </c>
      <c r="W239" s="99">
        <f t="shared" si="74"/>
        <v>0</v>
      </c>
      <c r="X239" s="99">
        <f t="shared" si="74"/>
        <v>0</v>
      </c>
      <c r="Y239" s="99">
        <f t="shared" si="74"/>
        <v>0</v>
      </c>
      <c r="Z239" s="99">
        <f t="shared" si="74"/>
        <v>0</v>
      </c>
      <c r="AA239" s="99">
        <f t="shared" si="74"/>
        <v>0</v>
      </c>
      <c r="AB239" s="99">
        <f t="shared" si="74"/>
        <v>0</v>
      </c>
      <c r="AC239" s="130">
        <f t="shared" si="74"/>
        <v>0</v>
      </c>
    </row>
    <row r="240" spans="1:30" s="4" customFormat="1" ht="11.25">
      <c r="A240" s="1455" t="s">
        <v>116</v>
      </c>
      <c r="B240" s="1314" t="s">
        <v>34</v>
      </c>
      <c r="C240" s="10" t="s">
        <v>481</v>
      </c>
      <c r="D240" s="10" t="s">
        <v>477</v>
      </c>
      <c r="E240" s="386">
        <v>0</v>
      </c>
      <c r="F240" s="386">
        <v>2.3999999999999998E-4</v>
      </c>
      <c r="G240" s="386">
        <v>2.3999999999999998E-4</v>
      </c>
      <c r="H240" s="491">
        <v>0</v>
      </c>
      <c r="I240" s="386">
        <v>2.3999999999999998E-4</v>
      </c>
      <c r="J240" s="386">
        <v>0</v>
      </c>
      <c r="K240" s="386">
        <v>2.3999999999999998E-4</v>
      </c>
      <c r="L240" s="386">
        <v>0</v>
      </c>
      <c r="M240" s="386">
        <v>2.3999999999999998E-4</v>
      </c>
      <c r="N240" s="491">
        <v>0</v>
      </c>
      <c r="O240" s="386">
        <v>2.3999999999999998E-4</v>
      </c>
      <c r="P240" s="386">
        <v>2.3999999999999998E-4</v>
      </c>
      <c r="Q240" s="386">
        <v>0</v>
      </c>
      <c r="R240" s="386">
        <v>2.3999999999999998E-4</v>
      </c>
      <c r="S240" s="386">
        <v>0</v>
      </c>
      <c r="T240" s="386">
        <v>2.3999999999999998E-4</v>
      </c>
      <c r="U240" s="386">
        <v>2.3999999999999998E-4</v>
      </c>
      <c r="V240" s="491">
        <v>0</v>
      </c>
      <c r="W240" s="386">
        <v>2.3999999999999998E-4</v>
      </c>
      <c r="X240" s="386">
        <v>0</v>
      </c>
      <c r="Y240" s="386">
        <v>2.3999999999999998E-4</v>
      </c>
      <c r="Z240" s="386">
        <v>0</v>
      </c>
      <c r="AA240" s="386">
        <v>2.3999999999999998E-4</v>
      </c>
      <c r="AB240" s="386">
        <v>2.3999999999999998E-4</v>
      </c>
      <c r="AC240" s="133">
        <f>SUM(E240:AB240)</f>
        <v>3.3599999999999984E-3</v>
      </c>
      <c r="AD240" s="5"/>
    </row>
    <row r="241" spans="1:30" s="4" customFormat="1" ht="11.25">
      <c r="A241" s="1456"/>
      <c r="B241" s="1315"/>
      <c r="C241" s="11" t="s">
        <v>482</v>
      </c>
      <c r="D241" s="11" t="s">
        <v>477</v>
      </c>
      <c r="E241" s="127">
        <v>0</v>
      </c>
      <c r="F241" s="127">
        <v>0</v>
      </c>
      <c r="G241" s="127">
        <v>0</v>
      </c>
      <c r="H241" s="493">
        <v>0</v>
      </c>
      <c r="I241" s="127">
        <v>0</v>
      </c>
      <c r="J241" s="127">
        <v>0</v>
      </c>
      <c r="K241" s="127">
        <v>0</v>
      </c>
      <c r="L241" s="127">
        <v>0</v>
      </c>
      <c r="M241" s="127">
        <v>0</v>
      </c>
      <c r="N241" s="493">
        <v>0</v>
      </c>
      <c r="O241" s="127">
        <v>0</v>
      </c>
      <c r="P241" s="127">
        <v>0</v>
      </c>
      <c r="Q241" s="127">
        <v>0</v>
      </c>
      <c r="R241" s="127">
        <v>0</v>
      </c>
      <c r="S241" s="127">
        <v>0</v>
      </c>
      <c r="T241" s="127">
        <v>0</v>
      </c>
      <c r="U241" s="127">
        <v>0</v>
      </c>
      <c r="V241" s="493">
        <v>0</v>
      </c>
      <c r="W241" s="127">
        <v>0</v>
      </c>
      <c r="X241" s="127">
        <v>0</v>
      </c>
      <c r="Y241" s="127">
        <v>0</v>
      </c>
      <c r="Z241" s="127">
        <v>0</v>
      </c>
      <c r="AA241" s="127">
        <v>0</v>
      </c>
      <c r="AB241" s="127">
        <v>0</v>
      </c>
      <c r="AC241" s="136">
        <f>SUM(E241:AB241)</f>
        <v>0</v>
      </c>
      <c r="AD241" s="5"/>
    </row>
    <row r="242" spans="1:30" s="4" customFormat="1" ht="11.25">
      <c r="A242" s="1456"/>
      <c r="B242" s="1315"/>
      <c r="C242" s="11" t="s">
        <v>8</v>
      </c>
      <c r="D242" s="8" t="s">
        <v>463</v>
      </c>
      <c r="E242" s="1182">
        <v>0</v>
      </c>
      <c r="F242" s="1182">
        <v>0</v>
      </c>
      <c r="G242" s="1182">
        <v>0</v>
      </c>
      <c r="H242" s="1223">
        <v>0</v>
      </c>
      <c r="I242" s="1182">
        <v>0</v>
      </c>
      <c r="J242" s="1182">
        <v>0</v>
      </c>
      <c r="K242" s="1182">
        <v>0</v>
      </c>
      <c r="L242" s="1182">
        <v>0</v>
      </c>
      <c r="M242" s="1182">
        <v>0</v>
      </c>
      <c r="N242" s="1223">
        <v>0</v>
      </c>
      <c r="O242" s="1182">
        <v>0</v>
      </c>
      <c r="P242" s="1182">
        <v>0</v>
      </c>
      <c r="Q242" s="1182">
        <v>0</v>
      </c>
      <c r="R242" s="1182">
        <v>0</v>
      </c>
      <c r="S242" s="1182">
        <v>0</v>
      </c>
      <c r="T242" s="1182">
        <v>0</v>
      </c>
      <c r="U242" s="1182">
        <v>0</v>
      </c>
      <c r="V242" s="1223">
        <v>0</v>
      </c>
      <c r="W242" s="1182">
        <v>0</v>
      </c>
      <c r="X242" s="1212">
        <v>0</v>
      </c>
      <c r="Y242" s="1297">
        <v>0</v>
      </c>
      <c r="Z242" s="1297">
        <v>0</v>
      </c>
      <c r="AA242" s="1297">
        <v>0</v>
      </c>
      <c r="AB242" s="1297">
        <v>0</v>
      </c>
      <c r="AC242" s="130"/>
    </row>
    <row r="243" spans="1:30" s="4" customFormat="1" ht="12" thickBot="1">
      <c r="A243" s="1457"/>
      <c r="B243" s="1316"/>
      <c r="C243" s="265" t="s">
        <v>16</v>
      </c>
      <c r="D243" s="265"/>
      <c r="E243" s="127" t="e">
        <f t="shared" ref="E243:AC243" si="75">E241/E240</f>
        <v>#DIV/0!</v>
      </c>
      <c r="F243" s="127">
        <f t="shared" si="75"/>
        <v>0</v>
      </c>
      <c r="G243" s="127">
        <f t="shared" si="75"/>
        <v>0</v>
      </c>
      <c r="H243" s="492" t="e">
        <f t="shared" si="75"/>
        <v>#DIV/0!</v>
      </c>
      <c r="I243" s="127">
        <f t="shared" si="75"/>
        <v>0</v>
      </c>
      <c r="J243" s="127" t="e">
        <f t="shared" si="75"/>
        <v>#DIV/0!</v>
      </c>
      <c r="K243" s="127">
        <f t="shared" si="75"/>
        <v>0</v>
      </c>
      <c r="L243" s="127" t="e">
        <f t="shared" si="75"/>
        <v>#DIV/0!</v>
      </c>
      <c r="M243" s="127">
        <f t="shared" si="75"/>
        <v>0</v>
      </c>
      <c r="N243" s="492" t="e">
        <f t="shared" si="75"/>
        <v>#DIV/0!</v>
      </c>
      <c r="O243" s="127">
        <f t="shared" si="75"/>
        <v>0</v>
      </c>
      <c r="P243" s="127">
        <f t="shared" si="75"/>
        <v>0</v>
      </c>
      <c r="Q243" s="127" t="e">
        <f t="shared" si="75"/>
        <v>#DIV/0!</v>
      </c>
      <c r="R243" s="127">
        <f t="shared" si="75"/>
        <v>0</v>
      </c>
      <c r="S243" s="127" t="e">
        <f t="shared" si="75"/>
        <v>#DIV/0!</v>
      </c>
      <c r="T243" s="127">
        <f t="shared" si="75"/>
        <v>0</v>
      </c>
      <c r="U243" s="127">
        <f t="shared" si="75"/>
        <v>0</v>
      </c>
      <c r="V243" s="492" t="e">
        <f t="shared" si="75"/>
        <v>#DIV/0!</v>
      </c>
      <c r="W243" s="127">
        <f t="shared" si="75"/>
        <v>0</v>
      </c>
      <c r="X243" s="127" t="e">
        <f t="shared" si="75"/>
        <v>#DIV/0!</v>
      </c>
      <c r="Y243" s="127">
        <f t="shared" si="75"/>
        <v>0</v>
      </c>
      <c r="Z243" s="127" t="e">
        <f t="shared" si="75"/>
        <v>#DIV/0!</v>
      </c>
      <c r="AA243" s="127">
        <f t="shared" si="75"/>
        <v>0</v>
      </c>
      <c r="AB243" s="127">
        <f t="shared" si="75"/>
        <v>0</v>
      </c>
      <c r="AC243" s="130">
        <f t="shared" si="75"/>
        <v>0</v>
      </c>
    </row>
    <row r="244" spans="1:30" s="4" customFormat="1" ht="11.25">
      <c r="A244" s="1455" t="s">
        <v>99</v>
      </c>
      <c r="B244" s="1314" t="s">
        <v>626</v>
      </c>
      <c r="C244" s="10" t="s">
        <v>481</v>
      </c>
      <c r="D244" s="10" t="s">
        <v>503</v>
      </c>
      <c r="E244" s="126">
        <v>0.14400000000000332</v>
      </c>
      <c r="F244" s="126">
        <v>0.1079999999999977</v>
      </c>
      <c r="G244" s="126">
        <v>0.14399999999999694</v>
      </c>
      <c r="H244" s="491">
        <v>0.10800000000000409</v>
      </c>
      <c r="I244" s="126">
        <v>0.1079999999999977</v>
      </c>
      <c r="J244" s="126">
        <v>0.1079999999999977</v>
      </c>
      <c r="K244" s="126">
        <v>0.14400000000000332</v>
      </c>
      <c r="L244" s="126">
        <v>0.14399999999999694</v>
      </c>
      <c r="M244" s="126">
        <v>0.14400000000000332</v>
      </c>
      <c r="N244" s="491">
        <v>0.18000000000000257</v>
      </c>
      <c r="O244" s="126">
        <v>0.14399999999999694</v>
      </c>
      <c r="P244" s="126">
        <v>0.14399999999999694</v>
      </c>
      <c r="Q244" s="126">
        <v>0.14400000000000332</v>
      </c>
      <c r="R244" s="126">
        <v>0.18000000000000257</v>
      </c>
      <c r="S244" s="126">
        <v>0.14399999999999694</v>
      </c>
      <c r="T244" s="126">
        <v>0.18000000000000257</v>
      </c>
      <c r="U244" s="126">
        <v>0.17999999999999616</v>
      </c>
      <c r="V244" s="491">
        <v>0.18</v>
      </c>
      <c r="W244" s="126">
        <v>0.1079999999999977</v>
      </c>
      <c r="X244" s="126">
        <v>0.12600000000000053</v>
      </c>
      <c r="Y244" s="126">
        <v>0.12600000000000053</v>
      </c>
      <c r="Z244" s="126">
        <v>0.14399999999999694</v>
      </c>
      <c r="AA244" s="126">
        <v>0.10800000000000409</v>
      </c>
      <c r="AB244" s="126">
        <v>0.14399999999999694</v>
      </c>
      <c r="AC244" s="133">
        <f>SUM(E244:AB244)</f>
        <v>3.3839999999999955</v>
      </c>
      <c r="AD244" s="5"/>
    </row>
    <row r="245" spans="1:30" s="4" customFormat="1" ht="11.25">
      <c r="A245" s="1456"/>
      <c r="B245" s="1315"/>
      <c r="C245" s="11" t="s">
        <v>482</v>
      </c>
      <c r="D245" s="11" t="s">
        <v>503</v>
      </c>
      <c r="E245" s="127">
        <v>0</v>
      </c>
      <c r="F245" s="127">
        <v>0</v>
      </c>
      <c r="G245" s="127">
        <v>0</v>
      </c>
      <c r="H245" s="493">
        <v>0</v>
      </c>
      <c r="I245" s="127">
        <v>0</v>
      </c>
      <c r="J245" s="127">
        <v>0</v>
      </c>
      <c r="K245" s="127">
        <v>0</v>
      </c>
      <c r="L245" s="127">
        <v>0</v>
      </c>
      <c r="M245" s="127">
        <v>0</v>
      </c>
      <c r="N245" s="493">
        <v>0</v>
      </c>
      <c r="O245" s="127">
        <v>0</v>
      </c>
      <c r="P245" s="127">
        <v>0</v>
      </c>
      <c r="Q245" s="127">
        <v>0</v>
      </c>
      <c r="R245" s="127">
        <v>0</v>
      </c>
      <c r="S245" s="127">
        <v>0</v>
      </c>
      <c r="T245" s="127">
        <v>0</v>
      </c>
      <c r="U245" s="127">
        <v>0</v>
      </c>
      <c r="V245" s="493">
        <v>0</v>
      </c>
      <c r="W245" s="127">
        <v>0</v>
      </c>
      <c r="X245" s="127">
        <v>0</v>
      </c>
      <c r="Y245" s="127">
        <v>0</v>
      </c>
      <c r="Z245" s="127">
        <v>0</v>
      </c>
      <c r="AA245" s="127">
        <v>0</v>
      </c>
      <c r="AB245" s="127">
        <v>0</v>
      </c>
      <c r="AC245" s="136">
        <f>SUM(E245:AB245)</f>
        <v>0</v>
      </c>
      <c r="AD245" s="5" t="s">
        <v>462</v>
      </c>
    </row>
    <row r="246" spans="1:30" s="4" customFormat="1" ht="11.25">
      <c r="A246" s="1456"/>
      <c r="B246" s="1315"/>
      <c r="C246" s="11" t="s">
        <v>8</v>
      </c>
      <c r="D246" s="1216" t="s">
        <v>463</v>
      </c>
      <c r="E246" s="125">
        <f>SQRT(E244*E244+E245*E245)*1000/(1.732*E211)</f>
        <v>12.990761931134179</v>
      </c>
      <c r="F246" s="125">
        <f t="shared" ref="F246:AB246" si="76">SQRT(F244*F244+F245*F245)*1000/(1.732*F211)</f>
        <v>9.7430714483502019</v>
      </c>
      <c r="G246" s="125">
        <f t="shared" si="76"/>
        <v>12.990761931133603</v>
      </c>
      <c r="H246" s="1223">
        <f t="shared" si="76"/>
        <v>9.7430714483507792</v>
      </c>
      <c r="I246" s="125">
        <f t="shared" si="76"/>
        <v>9.7430714483502019</v>
      </c>
      <c r="J246" s="125">
        <f t="shared" si="76"/>
        <v>9.7430714483502019</v>
      </c>
      <c r="K246" s="125">
        <f t="shared" si="76"/>
        <v>12.990761931134179</v>
      </c>
      <c r="L246" s="125">
        <f t="shared" si="76"/>
        <v>12.990761931133603</v>
      </c>
      <c r="M246" s="125">
        <f t="shared" si="76"/>
        <v>12.990761931134179</v>
      </c>
      <c r="N246" s="1223">
        <f t="shared" si="76"/>
        <v>15.988630307337235</v>
      </c>
      <c r="O246" s="125">
        <f t="shared" si="76"/>
        <v>12.990761931133603</v>
      </c>
      <c r="P246" s="125">
        <f t="shared" si="76"/>
        <v>12.790904245869331</v>
      </c>
      <c r="Q246" s="125">
        <f t="shared" si="76"/>
        <v>12.7909042458699</v>
      </c>
      <c r="R246" s="125">
        <f t="shared" si="76"/>
        <v>15.988630307337235</v>
      </c>
      <c r="S246" s="125">
        <f t="shared" si="76"/>
        <v>12.790904245869331</v>
      </c>
      <c r="T246" s="125">
        <f t="shared" si="76"/>
        <v>16.238452413917582</v>
      </c>
      <c r="U246" s="125">
        <f t="shared" si="76"/>
        <v>16.238452413917003</v>
      </c>
      <c r="V246" s="1223">
        <f t="shared" si="76"/>
        <v>16.238452413917351</v>
      </c>
      <c r="W246" s="125">
        <f t="shared" si="76"/>
        <v>9.7430714483502019</v>
      </c>
      <c r="X246" s="125">
        <f t="shared" si="76"/>
        <v>11.366916689742192</v>
      </c>
      <c r="Y246" s="125">
        <f t="shared" si="76"/>
        <v>11.366916689742192</v>
      </c>
      <c r="Z246" s="125">
        <f t="shared" si="76"/>
        <v>12.790904245869331</v>
      </c>
      <c r="AA246" s="125">
        <f t="shared" si="76"/>
        <v>9.5931781844025679</v>
      </c>
      <c r="AB246" s="125">
        <f t="shared" si="76"/>
        <v>12.790904245869331</v>
      </c>
      <c r="AC246" s="130"/>
    </row>
    <row r="247" spans="1:30" s="4" customFormat="1" ht="12" thickBot="1">
      <c r="A247" s="1457"/>
      <c r="B247" s="1316"/>
      <c r="C247" s="265" t="s">
        <v>16</v>
      </c>
      <c r="D247" s="265"/>
      <c r="E247" s="127">
        <f t="shared" ref="E247:AC247" si="77">E245/E244</f>
        <v>0</v>
      </c>
      <c r="F247" s="127">
        <f t="shared" si="77"/>
        <v>0</v>
      </c>
      <c r="G247" s="127">
        <f t="shared" si="77"/>
        <v>0</v>
      </c>
      <c r="H247" s="492">
        <f t="shared" si="77"/>
        <v>0</v>
      </c>
      <c r="I247" s="127">
        <f t="shared" si="77"/>
        <v>0</v>
      </c>
      <c r="J247" s="127">
        <f t="shared" si="77"/>
        <v>0</v>
      </c>
      <c r="K247" s="127">
        <f t="shared" si="77"/>
        <v>0</v>
      </c>
      <c r="L247" s="127">
        <f t="shared" si="77"/>
        <v>0</v>
      </c>
      <c r="M247" s="127">
        <f t="shared" si="77"/>
        <v>0</v>
      </c>
      <c r="N247" s="492">
        <f t="shared" si="77"/>
        <v>0</v>
      </c>
      <c r="O247" s="127">
        <f t="shared" si="77"/>
        <v>0</v>
      </c>
      <c r="P247" s="127">
        <f t="shared" si="77"/>
        <v>0</v>
      </c>
      <c r="Q247" s="127">
        <f t="shared" si="77"/>
        <v>0</v>
      </c>
      <c r="R247" s="127">
        <f t="shared" si="77"/>
        <v>0</v>
      </c>
      <c r="S247" s="127">
        <f t="shared" si="77"/>
        <v>0</v>
      </c>
      <c r="T247" s="127">
        <f t="shared" si="77"/>
        <v>0</v>
      </c>
      <c r="U247" s="127">
        <f t="shared" si="77"/>
        <v>0</v>
      </c>
      <c r="V247" s="492">
        <f t="shared" si="77"/>
        <v>0</v>
      </c>
      <c r="W247" s="127">
        <f t="shared" si="77"/>
        <v>0</v>
      </c>
      <c r="X247" s="127">
        <f t="shared" si="77"/>
        <v>0</v>
      </c>
      <c r="Y247" s="127">
        <f t="shared" si="77"/>
        <v>0</v>
      </c>
      <c r="Z247" s="127">
        <f t="shared" si="77"/>
        <v>0</v>
      </c>
      <c r="AA247" s="127">
        <f t="shared" si="77"/>
        <v>0</v>
      </c>
      <c r="AB247" s="127">
        <f t="shared" si="77"/>
        <v>0</v>
      </c>
      <c r="AC247" s="130">
        <f t="shared" si="77"/>
        <v>0</v>
      </c>
    </row>
    <row r="248" spans="1:30" s="4" customFormat="1" ht="11.25">
      <c r="A248" s="1455" t="s">
        <v>102</v>
      </c>
      <c r="B248" s="1314" t="s">
        <v>35</v>
      </c>
      <c r="C248" s="10" t="s">
        <v>481</v>
      </c>
      <c r="D248" s="10" t="s">
        <v>503</v>
      </c>
      <c r="E248" s="126">
        <v>0.91200000000000614</v>
      </c>
      <c r="F248" s="126">
        <v>0.81600000000000816</v>
      </c>
      <c r="G248" s="126">
        <v>0.83999999999998631</v>
      </c>
      <c r="H248" s="491">
        <v>0.86399999999999866</v>
      </c>
      <c r="I248" s="126">
        <v>0.79200000000001292</v>
      </c>
      <c r="J248" s="126">
        <v>0.98399999999999177</v>
      </c>
      <c r="K248" s="126">
        <v>1.0319999999999994</v>
      </c>
      <c r="L248" s="126">
        <v>1.2720000000000027</v>
      </c>
      <c r="M248" s="126">
        <v>1.1760000000000048</v>
      </c>
      <c r="N248" s="491">
        <v>1.4639999999999986</v>
      </c>
      <c r="O248" s="126">
        <v>1.2479999999999905</v>
      </c>
      <c r="P248" s="126">
        <v>1.0560000000000116</v>
      </c>
      <c r="Q248" s="126">
        <v>1.1279999999999972</v>
      </c>
      <c r="R248" s="126">
        <v>1.2720000000000027</v>
      </c>
      <c r="S248" s="126">
        <v>1.2239999999999951</v>
      </c>
      <c r="T248" s="126">
        <v>1.415999999999991</v>
      </c>
      <c r="U248" s="126">
        <v>1.3680000000000005</v>
      </c>
      <c r="V248" s="491">
        <v>1.39</v>
      </c>
      <c r="W248" s="126">
        <v>1.3919999999999959</v>
      </c>
      <c r="X248" s="126">
        <v>1.3200000000000103</v>
      </c>
      <c r="Y248" s="126">
        <v>1.3680000000000005</v>
      </c>
      <c r="Z248" s="126">
        <v>1.3680000000000005</v>
      </c>
      <c r="AA248" s="126">
        <v>1.3919999999999959</v>
      </c>
      <c r="AB248" s="126">
        <v>1.1279999999999972</v>
      </c>
      <c r="AC248" s="133">
        <f>SUM(E248:AB248)</f>
        <v>28.222000000000001</v>
      </c>
    </row>
    <row r="249" spans="1:30" s="4" customFormat="1" ht="11.25">
      <c r="A249" s="1456"/>
      <c r="B249" s="1315"/>
      <c r="C249" s="11" t="s">
        <v>482</v>
      </c>
      <c r="D249" s="11" t="s">
        <v>503</v>
      </c>
      <c r="E249" s="99">
        <v>0</v>
      </c>
      <c r="F249" s="99">
        <v>0</v>
      </c>
      <c r="G249" s="99">
        <v>0</v>
      </c>
      <c r="H249" s="493">
        <v>0</v>
      </c>
      <c r="I249" s="99">
        <v>0</v>
      </c>
      <c r="J249" s="99">
        <v>0</v>
      </c>
      <c r="K249" s="99">
        <v>0</v>
      </c>
      <c r="L249" s="99">
        <v>0</v>
      </c>
      <c r="M249" s="99">
        <v>0</v>
      </c>
      <c r="N249" s="493">
        <v>0</v>
      </c>
      <c r="O249" s="99">
        <v>0</v>
      </c>
      <c r="P249" s="99">
        <v>0</v>
      </c>
      <c r="Q249" s="99">
        <v>0</v>
      </c>
      <c r="R249" s="99">
        <v>0</v>
      </c>
      <c r="S249" s="99">
        <v>0</v>
      </c>
      <c r="T249" s="99">
        <v>0</v>
      </c>
      <c r="U249" s="99">
        <v>0</v>
      </c>
      <c r="V249" s="493">
        <v>0</v>
      </c>
      <c r="W249" s="99">
        <v>0</v>
      </c>
      <c r="X249" s="99">
        <v>0</v>
      </c>
      <c r="Y249" s="99">
        <v>0</v>
      </c>
      <c r="Z249" s="99">
        <v>0</v>
      </c>
      <c r="AA249" s="99">
        <v>0</v>
      </c>
      <c r="AB249" s="99">
        <v>0</v>
      </c>
      <c r="AC249" s="136">
        <f>SUM(E249:AB249)</f>
        <v>0</v>
      </c>
      <c r="AD249" s="5" t="s">
        <v>462</v>
      </c>
    </row>
    <row r="250" spans="1:30" s="4" customFormat="1" ht="11.25">
      <c r="A250" s="1456"/>
      <c r="B250" s="1315"/>
      <c r="C250" s="11" t="s">
        <v>8</v>
      </c>
      <c r="D250" s="1216" t="s">
        <v>463</v>
      </c>
      <c r="E250" s="125">
        <f>SQRT(E248*E248+E249*E249)*1000/(1.732*E211)</f>
        <v>82.274825563848452</v>
      </c>
      <c r="F250" s="125">
        <f t="shared" ref="F250:AB250" si="78">SQRT(F248*F248+F249*F249)*1000/(1.732*F211)</f>
        <v>73.614317609759382</v>
      </c>
      <c r="G250" s="125">
        <f t="shared" si="78"/>
        <v>75.779444598279738</v>
      </c>
      <c r="H250" s="1223">
        <f t="shared" si="78"/>
        <v>77.94457158680315</v>
      </c>
      <c r="I250" s="125">
        <f t="shared" si="78"/>
        <v>71.449190621237506</v>
      </c>
      <c r="J250" s="125">
        <f t="shared" si="78"/>
        <v>88.770206529414097</v>
      </c>
      <c r="K250" s="125">
        <f t="shared" si="78"/>
        <v>93.100460506459413</v>
      </c>
      <c r="L250" s="125">
        <f t="shared" si="78"/>
        <v>114.75173039168284</v>
      </c>
      <c r="M250" s="125">
        <f t="shared" si="78"/>
        <v>106.09122243759377</v>
      </c>
      <c r="N250" s="1223">
        <f t="shared" si="78"/>
        <v>130.04085983300752</v>
      </c>
      <c r="O250" s="125">
        <f t="shared" si="78"/>
        <v>112.58660340315943</v>
      </c>
      <c r="P250" s="125">
        <f t="shared" si="78"/>
        <v>93.799964469711469</v>
      </c>
      <c r="Q250" s="125">
        <f t="shared" si="78"/>
        <v>100.19541659264499</v>
      </c>
      <c r="R250" s="125">
        <f t="shared" si="78"/>
        <v>112.98632083851508</v>
      </c>
      <c r="S250" s="125">
        <f t="shared" si="78"/>
        <v>108.7226860898912</v>
      </c>
      <c r="T250" s="125">
        <f t="shared" si="78"/>
        <v>127.74249232281568</v>
      </c>
      <c r="U250" s="125">
        <f t="shared" si="78"/>
        <v>123.4122383457719</v>
      </c>
      <c r="V250" s="1223">
        <f t="shared" si="78"/>
        <v>125.39693808525064</v>
      </c>
      <c r="W250" s="125">
        <f t="shared" si="78"/>
        <v>125.5773653342938</v>
      </c>
      <c r="X250" s="125">
        <f t="shared" si="78"/>
        <v>119.08198436872814</v>
      </c>
      <c r="Y250" s="125">
        <f t="shared" si="78"/>
        <v>123.4122383457719</v>
      </c>
      <c r="Z250" s="125">
        <f t="shared" si="78"/>
        <v>121.51359033576129</v>
      </c>
      <c r="AA250" s="125">
        <f t="shared" si="78"/>
        <v>123.64540771007249</v>
      </c>
      <c r="AB250" s="125">
        <f t="shared" si="78"/>
        <v>100.19541659264499</v>
      </c>
      <c r="AC250" s="130"/>
    </row>
    <row r="251" spans="1:30" s="4" customFormat="1" ht="12" thickBot="1">
      <c r="A251" s="1457"/>
      <c r="B251" s="1316"/>
      <c r="C251" s="265" t="s">
        <v>16</v>
      </c>
      <c r="D251" s="265"/>
      <c r="E251" s="127">
        <f t="shared" ref="E251:AC251" si="79">E249/E248</f>
        <v>0</v>
      </c>
      <c r="F251" s="127">
        <f t="shared" si="79"/>
        <v>0</v>
      </c>
      <c r="G251" s="127">
        <f t="shared" si="79"/>
        <v>0</v>
      </c>
      <c r="H251" s="492">
        <f t="shared" si="79"/>
        <v>0</v>
      </c>
      <c r="I251" s="127">
        <f t="shared" si="79"/>
        <v>0</v>
      </c>
      <c r="J251" s="127">
        <f t="shared" si="79"/>
        <v>0</v>
      </c>
      <c r="K251" s="127">
        <f t="shared" si="79"/>
        <v>0</v>
      </c>
      <c r="L251" s="127">
        <f t="shared" si="79"/>
        <v>0</v>
      </c>
      <c r="M251" s="127">
        <f t="shared" si="79"/>
        <v>0</v>
      </c>
      <c r="N251" s="492">
        <f t="shared" si="79"/>
        <v>0</v>
      </c>
      <c r="O251" s="127">
        <f t="shared" si="79"/>
        <v>0</v>
      </c>
      <c r="P251" s="127">
        <f t="shared" si="79"/>
        <v>0</v>
      </c>
      <c r="Q251" s="127">
        <f t="shared" si="79"/>
        <v>0</v>
      </c>
      <c r="R251" s="127">
        <f t="shared" si="79"/>
        <v>0</v>
      </c>
      <c r="S251" s="127">
        <f t="shared" si="79"/>
        <v>0</v>
      </c>
      <c r="T251" s="127">
        <f t="shared" si="79"/>
        <v>0</v>
      </c>
      <c r="U251" s="127">
        <f t="shared" si="79"/>
        <v>0</v>
      </c>
      <c r="V251" s="492">
        <f t="shared" si="79"/>
        <v>0</v>
      </c>
      <c r="W251" s="127">
        <f t="shared" si="79"/>
        <v>0</v>
      </c>
      <c r="X251" s="127">
        <f t="shared" si="79"/>
        <v>0</v>
      </c>
      <c r="Y251" s="127">
        <f t="shared" si="79"/>
        <v>0</v>
      </c>
      <c r="Z251" s="127">
        <f t="shared" si="79"/>
        <v>0</v>
      </c>
      <c r="AA251" s="127">
        <f t="shared" si="79"/>
        <v>0</v>
      </c>
      <c r="AB251" s="127">
        <f t="shared" si="79"/>
        <v>0</v>
      </c>
      <c r="AC251" s="130">
        <f t="shared" si="79"/>
        <v>0</v>
      </c>
    </row>
    <row r="252" spans="1:30" s="4" customFormat="1" ht="11.25">
      <c r="A252" s="1363" t="s">
        <v>120</v>
      </c>
      <c r="B252" s="1314" t="s">
        <v>31</v>
      </c>
      <c r="C252" s="10" t="s">
        <v>481</v>
      </c>
      <c r="D252" s="10"/>
      <c r="E252" s="1269"/>
      <c r="F252" s="1269"/>
      <c r="G252" s="1269"/>
      <c r="H252" s="491"/>
      <c r="I252" s="1269"/>
      <c r="J252" s="1269"/>
      <c r="K252" s="1269"/>
      <c r="L252" s="1269"/>
      <c r="M252" s="1269"/>
      <c r="N252" s="491"/>
      <c r="O252" s="1269"/>
      <c r="P252" s="1269"/>
      <c r="Q252" s="1269"/>
      <c r="R252" s="1269"/>
      <c r="S252" s="1269"/>
      <c r="T252" s="1269"/>
      <c r="U252" s="1269"/>
      <c r="V252" s="491"/>
      <c r="W252" s="1269"/>
      <c r="X252" s="1269"/>
      <c r="Y252" s="1269"/>
      <c r="Z252" s="1269"/>
      <c r="AA252" s="1269"/>
      <c r="AB252" s="1269"/>
      <c r="AC252" s="133">
        <f>SUM(E252:AB252)</f>
        <v>0</v>
      </c>
    </row>
    <row r="253" spans="1:30" s="4" customFormat="1" ht="11.25">
      <c r="A253" s="1453"/>
      <c r="B253" s="1315"/>
      <c r="C253" s="11" t="s">
        <v>482</v>
      </c>
      <c r="D253" s="11"/>
      <c r="E253" s="99"/>
      <c r="F253" s="99"/>
      <c r="G253" s="99"/>
      <c r="H253" s="493"/>
      <c r="I253" s="99"/>
      <c r="J253" s="99"/>
      <c r="K253" s="99"/>
      <c r="L253" s="99"/>
      <c r="M253" s="99"/>
      <c r="N253" s="493"/>
      <c r="O253" s="99"/>
      <c r="P253" s="99"/>
      <c r="Q253" s="99"/>
      <c r="R253" s="99"/>
      <c r="S253" s="99"/>
      <c r="T253" s="99"/>
      <c r="U253" s="99"/>
      <c r="V253" s="493"/>
      <c r="W253" s="99"/>
      <c r="X253" s="99"/>
      <c r="Y253" s="99"/>
      <c r="Z253" s="99"/>
      <c r="AA253" s="99"/>
      <c r="AB253" s="99"/>
      <c r="AC253" s="136">
        <f>SUM(E253:AB253)</f>
        <v>0</v>
      </c>
    </row>
    <row r="254" spans="1:30" s="4" customFormat="1" ht="11.25">
      <c r="A254" s="1453"/>
      <c r="B254" s="1315"/>
      <c r="C254" s="11" t="s">
        <v>8</v>
      </c>
      <c r="D254" s="11"/>
      <c r="E254" s="99"/>
      <c r="F254" s="99"/>
      <c r="G254" s="99"/>
      <c r="H254" s="1223"/>
      <c r="I254" s="99"/>
      <c r="J254" s="99"/>
      <c r="K254" s="99"/>
      <c r="L254" s="99"/>
      <c r="M254" s="99"/>
      <c r="N254" s="1223"/>
      <c r="O254" s="99"/>
      <c r="P254" s="99"/>
      <c r="Q254" s="99"/>
      <c r="R254" s="99"/>
      <c r="S254" s="99"/>
      <c r="T254" s="99"/>
      <c r="U254" s="99"/>
      <c r="V254" s="1223"/>
      <c r="W254" s="99"/>
      <c r="X254" s="99"/>
      <c r="Y254" s="99"/>
      <c r="Z254" s="99"/>
      <c r="AA254" s="99"/>
      <c r="AB254" s="99"/>
      <c r="AC254" s="130"/>
    </row>
    <row r="255" spans="1:30" s="4" customFormat="1" ht="12" thickBot="1">
      <c r="A255" s="1454"/>
      <c r="B255" s="1316"/>
      <c r="C255" s="48" t="s">
        <v>16</v>
      </c>
      <c r="D255" s="48"/>
      <c r="E255" s="107"/>
      <c r="F255" s="107"/>
      <c r="G255" s="107"/>
      <c r="H255" s="492"/>
      <c r="I255" s="107"/>
      <c r="J255" s="107"/>
      <c r="K255" s="107"/>
      <c r="L255" s="107"/>
      <c r="M255" s="107"/>
      <c r="N255" s="492"/>
      <c r="O255" s="107"/>
      <c r="P255" s="107"/>
      <c r="Q255" s="107"/>
      <c r="R255" s="107"/>
      <c r="S255" s="107"/>
      <c r="T255" s="107"/>
      <c r="U255" s="107"/>
      <c r="V255" s="492"/>
      <c r="W255" s="107"/>
      <c r="X255" s="107"/>
      <c r="Y255" s="107"/>
      <c r="Z255" s="107"/>
      <c r="AA255" s="107"/>
      <c r="AB255" s="107"/>
      <c r="AC255" s="350"/>
    </row>
    <row r="256" spans="1:30" s="4" customFormat="1" ht="11.25">
      <c r="A256" s="1363" t="s">
        <v>121</v>
      </c>
      <c r="B256" s="1314" t="s">
        <v>31</v>
      </c>
      <c r="C256" s="10" t="s">
        <v>481</v>
      </c>
      <c r="D256" s="10"/>
      <c r="E256" s="1269"/>
      <c r="F256" s="1269"/>
      <c r="G256" s="1269"/>
      <c r="H256" s="491"/>
      <c r="I256" s="1269"/>
      <c r="J256" s="1269"/>
      <c r="K256" s="1269"/>
      <c r="L256" s="1269"/>
      <c r="M256" s="1269"/>
      <c r="N256" s="491"/>
      <c r="O256" s="1269"/>
      <c r="P256" s="1269"/>
      <c r="Q256" s="1269"/>
      <c r="R256" s="1269"/>
      <c r="S256" s="1269"/>
      <c r="T256" s="1269"/>
      <c r="U256" s="1269"/>
      <c r="V256" s="491"/>
      <c r="W256" s="1269"/>
      <c r="X256" s="1269"/>
      <c r="Y256" s="1269"/>
      <c r="Z256" s="1269"/>
      <c r="AA256" s="1269"/>
      <c r="AB256" s="1269"/>
      <c r="AC256" s="133">
        <f>SUM(E256:AB256)</f>
        <v>0</v>
      </c>
    </row>
    <row r="257" spans="1:98" s="4" customFormat="1" ht="11.25">
      <c r="A257" s="1453"/>
      <c r="B257" s="1315"/>
      <c r="C257" s="11" t="s">
        <v>482</v>
      </c>
      <c r="D257" s="11"/>
      <c r="E257" s="99"/>
      <c r="F257" s="99"/>
      <c r="G257" s="99"/>
      <c r="H257" s="493"/>
      <c r="I257" s="99"/>
      <c r="J257" s="99"/>
      <c r="K257" s="99"/>
      <c r="L257" s="99"/>
      <c r="M257" s="99"/>
      <c r="N257" s="493"/>
      <c r="O257" s="99"/>
      <c r="P257" s="99"/>
      <c r="Q257" s="99"/>
      <c r="R257" s="99"/>
      <c r="S257" s="99"/>
      <c r="T257" s="99"/>
      <c r="U257" s="99"/>
      <c r="V257" s="493"/>
      <c r="W257" s="99"/>
      <c r="X257" s="99"/>
      <c r="Y257" s="99"/>
      <c r="Z257" s="99"/>
      <c r="AA257" s="99"/>
      <c r="AB257" s="99"/>
      <c r="AC257" s="136">
        <f>SUM(E257:AB257)</f>
        <v>0</v>
      </c>
    </row>
    <row r="258" spans="1:98" s="4" customFormat="1" ht="11.25">
      <c r="A258" s="1453"/>
      <c r="B258" s="1315"/>
      <c r="C258" s="11" t="s">
        <v>8</v>
      </c>
      <c r="D258" s="11"/>
      <c r="E258" s="99"/>
      <c r="F258" s="99"/>
      <c r="G258" s="99"/>
      <c r="H258" s="1223"/>
      <c r="I258" s="99"/>
      <c r="J258" s="99"/>
      <c r="K258" s="99"/>
      <c r="L258" s="99"/>
      <c r="M258" s="99"/>
      <c r="N258" s="1223"/>
      <c r="O258" s="99"/>
      <c r="P258" s="99"/>
      <c r="Q258" s="99"/>
      <c r="R258" s="99"/>
      <c r="S258" s="99"/>
      <c r="T258" s="99"/>
      <c r="U258" s="99"/>
      <c r="V258" s="1223"/>
      <c r="W258" s="99"/>
      <c r="X258" s="99"/>
      <c r="Y258" s="99"/>
      <c r="Z258" s="99"/>
      <c r="AA258" s="99"/>
      <c r="AB258" s="99"/>
      <c r="AC258" s="130"/>
    </row>
    <row r="259" spans="1:98" s="4" customFormat="1" ht="12" thickBot="1">
      <c r="A259" s="1454"/>
      <c r="B259" s="1316"/>
      <c r="C259" s="48" t="s">
        <v>16</v>
      </c>
      <c r="D259" s="48"/>
      <c r="E259" s="107"/>
      <c r="F259" s="107"/>
      <c r="G259" s="107"/>
      <c r="H259" s="492"/>
      <c r="I259" s="107"/>
      <c r="J259" s="107"/>
      <c r="K259" s="107"/>
      <c r="L259" s="107"/>
      <c r="M259" s="107"/>
      <c r="N259" s="492"/>
      <c r="O259" s="107"/>
      <c r="P259" s="107"/>
      <c r="Q259" s="107"/>
      <c r="R259" s="107"/>
      <c r="S259" s="107"/>
      <c r="T259" s="107"/>
      <c r="U259" s="107"/>
      <c r="V259" s="492"/>
      <c r="W259" s="107"/>
      <c r="X259" s="107"/>
      <c r="Y259" s="107"/>
      <c r="Z259" s="107"/>
      <c r="AA259" s="107"/>
      <c r="AB259" s="107"/>
      <c r="AC259" s="350"/>
    </row>
    <row r="260" spans="1:98" s="4" customFormat="1" ht="11.25">
      <c r="A260" s="1455" t="s">
        <v>104</v>
      </c>
      <c r="B260" s="1314" t="s">
        <v>36</v>
      </c>
      <c r="C260" s="10" t="s">
        <v>481</v>
      </c>
      <c r="D260" s="10" t="s">
        <v>503</v>
      </c>
      <c r="E260" s="126">
        <v>0</v>
      </c>
      <c r="F260" s="126">
        <v>0</v>
      </c>
      <c r="G260" s="126">
        <v>0</v>
      </c>
      <c r="H260" s="491">
        <v>0</v>
      </c>
      <c r="I260" s="126">
        <v>0</v>
      </c>
      <c r="J260" s="126">
        <v>0</v>
      </c>
      <c r="K260" s="126">
        <v>0</v>
      </c>
      <c r="L260" s="126">
        <v>0</v>
      </c>
      <c r="M260" s="126">
        <v>0</v>
      </c>
      <c r="N260" s="491">
        <v>0</v>
      </c>
      <c r="O260" s="126">
        <v>0</v>
      </c>
      <c r="P260" s="126">
        <v>0</v>
      </c>
      <c r="Q260" s="126">
        <v>0</v>
      </c>
      <c r="R260" s="126">
        <v>0</v>
      </c>
      <c r="S260" s="126">
        <v>0</v>
      </c>
      <c r="T260" s="126">
        <v>0</v>
      </c>
      <c r="U260" s="126">
        <v>0</v>
      </c>
      <c r="V260" s="491">
        <v>0</v>
      </c>
      <c r="W260" s="126">
        <v>0</v>
      </c>
      <c r="X260" s="126">
        <v>0</v>
      </c>
      <c r="Y260" s="126">
        <v>0</v>
      </c>
      <c r="Z260" s="126">
        <v>0</v>
      </c>
      <c r="AA260" s="126">
        <v>0</v>
      </c>
      <c r="AB260" s="126">
        <v>0</v>
      </c>
      <c r="AC260" s="133">
        <f>SUM(E260:AB260)</f>
        <v>0</v>
      </c>
      <c r="AD260" s="5" t="s">
        <v>462</v>
      </c>
    </row>
    <row r="261" spans="1:98" s="4" customFormat="1" ht="11.25">
      <c r="A261" s="1456"/>
      <c r="B261" s="1315"/>
      <c r="C261" s="11" t="s">
        <v>482</v>
      </c>
      <c r="D261" s="11" t="s">
        <v>503</v>
      </c>
      <c r="E261" s="99">
        <v>0</v>
      </c>
      <c r="F261" s="99">
        <v>0</v>
      </c>
      <c r="G261" s="99">
        <v>0</v>
      </c>
      <c r="H261" s="493">
        <v>0</v>
      </c>
      <c r="I261" s="99">
        <v>0</v>
      </c>
      <c r="J261" s="99">
        <v>0</v>
      </c>
      <c r="K261" s="99">
        <v>0</v>
      </c>
      <c r="L261" s="99">
        <v>0</v>
      </c>
      <c r="M261" s="99">
        <v>0</v>
      </c>
      <c r="N261" s="493">
        <v>0</v>
      </c>
      <c r="O261" s="99">
        <v>0</v>
      </c>
      <c r="P261" s="99">
        <v>0</v>
      </c>
      <c r="Q261" s="99">
        <v>0</v>
      </c>
      <c r="R261" s="99">
        <v>0</v>
      </c>
      <c r="S261" s="99">
        <v>0</v>
      </c>
      <c r="T261" s="99">
        <v>0</v>
      </c>
      <c r="U261" s="99">
        <v>0</v>
      </c>
      <c r="V261" s="493">
        <v>0</v>
      </c>
      <c r="W261" s="99">
        <v>0</v>
      </c>
      <c r="X261" s="99">
        <v>0</v>
      </c>
      <c r="Y261" s="99">
        <v>0</v>
      </c>
      <c r="Z261" s="99">
        <v>0</v>
      </c>
      <c r="AA261" s="99">
        <v>0</v>
      </c>
      <c r="AB261" s="99">
        <v>0</v>
      </c>
      <c r="AC261" s="136">
        <f>SUM(E261:AB261)</f>
        <v>0</v>
      </c>
      <c r="AD261" s="5" t="s">
        <v>462</v>
      </c>
    </row>
    <row r="262" spans="1:98" s="4" customFormat="1" ht="11.25">
      <c r="A262" s="1456"/>
      <c r="B262" s="1315"/>
      <c r="C262" s="11" t="s">
        <v>8</v>
      </c>
      <c r="D262" s="11" t="s">
        <v>463</v>
      </c>
      <c r="E262" s="1297">
        <v>0</v>
      </c>
      <c r="F262" s="1182">
        <v>0</v>
      </c>
      <c r="G262" s="1182">
        <v>0</v>
      </c>
      <c r="H262" s="1223">
        <v>0</v>
      </c>
      <c r="I262" s="1182">
        <v>0</v>
      </c>
      <c r="J262" s="1182">
        <v>0</v>
      </c>
      <c r="K262" s="1182">
        <v>0</v>
      </c>
      <c r="L262" s="1182">
        <v>0</v>
      </c>
      <c r="M262" s="1182">
        <v>0</v>
      </c>
      <c r="N262" s="1223">
        <v>0</v>
      </c>
      <c r="O262" s="1182">
        <v>0</v>
      </c>
      <c r="P262" s="1182">
        <v>0</v>
      </c>
      <c r="Q262" s="1182">
        <v>0</v>
      </c>
      <c r="R262" s="1182">
        <v>0</v>
      </c>
      <c r="S262" s="1182">
        <v>0</v>
      </c>
      <c r="T262" s="1182">
        <v>0</v>
      </c>
      <c r="U262" s="1182">
        <v>0</v>
      </c>
      <c r="V262" s="1223">
        <v>0</v>
      </c>
      <c r="W262" s="1182">
        <v>0</v>
      </c>
      <c r="X262" s="1182">
        <v>0</v>
      </c>
      <c r="Y262" s="1182">
        <v>0</v>
      </c>
      <c r="Z262" s="1182">
        <v>0</v>
      </c>
      <c r="AA262" s="1182">
        <v>0</v>
      </c>
      <c r="AB262" s="1183">
        <v>0</v>
      </c>
      <c r="AC262" s="130"/>
    </row>
    <row r="263" spans="1:98" s="4" customFormat="1" ht="12" thickBot="1">
      <c r="A263" s="1457"/>
      <c r="B263" s="1316"/>
      <c r="C263" s="265" t="s">
        <v>16</v>
      </c>
      <c r="D263" s="265"/>
      <c r="E263" s="127" t="e">
        <f t="shared" ref="E263:AC263" si="80">E261/E260</f>
        <v>#DIV/0!</v>
      </c>
      <c r="F263" s="127" t="e">
        <f t="shared" si="80"/>
        <v>#DIV/0!</v>
      </c>
      <c r="G263" s="127" t="e">
        <f t="shared" si="80"/>
        <v>#DIV/0!</v>
      </c>
      <c r="H263" s="492" t="e">
        <f t="shared" si="80"/>
        <v>#DIV/0!</v>
      </c>
      <c r="I263" s="127" t="e">
        <f t="shared" si="80"/>
        <v>#DIV/0!</v>
      </c>
      <c r="J263" s="127" t="e">
        <f t="shared" si="80"/>
        <v>#DIV/0!</v>
      </c>
      <c r="K263" s="127" t="e">
        <f t="shared" si="80"/>
        <v>#DIV/0!</v>
      </c>
      <c r="L263" s="127" t="e">
        <f t="shared" si="80"/>
        <v>#DIV/0!</v>
      </c>
      <c r="M263" s="127" t="e">
        <f t="shared" si="80"/>
        <v>#DIV/0!</v>
      </c>
      <c r="N263" s="492" t="e">
        <f t="shared" si="80"/>
        <v>#DIV/0!</v>
      </c>
      <c r="O263" s="127" t="e">
        <f t="shared" si="80"/>
        <v>#DIV/0!</v>
      </c>
      <c r="P263" s="127" t="e">
        <f t="shared" si="80"/>
        <v>#DIV/0!</v>
      </c>
      <c r="Q263" s="127" t="e">
        <f t="shared" si="80"/>
        <v>#DIV/0!</v>
      </c>
      <c r="R263" s="127" t="e">
        <f t="shared" si="80"/>
        <v>#DIV/0!</v>
      </c>
      <c r="S263" s="127" t="e">
        <f t="shared" si="80"/>
        <v>#DIV/0!</v>
      </c>
      <c r="T263" s="127" t="e">
        <f t="shared" si="80"/>
        <v>#DIV/0!</v>
      </c>
      <c r="U263" s="127" t="e">
        <f t="shared" si="80"/>
        <v>#DIV/0!</v>
      </c>
      <c r="V263" s="492" t="e">
        <f t="shared" si="80"/>
        <v>#DIV/0!</v>
      </c>
      <c r="W263" s="127" t="e">
        <f t="shared" si="80"/>
        <v>#DIV/0!</v>
      </c>
      <c r="X263" s="127" t="e">
        <f t="shared" si="80"/>
        <v>#DIV/0!</v>
      </c>
      <c r="Y263" s="127" t="e">
        <f t="shared" si="80"/>
        <v>#DIV/0!</v>
      </c>
      <c r="Z263" s="127" t="e">
        <f t="shared" si="80"/>
        <v>#DIV/0!</v>
      </c>
      <c r="AA263" s="127" t="e">
        <f t="shared" si="80"/>
        <v>#DIV/0!</v>
      </c>
      <c r="AB263" s="127" t="e">
        <f t="shared" si="80"/>
        <v>#DIV/0!</v>
      </c>
      <c r="AC263" s="130" t="e">
        <f t="shared" si="80"/>
        <v>#DIV/0!</v>
      </c>
    </row>
    <row r="264" spans="1:98" s="4" customFormat="1" ht="11.25">
      <c r="A264" s="1363" t="s">
        <v>95</v>
      </c>
      <c r="B264" s="1314" t="s">
        <v>31</v>
      </c>
      <c r="C264" s="10" t="s">
        <v>481</v>
      </c>
      <c r="D264" s="10"/>
      <c r="E264" s="1269"/>
      <c r="F264" s="1269"/>
      <c r="G264" s="1269"/>
      <c r="H264" s="491"/>
      <c r="I264" s="1269"/>
      <c r="J264" s="1269"/>
      <c r="K264" s="1269"/>
      <c r="L264" s="1269"/>
      <c r="M264" s="1269"/>
      <c r="N264" s="491"/>
      <c r="O264" s="1269"/>
      <c r="P264" s="1269"/>
      <c r="Q264" s="1269"/>
      <c r="R264" s="1269"/>
      <c r="S264" s="1269"/>
      <c r="T264" s="1269"/>
      <c r="U264" s="1269"/>
      <c r="V264" s="491"/>
      <c r="W264" s="1269"/>
      <c r="X264" s="1269"/>
      <c r="Y264" s="1269"/>
      <c r="Z264" s="1269"/>
      <c r="AA264" s="1269"/>
      <c r="AB264" s="1269"/>
      <c r="AC264" s="133">
        <f>SUM(E264:AB264)</f>
        <v>0</v>
      </c>
    </row>
    <row r="265" spans="1:98" s="4" customFormat="1" ht="11.25">
      <c r="A265" s="1453"/>
      <c r="B265" s="1315"/>
      <c r="C265" s="11" t="s">
        <v>482</v>
      </c>
      <c r="D265" s="11"/>
      <c r="E265" s="99"/>
      <c r="F265" s="99"/>
      <c r="G265" s="99"/>
      <c r="H265" s="493"/>
      <c r="I265" s="99"/>
      <c r="J265" s="99"/>
      <c r="K265" s="99"/>
      <c r="L265" s="99"/>
      <c r="M265" s="99"/>
      <c r="N265" s="493"/>
      <c r="O265" s="99"/>
      <c r="P265" s="99"/>
      <c r="Q265" s="99"/>
      <c r="R265" s="99"/>
      <c r="S265" s="99"/>
      <c r="T265" s="99"/>
      <c r="U265" s="99"/>
      <c r="V265" s="493"/>
      <c r="W265" s="99"/>
      <c r="X265" s="99"/>
      <c r="Y265" s="99"/>
      <c r="Z265" s="99"/>
      <c r="AA265" s="99"/>
      <c r="AB265" s="99"/>
      <c r="AC265" s="136">
        <f>SUM(E265:AB265)</f>
        <v>0</v>
      </c>
    </row>
    <row r="266" spans="1:98" s="4" customFormat="1" ht="11.25">
      <c r="A266" s="1453"/>
      <c r="B266" s="1315"/>
      <c r="C266" s="11" t="s">
        <v>8</v>
      </c>
      <c r="D266" s="11"/>
      <c r="E266" s="99"/>
      <c r="F266" s="99"/>
      <c r="G266" s="99"/>
      <c r="H266" s="1223"/>
      <c r="I266" s="99"/>
      <c r="J266" s="99"/>
      <c r="K266" s="99"/>
      <c r="L266" s="99"/>
      <c r="M266" s="99"/>
      <c r="N266" s="1223"/>
      <c r="O266" s="99"/>
      <c r="P266" s="99"/>
      <c r="Q266" s="99"/>
      <c r="R266" s="99"/>
      <c r="S266" s="99"/>
      <c r="T266" s="99"/>
      <c r="U266" s="99"/>
      <c r="V266" s="1223"/>
      <c r="W266" s="99"/>
      <c r="X266" s="99"/>
      <c r="Y266" s="99"/>
      <c r="Z266" s="99"/>
      <c r="AA266" s="99"/>
      <c r="AB266" s="99"/>
      <c r="AC266" s="130"/>
    </row>
    <row r="267" spans="1:98" s="4" customFormat="1" ht="12" thickBot="1">
      <c r="A267" s="1454"/>
      <c r="B267" s="1316"/>
      <c r="C267" s="48" t="s">
        <v>16</v>
      </c>
      <c r="D267" s="48"/>
      <c r="E267" s="107"/>
      <c r="F267" s="107"/>
      <c r="G267" s="107"/>
      <c r="H267" s="492"/>
      <c r="I267" s="107"/>
      <c r="J267" s="107"/>
      <c r="K267" s="107"/>
      <c r="L267" s="107"/>
      <c r="M267" s="107"/>
      <c r="N267" s="492"/>
      <c r="O267" s="107"/>
      <c r="P267" s="107"/>
      <c r="Q267" s="107"/>
      <c r="R267" s="107"/>
      <c r="S267" s="107"/>
      <c r="T267" s="107"/>
      <c r="U267" s="107"/>
      <c r="V267" s="492"/>
      <c r="W267" s="107"/>
      <c r="X267" s="107"/>
      <c r="Y267" s="107"/>
      <c r="Z267" s="107"/>
      <c r="AA267" s="107"/>
      <c r="AB267" s="107"/>
      <c r="AC267" s="350"/>
    </row>
    <row r="268" spans="1:98" s="4" customFormat="1" ht="11.25">
      <c r="A268" s="1455" t="s">
        <v>105</v>
      </c>
      <c r="B268" s="1314" t="s">
        <v>34</v>
      </c>
      <c r="C268" s="10" t="s">
        <v>481</v>
      </c>
      <c r="D268" s="10" t="s">
        <v>477</v>
      </c>
      <c r="E268" s="269">
        <v>0.19896</v>
      </c>
      <c r="F268" s="269">
        <v>0.20111999999999999</v>
      </c>
      <c r="G268" s="269">
        <v>0.20136000000000001</v>
      </c>
      <c r="H268" s="491">
        <v>0.19847999999999999</v>
      </c>
      <c r="I268" s="269">
        <v>0.20448</v>
      </c>
      <c r="J268" s="269">
        <v>0.20088</v>
      </c>
      <c r="K268" s="269">
        <v>0.2016</v>
      </c>
      <c r="L268" s="269">
        <v>0.23016</v>
      </c>
      <c r="M268" s="269">
        <v>0.40200000000000002</v>
      </c>
      <c r="N268" s="491">
        <v>0.43751999999999996</v>
      </c>
      <c r="O268" s="269">
        <v>0.4032</v>
      </c>
      <c r="P268" s="269">
        <v>0.39456000000000002</v>
      </c>
      <c r="Q268" s="269">
        <v>0.34848000000000001</v>
      </c>
      <c r="R268" s="269">
        <v>0.34799999999999998</v>
      </c>
      <c r="S268" s="269">
        <v>0.39288000000000001</v>
      </c>
      <c r="T268" s="269">
        <v>0.36816000000000004</v>
      </c>
      <c r="U268" s="269">
        <v>0.33648</v>
      </c>
      <c r="V268" s="491">
        <v>0.25296000000000002</v>
      </c>
      <c r="W268" s="269">
        <v>0.23327999999999999</v>
      </c>
      <c r="X268" s="269">
        <v>0.21887999999999999</v>
      </c>
      <c r="Y268" s="269">
        <v>0.21936000000000003</v>
      </c>
      <c r="Z268" s="269">
        <v>0.21959999999999999</v>
      </c>
      <c r="AA268" s="269">
        <v>0.21696000000000001</v>
      </c>
      <c r="AB268" s="269">
        <v>0.2112</v>
      </c>
      <c r="AC268" s="133">
        <f>SUM(E268:AB268)</f>
        <v>6.6405599999999998</v>
      </c>
    </row>
    <row r="269" spans="1:98" s="4" customFormat="1" ht="11.25">
      <c r="A269" s="1456"/>
      <c r="B269" s="1315"/>
      <c r="C269" s="11" t="s">
        <v>482</v>
      </c>
      <c r="D269" s="11" t="s">
        <v>477</v>
      </c>
      <c r="E269" s="309">
        <v>0.22775999999999999</v>
      </c>
      <c r="F269" s="309">
        <v>0.22703999999999999</v>
      </c>
      <c r="G269" s="309">
        <v>0.22728000000000001</v>
      </c>
      <c r="H269" s="493">
        <v>0.22872000000000001</v>
      </c>
      <c r="I269" s="309">
        <v>0.22896</v>
      </c>
      <c r="J269" s="309">
        <v>0.22872000000000001</v>
      </c>
      <c r="K269" s="309">
        <v>0.22440000000000002</v>
      </c>
      <c r="L269" s="309">
        <v>0.24215999999999999</v>
      </c>
      <c r="M269" s="309">
        <v>0.39576</v>
      </c>
      <c r="N269" s="493">
        <v>0.45600000000000002</v>
      </c>
      <c r="O269" s="309">
        <v>0.43631999999999999</v>
      </c>
      <c r="P269" s="309">
        <v>0.42360000000000003</v>
      </c>
      <c r="Q269" s="309">
        <v>0.37392000000000003</v>
      </c>
      <c r="R269" s="309">
        <v>0.38016</v>
      </c>
      <c r="S269" s="309">
        <v>0.40223999999999999</v>
      </c>
      <c r="T269" s="309">
        <v>0.37968000000000002</v>
      </c>
      <c r="U269" s="309">
        <v>0.32375999999999999</v>
      </c>
      <c r="V269" s="493">
        <v>0.25272</v>
      </c>
      <c r="W269" s="309">
        <v>0.24552000000000002</v>
      </c>
      <c r="X269" s="309">
        <v>0.23591999999999999</v>
      </c>
      <c r="Y269" s="309">
        <v>0.23063999999999998</v>
      </c>
      <c r="Z269" s="309">
        <v>0.23376</v>
      </c>
      <c r="AA269" s="309">
        <v>0.23663999999999999</v>
      </c>
      <c r="AB269" s="309">
        <v>0.23400000000000001</v>
      </c>
      <c r="AC269" s="136">
        <f>SUM(E269:AB269)</f>
        <v>7.0756800000000011</v>
      </c>
    </row>
    <row r="270" spans="1:98" s="4" customFormat="1" ht="11.25">
      <c r="A270" s="1456"/>
      <c r="B270" s="1315"/>
      <c r="C270" s="11" t="s">
        <v>8</v>
      </c>
      <c r="D270" s="1216" t="s">
        <v>463</v>
      </c>
      <c r="E270" s="125">
        <f>SQRT(E268*E268+E269*E269)*1000/(1.732*E211)</f>
        <v>27.2826791854039</v>
      </c>
      <c r="F270" s="125">
        <f t="shared" ref="F270:AB270" si="81">SQRT(F268*F268+F269*F269)*1000/(1.732*F211)</f>
        <v>27.362614132489732</v>
      </c>
      <c r="G270" s="125">
        <f t="shared" si="81"/>
        <v>27.393177760063026</v>
      </c>
      <c r="H270" s="1223">
        <f t="shared" si="81"/>
        <v>27.319561702571011</v>
      </c>
      <c r="I270" s="125">
        <f t="shared" si="81"/>
        <v>27.693489222799727</v>
      </c>
      <c r="J270" s="125">
        <f t="shared" si="81"/>
        <v>27.461953845547125</v>
      </c>
      <c r="K270" s="125">
        <f t="shared" si="81"/>
        <v>27.213717026809096</v>
      </c>
      <c r="L270" s="125">
        <f t="shared" si="81"/>
        <v>30.139329820180631</v>
      </c>
      <c r="M270" s="125">
        <f t="shared" si="81"/>
        <v>50.891198177518433</v>
      </c>
      <c r="N270" s="1223">
        <f t="shared" si="81"/>
        <v>56.133342296677966</v>
      </c>
      <c r="O270" s="125">
        <f t="shared" si="81"/>
        <v>53.595198536723203</v>
      </c>
      <c r="P270" s="125">
        <f t="shared" si="81"/>
        <v>51.420394023736939</v>
      </c>
      <c r="Q270" s="125">
        <f t="shared" si="81"/>
        <v>45.401544398354183</v>
      </c>
      <c r="R270" s="125">
        <f t="shared" si="81"/>
        <v>45.779784164416263</v>
      </c>
      <c r="S270" s="125">
        <f t="shared" si="81"/>
        <v>49.944368313899936</v>
      </c>
      <c r="T270" s="125">
        <f t="shared" si="81"/>
        <v>47.71087115841393</v>
      </c>
      <c r="U270" s="125">
        <f t="shared" si="81"/>
        <v>42.124964636310146</v>
      </c>
      <c r="V270" s="1223">
        <f t="shared" si="81"/>
        <v>32.257667441367303</v>
      </c>
      <c r="W270" s="125">
        <f t="shared" si="81"/>
        <v>30.552949207079621</v>
      </c>
      <c r="X270" s="125">
        <f t="shared" si="81"/>
        <v>29.032350790778082</v>
      </c>
      <c r="Y270" s="125">
        <f t="shared" si="81"/>
        <v>28.714816597571335</v>
      </c>
      <c r="Z270" s="125">
        <f t="shared" si="81"/>
        <v>28.489097242664595</v>
      </c>
      <c r="AA270" s="125">
        <f t="shared" si="81"/>
        <v>28.517087626069824</v>
      </c>
      <c r="AB270" s="125">
        <f t="shared" si="81"/>
        <v>27.999333543277288</v>
      </c>
      <c r="AC270" s="130"/>
    </row>
    <row r="271" spans="1:98" s="4" customFormat="1" ht="12" thickBot="1">
      <c r="A271" s="1457"/>
      <c r="B271" s="1316"/>
      <c r="C271" s="265" t="s">
        <v>16</v>
      </c>
      <c r="D271" s="265"/>
      <c r="E271" s="127">
        <f t="shared" ref="E271:AC271" si="82">E269/E268</f>
        <v>1.1447527141133895</v>
      </c>
      <c r="F271" s="127">
        <f t="shared" si="82"/>
        <v>1.1288782816229117</v>
      </c>
      <c r="G271" s="127">
        <f t="shared" si="82"/>
        <v>1.1287246722288438</v>
      </c>
      <c r="H271" s="492">
        <f t="shared" si="82"/>
        <v>1.1523579201934704</v>
      </c>
      <c r="I271" s="127">
        <f t="shared" si="82"/>
        <v>1.119718309859155</v>
      </c>
      <c r="J271" s="127">
        <f t="shared" si="82"/>
        <v>1.1385902031063322</v>
      </c>
      <c r="K271" s="127">
        <f t="shared" si="82"/>
        <v>1.1130952380952381</v>
      </c>
      <c r="L271" s="127">
        <f t="shared" si="82"/>
        <v>1.0521376433785192</v>
      </c>
      <c r="M271" s="127">
        <f t="shared" si="82"/>
        <v>0.98447761194029848</v>
      </c>
      <c r="N271" s="492">
        <f t="shared" si="82"/>
        <v>1.0422380691168405</v>
      </c>
      <c r="O271" s="127">
        <f t="shared" si="82"/>
        <v>1.0821428571428571</v>
      </c>
      <c r="P271" s="127">
        <f t="shared" si="82"/>
        <v>1.0736009732360097</v>
      </c>
      <c r="Q271" s="127">
        <f t="shared" si="82"/>
        <v>1.0730027548209367</v>
      </c>
      <c r="R271" s="127">
        <f t="shared" si="82"/>
        <v>1.0924137931034483</v>
      </c>
      <c r="S271" s="127">
        <f t="shared" si="82"/>
        <v>1.0238240684178375</v>
      </c>
      <c r="T271" s="127">
        <f t="shared" si="82"/>
        <v>1.0312907431551499</v>
      </c>
      <c r="U271" s="127">
        <f t="shared" si="82"/>
        <v>0.96219686162624818</v>
      </c>
      <c r="V271" s="492">
        <f t="shared" si="82"/>
        <v>0.99905123339658441</v>
      </c>
      <c r="W271" s="127">
        <f t="shared" si="82"/>
        <v>1.0524691358024694</v>
      </c>
      <c r="X271" s="127">
        <f t="shared" si="82"/>
        <v>1.0778508771929824</v>
      </c>
      <c r="Y271" s="127">
        <f t="shared" si="82"/>
        <v>1.0514223194748358</v>
      </c>
      <c r="Z271" s="127">
        <f t="shared" si="82"/>
        <v>1.0644808743169398</v>
      </c>
      <c r="AA271" s="127">
        <f t="shared" si="82"/>
        <v>1.0907079646017699</v>
      </c>
      <c r="AB271" s="127">
        <f t="shared" si="82"/>
        <v>1.1079545454545454</v>
      </c>
      <c r="AC271" s="130">
        <f t="shared" si="82"/>
        <v>1.0655245943113234</v>
      </c>
      <c r="AD271" s="132"/>
      <c r="AE271" s="132"/>
      <c r="AF271" s="132"/>
      <c r="AG271" s="132"/>
      <c r="AH271" s="132"/>
      <c r="AI271" s="132"/>
      <c r="AJ271" s="132"/>
      <c r="AK271" s="132"/>
      <c r="AL271" s="132"/>
      <c r="AM271" s="132"/>
      <c r="AN271" s="132"/>
      <c r="AO271" s="132"/>
      <c r="AP271" s="132"/>
      <c r="AQ271" s="132"/>
      <c r="AR271" s="132"/>
      <c r="AS271" s="132"/>
      <c r="AT271" s="132"/>
      <c r="AU271" s="132"/>
      <c r="AV271" s="132"/>
      <c r="AW271" s="132"/>
      <c r="AX271" s="132"/>
      <c r="AY271" s="132"/>
      <c r="AZ271" s="132"/>
      <c r="BA271" s="132"/>
      <c r="BB271" s="132"/>
      <c r="BC271" s="132"/>
      <c r="BD271" s="132"/>
      <c r="BE271" s="132"/>
      <c r="BF271" s="132"/>
      <c r="BG271" s="132"/>
      <c r="BH271" s="132"/>
      <c r="BI271" s="132"/>
      <c r="BJ271" s="132"/>
      <c r="BK271" s="132"/>
      <c r="BL271" s="132"/>
      <c r="BM271" s="132"/>
      <c r="BN271" s="132"/>
      <c r="BO271" s="132"/>
      <c r="BP271" s="132"/>
      <c r="BQ271" s="132"/>
      <c r="BR271" s="132"/>
      <c r="BS271" s="132"/>
      <c r="BT271" s="132"/>
      <c r="BU271" s="132"/>
      <c r="BV271" s="132"/>
      <c r="BW271" s="132"/>
      <c r="BX271" s="132"/>
      <c r="BY271" s="132"/>
      <c r="BZ271" s="132"/>
      <c r="CA271" s="132"/>
      <c r="CB271" s="132"/>
      <c r="CC271" s="132"/>
      <c r="CD271" s="132"/>
      <c r="CE271" s="132"/>
      <c r="CF271" s="132"/>
      <c r="CG271" s="132"/>
      <c r="CH271" s="132"/>
      <c r="CI271" s="132"/>
      <c r="CJ271" s="132"/>
      <c r="CK271" s="132"/>
      <c r="CL271" s="132"/>
      <c r="CM271" s="132"/>
      <c r="CN271" s="132"/>
      <c r="CO271" s="132"/>
      <c r="CP271" s="132"/>
      <c r="CQ271" s="132"/>
      <c r="CR271" s="132"/>
      <c r="CS271" s="132"/>
      <c r="CT271" s="132"/>
    </row>
    <row r="272" spans="1:98" s="132" customFormat="1" ht="11.25" customHeight="1">
      <c r="A272" s="1363" t="s">
        <v>96</v>
      </c>
      <c r="B272" s="1314" t="s">
        <v>229</v>
      </c>
      <c r="C272" s="326" t="s">
        <v>481</v>
      </c>
      <c r="D272" s="10" t="s">
        <v>503</v>
      </c>
      <c r="E272" s="269">
        <v>1.700000000000017E-3</v>
      </c>
      <c r="F272" s="269">
        <v>1.799999999999983E-3</v>
      </c>
      <c r="G272" s="269">
        <v>2.3000000000000112E-3</v>
      </c>
      <c r="H272" s="491">
        <v>2.0999999999999942E-3</v>
      </c>
      <c r="I272" s="269">
        <v>2.1999999999999889E-3</v>
      </c>
      <c r="J272" s="269">
        <v>2.200000000000017E-3</v>
      </c>
      <c r="K272" s="269">
        <v>2.1999999999999889E-3</v>
      </c>
      <c r="L272" s="269">
        <v>2.8000000000000112E-3</v>
      </c>
      <c r="M272" s="269">
        <v>1.299999999999983E-3</v>
      </c>
      <c r="N272" s="491">
        <v>2.6000000000000229E-3</v>
      </c>
      <c r="O272" s="269">
        <v>2.0999999999999942E-3</v>
      </c>
      <c r="P272" s="269">
        <v>1.799999999999983E-3</v>
      </c>
      <c r="Q272" s="269">
        <v>2.1000000000000229E-3</v>
      </c>
      <c r="R272" s="269">
        <v>2.299999999999983E-3</v>
      </c>
      <c r="S272" s="269">
        <v>2.0999999999999942E-3</v>
      </c>
      <c r="T272" s="269">
        <v>2.200000000000017E-3</v>
      </c>
      <c r="U272" s="269">
        <v>2.1999999999999889E-3</v>
      </c>
      <c r="V272" s="491">
        <v>2.0999999999999942E-3</v>
      </c>
      <c r="W272" s="269">
        <v>2.1000000000000229E-3</v>
      </c>
      <c r="X272" s="269">
        <v>2.0999999999999942E-3</v>
      </c>
      <c r="Y272" s="269">
        <v>2E-3</v>
      </c>
      <c r="Z272" s="269">
        <v>2.1999999999999889E-3</v>
      </c>
      <c r="AA272" s="269">
        <v>2.4000000000000059E-3</v>
      </c>
      <c r="AB272" s="269">
        <v>3.4000000000000059E-3</v>
      </c>
      <c r="AC272" s="133">
        <f>SUM(E272:AB272)</f>
        <v>5.2300000000000006E-2</v>
      </c>
      <c r="AD272" s="5"/>
    </row>
    <row r="273" spans="1:30" s="132" customFormat="1" ht="11.25">
      <c r="A273" s="1453"/>
      <c r="B273" s="1315"/>
      <c r="C273" s="327" t="s">
        <v>482</v>
      </c>
      <c r="D273" s="11" t="s">
        <v>503</v>
      </c>
      <c r="E273" s="127">
        <v>0</v>
      </c>
      <c r="F273" s="127">
        <v>0</v>
      </c>
      <c r="G273" s="127">
        <v>0</v>
      </c>
      <c r="H273" s="493">
        <v>0</v>
      </c>
      <c r="I273" s="127">
        <v>0</v>
      </c>
      <c r="J273" s="127">
        <v>0</v>
      </c>
      <c r="K273" s="127">
        <v>0</v>
      </c>
      <c r="L273" s="127">
        <v>0</v>
      </c>
      <c r="M273" s="127">
        <v>0</v>
      </c>
      <c r="N273" s="493">
        <v>0</v>
      </c>
      <c r="O273" s="127">
        <v>0</v>
      </c>
      <c r="P273" s="127">
        <v>0</v>
      </c>
      <c r="Q273" s="127">
        <v>0</v>
      </c>
      <c r="R273" s="127">
        <v>0</v>
      </c>
      <c r="S273" s="127">
        <v>0</v>
      </c>
      <c r="T273" s="127">
        <v>0</v>
      </c>
      <c r="U273" s="127">
        <v>0</v>
      </c>
      <c r="V273" s="493">
        <v>0</v>
      </c>
      <c r="W273" s="127">
        <v>0</v>
      </c>
      <c r="X273" s="127">
        <v>0</v>
      </c>
      <c r="Y273" s="127">
        <v>0</v>
      </c>
      <c r="Z273" s="127">
        <v>0</v>
      </c>
      <c r="AA273" s="127">
        <v>0</v>
      </c>
      <c r="AB273" s="127">
        <v>0</v>
      </c>
      <c r="AC273" s="136">
        <f>SUM(E273:AB273)</f>
        <v>0</v>
      </c>
      <c r="AD273" s="5" t="s">
        <v>462</v>
      </c>
    </row>
    <row r="274" spans="1:30" s="4" customFormat="1" ht="11.25">
      <c r="A274" s="1453"/>
      <c r="B274" s="1315"/>
      <c r="C274" s="11" t="s">
        <v>8</v>
      </c>
      <c r="D274" s="11" t="s">
        <v>463</v>
      </c>
      <c r="E274" s="125">
        <f>SQRT(E272*E272+E273*E273)*1000/(1.732*E211)</f>
        <v>0.15336316168699873</v>
      </c>
      <c r="F274" s="125">
        <f t="shared" ref="F274:AB274" si="83">SQRT(F272*F272+F273*F273)*1000/(1.732*F211)</f>
        <v>0.16238452413917195</v>
      </c>
      <c r="G274" s="125">
        <f t="shared" si="83"/>
        <v>0.20749133640005604</v>
      </c>
      <c r="H274" s="1223">
        <f t="shared" si="83"/>
        <v>0.18944861149570189</v>
      </c>
      <c r="I274" s="125">
        <f t="shared" si="83"/>
        <v>0.19846997394787771</v>
      </c>
      <c r="J274" s="125">
        <f t="shared" si="83"/>
        <v>0.19846997394788024</v>
      </c>
      <c r="K274" s="125">
        <f t="shared" si="83"/>
        <v>0.19846997394787771</v>
      </c>
      <c r="L274" s="125">
        <f t="shared" si="83"/>
        <v>0.25259814866093755</v>
      </c>
      <c r="M274" s="125">
        <f t="shared" si="83"/>
        <v>0.11727771187829043</v>
      </c>
      <c r="N274" s="1223">
        <f t="shared" si="83"/>
        <v>0.23094688221709211</v>
      </c>
      <c r="O274" s="125">
        <f t="shared" si="83"/>
        <v>0.18944861149570189</v>
      </c>
      <c r="P274" s="125">
        <f t="shared" si="83"/>
        <v>0.15988630307336854</v>
      </c>
      <c r="Q274" s="125">
        <f t="shared" si="83"/>
        <v>0.18653402025226709</v>
      </c>
      <c r="R274" s="125">
        <f t="shared" si="83"/>
        <v>0.20429916503819356</v>
      </c>
      <c r="S274" s="125">
        <f t="shared" si="83"/>
        <v>0.18653402025226457</v>
      </c>
      <c r="T274" s="125">
        <f t="shared" si="83"/>
        <v>0.19846997394788024</v>
      </c>
      <c r="U274" s="125">
        <f t="shared" si="83"/>
        <v>0.19846997394787771</v>
      </c>
      <c r="V274" s="1223">
        <f t="shared" si="83"/>
        <v>0.18944861149570189</v>
      </c>
      <c r="W274" s="125">
        <f t="shared" si="83"/>
        <v>0.18944861149570447</v>
      </c>
      <c r="X274" s="125">
        <f t="shared" si="83"/>
        <v>0.18944861149570189</v>
      </c>
      <c r="Y274" s="125">
        <f t="shared" si="83"/>
        <v>0.18042724904352611</v>
      </c>
      <c r="Z274" s="125">
        <f t="shared" si="83"/>
        <v>0.19541659264522909</v>
      </c>
      <c r="AA274" s="125">
        <f t="shared" si="83"/>
        <v>0.21318173743116059</v>
      </c>
      <c r="AB274" s="125">
        <f t="shared" si="83"/>
        <v>0.30200746136081064</v>
      </c>
      <c r="AC274" s="130"/>
      <c r="AD274" s="114"/>
    </row>
    <row r="275" spans="1:30" s="4" customFormat="1" ht="12" thickBot="1">
      <c r="A275" s="1454"/>
      <c r="B275" s="1316"/>
      <c r="C275" s="265" t="s">
        <v>16</v>
      </c>
      <c r="D275" s="291"/>
      <c r="E275" s="465">
        <f t="shared" ref="E275:AC275" si="84">E273/E272</f>
        <v>0</v>
      </c>
      <c r="F275" s="465">
        <f t="shared" si="84"/>
        <v>0</v>
      </c>
      <c r="G275" s="465">
        <f t="shared" si="84"/>
        <v>0</v>
      </c>
      <c r="H275" s="492">
        <f t="shared" si="84"/>
        <v>0</v>
      </c>
      <c r="I275" s="465">
        <f t="shared" si="84"/>
        <v>0</v>
      </c>
      <c r="J275" s="465">
        <f t="shared" si="84"/>
        <v>0</v>
      </c>
      <c r="K275" s="465">
        <f t="shared" si="84"/>
        <v>0</v>
      </c>
      <c r="L275" s="465">
        <f t="shared" si="84"/>
        <v>0</v>
      </c>
      <c r="M275" s="465">
        <f t="shared" si="84"/>
        <v>0</v>
      </c>
      <c r="N275" s="492">
        <f t="shared" si="84"/>
        <v>0</v>
      </c>
      <c r="O275" s="465">
        <f t="shared" si="84"/>
        <v>0</v>
      </c>
      <c r="P275" s="465">
        <f t="shared" si="84"/>
        <v>0</v>
      </c>
      <c r="Q275" s="465">
        <f t="shared" si="84"/>
        <v>0</v>
      </c>
      <c r="R275" s="465">
        <f t="shared" si="84"/>
        <v>0</v>
      </c>
      <c r="S275" s="465">
        <f t="shared" si="84"/>
        <v>0</v>
      </c>
      <c r="T275" s="465">
        <f t="shared" si="84"/>
        <v>0</v>
      </c>
      <c r="U275" s="465">
        <f t="shared" si="84"/>
        <v>0</v>
      </c>
      <c r="V275" s="492">
        <f t="shared" si="84"/>
        <v>0</v>
      </c>
      <c r="W275" s="465">
        <f t="shared" si="84"/>
        <v>0</v>
      </c>
      <c r="X275" s="465">
        <f t="shared" si="84"/>
        <v>0</v>
      </c>
      <c r="Y275" s="465">
        <f t="shared" si="84"/>
        <v>0</v>
      </c>
      <c r="Z275" s="465">
        <f t="shared" si="84"/>
        <v>0</v>
      </c>
      <c r="AA275" s="465">
        <f t="shared" si="84"/>
        <v>0</v>
      </c>
      <c r="AB275" s="465">
        <f t="shared" si="84"/>
        <v>0</v>
      </c>
      <c r="AC275" s="135">
        <f t="shared" si="84"/>
        <v>0</v>
      </c>
    </row>
    <row r="276" spans="1:30" s="5" customFormat="1" ht="11.25">
      <c r="A276" s="56" t="s">
        <v>109</v>
      </c>
      <c r="B276" s="51" t="s">
        <v>18</v>
      </c>
      <c r="C276" s="10" t="s">
        <v>481</v>
      </c>
      <c r="D276" s="69" t="s">
        <v>503</v>
      </c>
      <c r="E276" s="439">
        <v>0.03</v>
      </c>
      <c r="F276" s="439">
        <v>3.2999999999998975E-2</v>
      </c>
      <c r="G276" s="439">
        <v>3.150000000000034E-2</v>
      </c>
      <c r="H276" s="514">
        <v>3.3000000000000682E-2</v>
      </c>
      <c r="I276" s="439">
        <v>0.03</v>
      </c>
      <c r="J276" s="439">
        <v>0.03</v>
      </c>
      <c r="K276" s="439">
        <v>3.5999999999999657E-2</v>
      </c>
      <c r="L276" s="439">
        <v>3.2999999999998975E-2</v>
      </c>
      <c r="M276" s="439">
        <v>3.900000000000034E-2</v>
      </c>
      <c r="N276" s="514">
        <v>3.150000000000034E-2</v>
      </c>
      <c r="O276" s="439">
        <v>1.4999999999999999E-2</v>
      </c>
      <c r="P276" s="439">
        <v>4.1999999999999316E-2</v>
      </c>
      <c r="Q276" s="439">
        <v>3.3000000000000682E-2</v>
      </c>
      <c r="R276" s="439">
        <v>3.4499999999999316E-2</v>
      </c>
      <c r="S276" s="439">
        <v>3.150000000000034E-2</v>
      </c>
      <c r="T276" s="439">
        <v>3.4500000000001023E-2</v>
      </c>
      <c r="U276" s="439">
        <v>3.2999999999998975E-2</v>
      </c>
      <c r="V276" s="514">
        <v>3.3000000000000682E-2</v>
      </c>
      <c r="W276" s="439">
        <v>3.150000000000034E-2</v>
      </c>
      <c r="X276" s="439">
        <v>3.1499999999998633E-2</v>
      </c>
      <c r="Y276" s="439">
        <v>3.150000000000034E-2</v>
      </c>
      <c r="Z276" s="439">
        <v>3.150000000000034E-2</v>
      </c>
      <c r="AA276" s="439">
        <v>4.1999999999999316E-2</v>
      </c>
      <c r="AB276" s="439">
        <v>1.3500000000001363E-2</v>
      </c>
      <c r="AC276" s="136">
        <v>7.0349999999994001E-2</v>
      </c>
    </row>
    <row r="277" spans="1:30" s="5" customFormat="1" ht="12" thickBot="1">
      <c r="A277" s="57" t="s">
        <v>103</v>
      </c>
      <c r="B277" s="53" t="s">
        <v>19</v>
      </c>
      <c r="C277" s="47" t="s">
        <v>481</v>
      </c>
      <c r="D277" s="225" t="s">
        <v>503</v>
      </c>
      <c r="E277" s="603">
        <v>1.3500000000001363E-2</v>
      </c>
      <c r="F277" s="603">
        <v>1.4999999999999999E-2</v>
      </c>
      <c r="G277" s="603">
        <v>1.3500000000001363E-2</v>
      </c>
      <c r="H277" s="604">
        <v>1.4999999999999999E-2</v>
      </c>
      <c r="I277" s="603">
        <v>4.4999999999959074E-3</v>
      </c>
      <c r="J277" s="603">
        <v>2.4000000000005454E-2</v>
      </c>
      <c r="K277" s="603">
        <v>1.3499999999994542E-2</v>
      </c>
      <c r="L277" s="603">
        <v>1.4999999999999999E-2</v>
      </c>
      <c r="M277" s="603">
        <v>1.8000000000004093E-2</v>
      </c>
      <c r="N277" s="604">
        <v>1.3500000000001363E-2</v>
      </c>
      <c r="O277" s="603">
        <v>1.3499999999994542E-2</v>
      </c>
      <c r="P277" s="603">
        <v>1.2000000000002727E-2</v>
      </c>
      <c r="Q277" s="603">
        <v>1.4999999999999999E-2</v>
      </c>
      <c r="R277" s="603">
        <v>1.4999999999999999E-2</v>
      </c>
      <c r="S277" s="603">
        <v>1.3500000000001363E-2</v>
      </c>
      <c r="T277" s="603">
        <v>1.4999999999999999E-2</v>
      </c>
      <c r="U277" s="603">
        <v>1.4999999999999999E-2</v>
      </c>
      <c r="V277" s="604">
        <v>1.3500000000001363E-2</v>
      </c>
      <c r="W277" s="603">
        <v>1.4999999999999999E-2</v>
      </c>
      <c r="X277" s="603">
        <v>1.3499999999994542E-2</v>
      </c>
      <c r="Y277" s="603">
        <v>1.3500000000001363E-2</v>
      </c>
      <c r="Z277" s="603">
        <v>1.3500000000001363E-2</v>
      </c>
      <c r="AA277" s="603">
        <v>1.0499999999997272E-2</v>
      </c>
      <c r="AB277" s="603">
        <v>1.2000000000002727E-2</v>
      </c>
      <c r="AC277" s="136">
        <f>SUM(E277:AB277)</f>
        <v>0.33600000000000135</v>
      </c>
    </row>
    <row r="278" spans="1:30" s="5" customFormat="1" ht="10.5" customHeight="1">
      <c r="A278" s="1337" t="s">
        <v>152</v>
      </c>
      <c r="B278" s="1338"/>
      <c r="C278" s="12" t="s">
        <v>481</v>
      </c>
      <c r="D278" s="12"/>
      <c r="E278" s="124">
        <f>SUM(E212,E216,E220,E224,E228,E232,E236,E240,E244,E248,E252,E256,E260,E264,E268,E272,E276:E277)</f>
        <v>2.6142600000000091</v>
      </c>
      <c r="F278" s="124">
        <f t="shared" ref="F278:AB278" si="85">SUM(F212,F216,F220,F224,F228,F232,F236,F240,F244,F248,F252,F256,F260,F264,F268,F272,F276:F277)</f>
        <v>2.2583599999999979</v>
      </c>
      <c r="G278" s="124">
        <f t="shared" si="85"/>
        <v>2.4538999999999906</v>
      </c>
      <c r="H278" s="495">
        <f>SUM(H212,H216,H220,H224,H228,H232,H236,H240,H244,H248,H252,H256,H260,H264,H268,H272,H276:H277)</f>
        <v>2.4561800000000087</v>
      </c>
      <c r="I278" s="124">
        <f t="shared" si="85"/>
        <v>2.3427200000000021</v>
      </c>
      <c r="J278" s="124">
        <f t="shared" si="85"/>
        <v>2.6644799999999882</v>
      </c>
      <c r="K278" s="124">
        <f t="shared" si="85"/>
        <v>2.726840000000005</v>
      </c>
      <c r="L278" s="124">
        <f t="shared" si="85"/>
        <v>3.1288599999999915</v>
      </c>
      <c r="M278" s="124">
        <f t="shared" si="85"/>
        <v>3.1256400000000211</v>
      </c>
      <c r="N278" s="495">
        <f t="shared" si="85"/>
        <v>3.8373199999999974</v>
      </c>
      <c r="O278" s="124">
        <f t="shared" si="85"/>
        <v>3.2258399999999874</v>
      </c>
      <c r="P278" s="124">
        <f t="shared" si="85"/>
        <v>2.9281000000000046</v>
      </c>
      <c r="Q278" s="124">
        <f t="shared" si="85"/>
        <v>2.9849800000000029</v>
      </c>
      <c r="R278" s="124">
        <f t="shared" si="85"/>
        <v>3.3732400000000067</v>
      </c>
      <c r="S278" s="124">
        <f t="shared" si="85"/>
        <v>3.2190799999999862</v>
      </c>
      <c r="T278" s="124">
        <f t="shared" si="85"/>
        <v>3.5662000000000007</v>
      </c>
      <c r="U278" s="124">
        <f t="shared" si="85"/>
        <v>3.4150200000000019</v>
      </c>
      <c r="V278" s="495">
        <f t="shared" si="85"/>
        <v>3.4655599999999946</v>
      </c>
      <c r="W278" s="124">
        <f t="shared" si="85"/>
        <v>3.2423200000000008</v>
      </c>
      <c r="X278" s="124">
        <f t="shared" si="85"/>
        <v>3.2183799999999958</v>
      </c>
      <c r="Y278" s="124">
        <f t="shared" si="85"/>
        <v>3.2070000000000087</v>
      </c>
      <c r="Z278" s="124">
        <f t="shared" si="85"/>
        <v>3.282</v>
      </c>
      <c r="AA278" s="124">
        <f t="shared" si="85"/>
        <v>3.3613999999999922</v>
      </c>
      <c r="AB278" s="124">
        <f t="shared" si="85"/>
        <v>3.156539999999997</v>
      </c>
      <c r="AC278" s="133">
        <f>SUM(AC212,AC216,AC220,AC224,AC228,AC232,AC236,AC240,AC244,AC248,AC252,AC256,AC260,AC264,AC268,AC272,AC276:AC277)</f>
        <v>72.559569999999979</v>
      </c>
    </row>
    <row r="279" spans="1:30" s="5" customFormat="1" ht="10.5" customHeight="1" thickBot="1">
      <c r="A279" s="1339"/>
      <c r="B279" s="1340"/>
      <c r="C279" s="9" t="s">
        <v>482</v>
      </c>
      <c r="D279" s="279"/>
      <c r="E279" s="124">
        <f>SUM(E213,E217,E221,E225,E229,E233,E237,E241,E245,E249,E253,E257,E261,E265,E269,E273)</f>
        <v>0.44455999999999918</v>
      </c>
      <c r="F279" s="124">
        <f t="shared" ref="F279:AC279" si="86">SUM(F213,F217,F221,F225,F229,F233,F237,F241,F245,F249,F253,F257,F261,F265,F269,F273)</f>
        <v>0.52733999999999925</v>
      </c>
      <c r="G279" s="124">
        <f t="shared" si="86"/>
        <v>0.55007999999999924</v>
      </c>
      <c r="H279" s="495">
        <f t="shared" si="86"/>
        <v>0.59922000000000231</v>
      </c>
      <c r="I279" s="124">
        <f t="shared" si="86"/>
        <v>0.52895999999999899</v>
      </c>
      <c r="J279" s="124">
        <f t="shared" si="86"/>
        <v>0.57752000000000259</v>
      </c>
      <c r="K279" s="124">
        <f t="shared" si="86"/>
        <v>0.54569999999999919</v>
      </c>
      <c r="L279" s="124">
        <f t="shared" si="86"/>
        <v>0.59685999999999795</v>
      </c>
      <c r="M279" s="124">
        <f t="shared" si="86"/>
        <v>0.71845999999999977</v>
      </c>
      <c r="N279" s="495">
        <f t="shared" si="86"/>
        <v>0.863900000000002</v>
      </c>
      <c r="O279" s="124">
        <f t="shared" si="86"/>
        <v>0.76991999999999883</v>
      </c>
      <c r="P279" s="124">
        <f t="shared" si="86"/>
        <v>0.72139999999999871</v>
      </c>
      <c r="Q279" s="124">
        <f t="shared" si="86"/>
        <v>0.6928200000000011</v>
      </c>
      <c r="R279" s="124">
        <f t="shared" si="86"/>
        <v>0.75226000000000126</v>
      </c>
      <c r="S279" s="124">
        <f t="shared" si="86"/>
        <v>0.73804000000000114</v>
      </c>
      <c r="T279" s="124">
        <f t="shared" si="86"/>
        <v>0.73607999999999818</v>
      </c>
      <c r="U279" s="124">
        <f t="shared" si="86"/>
        <v>0.66485999999999978</v>
      </c>
      <c r="V279" s="495">
        <f t="shared" si="86"/>
        <v>0.58671999999999813</v>
      </c>
      <c r="W279" s="124">
        <f t="shared" si="86"/>
        <v>0.56662000000000456</v>
      </c>
      <c r="X279" s="124">
        <f t="shared" si="86"/>
        <v>0.55871999999999922</v>
      </c>
      <c r="Y279" s="124">
        <f t="shared" si="86"/>
        <v>0.54053999999999958</v>
      </c>
      <c r="Z279" s="124">
        <f t="shared" si="86"/>
        <v>0.55535999999999852</v>
      </c>
      <c r="AA279" s="124">
        <f t="shared" si="86"/>
        <v>0.60814000000000146</v>
      </c>
      <c r="AB279" s="124">
        <f t="shared" si="86"/>
        <v>0.62309999999999932</v>
      </c>
      <c r="AC279" s="134">
        <f t="shared" si="86"/>
        <v>15.067180000000002</v>
      </c>
    </row>
    <row r="280" spans="1:30" s="5" customFormat="1" ht="10.5" customHeight="1">
      <c r="A280" s="1341" t="s">
        <v>153</v>
      </c>
      <c r="B280" s="1342"/>
      <c r="C280" s="7" t="s">
        <v>481</v>
      </c>
      <c r="D280" s="7"/>
      <c r="E280" s="121">
        <f>E187+E191-E278</f>
        <v>-9.42599999999989E-2</v>
      </c>
      <c r="F280" s="121">
        <f t="shared" ref="F280:AC280" si="87">F187+F191-F278</f>
        <v>0.26164000000001231</v>
      </c>
      <c r="G280" s="121">
        <f t="shared" si="87"/>
        <v>6.6099999999987613E-2</v>
      </c>
      <c r="H280" s="470">
        <f t="shared" si="87"/>
        <v>6.3820000000001542E-2</v>
      </c>
      <c r="I280" s="121">
        <f t="shared" si="87"/>
        <v>0.17727999999997612</v>
      </c>
      <c r="J280" s="121">
        <f t="shared" si="87"/>
        <v>-0.14447999999997796</v>
      </c>
      <c r="K280" s="121">
        <f t="shared" si="87"/>
        <v>-0.20683999999999481</v>
      </c>
      <c r="L280" s="121">
        <f t="shared" si="87"/>
        <v>-0.24885999999998898</v>
      </c>
      <c r="M280" s="121">
        <f t="shared" si="87"/>
        <v>0.83435999999995847</v>
      </c>
      <c r="N280" s="470">
        <f t="shared" si="87"/>
        <v>-0.59732000000000252</v>
      </c>
      <c r="O280" s="121">
        <f t="shared" si="87"/>
        <v>1.4160000000039474E-2</v>
      </c>
      <c r="P280" s="121">
        <f t="shared" si="87"/>
        <v>-0.22809999999999819</v>
      </c>
      <c r="Q280" s="121">
        <f t="shared" si="87"/>
        <v>7.5019999999995868E-2</v>
      </c>
      <c r="R280" s="121">
        <f t="shared" si="87"/>
        <v>0.22675999999998053</v>
      </c>
      <c r="S280" s="121">
        <f t="shared" si="87"/>
        <v>2.0920000000008709E-2</v>
      </c>
      <c r="T280" s="121">
        <f t="shared" si="87"/>
        <v>-0.32620000000000582</v>
      </c>
      <c r="U280" s="121">
        <f t="shared" si="87"/>
        <v>4.9800000000210787E-3</v>
      </c>
      <c r="V280" s="470">
        <f t="shared" si="87"/>
        <v>0.13443999999999257</v>
      </c>
      <c r="W280" s="121">
        <f t="shared" si="87"/>
        <v>-2.3200000000058729E-3</v>
      </c>
      <c r="X280" s="121">
        <f t="shared" si="87"/>
        <v>-0.15837999999999708</v>
      </c>
      <c r="Y280" s="121">
        <f t="shared" si="87"/>
        <v>0.39299999999997848</v>
      </c>
      <c r="Z280" s="121">
        <f t="shared" si="87"/>
        <v>-4.199999999997317E-2</v>
      </c>
      <c r="AA280" s="121">
        <f t="shared" si="87"/>
        <v>0.23859999999999504</v>
      </c>
      <c r="AB280" s="121">
        <f t="shared" si="87"/>
        <v>0.4434599999999902</v>
      </c>
      <c r="AC280" s="133">
        <f t="shared" si="87"/>
        <v>1.6004300000000171</v>
      </c>
    </row>
    <row r="281" spans="1:30" s="5" customFormat="1" ht="10.5" customHeight="1" thickBot="1">
      <c r="A281" s="1339"/>
      <c r="B281" s="1340"/>
      <c r="C281" s="9" t="s">
        <v>482</v>
      </c>
      <c r="D281" s="279"/>
      <c r="E281" s="124">
        <f>E188+E192-E279</f>
        <v>2.4354399999999874</v>
      </c>
      <c r="F281" s="124">
        <f t="shared" ref="F281:AC281" si="88">F188+F192-F279</f>
        <v>1.2726600000000103</v>
      </c>
      <c r="G281" s="124">
        <f t="shared" si="88"/>
        <v>0.52991999999999373</v>
      </c>
      <c r="H281" s="495">
        <f t="shared" si="88"/>
        <v>0.12077999999999833</v>
      </c>
      <c r="I281" s="124">
        <f t="shared" si="88"/>
        <v>0.19104000000000165</v>
      </c>
      <c r="J281" s="124">
        <f t="shared" si="88"/>
        <v>0.50248000000000637</v>
      </c>
      <c r="K281" s="124">
        <f t="shared" si="88"/>
        <v>0.53429999999999378</v>
      </c>
      <c r="L281" s="124">
        <f t="shared" si="88"/>
        <v>0.12314000000000269</v>
      </c>
      <c r="M281" s="124">
        <f t="shared" si="88"/>
        <v>1.540000000000874E-3</v>
      </c>
      <c r="N281" s="495">
        <f t="shared" si="88"/>
        <v>-0.14390000000000136</v>
      </c>
      <c r="O281" s="124">
        <f t="shared" si="88"/>
        <v>-4.9919999999998188E-2</v>
      </c>
      <c r="P281" s="124">
        <f t="shared" si="88"/>
        <v>-0.36140000000000638</v>
      </c>
      <c r="Q281" s="124">
        <f t="shared" si="88"/>
        <v>1.1071800000000085</v>
      </c>
      <c r="R281" s="124">
        <f t="shared" si="88"/>
        <v>-3.2260000000000622E-2</v>
      </c>
      <c r="S281" s="124">
        <f t="shared" si="88"/>
        <v>0.34195999999999183</v>
      </c>
      <c r="T281" s="124">
        <f t="shared" si="88"/>
        <v>1.0639200000000115</v>
      </c>
      <c r="U281" s="124">
        <f t="shared" si="88"/>
        <v>5.5140000000000855E-2</v>
      </c>
      <c r="V281" s="495">
        <f t="shared" si="88"/>
        <v>0.36328000000000182</v>
      </c>
      <c r="W281" s="124">
        <f t="shared" si="88"/>
        <v>0.15337999999999608</v>
      </c>
      <c r="X281" s="124">
        <f t="shared" si="88"/>
        <v>0.52127999999999375</v>
      </c>
      <c r="Y281" s="124">
        <f t="shared" si="88"/>
        <v>0.17946000000000106</v>
      </c>
      <c r="Z281" s="124">
        <f t="shared" si="88"/>
        <v>0.52464000000001043</v>
      </c>
      <c r="AA281" s="124">
        <f t="shared" si="88"/>
        <v>0.11185999999999918</v>
      </c>
      <c r="AB281" s="124">
        <f t="shared" si="88"/>
        <v>0.45689999999999364</v>
      </c>
      <c r="AC281" s="134">
        <f t="shared" si="88"/>
        <v>10.002819999999991</v>
      </c>
    </row>
    <row r="282" spans="1:30" s="32" customFormat="1" ht="10.5" customHeight="1">
      <c r="A282" s="1376" t="s">
        <v>9</v>
      </c>
      <c r="B282" s="1377"/>
      <c r="C282" s="14" t="s">
        <v>481</v>
      </c>
      <c r="D282" s="14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395"/>
    </row>
    <row r="283" spans="1:30" s="32" customFormat="1" ht="10.5" customHeight="1" thickBot="1">
      <c r="A283" s="1378"/>
      <c r="B283" s="1379"/>
      <c r="C283" s="15" t="s">
        <v>482</v>
      </c>
      <c r="D283" s="15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  <c r="V283" s="104"/>
      <c r="W283" s="104"/>
      <c r="X283" s="104"/>
      <c r="Y283" s="104"/>
      <c r="Z283" s="104"/>
      <c r="AA283" s="104"/>
      <c r="AB283" s="104"/>
      <c r="AC283" s="396"/>
    </row>
    <row r="284" spans="1:30" s="336" customFormat="1" ht="30" customHeight="1" thickBot="1">
      <c r="A284" s="333"/>
      <c r="B284" s="334"/>
      <c r="C284" s="335" t="s">
        <v>279</v>
      </c>
      <c r="E284" s="1298"/>
      <c r="F284" s="1298"/>
      <c r="G284" s="1298"/>
      <c r="H284" s="1299">
        <f>H201+H244+H248+H220+H260+H236+H268+H240</f>
        <v>4.5004800000000076</v>
      </c>
      <c r="I284" s="1298"/>
      <c r="J284" s="1298"/>
      <c r="K284" s="1298"/>
      <c r="L284" s="1298"/>
      <c r="M284" s="1298"/>
      <c r="N284" s="1299">
        <f>N201+N244+N248+N220+N260+N236+N268+N240</f>
        <v>6.1455199999999843</v>
      </c>
      <c r="O284" s="1298"/>
      <c r="P284" s="1298"/>
      <c r="Q284" s="1298"/>
      <c r="R284" s="1298"/>
      <c r="S284" s="1298"/>
      <c r="T284" s="1298"/>
      <c r="U284" s="1298"/>
      <c r="V284" s="1299">
        <f>V201+V244+V248+V220+V260+V236+V268+V240</f>
        <v>6.0969599999999922</v>
      </c>
      <c r="W284" s="1298"/>
      <c r="X284" s="1298"/>
      <c r="Y284" s="1298">
        <f>Y201+Y244+Y248+Y220+Y260+Y236+Y268+Y240</f>
        <v>5.5415999999999856</v>
      </c>
      <c r="Z284" s="1298"/>
      <c r="AA284" s="1298"/>
      <c r="AB284" s="1298"/>
      <c r="AC284" s="400"/>
    </row>
    <row r="285" spans="1:30" s="5" customFormat="1" ht="28.5" customHeight="1">
      <c r="A285" s="88" t="s">
        <v>17</v>
      </c>
      <c r="B285" s="90" t="s">
        <v>5</v>
      </c>
      <c r="C285" s="6" t="s">
        <v>14</v>
      </c>
      <c r="D285" s="6" t="s">
        <v>495</v>
      </c>
      <c r="E285" s="1323" t="s">
        <v>15</v>
      </c>
      <c r="F285" s="1323"/>
      <c r="G285" s="1323"/>
      <c r="H285" s="1323"/>
      <c r="I285" s="1323"/>
      <c r="J285" s="1323"/>
      <c r="K285" s="1323"/>
      <c r="L285" s="1323"/>
      <c r="M285" s="1323"/>
      <c r="N285" s="1323"/>
      <c r="O285" s="1323"/>
      <c r="P285" s="1323"/>
      <c r="Q285" s="1323"/>
      <c r="R285" s="1323"/>
      <c r="S285" s="1323"/>
      <c r="T285" s="1323"/>
      <c r="U285" s="1323"/>
      <c r="V285" s="1323"/>
      <c r="W285" s="1323"/>
      <c r="X285" s="1323"/>
      <c r="Y285" s="1323"/>
      <c r="Z285" s="1323"/>
      <c r="AA285" s="1323"/>
      <c r="AB285" s="1323"/>
      <c r="AC285" s="1486" t="s">
        <v>10</v>
      </c>
    </row>
    <row r="286" spans="1:30" s="13" customFormat="1" ht="12.75" customHeight="1" thickBot="1">
      <c r="A286" s="1326" t="s">
        <v>156</v>
      </c>
      <c r="B286" s="1327"/>
      <c r="C286" s="17"/>
      <c r="D286" s="17"/>
      <c r="E286" s="18">
        <v>1</v>
      </c>
      <c r="F286" s="18">
        <v>2</v>
      </c>
      <c r="G286" s="18">
        <v>3</v>
      </c>
      <c r="H286" s="18">
        <v>4</v>
      </c>
      <c r="I286" s="18">
        <v>5</v>
      </c>
      <c r="J286" s="18">
        <v>6</v>
      </c>
      <c r="K286" s="18">
        <v>7</v>
      </c>
      <c r="L286" s="18">
        <v>8</v>
      </c>
      <c r="M286" s="18">
        <v>9</v>
      </c>
      <c r="N286" s="18">
        <v>10</v>
      </c>
      <c r="O286" s="18">
        <v>11</v>
      </c>
      <c r="P286" s="18">
        <v>12</v>
      </c>
      <c r="Q286" s="18">
        <v>13</v>
      </c>
      <c r="R286" s="18">
        <v>14</v>
      </c>
      <c r="S286" s="18">
        <v>15</v>
      </c>
      <c r="T286" s="18">
        <v>16</v>
      </c>
      <c r="U286" s="18">
        <v>17</v>
      </c>
      <c r="V286" s="18">
        <v>18</v>
      </c>
      <c r="W286" s="18">
        <v>19</v>
      </c>
      <c r="X286" s="18">
        <v>20</v>
      </c>
      <c r="Y286" s="18">
        <v>21</v>
      </c>
      <c r="Z286" s="18">
        <v>22</v>
      </c>
      <c r="AA286" s="18">
        <v>23</v>
      </c>
      <c r="AB286" s="18">
        <v>24</v>
      </c>
      <c r="AC286" s="1487"/>
    </row>
    <row r="287" spans="1:30" s="13" customFormat="1" ht="12.75" customHeight="1">
      <c r="A287" s="19" t="s">
        <v>6</v>
      </c>
      <c r="B287" s="20"/>
      <c r="C287" s="21"/>
      <c r="D287" s="21"/>
      <c r="E287" s="20">
        <v>8</v>
      </c>
      <c r="F287" s="20">
        <v>8</v>
      </c>
      <c r="G287" s="20">
        <v>8</v>
      </c>
      <c r="H287" s="20">
        <v>8</v>
      </c>
      <c r="I287" s="20">
        <v>8</v>
      </c>
      <c r="J287" s="20">
        <v>8</v>
      </c>
      <c r="K287" s="20">
        <v>8</v>
      </c>
      <c r="L287" s="20">
        <v>8</v>
      </c>
      <c r="M287" s="20">
        <v>8</v>
      </c>
      <c r="N287" s="20">
        <v>8</v>
      </c>
      <c r="O287" s="20">
        <v>8</v>
      </c>
      <c r="P287" s="20">
        <v>8</v>
      </c>
      <c r="Q287" s="20">
        <v>8</v>
      </c>
      <c r="R287" s="20">
        <v>8</v>
      </c>
      <c r="S287" s="20">
        <v>8</v>
      </c>
      <c r="T287" s="20">
        <v>8</v>
      </c>
      <c r="U287" s="20">
        <v>8</v>
      </c>
      <c r="V287" s="20">
        <v>8</v>
      </c>
      <c r="W287" s="20">
        <v>8</v>
      </c>
      <c r="X287" s="20">
        <v>8</v>
      </c>
      <c r="Y287" s="20">
        <v>8</v>
      </c>
      <c r="Z287" s="20">
        <v>8</v>
      </c>
      <c r="AA287" s="20">
        <v>8</v>
      </c>
      <c r="AB287" s="20">
        <v>8</v>
      </c>
      <c r="AC287" s="392"/>
    </row>
    <row r="288" spans="1:30" s="13" customFormat="1" ht="12.75" customHeight="1" thickBot="1">
      <c r="A288" s="38" t="s">
        <v>7</v>
      </c>
      <c r="B288" s="39"/>
      <c r="C288" s="40"/>
      <c r="D288" s="40"/>
      <c r="E288" s="39">
        <v>6</v>
      </c>
      <c r="F288" s="39">
        <v>6</v>
      </c>
      <c r="G288" s="39">
        <v>6</v>
      </c>
      <c r="H288" s="39">
        <v>6</v>
      </c>
      <c r="I288" s="39">
        <v>6</v>
      </c>
      <c r="J288" s="39">
        <v>6</v>
      </c>
      <c r="K288" s="39">
        <v>6</v>
      </c>
      <c r="L288" s="39">
        <v>6</v>
      </c>
      <c r="M288" s="39">
        <v>6</v>
      </c>
      <c r="N288" s="39">
        <v>6</v>
      </c>
      <c r="O288" s="39">
        <v>6</v>
      </c>
      <c r="P288" s="39">
        <v>6</v>
      </c>
      <c r="Q288" s="39">
        <v>6</v>
      </c>
      <c r="R288" s="39">
        <v>6</v>
      </c>
      <c r="S288" s="39">
        <v>6</v>
      </c>
      <c r="T288" s="39">
        <v>6</v>
      </c>
      <c r="U288" s="39">
        <v>6</v>
      </c>
      <c r="V288" s="39">
        <v>6</v>
      </c>
      <c r="W288" s="39">
        <v>6</v>
      </c>
      <c r="X288" s="39">
        <v>6</v>
      </c>
      <c r="Y288" s="39">
        <v>6</v>
      </c>
      <c r="Z288" s="39">
        <v>6</v>
      </c>
      <c r="AA288" s="39">
        <v>6</v>
      </c>
      <c r="AB288" s="39">
        <v>6</v>
      </c>
      <c r="AC288" s="393"/>
    </row>
    <row r="289" spans="1:32" s="5" customFormat="1" ht="12" customHeight="1">
      <c r="A289" s="1417" t="s">
        <v>11</v>
      </c>
      <c r="B289" s="1462" t="s">
        <v>131</v>
      </c>
      <c r="C289" s="10" t="s">
        <v>481</v>
      </c>
      <c r="D289" s="10" t="s">
        <v>464</v>
      </c>
      <c r="E289" s="91"/>
      <c r="F289" s="91"/>
      <c r="G289" s="91"/>
      <c r="H289" s="469"/>
      <c r="I289" s="91"/>
      <c r="J289" s="91"/>
      <c r="K289" s="91"/>
      <c r="L289" s="91"/>
      <c r="M289" s="91"/>
      <c r="N289" s="469"/>
      <c r="O289" s="91"/>
      <c r="P289" s="91"/>
      <c r="Q289" s="91"/>
      <c r="R289" s="91"/>
      <c r="S289" s="91"/>
      <c r="T289" s="91"/>
      <c r="U289" s="91"/>
      <c r="V289" s="469"/>
      <c r="W289" s="91"/>
      <c r="X289" s="91"/>
      <c r="Y289" s="91"/>
      <c r="Z289" s="91"/>
      <c r="AA289" s="91"/>
      <c r="AB289" s="91"/>
      <c r="AC289" s="133">
        <f>SUM(E289:AB289)</f>
        <v>0</v>
      </c>
    </row>
    <row r="290" spans="1:32" s="5" customFormat="1" ht="10.5" customHeight="1">
      <c r="A290" s="1418"/>
      <c r="B290" s="1463"/>
      <c r="C290" s="11" t="s">
        <v>482</v>
      </c>
      <c r="D290" s="11" t="s">
        <v>464</v>
      </c>
      <c r="E290" s="93"/>
      <c r="F290" s="93"/>
      <c r="G290" s="93"/>
      <c r="H290" s="474"/>
      <c r="I290" s="93"/>
      <c r="J290" s="93"/>
      <c r="K290" s="93"/>
      <c r="L290" s="93"/>
      <c r="M290" s="93"/>
      <c r="N290" s="474"/>
      <c r="O290" s="93"/>
      <c r="P290" s="93"/>
      <c r="Q290" s="93"/>
      <c r="R290" s="93"/>
      <c r="S290" s="93"/>
      <c r="T290" s="93"/>
      <c r="U290" s="93"/>
      <c r="V290" s="474"/>
      <c r="W290" s="93"/>
      <c r="X290" s="93"/>
      <c r="Y290" s="93"/>
      <c r="Z290" s="93"/>
      <c r="AA290" s="93"/>
      <c r="AB290" s="93"/>
      <c r="AC290" s="129">
        <f>SUM(E290:AB290)</f>
        <v>0</v>
      </c>
    </row>
    <row r="291" spans="1:32" s="5" customFormat="1" ht="10.5" customHeight="1">
      <c r="A291" s="1418"/>
      <c r="B291" s="1463"/>
      <c r="C291" s="11" t="s">
        <v>8</v>
      </c>
      <c r="D291" s="11" t="s">
        <v>464</v>
      </c>
      <c r="E291" s="93"/>
      <c r="F291" s="93"/>
      <c r="G291" s="93"/>
      <c r="H291" s="474"/>
      <c r="I291" s="93"/>
      <c r="J291" s="93"/>
      <c r="K291" s="93"/>
      <c r="L291" s="93"/>
      <c r="M291" s="93"/>
      <c r="N291" s="474"/>
      <c r="O291" s="93"/>
      <c r="P291" s="93"/>
      <c r="Q291" s="93"/>
      <c r="R291" s="93"/>
      <c r="S291" s="93"/>
      <c r="T291" s="93"/>
      <c r="U291" s="93"/>
      <c r="V291" s="474"/>
      <c r="W291" s="93"/>
      <c r="X291" s="93"/>
      <c r="Y291" s="93"/>
      <c r="Z291" s="93"/>
      <c r="AA291" s="93"/>
      <c r="AB291" s="93"/>
      <c r="AC291" s="129"/>
    </row>
    <row r="292" spans="1:32" s="5" customFormat="1" ht="10.5" customHeight="1" thickBot="1">
      <c r="A292" s="1418"/>
      <c r="B292" s="1463"/>
      <c r="C292" s="11" t="s">
        <v>16</v>
      </c>
      <c r="D292" s="11"/>
      <c r="E292" s="93" t="e">
        <f t="shared" ref="E292:AC292" si="89">E290/E289</f>
        <v>#DIV/0!</v>
      </c>
      <c r="F292" s="93" t="e">
        <f t="shared" si="89"/>
        <v>#DIV/0!</v>
      </c>
      <c r="G292" s="93" t="e">
        <f t="shared" si="89"/>
        <v>#DIV/0!</v>
      </c>
      <c r="H292" s="474" t="e">
        <f t="shared" si="89"/>
        <v>#DIV/0!</v>
      </c>
      <c r="I292" s="93" t="e">
        <f t="shared" si="89"/>
        <v>#DIV/0!</v>
      </c>
      <c r="J292" s="93" t="e">
        <f t="shared" si="89"/>
        <v>#DIV/0!</v>
      </c>
      <c r="K292" s="93" t="e">
        <f t="shared" si="89"/>
        <v>#DIV/0!</v>
      </c>
      <c r="L292" s="93" t="e">
        <f t="shared" si="89"/>
        <v>#DIV/0!</v>
      </c>
      <c r="M292" s="93" t="e">
        <f t="shared" si="89"/>
        <v>#DIV/0!</v>
      </c>
      <c r="N292" s="474" t="e">
        <f t="shared" si="89"/>
        <v>#DIV/0!</v>
      </c>
      <c r="O292" s="93" t="e">
        <f t="shared" si="89"/>
        <v>#DIV/0!</v>
      </c>
      <c r="P292" s="93" t="e">
        <f t="shared" si="89"/>
        <v>#DIV/0!</v>
      </c>
      <c r="Q292" s="93" t="e">
        <f t="shared" si="89"/>
        <v>#DIV/0!</v>
      </c>
      <c r="R292" s="93" t="e">
        <f t="shared" si="89"/>
        <v>#DIV/0!</v>
      </c>
      <c r="S292" s="93" t="e">
        <f t="shared" si="89"/>
        <v>#DIV/0!</v>
      </c>
      <c r="T292" s="93" t="e">
        <f t="shared" si="89"/>
        <v>#DIV/0!</v>
      </c>
      <c r="U292" s="93" t="e">
        <f t="shared" si="89"/>
        <v>#DIV/0!</v>
      </c>
      <c r="V292" s="474" t="e">
        <f t="shared" si="89"/>
        <v>#DIV/0!</v>
      </c>
      <c r="W292" s="93" t="e">
        <f t="shared" si="89"/>
        <v>#DIV/0!</v>
      </c>
      <c r="X292" s="93" t="e">
        <f t="shared" si="89"/>
        <v>#DIV/0!</v>
      </c>
      <c r="Y292" s="93" t="e">
        <f t="shared" si="89"/>
        <v>#DIV/0!</v>
      </c>
      <c r="Z292" s="93" t="e">
        <f t="shared" si="89"/>
        <v>#DIV/0!</v>
      </c>
      <c r="AA292" s="93" t="e">
        <f t="shared" si="89"/>
        <v>#DIV/0!</v>
      </c>
      <c r="AB292" s="93" t="e">
        <f t="shared" si="89"/>
        <v>#DIV/0!</v>
      </c>
      <c r="AC292" s="129" t="e">
        <f t="shared" si="89"/>
        <v>#DIV/0!</v>
      </c>
    </row>
    <row r="293" spans="1:32" s="5" customFormat="1" ht="10.5" customHeight="1" thickBot="1">
      <c r="A293" s="1464"/>
      <c r="B293" s="1476"/>
      <c r="C293" s="487" t="s">
        <v>13</v>
      </c>
      <c r="D293" s="488" t="s">
        <v>463</v>
      </c>
      <c r="E293" s="1219">
        <v>118.91000366210937</v>
      </c>
      <c r="F293" s="1219">
        <v>119</v>
      </c>
      <c r="G293" s="1219">
        <v>118.91000366210937</v>
      </c>
      <c r="H293" s="1219">
        <v>119.01000213623047</v>
      </c>
      <c r="I293" s="1219">
        <v>119.12999725341797</v>
      </c>
      <c r="J293" s="1219">
        <v>119.05999755859375</v>
      </c>
      <c r="K293" s="1219">
        <v>118.59999847412109</v>
      </c>
      <c r="L293" s="1219">
        <v>118.16999816894531</v>
      </c>
      <c r="M293" s="1219">
        <v>119.65000152587891</v>
      </c>
      <c r="N293" s="1219">
        <v>119.97000122070312</v>
      </c>
      <c r="O293" s="1219">
        <v>119.58000183105469</v>
      </c>
      <c r="P293" s="1219">
        <v>120.19000244140625</v>
      </c>
      <c r="Q293" s="1219">
        <v>119.69000244140625</v>
      </c>
      <c r="R293" s="1219">
        <v>119.93000030517578</v>
      </c>
      <c r="S293" s="1219">
        <v>119.86000061035156</v>
      </c>
      <c r="T293" s="1219">
        <v>119.80999755859375</v>
      </c>
      <c r="U293" s="1219">
        <v>119.58000183105469</v>
      </c>
      <c r="V293" s="1219">
        <v>119.61000061035156</v>
      </c>
      <c r="W293" s="1219">
        <v>119.37999725341797</v>
      </c>
      <c r="X293" s="1219">
        <v>119.48000335693359</v>
      </c>
      <c r="Y293" s="1219">
        <v>119.29000091552734</v>
      </c>
      <c r="Z293" s="1219">
        <v>119.65000152587891</v>
      </c>
      <c r="AA293" s="1219">
        <v>119.36000061035156</v>
      </c>
      <c r="AB293" s="1219">
        <v>119.36000061035156</v>
      </c>
      <c r="AC293" s="490"/>
    </row>
    <row r="294" spans="1:32" s="5" customFormat="1" ht="10.5" customHeight="1">
      <c r="A294" s="1417" t="s">
        <v>12</v>
      </c>
      <c r="B294" s="1419" t="s">
        <v>130</v>
      </c>
      <c r="C294" s="12" t="s">
        <v>481</v>
      </c>
      <c r="D294" s="12" t="s">
        <v>464</v>
      </c>
      <c r="E294" s="97"/>
      <c r="F294" s="97"/>
      <c r="G294" s="97"/>
      <c r="H294" s="501"/>
      <c r="I294" s="97"/>
      <c r="J294" s="97"/>
      <c r="K294" s="97"/>
      <c r="L294" s="97"/>
      <c r="M294" s="97"/>
      <c r="N294" s="501"/>
      <c r="O294" s="97"/>
      <c r="P294" s="97"/>
      <c r="Q294" s="97"/>
      <c r="R294" s="97"/>
      <c r="S294" s="97"/>
      <c r="T294" s="97"/>
      <c r="U294" s="97"/>
      <c r="V294" s="501"/>
      <c r="W294" s="97"/>
      <c r="X294" s="97"/>
      <c r="Y294" s="97"/>
      <c r="Z294" s="97"/>
      <c r="AA294" s="97"/>
      <c r="AB294" s="97"/>
      <c r="AC294" s="136">
        <f>SUM(E294:AB294)</f>
        <v>0</v>
      </c>
    </row>
    <row r="295" spans="1:32" s="5" customFormat="1" ht="10.5" customHeight="1">
      <c r="A295" s="1418"/>
      <c r="B295" s="1420"/>
      <c r="C295" s="8" t="s">
        <v>482</v>
      </c>
      <c r="D295" s="8" t="s">
        <v>464</v>
      </c>
      <c r="E295" s="93"/>
      <c r="F295" s="93"/>
      <c r="G295" s="93"/>
      <c r="H295" s="474"/>
      <c r="I295" s="93"/>
      <c r="J295" s="93"/>
      <c r="K295" s="93"/>
      <c r="L295" s="93"/>
      <c r="M295" s="93"/>
      <c r="N295" s="474"/>
      <c r="O295" s="93"/>
      <c r="P295" s="93"/>
      <c r="Q295" s="93"/>
      <c r="R295" s="93"/>
      <c r="S295" s="93"/>
      <c r="T295" s="93"/>
      <c r="U295" s="93"/>
      <c r="V295" s="474"/>
      <c r="W295" s="93"/>
      <c r="X295" s="93"/>
      <c r="Y295" s="93"/>
      <c r="Z295" s="93"/>
      <c r="AA295" s="93"/>
      <c r="AB295" s="93"/>
      <c r="AC295" s="136">
        <f>SUM(E295:AB295)</f>
        <v>0</v>
      </c>
    </row>
    <row r="296" spans="1:32" s="5" customFormat="1" ht="10.5" customHeight="1">
      <c r="A296" s="1418"/>
      <c r="B296" s="1420"/>
      <c r="C296" s="11" t="s">
        <v>8</v>
      </c>
      <c r="D296" s="8" t="s">
        <v>464</v>
      </c>
      <c r="E296" s="93"/>
      <c r="F296" s="93"/>
      <c r="G296" s="93"/>
      <c r="H296" s="474"/>
      <c r="I296" s="93"/>
      <c r="J296" s="93"/>
      <c r="K296" s="93"/>
      <c r="L296" s="93"/>
      <c r="M296" s="93"/>
      <c r="N296" s="474"/>
      <c r="O296" s="93"/>
      <c r="P296" s="93"/>
      <c r="Q296" s="93"/>
      <c r="R296" s="93"/>
      <c r="S296" s="93"/>
      <c r="T296" s="93"/>
      <c r="U296" s="93"/>
      <c r="V296" s="474"/>
      <c r="W296" s="93"/>
      <c r="X296" s="93"/>
      <c r="Y296" s="93"/>
      <c r="Z296" s="93"/>
      <c r="AA296" s="93"/>
      <c r="AB296" s="93"/>
      <c r="AC296" s="136"/>
    </row>
    <row r="297" spans="1:32" s="5" customFormat="1" ht="10.5" customHeight="1" thickBot="1">
      <c r="A297" s="1418"/>
      <c r="B297" s="1420"/>
      <c r="C297" s="8" t="s">
        <v>16</v>
      </c>
      <c r="D297" s="8"/>
      <c r="E297" s="122" t="e">
        <f t="shared" ref="E297:AC297" si="90">E295/E294</f>
        <v>#DIV/0!</v>
      </c>
      <c r="F297" s="122" t="e">
        <f t="shared" si="90"/>
        <v>#DIV/0!</v>
      </c>
      <c r="G297" s="122" t="e">
        <f t="shared" si="90"/>
        <v>#DIV/0!</v>
      </c>
      <c r="H297" s="471" t="e">
        <f t="shared" si="90"/>
        <v>#DIV/0!</v>
      </c>
      <c r="I297" s="122" t="e">
        <f t="shared" si="90"/>
        <v>#DIV/0!</v>
      </c>
      <c r="J297" s="122" t="e">
        <f t="shared" si="90"/>
        <v>#DIV/0!</v>
      </c>
      <c r="K297" s="122" t="e">
        <f t="shared" si="90"/>
        <v>#DIV/0!</v>
      </c>
      <c r="L297" s="122" t="e">
        <f t="shared" si="90"/>
        <v>#DIV/0!</v>
      </c>
      <c r="M297" s="122" t="e">
        <f t="shared" si="90"/>
        <v>#DIV/0!</v>
      </c>
      <c r="N297" s="471" t="e">
        <f t="shared" si="90"/>
        <v>#DIV/0!</v>
      </c>
      <c r="O297" s="122" t="e">
        <f t="shared" si="90"/>
        <v>#DIV/0!</v>
      </c>
      <c r="P297" s="122" t="e">
        <f t="shared" si="90"/>
        <v>#DIV/0!</v>
      </c>
      <c r="Q297" s="122" t="e">
        <f t="shared" si="90"/>
        <v>#DIV/0!</v>
      </c>
      <c r="R297" s="122" t="e">
        <f t="shared" si="90"/>
        <v>#DIV/0!</v>
      </c>
      <c r="S297" s="122" t="e">
        <f t="shared" si="90"/>
        <v>#DIV/0!</v>
      </c>
      <c r="T297" s="122" t="e">
        <f t="shared" si="90"/>
        <v>#DIV/0!</v>
      </c>
      <c r="U297" s="122" t="e">
        <f t="shared" si="90"/>
        <v>#DIV/0!</v>
      </c>
      <c r="V297" s="471" t="e">
        <f t="shared" si="90"/>
        <v>#DIV/0!</v>
      </c>
      <c r="W297" s="122" t="e">
        <f t="shared" si="90"/>
        <v>#DIV/0!</v>
      </c>
      <c r="X297" s="122" t="e">
        <f t="shared" si="90"/>
        <v>#DIV/0!</v>
      </c>
      <c r="Y297" s="122" t="e">
        <f t="shared" si="90"/>
        <v>#DIV/0!</v>
      </c>
      <c r="Z297" s="122" t="e">
        <f t="shared" si="90"/>
        <v>#DIV/0!</v>
      </c>
      <c r="AA297" s="122" t="e">
        <f t="shared" si="90"/>
        <v>#DIV/0!</v>
      </c>
      <c r="AB297" s="122" t="e">
        <f t="shared" si="90"/>
        <v>#DIV/0!</v>
      </c>
      <c r="AC297" s="129" t="e">
        <f t="shared" si="90"/>
        <v>#DIV/0!</v>
      </c>
      <c r="AD297" s="131"/>
      <c r="AE297" s="131"/>
    </row>
    <row r="298" spans="1:32" s="5" customFormat="1" ht="10.5" customHeight="1" thickBot="1">
      <c r="A298" s="1464"/>
      <c r="B298" s="1465"/>
      <c r="C298" s="487" t="s">
        <v>13</v>
      </c>
      <c r="D298" s="488" t="s">
        <v>463</v>
      </c>
      <c r="E298" s="1219">
        <v>119.43000030517578</v>
      </c>
      <c r="F298" s="1219">
        <v>119.44999694824219</v>
      </c>
      <c r="G298" s="1219">
        <v>119.43000030517578</v>
      </c>
      <c r="H298" s="1219">
        <v>119.45999908447266</v>
      </c>
      <c r="I298" s="1219">
        <v>119.58000183105469</v>
      </c>
      <c r="J298" s="1219">
        <v>119.51000213623047</v>
      </c>
      <c r="K298" s="1219">
        <v>119.01000213623047</v>
      </c>
      <c r="L298" s="1219">
        <v>118.27999877929687</v>
      </c>
      <c r="M298" s="1219">
        <v>119.54000091552734</v>
      </c>
      <c r="N298" s="1219">
        <v>120.02999877929687</v>
      </c>
      <c r="O298" s="1219">
        <v>119.65000152587891</v>
      </c>
      <c r="P298" s="1219">
        <v>120.33000183105469</v>
      </c>
      <c r="Q298" s="1219">
        <v>119.79000091552734</v>
      </c>
      <c r="R298" s="1219">
        <v>120.09999847412109</v>
      </c>
      <c r="S298" s="1219">
        <v>120.01000213623047</v>
      </c>
      <c r="T298" s="1219">
        <v>119.91000366210937</v>
      </c>
      <c r="U298" s="1219">
        <v>119.58000183105469</v>
      </c>
      <c r="V298" s="1219">
        <v>119.63999938964844</v>
      </c>
      <c r="W298" s="1219">
        <v>119.5</v>
      </c>
      <c r="X298" s="1219">
        <v>119.56999969482422</v>
      </c>
      <c r="Y298" s="1219">
        <v>119.45999908447266</v>
      </c>
      <c r="Z298" s="1219">
        <v>119.90000152587891</v>
      </c>
      <c r="AA298" s="1219">
        <v>119.69000244140625</v>
      </c>
      <c r="AB298" s="1219">
        <v>119.80999755859375</v>
      </c>
      <c r="AC298" s="490"/>
    </row>
    <row r="299" spans="1:32" s="5" customFormat="1" ht="10.5" customHeight="1">
      <c r="A299" s="1417" t="s">
        <v>221</v>
      </c>
      <c r="B299" s="1462" t="s">
        <v>222</v>
      </c>
      <c r="C299" s="7" t="s">
        <v>481</v>
      </c>
      <c r="D299" s="7" t="s">
        <v>503</v>
      </c>
      <c r="E299" s="121">
        <v>4.1999999999961801</v>
      </c>
      <c r="F299" s="121">
        <v>3.7800000000061118</v>
      </c>
      <c r="G299" s="121">
        <v>3.7800000000061118</v>
      </c>
      <c r="H299" s="469">
        <v>3.7799999999870124</v>
      </c>
      <c r="I299" s="121">
        <v>3.7800000000061118</v>
      </c>
      <c r="J299" s="121">
        <v>3.7800000000061118</v>
      </c>
      <c r="K299" s="121">
        <v>4.1999999999961801</v>
      </c>
      <c r="L299" s="121">
        <v>4.6200000000053478</v>
      </c>
      <c r="M299" s="121">
        <v>5.4599999999854845</v>
      </c>
      <c r="N299" s="469">
        <v>5.8800000000137516</v>
      </c>
      <c r="O299" s="121">
        <v>6.2999999999847205</v>
      </c>
      <c r="P299" s="121">
        <v>5.8800000000137516</v>
      </c>
      <c r="Q299" s="121">
        <v>5.4600000000045839</v>
      </c>
      <c r="R299" s="121">
        <v>5.8799999999946522</v>
      </c>
      <c r="S299" s="121">
        <v>5.8799999999946522</v>
      </c>
      <c r="T299" s="121">
        <v>6.3000000000038199</v>
      </c>
      <c r="U299" s="121">
        <v>5.8799999999946522</v>
      </c>
      <c r="V299" s="469">
        <v>5.0399999999954161</v>
      </c>
      <c r="W299" s="121">
        <v>4.2000000000152795</v>
      </c>
      <c r="X299" s="121">
        <v>5.0399999999954161</v>
      </c>
      <c r="Y299" s="121">
        <v>4.6200000000053478</v>
      </c>
      <c r="Z299" s="121">
        <v>4.1999999999961801</v>
      </c>
      <c r="AA299" s="121">
        <v>4.1999999999961801</v>
      </c>
      <c r="AB299" s="121">
        <v>3.7800000000061118</v>
      </c>
      <c r="AC299" s="133">
        <f>SUM(E299:AB299)</f>
        <v>115.92000000000917</v>
      </c>
    </row>
    <row r="300" spans="1:32" s="5" customFormat="1" ht="10.5" customHeight="1">
      <c r="A300" s="1418"/>
      <c r="B300" s="1463"/>
      <c r="C300" s="8" t="s">
        <v>482</v>
      </c>
      <c r="D300" s="8" t="s">
        <v>503</v>
      </c>
      <c r="E300" s="122">
        <v>1.679999999998472</v>
      </c>
      <c r="F300" s="122">
        <v>1.259999999998854</v>
      </c>
      <c r="G300" s="122">
        <v>1.2600000000084037</v>
      </c>
      <c r="H300" s="474">
        <v>1.679999999998472</v>
      </c>
      <c r="I300" s="122">
        <v>1.259999999998854</v>
      </c>
      <c r="J300" s="122">
        <v>1.259999999998854</v>
      </c>
      <c r="K300" s="122">
        <v>1.679999999998472</v>
      </c>
      <c r="L300" s="122">
        <v>1.259999999998854</v>
      </c>
      <c r="M300" s="122">
        <v>2.0999999999980901</v>
      </c>
      <c r="N300" s="474">
        <v>2.5200000000072578</v>
      </c>
      <c r="O300" s="122">
        <v>2.0999999999980901</v>
      </c>
      <c r="P300" s="122">
        <v>2.5199999999977081</v>
      </c>
      <c r="Q300" s="122">
        <v>2.0999999999980901</v>
      </c>
      <c r="R300" s="122">
        <v>2.1000000000076398</v>
      </c>
      <c r="S300" s="122">
        <v>1.679999999998472</v>
      </c>
      <c r="T300" s="122">
        <v>2.9399999999973261</v>
      </c>
      <c r="U300" s="122">
        <v>1.679999999998472</v>
      </c>
      <c r="V300" s="474">
        <v>1.679999999998472</v>
      </c>
      <c r="W300" s="122">
        <v>1.679999999998472</v>
      </c>
      <c r="X300" s="122">
        <v>1.6800000000080217</v>
      </c>
      <c r="Y300" s="122">
        <v>1.259999999998854</v>
      </c>
      <c r="Z300" s="122">
        <v>1.679999999998472</v>
      </c>
      <c r="AA300" s="122">
        <v>1.679999999998472</v>
      </c>
      <c r="AB300" s="122">
        <v>1.259999999998854</v>
      </c>
      <c r="AC300" s="129">
        <f>SUM(E300:AB300)</f>
        <v>42</v>
      </c>
    </row>
    <row r="301" spans="1:32" s="5" customFormat="1" ht="10.5" customHeight="1">
      <c r="A301" s="1418"/>
      <c r="B301" s="1463"/>
      <c r="C301" s="11" t="s">
        <v>8</v>
      </c>
      <c r="D301" s="8" t="s">
        <v>463</v>
      </c>
      <c r="E301" s="123">
        <v>64</v>
      </c>
      <c r="F301" s="123">
        <v>67</v>
      </c>
      <c r="G301" s="123">
        <v>63</v>
      </c>
      <c r="H301" s="474">
        <v>66</v>
      </c>
      <c r="I301" s="123">
        <v>65</v>
      </c>
      <c r="J301" s="123">
        <v>71</v>
      </c>
      <c r="K301" s="123">
        <v>72</v>
      </c>
      <c r="L301" s="123">
        <v>83</v>
      </c>
      <c r="M301" s="123">
        <v>106</v>
      </c>
      <c r="N301" s="474">
        <v>107</v>
      </c>
      <c r="O301" s="123">
        <v>108</v>
      </c>
      <c r="P301" s="123">
        <v>101</v>
      </c>
      <c r="Q301" s="123">
        <v>101</v>
      </c>
      <c r="R301" s="123">
        <v>106</v>
      </c>
      <c r="S301" s="123">
        <v>104</v>
      </c>
      <c r="T301" s="123">
        <v>105</v>
      </c>
      <c r="U301" s="123">
        <v>89</v>
      </c>
      <c r="V301" s="474">
        <v>84</v>
      </c>
      <c r="W301" s="123">
        <v>83</v>
      </c>
      <c r="X301" s="123">
        <v>83</v>
      </c>
      <c r="Y301" s="123">
        <v>78</v>
      </c>
      <c r="Z301" s="123">
        <v>73</v>
      </c>
      <c r="AA301" s="123">
        <v>72</v>
      </c>
      <c r="AB301" s="123">
        <v>69</v>
      </c>
      <c r="AC301" s="1302"/>
      <c r="AD301" s="406"/>
      <c r="AE301" s="406"/>
      <c r="AF301" s="406"/>
    </row>
    <row r="302" spans="1:32" s="5" customFormat="1" ht="10.5" customHeight="1" thickBot="1">
      <c r="A302" s="1418"/>
      <c r="B302" s="1463"/>
      <c r="C302" s="8" t="s">
        <v>16</v>
      </c>
      <c r="D302" s="8"/>
      <c r="E302" s="122">
        <f t="shared" ref="E302:AC302" si="91">E300/E299</f>
        <v>0.4</v>
      </c>
      <c r="F302" s="122">
        <f t="shared" si="91"/>
        <v>0.33333333333249121</v>
      </c>
      <c r="G302" s="122">
        <f t="shared" si="91"/>
        <v>0.33333333333501758</v>
      </c>
      <c r="H302" s="471">
        <f t="shared" si="91"/>
        <v>0.4444444444455673</v>
      </c>
      <c r="I302" s="122">
        <f t="shared" si="91"/>
        <v>0.33333333333249121</v>
      </c>
      <c r="J302" s="122">
        <f t="shared" si="91"/>
        <v>0.33333333333249121</v>
      </c>
      <c r="K302" s="122">
        <f t="shared" si="91"/>
        <v>0.4</v>
      </c>
      <c r="L302" s="122">
        <f t="shared" si="91"/>
        <v>0.27272727272670899</v>
      </c>
      <c r="M302" s="122">
        <f t="shared" si="91"/>
        <v>0.38461538461605732</v>
      </c>
      <c r="N302" s="471">
        <f t="shared" si="91"/>
        <v>0.42857142857166058</v>
      </c>
      <c r="O302" s="122">
        <f t="shared" si="91"/>
        <v>0.33333333333383863</v>
      </c>
      <c r="P302" s="122">
        <f t="shared" si="91"/>
        <v>0.42857142857003649</v>
      </c>
      <c r="Q302" s="122">
        <f t="shared" si="91"/>
        <v>0.3846153846147119</v>
      </c>
      <c r="R302" s="122">
        <f t="shared" si="91"/>
        <v>0.35714285714448124</v>
      </c>
      <c r="S302" s="122">
        <f t="shared" si="91"/>
        <v>0.2857142857142857</v>
      </c>
      <c r="T302" s="122">
        <f t="shared" si="91"/>
        <v>0.4666666666659593</v>
      </c>
      <c r="U302" s="122">
        <f t="shared" si="91"/>
        <v>0.2857142857142857</v>
      </c>
      <c r="V302" s="471">
        <f t="shared" si="91"/>
        <v>0.33333333333333331</v>
      </c>
      <c r="W302" s="122">
        <f t="shared" si="91"/>
        <v>0.39999999999818103</v>
      </c>
      <c r="X302" s="122">
        <f t="shared" si="91"/>
        <v>0.33333333333522813</v>
      </c>
      <c r="Y302" s="122">
        <f t="shared" si="91"/>
        <v>0.27272727272670899</v>
      </c>
      <c r="Z302" s="122">
        <f t="shared" si="91"/>
        <v>0.4</v>
      </c>
      <c r="AA302" s="122">
        <f t="shared" si="91"/>
        <v>0.4</v>
      </c>
      <c r="AB302" s="122">
        <f t="shared" si="91"/>
        <v>0.33333333333249121</v>
      </c>
      <c r="AC302" s="129">
        <f t="shared" si="91"/>
        <v>0.3623188405796815</v>
      </c>
    </row>
    <row r="303" spans="1:32" s="5" customFormat="1" ht="10.5" customHeight="1">
      <c r="A303" s="1417" t="s">
        <v>132</v>
      </c>
      <c r="B303" s="1419" t="s">
        <v>133</v>
      </c>
      <c r="C303" s="7" t="s">
        <v>481</v>
      </c>
      <c r="D303" s="7" t="s">
        <v>503</v>
      </c>
      <c r="E303" s="121">
        <v>6.3000000000038199</v>
      </c>
      <c r="F303" s="121">
        <v>5.0399999999954161</v>
      </c>
      <c r="G303" s="121">
        <v>5.0400000000145155</v>
      </c>
      <c r="H303" s="469">
        <v>5.0399999999954161</v>
      </c>
      <c r="I303" s="121">
        <v>5.4600000000045839</v>
      </c>
      <c r="J303" s="121">
        <v>5.4599999999854845</v>
      </c>
      <c r="K303" s="121">
        <v>6.3000000000038199</v>
      </c>
      <c r="L303" s="121">
        <v>7.1400000000030559</v>
      </c>
      <c r="M303" s="121">
        <v>7.9800000000022919</v>
      </c>
      <c r="N303" s="469">
        <v>7.5599999999931242</v>
      </c>
      <c r="O303" s="121">
        <v>7.9800000000022919</v>
      </c>
      <c r="P303" s="121">
        <v>7.9800000000022919</v>
      </c>
      <c r="Q303" s="121">
        <v>6.7199999999938882</v>
      </c>
      <c r="R303" s="121">
        <v>7.5600000000122236</v>
      </c>
      <c r="S303" s="121">
        <v>7.1399999999839565</v>
      </c>
      <c r="T303" s="121">
        <v>7.9800000000022919</v>
      </c>
      <c r="U303" s="121">
        <v>7.5600000000122236</v>
      </c>
      <c r="V303" s="469">
        <v>7.5599999999931242</v>
      </c>
      <c r="W303" s="121">
        <v>7.1400000000030559</v>
      </c>
      <c r="X303" s="121">
        <v>7.5599999999931242</v>
      </c>
      <c r="Y303" s="121">
        <v>6.3000000000038199</v>
      </c>
      <c r="Z303" s="121">
        <v>6.7199999999938882</v>
      </c>
      <c r="AA303" s="121">
        <v>6.7200000000129876</v>
      </c>
      <c r="AB303" s="121">
        <v>5.4599999999854845</v>
      </c>
      <c r="AC303" s="133">
        <f>SUM(E303:AB303)</f>
        <v>161.69999999999618</v>
      </c>
    </row>
    <row r="304" spans="1:32" s="5" customFormat="1" ht="10.5" customHeight="1">
      <c r="A304" s="1418"/>
      <c r="B304" s="1420"/>
      <c r="C304" s="8" t="s">
        <v>482</v>
      </c>
      <c r="D304" s="8" t="s">
        <v>503</v>
      </c>
      <c r="E304" s="122">
        <v>3.3600000000064938</v>
      </c>
      <c r="F304" s="122">
        <v>2.9399999999973261</v>
      </c>
      <c r="G304" s="122">
        <v>2.9399999999973261</v>
      </c>
      <c r="H304" s="474">
        <v>2.9399999999973261</v>
      </c>
      <c r="I304" s="122">
        <v>2.9400000000068758</v>
      </c>
      <c r="J304" s="122">
        <v>2.9399999999973261</v>
      </c>
      <c r="K304" s="122">
        <v>2.9399999999973261</v>
      </c>
      <c r="L304" s="122">
        <v>3.3600000000064938</v>
      </c>
      <c r="M304" s="122">
        <v>3.7799999999965621</v>
      </c>
      <c r="N304" s="474">
        <v>3.3599999999969441</v>
      </c>
      <c r="O304" s="122">
        <v>3.7800000000061118</v>
      </c>
      <c r="P304" s="122">
        <v>3.7799999999965621</v>
      </c>
      <c r="Q304" s="122">
        <v>2.9399999999973261</v>
      </c>
      <c r="R304" s="122">
        <v>3.7800000000061118</v>
      </c>
      <c r="S304" s="122">
        <v>3.3599999999969441</v>
      </c>
      <c r="T304" s="122">
        <v>3.7799999999965621</v>
      </c>
      <c r="U304" s="122">
        <v>3.3600000000064938</v>
      </c>
      <c r="V304" s="474">
        <v>3.7799999999965621</v>
      </c>
      <c r="W304" s="122">
        <v>2.9399999999973261</v>
      </c>
      <c r="X304" s="122">
        <v>3.3600000000064938</v>
      </c>
      <c r="Y304" s="122">
        <v>2.9399999999973261</v>
      </c>
      <c r="Z304" s="122">
        <v>2.9399999999973261</v>
      </c>
      <c r="AA304" s="122">
        <v>3.3600000000064938</v>
      </c>
      <c r="AB304" s="122">
        <v>1.679999999998472</v>
      </c>
      <c r="AC304" s="129">
        <f>SUM(E304:AB304)</f>
        <v>77.280000000006112</v>
      </c>
    </row>
    <row r="305" spans="1:78" s="5" customFormat="1" ht="10.5" customHeight="1">
      <c r="A305" s="1418"/>
      <c r="B305" s="1420"/>
      <c r="C305" s="11" t="s">
        <v>8</v>
      </c>
      <c r="D305" s="8" t="s">
        <v>463</v>
      </c>
      <c r="E305" s="123">
        <v>94</v>
      </c>
      <c r="F305" s="123">
        <v>91</v>
      </c>
      <c r="G305" s="123">
        <v>88</v>
      </c>
      <c r="H305" s="474">
        <v>92</v>
      </c>
      <c r="I305" s="123">
        <v>94</v>
      </c>
      <c r="J305" s="123">
        <v>101</v>
      </c>
      <c r="K305" s="123">
        <v>113</v>
      </c>
      <c r="L305" s="123">
        <v>130</v>
      </c>
      <c r="M305" s="123">
        <v>139</v>
      </c>
      <c r="N305" s="474">
        <v>133</v>
      </c>
      <c r="O305" s="123">
        <v>135</v>
      </c>
      <c r="P305" s="123">
        <v>129</v>
      </c>
      <c r="Q305" s="123">
        <v>122</v>
      </c>
      <c r="R305" s="123">
        <v>128</v>
      </c>
      <c r="S305" s="123">
        <v>123</v>
      </c>
      <c r="T305" s="123">
        <v>133</v>
      </c>
      <c r="U305" s="123">
        <v>131</v>
      </c>
      <c r="V305" s="474">
        <v>124</v>
      </c>
      <c r="W305" s="123">
        <v>121</v>
      </c>
      <c r="X305" s="123">
        <v>121</v>
      </c>
      <c r="Y305" s="123">
        <v>116</v>
      </c>
      <c r="Z305" s="123">
        <v>113</v>
      </c>
      <c r="AA305" s="123">
        <v>108</v>
      </c>
      <c r="AB305" s="123">
        <v>101</v>
      </c>
      <c r="AC305" s="129"/>
    </row>
    <row r="306" spans="1:78" s="5" customFormat="1" ht="10.5" customHeight="1" thickBot="1">
      <c r="A306" s="1418"/>
      <c r="B306" s="1420"/>
      <c r="C306" s="8" t="s">
        <v>16</v>
      </c>
      <c r="D306" s="8"/>
      <c r="E306" s="122">
        <f t="shared" ref="E306:AC306" si="92">E304/E303</f>
        <v>0.53333333333404076</v>
      </c>
      <c r="F306" s="122">
        <f t="shared" si="92"/>
        <v>0.58333333333333337</v>
      </c>
      <c r="G306" s="122">
        <f t="shared" si="92"/>
        <v>0.58333333333112281</v>
      </c>
      <c r="H306" s="471">
        <f t="shared" si="92"/>
        <v>0.58333333333333337</v>
      </c>
      <c r="I306" s="122">
        <f t="shared" si="92"/>
        <v>0.53846153846234568</v>
      </c>
      <c r="J306" s="122">
        <f t="shared" si="92"/>
        <v>0.53846153846248024</v>
      </c>
      <c r="K306" s="122">
        <f t="shared" si="92"/>
        <v>0.4666666666659593</v>
      </c>
      <c r="L306" s="122">
        <f t="shared" si="92"/>
        <v>0.47058823529482574</v>
      </c>
      <c r="M306" s="122">
        <f t="shared" si="92"/>
        <v>0.47368421052574894</v>
      </c>
      <c r="N306" s="471">
        <f t="shared" si="92"/>
        <v>0.44444444444444442</v>
      </c>
      <c r="O306" s="122">
        <f t="shared" si="92"/>
        <v>0.47368421052694565</v>
      </c>
      <c r="P306" s="122">
        <f t="shared" si="92"/>
        <v>0.47368421052574894</v>
      </c>
      <c r="Q306" s="122">
        <f t="shared" si="92"/>
        <v>0.4375</v>
      </c>
      <c r="R306" s="122">
        <f t="shared" si="92"/>
        <v>0.5</v>
      </c>
      <c r="S306" s="122">
        <f t="shared" si="92"/>
        <v>0.47058823529474708</v>
      </c>
      <c r="T306" s="122">
        <f t="shared" si="92"/>
        <v>0.47368421052574894</v>
      </c>
      <c r="U306" s="122">
        <f t="shared" si="92"/>
        <v>0.44444444444458481</v>
      </c>
      <c r="V306" s="471">
        <f t="shared" si="92"/>
        <v>0.5</v>
      </c>
      <c r="W306" s="122">
        <f t="shared" si="92"/>
        <v>0.4117647058818022</v>
      </c>
      <c r="X306" s="122">
        <f t="shared" si="92"/>
        <v>0.44444444444570763</v>
      </c>
      <c r="Y306" s="122">
        <f t="shared" si="92"/>
        <v>0.4666666666659593</v>
      </c>
      <c r="Z306" s="122">
        <f t="shared" si="92"/>
        <v>0.4375</v>
      </c>
      <c r="AA306" s="122">
        <f t="shared" si="92"/>
        <v>0.5</v>
      </c>
      <c r="AB306" s="122">
        <f t="shared" si="92"/>
        <v>0.30769230769284583</v>
      </c>
      <c r="AC306" s="129">
        <f t="shared" si="92"/>
        <v>0.47792207792212699</v>
      </c>
      <c r="AD306" s="131"/>
      <c r="AE306" s="131"/>
    </row>
    <row r="307" spans="1:78" s="5" customFormat="1" ht="10.5" customHeight="1">
      <c r="A307" s="1417" t="s">
        <v>117</v>
      </c>
      <c r="B307" s="1419" t="s">
        <v>150</v>
      </c>
      <c r="C307" s="7" t="s">
        <v>481</v>
      </c>
      <c r="D307" s="7" t="s">
        <v>503</v>
      </c>
      <c r="E307" s="121">
        <v>1.043999999999869</v>
      </c>
      <c r="F307" s="121">
        <v>1.1700000000009823</v>
      </c>
      <c r="G307" s="121">
        <v>1.1519999999973152</v>
      </c>
      <c r="H307" s="469">
        <v>1.3320000000012442</v>
      </c>
      <c r="I307" s="121">
        <v>1.0979999999985921</v>
      </c>
      <c r="J307" s="121">
        <v>1.2239999999997053</v>
      </c>
      <c r="K307" s="121">
        <v>1.3500000000008185</v>
      </c>
      <c r="L307" s="121">
        <v>1.4580000000023574</v>
      </c>
      <c r="M307" s="121">
        <v>1.6739999999972497</v>
      </c>
      <c r="N307" s="469">
        <v>1.6380000000021937</v>
      </c>
      <c r="O307" s="121">
        <v>1.691999999996824</v>
      </c>
      <c r="P307" s="121">
        <v>1.8360000000016043</v>
      </c>
      <c r="Q307" s="121">
        <v>1.2779999999984284</v>
      </c>
      <c r="R307" s="121">
        <v>1.6200000000026193</v>
      </c>
      <c r="S307" s="121">
        <v>1.475999999997839</v>
      </c>
      <c r="T307" s="121">
        <v>1.4400000000027831</v>
      </c>
      <c r="U307" s="121">
        <v>1.3319999999971515</v>
      </c>
      <c r="V307" s="469">
        <v>1.4039999999995416</v>
      </c>
      <c r="W307" s="121">
        <v>1.3320000000012442</v>
      </c>
      <c r="X307" s="121">
        <v>1.1880000000005566</v>
      </c>
      <c r="Y307" s="121">
        <v>1.3680000000003929</v>
      </c>
      <c r="Z307" s="121">
        <v>1.206000000000131</v>
      </c>
      <c r="AA307" s="121">
        <v>1.1700000000009823</v>
      </c>
      <c r="AB307" s="121">
        <v>1.0619999999994434</v>
      </c>
      <c r="AC307" s="133">
        <f>SUM(E307:AB307)</f>
        <v>32.543999999999869</v>
      </c>
    </row>
    <row r="308" spans="1:78" s="5" customFormat="1" ht="10.5" customHeight="1">
      <c r="A308" s="1418"/>
      <c r="B308" s="1420"/>
      <c r="C308" s="8" t="s">
        <v>482</v>
      </c>
      <c r="D308" s="8" t="s">
        <v>503</v>
      </c>
      <c r="E308" s="122">
        <v>0.50399999999933698</v>
      </c>
      <c r="F308" s="122">
        <v>0.57599999999968077</v>
      </c>
      <c r="G308" s="122">
        <v>0.57600000000070395</v>
      </c>
      <c r="H308" s="474">
        <v>0.61199999999985266</v>
      </c>
      <c r="I308" s="122">
        <v>0.52199999999993452</v>
      </c>
      <c r="J308" s="122">
        <v>0.57599999999968077</v>
      </c>
      <c r="K308" s="122">
        <v>0.57600000000070395</v>
      </c>
      <c r="L308" s="122">
        <v>0.59399999999925512</v>
      </c>
      <c r="M308" s="122">
        <v>0.68400000000019645</v>
      </c>
      <c r="N308" s="474">
        <v>0.70199999999977081</v>
      </c>
      <c r="O308" s="122">
        <v>0.75600000000054024</v>
      </c>
      <c r="P308" s="122">
        <v>0.79199999999968895</v>
      </c>
      <c r="Q308" s="122">
        <v>0.54000000000053205</v>
      </c>
      <c r="R308" s="122">
        <v>0.71999999999934516</v>
      </c>
      <c r="S308" s="122">
        <v>0.66600000000062209</v>
      </c>
      <c r="T308" s="122">
        <v>0.53999999999950887</v>
      </c>
      <c r="U308" s="122">
        <v>0.72000000000036835</v>
      </c>
      <c r="V308" s="474">
        <v>0.66599999999959891</v>
      </c>
      <c r="W308" s="122">
        <v>0.66600000000062209</v>
      </c>
      <c r="X308" s="122">
        <v>0.64800000000002456</v>
      </c>
      <c r="Y308" s="122">
        <v>0.53999999999950887</v>
      </c>
      <c r="Z308" s="122">
        <v>0.57599999999968077</v>
      </c>
      <c r="AA308" s="122">
        <v>0.59400000000027831</v>
      </c>
      <c r="AB308" s="122">
        <v>0.52199999999993452</v>
      </c>
      <c r="AC308" s="129">
        <f>SUM(E308:AB308)</f>
        <v>14.86799999999937</v>
      </c>
    </row>
    <row r="309" spans="1:78" s="5" customFormat="1" ht="10.5" customHeight="1">
      <c r="A309" s="1418"/>
      <c r="B309" s="1420"/>
      <c r="C309" s="11" t="s">
        <v>8</v>
      </c>
      <c r="D309" s="8" t="s">
        <v>463</v>
      </c>
      <c r="E309" s="123">
        <v>119</v>
      </c>
      <c r="F309" s="123">
        <v>121</v>
      </c>
      <c r="G309" s="123">
        <v>124</v>
      </c>
      <c r="H309" s="474">
        <v>125</v>
      </c>
      <c r="I309" s="123">
        <v>128</v>
      </c>
      <c r="J309" s="123">
        <v>129</v>
      </c>
      <c r="K309" s="123">
        <v>137</v>
      </c>
      <c r="L309" s="123">
        <v>156</v>
      </c>
      <c r="M309" s="123">
        <v>166</v>
      </c>
      <c r="N309" s="474">
        <v>170</v>
      </c>
      <c r="O309" s="123">
        <v>169</v>
      </c>
      <c r="P309" s="123">
        <v>154</v>
      </c>
      <c r="Q309" s="123">
        <v>146</v>
      </c>
      <c r="R309" s="123">
        <v>150</v>
      </c>
      <c r="S309" s="123">
        <v>149</v>
      </c>
      <c r="T309" s="123">
        <v>149</v>
      </c>
      <c r="U309" s="123">
        <v>141</v>
      </c>
      <c r="V309" s="474">
        <v>144</v>
      </c>
      <c r="W309" s="123">
        <v>141</v>
      </c>
      <c r="X309" s="123">
        <v>130</v>
      </c>
      <c r="Y309" s="123">
        <v>131</v>
      </c>
      <c r="Z309" s="123">
        <v>121</v>
      </c>
      <c r="AA309" s="123">
        <v>118</v>
      </c>
      <c r="AB309" s="123">
        <v>115</v>
      </c>
      <c r="AC309" s="129"/>
    </row>
    <row r="310" spans="1:78" s="5" customFormat="1" ht="10.5" customHeight="1" thickBot="1">
      <c r="A310" s="1418"/>
      <c r="B310" s="1420"/>
      <c r="C310" s="8" t="s">
        <v>16</v>
      </c>
      <c r="D310" s="8"/>
      <c r="E310" s="122">
        <f t="shared" ref="E310:AC310" si="93">E308/E307</f>
        <v>0.48275862068908065</v>
      </c>
      <c r="F310" s="122">
        <f t="shared" si="93"/>
        <v>0.49230769230700616</v>
      </c>
      <c r="G310" s="122">
        <f t="shared" si="93"/>
        <v>0.50000000000177636</v>
      </c>
      <c r="H310" s="471">
        <f t="shared" si="93"/>
        <v>0.45945945945891969</v>
      </c>
      <c r="I310" s="122">
        <f t="shared" si="93"/>
        <v>0.47540983606612375</v>
      </c>
      <c r="J310" s="122">
        <f t="shared" si="93"/>
        <v>0.47058823529397015</v>
      </c>
      <c r="K310" s="122">
        <f t="shared" si="93"/>
        <v>0.42666666666692943</v>
      </c>
      <c r="L310" s="122">
        <f t="shared" si="93"/>
        <v>0.40740740740623776</v>
      </c>
      <c r="M310" s="122">
        <f t="shared" si="93"/>
        <v>0.40860215053842308</v>
      </c>
      <c r="N310" s="471">
        <f t="shared" si="93"/>
        <v>0.42857142857071467</v>
      </c>
      <c r="O310" s="122">
        <f t="shared" si="93"/>
        <v>0.44680851063945587</v>
      </c>
      <c r="P310" s="122">
        <f t="shared" si="93"/>
        <v>0.43137254901906147</v>
      </c>
      <c r="Q310" s="122">
        <f t="shared" si="93"/>
        <v>0.42253521126854154</v>
      </c>
      <c r="R310" s="122">
        <f t="shared" si="93"/>
        <v>0.4444444444433216</v>
      </c>
      <c r="S310" s="122">
        <f t="shared" si="93"/>
        <v>0.45121951219620404</v>
      </c>
      <c r="T310" s="122">
        <f t="shared" si="93"/>
        <v>0.37499999999893419</v>
      </c>
      <c r="U310" s="122">
        <f t="shared" si="93"/>
        <v>0.54054054054197309</v>
      </c>
      <c r="V310" s="471">
        <f t="shared" si="93"/>
        <v>0.47435897435884355</v>
      </c>
      <c r="W310" s="122">
        <f t="shared" si="93"/>
        <v>0.5</v>
      </c>
      <c r="X310" s="122">
        <f t="shared" si="93"/>
        <v>0.5454545454543106</v>
      </c>
      <c r="Y310" s="122">
        <f t="shared" si="93"/>
        <v>0.39473684210479076</v>
      </c>
      <c r="Z310" s="122">
        <f t="shared" si="93"/>
        <v>0.47761194029819087</v>
      </c>
      <c r="AA310" s="122">
        <f t="shared" si="93"/>
        <v>0.50769230769211937</v>
      </c>
      <c r="AB310" s="122">
        <f t="shared" si="93"/>
        <v>0.49152542372900954</v>
      </c>
      <c r="AC310" s="129">
        <f t="shared" si="93"/>
        <v>0.45685840707962849</v>
      </c>
      <c r="AD310" s="131"/>
      <c r="AE310" s="131"/>
    </row>
    <row r="311" spans="1:78" s="5" customFormat="1" ht="10.5" customHeight="1">
      <c r="A311" s="1417" t="s">
        <v>96</v>
      </c>
      <c r="B311" s="1419" t="s">
        <v>151</v>
      </c>
      <c r="C311" s="7" t="s">
        <v>481</v>
      </c>
      <c r="D311" s="7" t="s">
        <v>503</v>
      </c>
      <c r="E311" s="121">
        <v>1.4399999999986903</v>
      </c>
      <c r="F311" s="121">
        <v>1.6560000000017681</v>
      </c>
      <c r="G311" s="121">
        <v>1.6019999999989523</v>
      </c>
      <c r="H311" s="469">
        <v>1.7819999999987886</v>
      </c>
      <c r="I311" s="121">
        <v>1.4580000000023574</v>
      </c>
      <c r="J311" s="121">
        <v>1.6739999999972497</v>
      </c>
      <c r="K311" s="121">
        <v>1.7100000000004911</v>
      </c>
      <c r="L311" s="121">
        <v>1.7639999999992142</v>
      </c>
      <c r="M311" s="121">
        <v>1.9259999999994761</v>
      </c>
      <c r="N311" s="469">
        <v>1.7820000000028813</v>
      </c>
      <c r="O311" s="121">
        <v>1.9079999999999018</v>
      </c>
      <c r="P311" s="121">
        <v>1.9979999999977736</v>
      </c>
      <c r="Q311" s="121">
        <v>1.7100000000004911</v>
      </c>
      <c r="R311" s="121">
        <v>1.9259999999994761</v>
      </c>
      <c r="S311" s="121">
        <v>1.8540000000011787</v>
      </c>
      <c r="T311" s="121">
        <v>1.8360000000016043</v>
      </c>
      <c r="U311" s="121">
        <v>1.853999999997086</v>
      </c>
      <c r="V311" s="469">
        <v>1.9259999999994761</v>
      </c>
      <c r="W311" s="121">
        <v>1.7280000000000655</v>
      </c>
      <c r="X311" s="121">
        <v>1.8360000000016043</v>
      </c>
      <c r="Y311" s="121">
        <v>1.7100000000004911</v>
      </c>
      <c r="Z311" s="121">
        <v>1.6740000000013424</v>
      </c>
      <c r="AA311" s="121">
        <v>1.8900000000003274</v>
      </c>
      <c r="AB311" s="121">
        <v>1.5479999999961365</v>
      </c>
      <c r="AC311" s="133">
        <f>SUM(E311:AB311)</f>
        <v>42.191999999996824</v>
      </c>
    </row>
    <row r="312" spans="1:78" s="5" customFormat="1" ht="10.5" customHeight="1">
      <c r="A312" s="1418"/>
      <c r="B312" s="1420"/>
      <c r="C312" s="8" t="s">
        <v>482</v>
      </c>
      <c r="D312" s="8" t="s">
        <v>503</v>
      </c>
      <c r="E312" s="122">
        <v>0.71999999999934516</v>
      </c>
      <c r="F312" s="122">
        <v>0.84600000000045839</v>
      </c>
      <c r="G312" s="122">
        <v>0.82799999999883767</v>
      </c>
      <c r="H312" s="474">
        <v>0.91800000000080217</v>
      </c>
      <c r="I312" s="122">
        <v>0.75600000000054024</v>
      </c>
      <c r="J312" s="122">
        <v>0.84600000000045839</v>
      </c>
      <c r="K312" s="122">
        <v>0.84599999999841202</v>
      </c>
      <c r="L312" s="122">
        <v>0.82800000000088403</v>
      </c>
      <c r="M312" s="122">
        <v>1.0799999999990177</v>
      </c>
      <c r="N312" s="474">
        <v>1.0260000000002947</v>
      </c>
      <c r="O312" s="122">
        <v>1.1339999999997872</v>
      </c>
      <c r="P312" s="122">
        <v>1.043999999999869</v>
      </c>
      <c r="Q312" s="122">
        <v>1.043999999999869</v>
      </c>
      <c r="R312" s="122">
        <v>1.1160000000002128</v>
      </c>
      <c r="S312" s="122">
        <v>1.0620000000014898</v>
      </c>
      <c r="T312" s="122">
        <v>1.0619999999994434</v>
      </c>
      <c r="U312" s="122">
        <v>1.043999999999869</v>
      </c>
      <c r="V312" s="474">
        <v>1.0799999999990177</v>
      </c>
      <c r="W312" s="122">
        <v>0.91800000000080217</v>
      </c>
      <c r="X312" s="122">
        <v>0.84600000000045839</v>
      </c>
      <c r="Y312" s="122">
        <v>0.80999999999926331</v>
      </c>
      <c r="Z312" s="122">
        <v>0.84600000000045839</v>
      </c>
      <c r="AA312" s="122">
        <v>0.86400000000003274</v>
      </c>
      <c r="AB312" s="122">
        <v>0.75600000000054024</v>
      </c>
      <c r="AC312" s="129">
        <f>SUM(E312:AB312)</f>
        <v>22.320000000000164</v>
      </c>
    </row>
    <row r="313" spans="1:78" s="5" customFormat="1" ht="10.5" customHeight="1">
      <c r="A313" s="1418"/>
      <c r="B313" s="1420"/>
      <c r="C313" s="11" t="s">
        <v>8</v>
      </c>
      <c r="D313" s="8" t="s">
        <v>463</v>
      </c>
      <c r="E313" s="123">
        <v>176</v>
      </c>
      <c r="F313" s="123">
        <v>176</v>
      </c>
      <c r="G313" s="123">
        <v>172</v>
      </c>
      <c r="H313" s="474">
        <v>172</v>
      </c>
      <c r="I313" s="123">
        <v>178</v>
      </c>
      <c r="J313" s="123">
        <v>174</v>
      </c>
      <c r="K313" s="123">
        <v>185</v>
      </c>
      <c r="L313" s="123">
        <v>185</v>
      </c>
      <c r="M313" s="123">
        <v>211</v>
      </c>
      <c r="N313" s="474">
        <v>208</v>
      </c>
      <c r="O313" s="123">
        <v>209</v>
      </c>
      <c r="P313" s="123">
        <v>190</v>
      </c>
      <c r="Q313" s="123">
        <v>206</v>
      </c>
      <c r="R313" s="123">
        <v>199</v>
      </c>
      <c r="S313" s="123">
        <v>210</v>
      </c>
      <c r="T313" s="123">
        <v>209</v>
      </c>
      <c r="U313" s="123">
        <v>202</v>
      </c>
      <c r="V313" s="474">
        <v>203</v>
      </c>
      <c r="W313" s="123">
        <v>184</v>
      </c>
      <c r="X313" s="123">
        <v>186</v>
      </c>
      <c r="Y313" s="123">
        <v>188</v>
      </c>
      <c r="Z313" s="123">
        <v>185</v>
      </c>
      <c r="AA313" s="123">
        <v>178</v>
      </c>
      <c r="AB313" s="123">
        <v>177</v>
      </c>
      <c r="AC313" s="129"/>
    </row>
    <row r="314" spans="1:78" s="5" customFormat="1" ht="10.5" customHeight="1" thickBot="1">
      <c r="A314" s="1418"/>
      <c r="B314" s="1420"/>
      <c r="C314" s="8" t="s">
        <v>16</v>
      </c>
      <c r="D314" s="8"/>
      <c r="E314" s="122">
        <f t="shared" ref="E314:AC314" si="94">E312/E311</f>
        <v>0.5</v>
      </c>
      <c r="F314" s="122">
        <f t="shared" si="94"/>
        <v>0.51086956521712268</v>
      </c>
      <c r="G314" s="122">
        <f t="shared" si="94"/>
        <v>0.51685393258388213</v>
      </c>
      <c r="H314" s="471">
        <f t="shared" si="94"/>
        <v>0.5151515151523155</v>
      </c>
      <c r="I314" s="122">
        <f t="shared" si="94"/>
        <v>0.51851851851805064</v>
      </c>
      <c r="J314" s="122">
        <f t="shared" si="94"/>
        <v>0.50537634408712562</v>
      </c>
      <c r="K314" s="122">
        <f t="shared" si="94"/>
        <v>0.49473684210419244</v>
      </c>
      <c r="L314" s="122">
        <f t="shared" si="94"/>
        <v>0.46938775510275105</v>
      </c>
      <c r="M314" s="122">
        <f t="shared" si="94"/>
        <v>0.56074766355104444</v>
      </c>
      <c r="N314" s="471">
        <f t="shared" si="94"/>
        <v>0.57575757575681019</v>
      </c>
      <c r="O314" s="122">
        <f t="shared" si="94"/>
        <v>0.59433962264142848</v>
      </c>
      <c r="P314" s="122">
        <f t="shared" si="94"/>
        <v>0.52252252252303921</v>
      </c>
      <c r="Q314" s="122">
        <f t="shared" si="94"/>
        <v>0.61052631578922179</v>
      </c>
      <c r="R314" s="122">
        <f t="shared" si="94"/>
        <v>0.57943925233671667</v>
      </c>
      <c r="S314" s="122">
        <f t="shared" si="94"/>
        <v>0.57281553398102192</v>
      </c>
      <c r="T314" s="122">
        <f t="shared" si="94"/>
        <v>0.57843137254821098</v>
      </c>
      <c r="U314" s="122">
        <f t="shared" si="94"/>
        <v>0.56310679611731929</v>
      </c>
      <c r="V314" s="471">
        <f t="shared" si="94"/>
        <v>0.56074766355104444</v>
      </c>
      <c r="W314" s="122">
        <f t="shared" si="94"/>
        <v>0.53125000000044409</v>
      </c>
      <c r="X314" s="122">
        <f t="shared" si="94"/>
        <v>0.46078431372533724</v>
      </c>
      <c r="Y314" s="122">
        <f t="shared" si="94"/>
        <v>0.47368421052574894</v>
      </c>
      <c r="Z314" s="122">
        <f t="shared" si="94"/>
        <v>0.50537634408589005</v>
      </c>
      <c r="AA314" s="122">
        <f t="shared" si="94"/>
        <v>0.45714285714279529</v>
      </c>
      <c r="AB314" s="122">
        <f t="shared" si="94"/>
        <v>0.48837209302482371</v>
      </c>
      <c r="AC314" s="129">
        <f t="shared" si="94"/>
        <v>0.52901023890789356</v>
      </c>
      <c r="AD314" s="131"/>
      <c r="AE314" s="131"/>
    </row>
    <row r="315" spans="1:78" s="5" customFormat="1" ht="10.5" customHeight="1">
      <c r="A315" s="292" t="s">
        <v>509</v>
      </c>
      <c r="B315" s="293"/>
      <c r="C315" s="294"/>
      <c r="D315" s="295"/>
      <c r="E315" s="295">
        <f>E299+E303+E307+E311</f>
        <v>12.983999999998559</v>
      </c>
      <c r="F315" s="295">
        <f t="shared" ref="F315:AB315" si="95">F299+F303+F307+F311</f>
        <v>11.646000000004278</v>
      </c>
      <c r="G315" s="295">
        <f t="shared" si="95"/>
        <v>11.574000000016895</v>
      </c>
      <c r="H315" s="295">
        <f t="shared" si="95"/>
        <v>11.933999999982461</v>
      </c>
      <c r="I315" s="295">
        <f t="shared" si="95"/>
        <v>11.796000000011645</v>
      </c>
      <c r="J315" s="295">
        <f t="shared" si="95"/>
        <v>12.137999999988551</v>
      </c>
      <c r="K315" s="295">
        <f t="shared" si="95"/>
        <v>13.56000000000131</v>
      </c>
      <c r="L315" s="295">
        <f t="shared" si="95"/>
        <v>14.982000000009975</v>
      </c>
      <c r="M315" s="295">
        <f t="shared" si="95"/>
        <v>17.039999999984502</v>
      </c>
      <c r="N315" s="295">
        <f t="shared" si="95"/>
        <v>16.860000000011951</v>
      </c>
      <c r="O315" s="617">
        <f t="shared" si="95"/>
        <v>17.879999999983738</v>
      </c>
      <c r="P315" s="295">
        <f>P299+P303+P307+P311</f>
        <v>17.694000000015421</v>
      </c>
      <c r="Q315" s="295">
        <f t="shared" si="95"/>
        <v>15.167999999997392</v>
      </c>
      <c r="R315" s="295">
        <f t="shared" si="95"/>
        <v>16.986000000008971</v>
      </c>
      <c r="S315" s="295">
        <f t="shared" si="95"/>
        <v>16.349999999977626</v>
      </c>
      <c r="T315" s="295">
        <f t="shared" si="95"/>
        <v>17.556000000010499</v>
      </c>
      <c r="U315" s="295">
        <f t="shared" si="95"/>
        <v>16.626000000001113</v>
      </c>
      <c r="V315" s="295">
        <f t="shared" si="95"/>
        <v>15.929999999987558</v>
      </c>
      <c r="W315" s="295">
        <f t="shared" si="95"/>
        <v>14.400000000019645</v>
      </c>
      <c r="X315" s="295">
        <f t="shared" si="95"/>
        <v>15.623999999990701</v>
      </c>
      <c r="Y315" s="295">
        <f t="shared" si="95"/>
        <v>13.998000000010052</v>
      </c>
      <c r="Z315" s="295">
        <f t="shared" si="95"/>
        <v>13.799999999991542</v>
      </c>
      <c r="AA315" s="295">
        <f t="shared" si="95"/>
        <v>13.980000000010477</v>
      </c>
      <c r="AB315" s="295">
        <f t="shared" si="95"/>
        <v>11.849999999987176</v>
      </c>
      <c r="AC315" s="296"/>
      <c r="AD315" s="132"/>
      <c r="AE315" s="132"/>
      <c r="AF315" s="132"/>
      <c r="AG315" s="132"/>
      <c r="AH315" s="132"/>
      <c r="AI315" s="132"/>
      <c r="AJ315" s="132"/>
      <c r="AK315" s="132"/>
      <c r="AL315" s="132"/>
      <c r="AM315" s="132"/>
      <c r="AN315" s="132"/>
      <c r="AO315" s="132"/>
      <c r="AP315" s="132"/>
      <c r="AQ315" s="132"/>
      <c r="AR315" s="132"/>
      <c r="AS315" s="132"/>
      <c r="AT315" s="132"/>
      <c r="AU315" s="132"/>
      <c r="AV315" s="132"/>
      <c r="AW315" s="132"/>
      <c r="AX315" s="132"/>
      <c r="AY315" s="132"/>
      <c r="AZ315" s="132"/>
      <c r="BA315" s="132"/>
      <c r="BB315" s="132"/>
      <c r="BC315" s="132"/>
      <c r="BD315" s="132"/>
      <c r="BE315" s="132"/>
      <c r="BF315" s="132"/>
      <c r="BG315" s="132"/>
      <c r="BH315" s="132"/>
      <c r="BI315" s="132"/>
      <c r="BJ315" s="132"/>
      <c r="BK315" s="132"/>
      <c r="BL315" s="132"/>
      <c r="BM315" s="132"/>
      <c r="BN315" s="132"/>
      <c r="BO315" s="132"/>
      <c r="BP315" s="132"/>
      <c r="BQ315" s="132"/>
      <c r="BR315" s="132"/>
      <c r="BS315" s="132"/>
      <c r="BT315" s="132"/>
      <c r="BU315" s="132"/>
      <c r="BV315" s="132"/>
      <c r="BW315" s="132"/>
      <c r="BX315" s="132"/>
      <c r="BY315" s="132"/>
      <c r="BZ315" s="132"/>
    </row>
    <row r="316" spans="1:78" s="5" customFormat="1" ht="10.5" customHeight="1">
      <c r="A316" s="297" t="s">
        <v>510</v>
      </c>
      <c r="B316" s="298"/>
      <c r="C316" s="299"/>
      <c r="D316" s="300"/>
      <c r="E316" s="300">
        <f>E300+E304+E308+E312</f>
        <v>6.264000000003648</v>
      </c>
      <c r="F316" s="300">
        <f t="shared" ref="F316:AB316" si="96">F300+F304+F308+F312</f>
        <v>5.6219999999963193</v>
      </c>
      <c r="G316" s="300">
        <f t="shared" si="96"/>
        <v>5.6040000000052714</v>
      </c>
      <c r="H316" s="300">
        <f t="shared" si="96"/>
        <v>6.149999999996453</v>
      </c>
      <c r="I316" s="300">
        <f t="shared" si="96"/>
        <v>5.4780000000062046</v>
      </c>
      <c r="J316" s="300">
        <f t="shared" si="96"/>
        <v>5.6219999999963193</v>
      </c>
      <c r="K316" s="300">
        <f t="shared" si="96"/>
        <v>6.0419999999949141</v>
      </c>
      <c r="L316" s="300">
        <f t="shared" si="96"/>
        <v>6.042000000005487</v>
      </c>
      <c r="M316" s="300">
        <f t="shared" si="96"/>
        <v>7.6439999999938664</v>
      </c>
      <c r="N316" s="300">
        <f t="shared" si="96"/>
        <v>7.6080000000042673</v>
      </c>
      <c r="O316" s="618">
        <f t="shared" si="96"/>
        <v>7.7700000000045293</v>
      </c>
      <c r="P316" s="300">
        <f t="shared" si="96"/>
        <v>8.1359999999938282</v>
      </c>
      <c r="Q316" s="300">
        <f t="shared" si="96"/>
        <v>6.6239999999958172</v>
      </c>
      <c r="R316" s="300">
        <f t="shared" si="96"/>
        <v>7.7160000000133095</v>
      </c>
      <c r="S316" s="300">
        <f t="shared" si="96"/>
        <v>6.767999999997528</v>
      </c>
      <c r="T316" s="300">
        <f t="shared" si="96"/>
        <v>8.3219999999928405</v>
      </c>
      <c r="U316" s="300">
        <f t="shared" si="96"/>
        <v>6.8040000000052032</v>
      </c>
      <c r="V316" s="300">
        <f t="shared" si="96"/>
        <v>7.2059999999936508</v>
      </c>
      <c r="W316" s="300">
        <f t="shared" si="96"/>
        <v>6.2039999999972224</v>
      </c>
      <c r="X316" s="300">
        <f t="shared" si="96"/>
        <v>6.5340000000149985</v>
      </c>
      <c r="Y316" s="300">
        <f t="shared" si="96"/>
        <v>5.5499999999949523</v>
      </c>
      <c r="Z316" s="300">
        <f t="shared" si="96"/>
        <v>6.0419999999959373</v>
      </c>
      <c r="AA316" s="300">
        <f t="shared" si="96"/>
        <v>6.4980000000052769</v>
      </c>
      <c r="AB316" s="300">
        <f t="shared" si="96"/>
        <v>4.2179999999978008</v>
      </c>
      <c r="AC316" s="301"/>
      <c r="AD316" s="132"/>
      <c r="AE316" s="132"/>
      <c r="AF316" s="132"/>
      <c r="AG316" s="132"/>
      <c r="AH316" s="132"/>
      <c r="AI316" s="132"/>
      <c r="AJ316" s="132"/>
      <c r="AK316" s="132"/>
      <c r="AL316" s="132"/>
      <c r="AM316" s="132"/>
      <c r="AN316" s="132"/>
      <c r="AO316" s="132"/>
      <c r="AP316" s="132"/>
      <c r="AQ316" s="132"/>
      <c r="AR316" s="132"/>
      <c r="AS316" s="132"/>
      <c r="AT316" s="132"/>
      <c r="AU316" s="132"/>
      <c r="AV316" s="132"/>
      <c r="AW316" s="132"/>
      <c r="AX316" s="132"/>
      <c r="AY316" s="132"/>
      <c r="AZ316" s="132"/>
      <c r="BA316" s="132"/>
      <c r="BB316" s="132"/>
      <c r="BC316" s="132"/>
      <c r="BD316" s="132"/>
      <c r="BE316" s="132"/>
      <c r="BF316" s="132"/>
      <c r="BG316" s="132"/>
      <c r="BH316" s="132"/>
      <c r="BI316" s="132"/>
      <c r="BJ316" s="132"/>
      <c r="BK316" s="132"/>
      <c r="BL316" s="132"/>
      <c r="BM316" s="132"/>
      <c r="BN316" s="132"/>
      <c r="BO316" s="132"/>
      <c r="BP316" s="132"/>
      <c r="BQ316" s="132"/>
      <c r="BR316" s="132"/>
      <c r="BS316" s="132"/>
      <c r="BT316" s="132"/>
      <c r="BU316" s="132"/>
      <c r="BV316" s="132"/>
      <c r="BW316" s="132"/>
      <c r="BX316" s="132"/>
      <c r="BY316" s="132"/>
      <c r="BZ316" s="132"/>
    </row>
    <row r="317" spans="1:78" s="5" customFormat="1" ht="10.5" customHeight="1" thickBot="1">
      <c r="A317" s="302" t="s">
        <v>511</v>
      </c>
      <c r="B317" s="303"/>
      <c r="C317" s="304"/>
      <c r="D317" s="305"/>
      <c r="E317" s="305">
        <f t="shared" ref="E317:AB317" si="97">SQRT(E315*E315+E316*E316)</f>
        <v>14.416031076548368</v>
      </c>
      <c r="F317" s="305">
        <f t="shared" si="97"/>
        <v>12.931983606549238</v>
      </c>
      <c r="G317" s="305">
        <f t="shared" si="97"/>
        <v>12.859327043062951</v>
      </c>
      <c r="H317" s="305">
        <f t="shared" si="97"/>
        <v>13.425455522980878</v>
      </c>
      <c r="I317" s="305">
        <f t="shared" si="97"/>
        <v>13.005925572612766</v>
      </c>
      <c r="J317" s="305">
        <f t="shared" si="97"/>
        <v>13.376768219554405</v>
      </c>
      <c r="K317" s="305">
        <f t="shared" si="97"/>
        <v>14.84517982376684</v>
      </c>
      <c r="L317" s="305">
        <f t="shared" si="97"/>
        <v>16.154444837268944</v>
      </c>
      <c r="M317" s="305">
        <f t="shared" si="97"/>
        <v>18.675982865685491</v>
      </c>
      <c r="N317" s="305">
        <f t="shared" si="97"/>
        <v>18.497060955742885</v>
      </c>
      <c r="O317" s="619">
        <f t="shared" si="97"/>
        <v>19.495314821758814</v>
      </c>
      <c r="P317" s="305">
        <f t="shared" si="97"/>
        <v>19.474910320729215</v>
      </c>
      <c r="Q317" s="305">
        <f t="shared" si="97"/>
        <v>16.551302063579936</v>
      </c>
      <c r="R317" s="305">
        <f t="shared" si="97"/>
        <v>18.656389039696567</v>
      </c>
      <c r="S317" s="305">
        <f t="shared" si="97"/>
        <v>17.695432291957008</v>
      </c>
      <c r="T317" s="305">
        <f t="shared" si="97"/>
        <v>19.428556817227818</v>
      </c>
      <c r="U317" s="305">
        <f t="shared" si="97"/>
        <v>17.964361719808132</v>
      </c>
      <c r="V317" s="305">
        <f t="shared" si="97"/>
        <v>17.484030885339688</v>
      </c>
      <c r="W317" s="305">
        <f t="shared" si="97"/>
        <v>15.679592341656441</v>
      </c>
      <c r="X317" s="305">
        <f t="shared" si="97"/>
        <v>16.935245259514414</v>
      </c>
      <c r="Y317" s="305">
        <f t="shared" si="97"/>
        <v>15.05810426316093</v>
      </c>
      <c r="Z317" s="305">
        <f t="shared" si="97"/>
        <v>15.064719180911322</v>
      </c>
      <c r="AA317" s="305">
        <f t="shared" si="97"/>
        <v>15.416368054777413</v>
      </c>
      <c r="AB317" s="305">
        <f t="shared" si="97"/>
        <v>12.578315626492982</v>
      </c>
      <c r="AC317" s="306"/>
      <c r="AD317" s="132">
        <f>MAX(E317:AB317)</f>
        <v>19.495314821758814</v>
      </c>
      <c r="AE317" s="132"/>
      <c r="AF317" s="132"/>
      <c r="AG317" s="132"/>
      <c r="AH317" s="132"/>
      <c r="AI317" s="132"/>
      <c r="AJ317" s="132"/>
      <c r="AK317" s="132"/>
      <c r="AL317" s="132"/>
      <c r="AM317" s="132"/>
      <c r="AN317" s="132"/>
      <c r="AO317" s="132"/>
      <c r="AP317" s="132"/>
      <c r="AQ317" s="132"/>
      <c r="AR317" s="132"/>
      <c r="AS317" s="132"/>
      <c r="AT317" s="132"/>
      <c r="AU317" s="132"/>
      <c r="AV317" s="132"/>
      <c r="AW317" s="132"/>
      <c r="AX317" s="132"/>
      <c r="AY317" s="132"/>
      <c r="AZ317" s="132"/>
      <c r="BA317" s="132"/>
      <c r="BB317" s="132"/>
      <c r="BC317" s="132"/>
      <c r="BD317" s="132"/>
      <c r="BE317" s="132"/>
      <c r="BF317" s="132"/>
      <c r="BG317" s="132"/>
      <c r="BH317" s="132"/>
      <c r="BI317" s="132"/>
      <c r="BJ317" s="132"/>
      <c r="BK317" s="132"/>
      <c r="BL317" s="132"/>
      <c r="BM317" s="132"/>
      <c r="BN317" s="132"/>
      <c r="BO317" s="132"/>
      <c r="BP317" s="132"/>
      <c r="BQ317" s="132"/>
      <c r="BR317" s="132"/>
      <c r="BS317" s="132"/>
      <c r="BT317" s="132"/>
      <c r="BU317" s="132"/>
      <c r="BV317" s="132"/>
      <c r="BW317" s="132"/>
      <c r="BX317" s="132"/>
      <c r="BY317" s="132"/>
      <c r="BZ317" s="132"/>
    </row>
    <row r="318" spans="1:78" s="13" customFormat="1" ht="10.5" customHeight="1" thickBot="1">
      <c r="A318" s="23" t="s">
        <v>136</v>
      </c>
      <c r="B318" s="24"/>
      <c r="C318" s="25"/>
      <c r="D318" s="25"/>
      <c r="E318" s="26">
        <v>1</v>
      </c>
      <c r="F318" s="26">
        <v>2</v>
      </c>
      <c r="G318" s="26">
        <v>3</v>
      </c>
      <c r="H318" s="26">
        <v>4</v>
      </c>
      <c r="I318" s="26">
        <v>5</v>
      </c>
      <c r="J318" s="26">
        <v>6</v>
      </c>
      <c r="K318" s="26">
        <v>7</v>
      </c>
      <c r="L318" s="26">
        <v>8</v>
      </c>
      <c r="M318" s="26">
        <v>9</v>
      </c>
      <c r="N318" s="26">
        <v>10</v>
      </c>
      <c r="O318" s="26">
        <v>11</v>
      </c>
      <c r="P318" s="26">
        <v>12</v>
      </c>
      <c r="Q318" s="26">
        <v>13</v>
      </c>
      <c r="R318" s="26">
        <v>14</v>
      </c>
      <c r="S318" s="26">
        <v>15</v>
      </c>
      <c r="T318" s="26">
        <v>16</v>
      </c>
      <c r="U318" s="26">
        <v>17</v>
      </c>
      <c r="V318" s="26">
        <v>18</v>
      </c>
      <c r="W318" s="26">
        <v>19</v>
      </c>
      <c r="X318" s="26">
        <v>20</v>
      </c>
      <c r="Y318" s="26">
        <v>21</v>
      </c>
      <c r="Z318" s="26">
        <v>22</v>
      </c>
      <c r="AA318" s="26">
        <v>23</v>
      </c>
      <c r="AB318" s="26">
        <v>24</v>
      </c>
      <c r="AC318" s="394"/>
    </row>
    <row r="319" spans="1:78" s="32" customFormat="1" ht="12.75" customHeight="1">
      <c r="A319" s="28" t="s">
        <v>137</v>
      </c>
      <c r="B319" s="475"/>
      <c r="C319" s="476" t="s">
        <v>13</v>
      </c>
      <c r="D319" s="476" t="s">
        <v>463</v>
      </c>
      <c r="E319" s="1229">
        <v>36.069999694824219</v>
      </c>
      <c r="F319" s="1229">
        <v>36.069999694824219</v>
      </c>
      <c r="G319" s="1229">
        <v>36.119998931884766</v>
      </c>
      <c r="H319" s="1229">
        <v>36.119998931884766</v>
      </c>
      <c r="I319" s="1229">
        <v>36.169998168945313</v>
      </c>
      <c r="J319" s="1229">
        <v>36.080001831054687</v>
      </c>
      <c r="K319" s="1229">
        <v>35.970001220703125</v>
      </c>
      <c r="L319" s="1229">
        <v>35.770000457763672</v>
      </c>
      <c r="M319" s="1229">
        <v>36.099998474121094</v>
      </c>
      <c r="N319" s="1229">
        <v>36.169998168945313</v>
      </c>
      <c r="O319" s="1229">
        <v>36.069999694824219</v>
      </c>
      <c r="P319" s="1229">
        <v>36.330001831054687</v>
      </c>
      <c r="Q319" s="1229">
        <v>36.139999389648438</v>
      </c>
      <c r="R319" s="1229">
        <v>36.169998168945313</v>
      </c>
      <c r="S319" s="1229">
        <v>36.200000762939453</v>
      </c>
      <c r="T319" s="1229">
        <v>36.139999389648438</v>
      </c>
      <c r="U319" s="1229">
        <v>36.200000762939453</v>
      </c>
      <c r="V319" s="1229">
        <v>36.169998168945313</v>
      </c>
      <c r="W319" s="1229">
        <v>36.150001525878906</v>
      </c>
      <c r="X319" s="1229">
        <v>36.189998626708984</v>
      </c>
      <c r="Y319" s="1229">
        <v>36.139999389648438</v>
      </c>
      <c r="Z319" s="1229">
        <v>36.259998321533203</v>
      </c>
      <c r="AA319" s="1229">
        <v>36.200000762939453</v>
      </c>
      <c r="AB319" s="1229">
        <v>36.209999084472656</v>
      </c>
      <c r="AC319" s="478"/>
    </row>
    <row r="320" spans="1:78" s="32" customFormat="1" ht="12.75" customHeight="1" thickBot="1">
      <c r="A320" s="35" t="s">
        <v>138</v>
      </c>
      <c r="B320" s="36"/>
      <c r="C320" s="482" t="s">
        <v>13</v>
      </c>
      <c r="D320" s="482" t="s">
        <v>463</v>
      </c>
      <c r="E320" s="1230">
        <v>36.959999084472656</v>
      </c>
      <c r="F320" s="1230">
        <v>36.959999084472656</v>
      </c>
      <c r="G320" s="1230">
        <v>36.979999542236328</v>
      </c>
      <c r="H320" s="1230">
        <v>36.979999542236328</v>
      </c>
      <c r="I320" s="1230">
        <v>37.009998321533203</v>
      </c>
      <c r="J320" s="1230">
        <v>36.970001220703125</v>
      </c>
      <c r="K320" s="1230">
        <v>36.779998779296875</v>
      </c>
      <c r="L320" s="1230">
        <v>36.479999542236328</v>
      </c>
      <c r="M320" s="1230">
        <v>36.770000457763672</v>
      </c>
      <c r="N320" s="1230">
        <v>36.970001220703125</v>
      </c>
      <c r="O320" s="1230">
        <v>36.830001831054687</v>
      </c>
      <c r="P320" s="1230">
        <v>37.150001525878906</v>
      </c>
      <c r="Q320" s="1230">
        <v>36.959999084472656</v>
      </c>
      <c r="R320" s="1230">
        <v>36.950000762939453</v>
      </c>
      <c r="S320" s="1230">
        <v>37</v>
      </c>
      <c r="T320" s="1230">
        <v>36.889999389648438</v>
      </c>
      <c r="U320" s="1230">
        <v>36.840000152587891</v>
      </c>
      <c r="V320" s="1230">
        <v>36.889999389648438</v>
      </c>
      <c r="W320" s="1230">
        <v>36.909999847412109</v>
      </c>
      <c r="X320" s="1230">
        <v>36.950000762939453</v>
      </c>
      <c r="Y320" s="1230">
        <v>36.919998168945313</v>
      </c>
      <c r="Z320" s="1230">
        <v>37.090000152587891</v>
      </c>
      <c r="AA320" s="1230">
        <v>37.020000457763672</v>
      </c>
      <c r="AB320" s="1230">
        <v>37.060001373291016</v>
      </c>
      <c r="AC320" s="485"/>
    </row>
    <row r="321" spans="1:31" s="5" customFormat="1" ht="10.5" customHeight="1">
      <c r="A321" s="1320" t="s">
        <v>157</v>
      </c>
      <c r="B321" s="1317" t="s">
        <v>157</v>
      </c>
      <c r="C321" s="10" t="s">
        <v>481</v>
      </c>
      <c r="D321" s="10" t="s">
        <v>503</v>
      </c>
      <c r="E321" s="1269">
        <v>1.469999999998663</v>
      </c>
      <c r="F321" s="1269">
        <v>1.8900000000006685</v>
      </c>
      <c r="G321" s="1269">
        <v>1.4700000000010505</v>
      </c>
      <c r="H321" s="491">
        <v>1.679999999998472</v>
      </c>
      <c r="I321" s="1269">
        <v>1.6800000000008595</v>
      </c>
      <c r="J321" s="1269">
        <v>1.6800000000008595</v>
      </c>
      <c r="K321" s="1269">
        <v>1.679999999998472</v>
      </c>
      <c r="L321" s="1269">
        <v>1.8900000000006685</v>
      </c>
      <c r="M321" s="1269">
        <v>2.5200000000000955</v>
      </c>
      <c r="N321" s="491">
        <v>2.7299999999999045</v>
      </c>
      <c r="O321" s="1269">
        <v>2.9399999999997135</v>
      </c>
      <c r="P321" s="1269">
        <v>2.7299999999999045</v>
      </c>
      <c r="Q321" s="1269">
        <v>2.7299999999999045</v>
      </c>
      <c r="R321" s="1269">
        <v>2.7299999999999045</v>
      </c>
      <c r="S321" s="1269">
        <v>3.3599999999993315</v>
      </c>
      <c r="T321" s="1269">
        <v>2.5200000000000955</v>
      </c>
      <c r="U321" s="1269">
        <v>2.3100000000002865</v>
      </c>
      <c r="V321" s="491">
        <v>2.3100000000002865</v>
      </c>
      <c r="W321" s="1269">
        <v>1.8900000000006685</v>
      </c>
      <c r="X321" s="1269">
        <v>2.1000000000004775</v>
      </c>
      <c r="Y321" s="1269">
        <v>1.8899999999982811</v>
      </c>
      <c r="Z321" s="1269">
        <v>1.6800000000008595</v>
      </c>
      <c r="AA321" s="1269">
        <v>1.8900000000006685</v>
      </c>
      <c r="AB321" s="1269">
        <v>1.259999999998854</v>
      </c>
      <c r="AC321" s="133">
        <f>SUM(E321:AB321)</f>
        <v>51.02999999999895</v>
      </c>
    </row>
    <row r="322" spans="1:31" s="5" customFormat="1" ht="10.5" customHeight="1">
      <c r="A322" s="1321"/>
      <c r="B322" s="1318"/>
      <c r="C322" s="11" t="s">
        <v>482</v>
      </c>
      <c r="D322" s="11" t="s">
        <v>464</v>
      </c>
      <c r="E322" s="99"/>
      <c r="F322" s="99"/>
      <c r="G322" s="99"/>
      <c r="H322" s="493"/>
      <c r="I322" s="99"/>
      <c r="J322" s="99"/>
      <c r="K322" s="99"/>
      <c r="L322" s="99"/>
      <c r="M322" s="99"/>
      <c r="N322" s="493"/>
      <c r="O322" s="99"/>
      <c r="P322" s="99"/>
      <c r="Q322" s="99"/>
      <c r="R322" s="99"/>
      <c r="S322" s="99"/>
      <c r="T322" s="99"/>
      <c r="U322" s="99"/>
      <c r="V322" s="493"/>
      <c r="W322" s="99"/>
      <c r="X322" s="99"/>
      <c r="Y322" s="99"/>
      <c r="Z322" s="99"/>
      <c r="AA322" s="99"/>
      <c r="AB322" s="99"/>
      <c r="AC322" s="136">
        <f>SUM(E322:AB322)</f>
        <v>0</v>
      </c>
    </row>
    <row r="323" spans="1:31" s="5" customFormat="1" ht="10.5" customHeight="1">
      <c r="A323" s="1321"/>
      <c r="B323" s="1318"/>
      <c r="C323" s="11" t="s">
        <v>8</v>
      </c>
      <c r="D323" s="8" t="s">
        <v>463</v>
      </c>
      <c r="E323" s="1263">
        <v>24</v>
      </c>
      <c r="F323" s="1261">
        <v>26</v>
      </c>
      <c r="G323" s="1261">
        <v>26</v>
      </c>
      <c r="H323" s="1223">
        <v>27</v>
      </c>
      <c r="I323" s="1261">
        <v>26</v>
      </c>
      <c r="J323" s="1261">
        <v>27</v>
      </c>
      <c r="K323" s="1261">
        <v>28</v>
      </c>
      <c r="L323" s="1261">
        <v>35</v>
      </c>
      <c r="M323" s="1261">
        <v>45</v>
      </c>
      <c r="N323" s="1223">
        <v>45</v>
      </c>
      <c r="O323" s="1261">
        <v>46</v>
      </c>
      <c r="P323" s="1261">
        <v>43</v>
      </c>
      <c r="Q323" s="1261">
        <v>45</v>
      </c>
      <c r="R323" s="1261">
        <v>46</v>
      </c>
      <c r="S323" s="1261">
        <v>44</v>
      </c>
      <c r="T323" s="1261">
        <v>44</v>
      </c>
      <c r="U323" s="1261">
        <v>36</v>
      </c>
      <c r="V323" s="1223">
        <v>34</v>
      </c>
      <c r="W323" s="1261">
        <v>32</v>
      </c>
      <c r="X323" s="1261">
        <v>31</v>
      </c>
      <c r="Y323" s="1261">
        <v>30</v>
      </c>
      <c r="Z323" s="1261">
        <v>28</v>
      </c>
      <c r="AA323" s="1261">
        <v>27</v>
      </c>
      <c r="AB323" s="1262">
        <v>26</v>
      </c>
      <c r="AC323" s="130"/>
    </row>
    <row r="324" spans="1:31" s="5" customFormat="1" ht="10.5" customHeight="1" thickBot="1">
      <c r="A324" s="1332"/>
      <c r="B324" s="1346"/>
      <c r="C324" s="47" t="s">
        <v>16</v>
      </c>
      <c r="D324" s="47"/>
      <c r="E324" s="138">
        <f t="shared" ref="E324:AC324" si="98">E322/E321</f>
        <v>0</v>
      </c>
      <c r="F324" s="138">
        <f t="shared" si="98"/>
        <v>0</v>
      </c>
      <c r="G324" s="138">
        <f t="shared" si="98"/>
        <v>0</v>
      </c>
      <c r="H324" s="492">
        <f t="shared" si="98"/>
        <v>0</v>
      </c>
      <c r="I324" s="138">
        <f t="shared" si="98"/>
        <v>0</v>
      </c>
      <c r="J324" s="138">
        <f t="shared" si="98"/>
        <v>0</v>
      </c>
      <c r="K324" s="138">
        <f t="shared" si="98"/>
        <v>0</v>
      </c>
      <c r="L324" s="138">
        <f t="shared" si="98"/>
        <v>0</v>
      </c>
      <c r="M324" s="138">
        <f t="shared" si="98"/>
        <v>0</v>
      </c>
      <c r="N324" s="492">
        <f t="shared" si="98"/>
        <v>0</v>
      </c>
      <c r="O324" s="138">
        <f t="shared" si="98"/>
        <v>0</v>
      </c>
      <c r="P324" s="138">
        <f t="shared" si="98"/>
        <v>0</v>
      </c>
      <c r="Q324" s="138">
        <f t="shared" si="98"/>
        <v>0</v>
      </c>
      <c r="R324" s="138">
        <f t="shared" si="98"/>
        <v>0</v>
      </c>
      <c r="S324" s="138">
        <f t="shared" si="98"/>
        <v>0</v>
      </c>
      <c r="T324" s="138">
        <f t="shared" si="98"/>
        <v>0</v>
      </c>
      <c r="U324" s="138">
        <f t="shared" si="98"/>
        <v>0</v>
      </c>
      <c r="V324" s="492">
        <f t="shared" si="98"/>
        <v>0</v>
      </c>
      <c r="W324" s="138">
        <f t="shared" si="98"/>
        <v>0</v>
      </c>
      <c r="X324" s="138">
        <f t="shared" si="98"/>
        <v>0</v>
      </c>
      <c r="Y324" s="138">
        <f t="shared" si="98"/>
        <v>0</v>
      </c>
      <c r="Z324" s="138">
        <f t="shared" si="98"/>
        <v>0</v>
      </c>
      <c r="AA324" s="138">
        <f t="shared" si="98"/>
        <v>0</v>
      </c>
      <c r="AB324" s="138">
        <f t="shared" si="98"/>
        <v>0</v>
      </c>
      <c r="AC324" s="134">
        <f t="shared" si="98"/>
        <v>0</v>
      </c>
      <c r="AD324" s="131"/>
      <c r="AE324" s="131"/>
    </row>
    <row r="325" spans="1:31" s="5" customFormat="1" ht="10.5" customHeight="1">
      <c r="A325" s="1330" t="s">
        <v>828</v>
      </c>
      <c r="B325" s="1331" t="s">
        <v>828</v>
      </c>
      <c r="C325" s="69" t="s">
        <v>481</v>
      </c>
      <c r="D325" s="69" t="s">
        <v>503</v>
      </c>
      <c r="E325" s="197">
        <v>4.620000000000573</v>
      </c>
      <c r="F325" s="197">
        <v>3.780000000001337</v>
      </c>
      <c r="G325" s="197">
        <v>3.990000000001146</v>
      </c>
      <c r="H325" s="491">
        <v>3.7799999999965621</v>
      </c>
      <c r="I325" s="197">
        <v>3.780000000001337</v>
      </c>
      <c r="J325" s="197">
        <v>4.200000000000955</v>
      </c>
      <c r="K325" s="197">
        <v>4.620000000000573</v>
      </c>
      <c r="L325" s="197">
        <v>5.040000000000191</v>
      </c>
      <c r="M325" s="197">
        <v>6.089999999999236</v>
      </c>
      <c r="N325" s="491">
        <v>5.879999999999427</v>
      </c>
      <c r="O325" s="197">
        <v>6.089999999999236</v>
      </c>
      <c r="P325" s="197">
        <v>5.669999999999618</v>
      </c>
      <c r="Q325" s="197">
        <v>5.459999999999809</v>
      </c>
      <c r="R325" s="197">
        <v>5.669999999999618</v>
      </c>
      <c r="S325" s="197">
        <v>5.669999999999618</v>
      </c>
      <c r="T325" s="197">
        <v>5.669999999999618</v>
      </c>
      <c r="U325" s="197">
        <v>5.8800000000042019</v>
      </c>
      <c r="V325" s="491">
        <v>5.879999999999427</v>
      </c>
      <c r="W325" s="197">
        <v>5.040000000000191</v>
      </c>
      <c r="X325" s="197">
        <v>5.669999999999618</v>
      </c>
      <c r="Y325" s="197">
        <v>5.040000000000191</v>
      </c>
      <c r="Z325" s="197">
        <v>5.040000000000191</v>
      </c>
      <c r="AA325" s="197">
        <v>5.040000000000191</v>
      </c>
      <c r="AB325" s="197">
        <v>3.9899999999963711</v>
      </c>
      <c r="AC325" s="136">
        <f>SUM(E325:AB325)</f>
        <v>121.58999999999924</v>
      </c>
      <c r="AD325" s="131"/>
      <c r="AE325" s="131"/>
    </row>
    <row r="326" spans="1:31" s="5" customFormat="1" ht="10.5" customHeight="1">
      <c r="A326" s="1321"/>
      <c r="B326" s="1318"/>
      <c r="C326" s="11" t="s">
        <v>482</v>
      </c>
      <c r="D326" s="11" t="s">
        <v>464</v>
      </c>
      <c r="E326" s="99"/>
      <c r="F326" s="99"/>
      <c r="G326" s="99"/>
      <c r="H326" s="493"/>
      <c r="I326" s="99"/>
      <c r="J326" s="99"/>
      <c r="K326" s="99"/>
      <c r="L326" s="99"/>
      <c r="M326" s="99"/>
      <c r="N326" s="493"/>
      <c r="O326" s="99"/>
      <c r="P326" s="99"/>
      <c r="Q326" s="99"/>
      <c r="R326" s="99"/>
      <c r="S326" s="99"/>
      <c r="T326" s="99"/>
      <c r="U326" s="99"/>
      <c r="V326" s="493"/>
      <c r="W326" s="99"/>
      <c r="X326" s="99"/>
      <c r="Y326" s="99"/>
      <c r="Z326" s="99"/>
      <c r="AA326" s="99"/>
      <c r="AB326" s="99"/>
      <c r="AC326" s="136">
        <f>SUM(E326:AB326)</f>
        <v>0</v>
      </c>
      <c r="AD326" s="131"/>
      <c r="AE326" s="131"/>
    </row>
    <row r="327" spans="1:31" s="5" customFormat="1" ht="10.5" customHeight="1">
      <c r="A327" s="1321"/>
      <c r="B327" s="1318"/>
      <c r="C327" s="11" t="s">
        <v>8</v>
      </c>
      <c r="D327" s="11" t="s">
        <v>463</v>
      </c>
      <c r="E327" s="125">
        <v>74</v>
      </c>
      <c r="F327" s="125">
        <v>70</v>
      </c>
      <c r="G327" s="125">
        <v>67</v>
      </c>
      <c r="H327" s="1223">
        <v>65</v>
      </c>
      <c r="I327" s="125">
        <v>69</v>
      </c>
      <c r="J327" s="125">
        <v>72</v>
      </c>
      <c r="K327" s="125">
        <v>74</v>
      </c>
      <c r="L327" s="125">
        <v>84</v>
      </c>
      <c r="M327" s="125">
        <v>97</v>
      </c>
      <c r="N327" s="1223">
        <v>105</v>
      </c>
      <c r="O327" s="125">
        <v>100</v>
      </c>
      <c r="P327" s="125">
        <v>101</v>
      </c>
      <c r="Q327" s="125">
        <v>97</v>
      </c>
      <c r="R327" s="125">
        <v>92</v>
      </c>
      <c r="S327" s="125">
        <v>94</v>
      </c>
      <c r="T327" s="125">
        <v>92</v>
      </c>
      <c r="U327" s="125">
        <v>100</v>
      </c>
      <c r="V327" s="1223">
        <v>98</v>
      </c>
      <c r="W327" s="125">
        <v>93</v>
      </c>
      <c r="X327" s="125">
        <v>93</v>
      </c>
      <c r="Y327" s="125">
        <v>92</v>
      </c>
      <c r="Z327" s="125">
        <v>89</v>
      </c>
      <c r="AA327" s="125">
        <v>81</v>
      </c>
      <c r="AB327" s="125">
        <v>77</v>
      </c>
      <c r="AC327" s="130"/>
      <c r="AD327" s="131"/>
      <c r="AE327" s="131"/>
    </row>
    <row r="328" spans="1:31" s="5" customFormat="1" ht="10.5" customHeight="1" thickBot="1">
      <c r="A328" s="1321"/>
      <c r="B328" s="1318"/>
      <c r="C328" s="11" t="s">
        <v>16</v>
      </c>
      <c r="D328" s="47"/>
      <c r="E328" s="138">
        <f t="shared" ref="E328:AC328" si="99">E326/E325</f>
        <v>0</v>
      </c>
      <c r="F328" s="138">
        <f t="shared" si="99"/>
        <v>0</v>
      </c>
      <c r="G328" s="138">
        <f t="shared" si="99"/>
        <v>0</v>
      </c>
      <c r="H328" s="492">
        <f t="shared" si="99"/>
        <v>0</v>
      </c>
      <c r="I328" s="138">
        <f t="shared" si="99"/>
        <v>0</v>
      </c>
      <c r="J328" s="138">
        <f t="shared" si="99"/>
        <v>0</v>
      </c>
      <c r="K328" s="138">
        <f t="shared" si="99"/>
        <v>0</v>
      </c>
      <c r="L328" s="138">
        <f t="shared" si="99"/>
        <v>0</v>
      </c>
      <c r="M328" s="138">
        <f t="shared" si="99"/>
        <v>0</v>
      </c>
      <c r="N328" s="492">
        <f t="shared" si="99"/>
        <v>0</v>
      </c>
      <c r="O328" s="138">
        <f t="shared" si="99"/>
        <v>0</v>
      </c>
      <c r="P328" s="138">
        <f t="shared" si="99"/>
        <v>0</v>
      </c>
      <c r="Q328" s="138">
        <f t="shared" si="99"/>
        <v>0</v>
      </c>
      <c r="R328" s="138">
        <f t="shared" si="99"/>
        <v>0</v>
      </c>
      <c r="S328" s="138">
        <f t="shared" si="99"/>
        <v>0</v>
      </c>
      <c r="T328" s="138">
        <f t="shared" si="99"/>
        <v>0</v>
      </c>
      <c r="U328" s="138">
        <f t="shared" si="99"/>
        <v>0</v>
      </c>
      <c r="V328" s="492">
        <f t="shared" si="99"/>
        <v>0</v>
      </c>
      <c r="W328" s="138">
        <f t="shared" si="99"/>
        <v>0</v>
      </c>
      <c r="X328" s="138">
        <f t="shared" si="99"/>
        <v>0</v>
      </c>
      <c r="Y328" s="138">
        <f t="shared" si="99"/>
        <v>0</v>
      </c>
      <c r="Z328" s="138">
        <f t="shared" si="99"/>
        <v>0</v>
      </c>
      <c r="AA328" s="138">
        <f t="shared" si="99"/>
        <v>0</v>
      </c>
      <c r="AB328" s="138">
        <f t="shared" si="99"/>
        <v>0</v>
      </c>
      <c r="AC328" s="134">
        <f t="shared" si="99"/>
        <v>0</v>
      </c>
      <c r="AD328" s="131"/>
      <c r="AE328" s="131"/>
    </row>
    <row r="329" spans="1:31" s="5" customFormat="1" ht="10.5" customHeight="1">
      <c r="A329" s="1311" t="s">
        <v>158</v>
      </c>
      <c r="B329" s="1317" t="s">
        <v>158</v>
      </c>
      <c r="C329" s="10" t="s">
        <v>481</v>
      </c>
      <c r="D329" s="10" t="s">
        <v>502</v>
      </c>
      <c r="E329" s="121">
        <f>E331/18.4</f>
        <v>1.7934782608695654</v>
      </c>
      <c r="F329" s="121">
        <f t="shared" ref="F329:AB329" si="100">F331/18.4</f>
        <v>1.9021739130434785</v>
      </c>
      <c r="G329" s="121">
        <f t="shared" si="100"/>
        <v>1.7934782608695654</v>
      </c>
      <c r="H329" s="491">
        <f t="shared" si="100"/>
        <v>1.7934782608695654</v>
      </c>
      <c r="I329" s="121">
        <f t="shared" si="100"/>
        <v>1.847826086956522</v>
      </c>
      <c r="J329" s="121">
        <f t="shared" si="100"/>
        <v>2.0652173913043481</v>
      </c>
      <c r="K329" s="121">
        <f t="shared" si="100"/>
        <v>2.1195652173913047</v>
      </c>
      <c r="L329" s="121">
        <f t="shared" si="100"/>
        <v>2.2826086956521743</v>
      </c>
      <c r="M329" s="121">
        <f t="shared" si="100"/>
        <v>2.7717391304347827</v>
      </c>
      <c r="N329" s="491">
        <f t="shared" si="100"/>
        <v>2.8260869565217392</v>
      </c>
      <c r="O329" s="121">
        <f t="shared" si="100"/>
        <v>2.8260869565217392</v>
      </c>
      <c r="P329" s="121">
        <f t="shared" si="100"/>
        <v>2.6630434782608696</v>
      </c>
      <c r="Q329" s="121">
        <f t="shared" si="100"/>
        <v>2.5543478260869565</v>
      </c>
      <c r="R329" s="121">
        <f t="shared" si="100"/>
        <v>2.7717391304347827</v>
      </c>
      <c r="S329" s="121">
        <f t="shared" si="100"/>
        <v>2.7173913043478262</v>
      </c>
      <c r="T329" s="121">
        <f t="shared" si="100"/>
        <v>2.7717391304347827</v>
      </c>
      <c r="U329" s="121">
        <f t="shared" si="100"/>
        <v>2.4456521739130435</v>
      </c>
      <c r="V329" s="491">
        <f t="shared" si="100"/>
        <v>2.3369565217391308</v>
      </c>
      <c r="W329" s="121">
        <f t="shared" si="100"/>
        <v>2.4456521739130435</v>
      </c>
      <c r="X329" s="121">
        <f t="shared" si="100"/>
        <v>2.3913043478260874</v>
      </c>
      <c r="Y329" s="121">
        <f t="shared" si="100"/>
        <v>2.2826086956521743</v>
      </c>
      <c r="Z329" s="121">
        <f t="shared" si="100"/>
        <v>2.1195652173913047</v>
      </c>
      <c r="AA329" s="121">
        <f t="shared" si="100"/>
        <v>2.1195652173913047</v>
      </c>
      <c r="AB329" s="121">
        <f t="shared" si="100"/>
        <v>1.956521739130435</v>
      </c>
      <c r="AC329" s="136">
        <f>SUM(E329:AB329)</f>
        <v>55.59782608695653</v>
      </c>
    </row>
    <row r="330" spans="1:31" s="5" customFormat="1" ht="10.5" customHeight="1">
      <c r="A330" s="1312"/>
      <c r="B330" s="1318"/>
      <c r="C330" s="11" t="s">
        <v>482</v>
      </c>
      <c r="D330" s="11" t="s">
        <v>464</v>
      </c>
      <c r="E330" s="122"/>
      <c r="F330" s="122"/>
      <c r="G330" s="122"/>
      <c r="H330" s="493"/>
      <c r="I330" s="122"/>
      <c r="J330" s="122"/>
      <c r="K330" s="122"/>
      <c r="L330" s="122"/>
      <c r="M330" s="122"/>
      <c r="N330" s="493"/>
      <c r="O330" s="122"/>
      <c r="P330" s="122"/>
      <c r="Q330" s="122"/>
      <c r="R330" s="122"/>
      <c r="S330" s="122"/>
      <c r="T330" s="122"/>
      <c r="U330" s="122"/>
      <c r="V330" s="493"/>
      <c r="W330" s="122"/>
      <c r="X330" s="122"/>
      <c r="Y330" s="122"/>
      <c r="Z330" s="122"/>
      <c r="AA330" s="122"/>
      <c r="AB330" s="122"/>
      <c r="AC330" s="136">
        <f>SUM(E330:AB330)</f>
        <v>0</v>
      </c>
    </row>
    <row r="331" spans="1:31" s="5" customFormat="1" ht="10.5" customHeight="1">
      <c r="A331" s="1312"/>
      <c r="B331" s="1318"/>
      <c r="C331" s="11" t="s">
        <v>8</v>
      </c>
      <c r="D331" s="8" t="s">
        <v>463</v>
      </c>
      <c r="E331" s="1263">
        <v>33</v>
      </c>
      <c r="F331" s="1261">
        <v>35</v>
      </c>
      <c r="G331" s="1261">
        <v>33</v>
      </c>
      <c r="H331" s="1223">
        <v>33</v>
      </c>
      <c r="I331" s="1261">
        <v>34</v>
      </c>
      <c r="J331" s="1261">
        <v>38</v>
      </c>
      <c r="K331" s="1261">
        <v>39</v>
      </c>
      <c r="L331" s="1261">
        <v>42</v>
      </c>
      <c r="M331" s="1261">
        <v>51</v>
      </c>
      <c r="N331" s="1223">
        <v>52</v>
      </c>
      <c r="O331" s="1261">
        <v>52</v>
      </c>
      <c r="P331" s="1261">
        <v>49</v>
      </c>
      <c r="Q331" s="1261">
        <v>47</v>
      </c>
      <c r="R331" s="1261">
        <v>51</v>
      </c>
      <c r="S331" s="1261">
        <v>50</v>
      </c>
      <c r="T331" s="1261">
        <v>51</v>
      </c>
      <c r="U331" s="1261">
        <v>45</v>
      </c>
      <c r="V331" s="1223">
        <v>43</v>
      </c>
      <c r="W331" s="1261">
        <v>45</v>
      </c>
      <c r="X331" s="1261">
        <v>44</v>
      </c>
      <c r="Y331" s="1261">
        <v>42</v>
      </c>
      <c r="Z331" s="1261">
        <v>39</v>
      </c>
      <c r="AA331" s="1261">
        <v>39</v>
      </c>
      <c r="AB331" s="1262">
        <v>36</v>
      </c>
      <c r="AC331" s="130"/>
    </row>
    <row r="332" spans="1:31" s="5" customFormat="1" ht="10.5" customHeight="1" thickBot="1">
      <c r="A332" s="1312"/>
      <c r="B332" s="1318"/>
      <c r="C332" s="11" t="s">
        <v>16</v>
      </c>
      <c r="D332" s="11"/>
      <c r="E332" s="122">
        <f t="shared" ref="E332:AC332" si="101">E330/E329</f>
        <v>0</v>
      </c>
      <c r="F332" s="122">
        <f t="shared" si="101"/>
        <v>0</v>
      </c>
      <c r="G332" s="122">
        <f t="shared" si="101"/>
        <v>0</v>
      </c>
      <c r="H332" s="492">
        <f t="shared" si="101"/>
        <v>0</v>
      </c>
      <c r="I332" s="122">
        <f t="shared" si="101"/>
        <v>0</v>
      </c>
      <c r="J332" s="122">
        <f t="shared" si="101"/>
        <v>0</v>
      </c>
      <c r="K332" s="122">
        <f t="shared" si="101"/>
        <v>0</v>
      </c>
      <c r="L332" s="122">
        <f t="shared" si="101"/>
        <v>0</v>
      </c>
      <c r="M332" s="122">
        <f t="shared" si="101"/>
        <v>0</v>
      </c>
      <c r="N332" s="492">
        <f t="shared" si="101"/>
        <v>0</v>
      </c>
      <c r="O332" s="122">
        <f t="shared" si="101"/>
        <v>0</v>
      </c>
      <c r="P332" s="122">
        <f t="shared" si="101"/>
        <v>0</v>
      </c>
      <c r="Q332" s="122">
        <f t="shared" si="101"/>
        <v>0</v>
      </c>
      <c r="R332" s="122">
        <f t="shared" si="101"/>
        <v>0</v>
      </c>
      <c r="S332" s="122">
        <f t="shared" si="101"/>
        <v>0</v>
      </c>
      <c r="T332" s="122">
        <f t="shared" si="101"/>
        <v>0</v>
      </c>
      <c r="U332" s="122">
        <f t="shared" si="101"/>
        <v>0</v>
      </c>
      <c r="V332" s="492">
        <f t="shared" si="101"/>
        <v>0</v>
      </c>
      <c r="W332" s="122">
        <f t="shared" si="101"/>
        <v>0</v>
      </c>
      <c r="X332" s="122">
        <f t="shared" si="101"/>
        <v>0</v>
      </c>
      <c r="Y332" s="122">
        <f t="shared" si="101"/>
        <v>0</v>
      </c>
      <c r="Z332" s="122">
        <f t="shared" si="101"/>
        <v>0</v>
      </c>
      <c r="AA332" s="122">
        <f t="shared" si="101"/>
        <v>0</v>
      </c>
      <c r="AB332" s="122">
        <f t="shared" si="101"/>
        <v>0</v>
      </c>
      <c r="AC332" s="129">
        <f t="shared" si="101"/>
        <v>0</v>
      </c>
      <c r="AD332" s="131"/>
      <c r="AE332" s="131"/>
    </row>
    <row r="333" spans="1:31" s="5" customFormat="1" ht="10.5" customHeight="1">
      <c r="A333" s="1311" t="s">
        <v>159</v>
      </c>
      <c r="B333" s="1317" t="s">
        <v>159</v>
      </c>
      <c r="C333" s="10" t="s">
        <v>481</v>
      </c>
      <c r="D333" s="10" t="s">
        <v>502</v>
      </c>
      <c r="E333" s="121">
        <f>E335/18.4</f>
        <v>1.25</v>
      </c>
      <c r="F333" s="121">
        <f t="shared" ref="F333:AB333" si="102">F335/18.4</f>
        <v>1.25</v>
      </c>
      <c r="G333" s="121">
        <f>G335/18.4</f>
        <v>1.1956521739130437</v>
      </c>
      <c r="H333" s="491">
        <f t="shared" si="102"/>
        <v>1.25</v>
      </c>
      <c r="I333" s="121">
        <f t="shared" si="102"/>
        <v>1.1956521739130437</v>
      </c>
      <c r="J333" s="121">
        <f t="shared" si="102"/>
        <v>1.4130434782608696</v>
      </c>
      <c r="K333" s="121">
        <f t="shared" si="102"/>
        <v>1.5217391304347827</v>
      </c>
      <c r="L333" s="121">
        <f t="shared" si="102"/>
        <v>1.6847826086956523</v>
      </c>
      <c r="M333" s="121">
        <f t="shared" si="102"/>
        <v>1.7934782608695654</v>
      </c>
      <c r="N333" s="491">
        <f t="shared" si="102"/>
        <v>1.7391304347826089</v>
      </c>
      <c r="O333" s="121">
        <f t="shared" si="102"/>
        <v>1.7934782608695654</v>
      </c>
      <c r="P333" s="121">
        <f t="shared" si="102"/>
        <v>1.5760869565217392</v>
      </c>
      <c r="Q333" s="121">
        <f t="shared" si="102"/>
        <v>1.4673913043478262</v>
      </c>
      <c r="R333" s="121">
        <f t="shared" si="102"/>
        <v>1.7391304347826089</v>
      </c>
      <c r="S333" s="121">
        <f t="shared" si="102"/>
        <v>1.5760869565217392</v>
      </c>
      <c r="T333" s="121">
        <f t="shared" si="102"/>
        <v>1.7391304347826089</v>
      </c>
      <c r="U333" s="121">
        <f t="shared" si="102"/>
        <v>1.6304347826086958</v>
      </c>
      <c r="V333" s="491">
        <f t="shared" si="102"/>
        <v>1.5760869565217392</v>
      </c>
      <c r="W333" s="121">
        <f t="shared" si="102"/>
        <v>1.6304347826086958</v>
      </c>
      <c r="X333" s="121">
        <f t="shared" si="102"/>
        <v>1.5760869565217392</v>
      </c>
      <c r="Y333" s="121">
        <f t="shared" si="102"/>
        <v>1.5217391304347827</v>
      </c>
      <c r="Z333" s="121">
        <f t="shared" si="102"/>
        <v>1.5217391304347827</v>
      </c>
      <c r="AA333" s="121">
        <f t="shared" si="102"/>
        <v>1.4130434782608696</v>
      </c>
      <c r="AB333" s="121">
        <f t="shared" si="102"/>
        <v>1.3043478260869565</v>
      </c>
      <c r="AC333" s="133">
        <f>SUM(E333:AB333)</f>
        <v>36.358695652173907</v>
      </c>
    </row>
    <row r="334" spans="1:31" s="5" customFormat="1" ht="10.5" customHeight="1">
      <c r="A334" s="1312"/>
      <c r="B334" s="1318"/>
      <c r="C334" s="11" t="s">
        <v>482</v>
      </c>
      <c r="D334" s="11" t="s">
        <v>464</v>
      </c>
      <c r="E334" s="122"/>
      <c r="F334" s="122"/>
      <c r="G334" s="122"/>
      <c r="H334" s="493"/>
      <c r="I334" s="122"/>
      <c r="J334" s="122"/>
      <c r="K334" s="122"/>
      <c r="L334" s="122"/>
      <c r="M334" s="122"/>
      <c r="N334" s="493"/>
      <c r="O334" s="122"/>
      <c r="P334" s="122"/>
      <c r="Q334" s="122"/>
      <c r="R334" s="122"/>
      <c r="S334" s="122"/>
      <c r="T334" s="122"/>
      <c r="U334" s="122"/>
      <c r="V334" s="493"/>
      <c r="W334" s="122"/>
      <c r="X334" s="122"/>
      <c r="Y334" s="122"/>
      <c r="Z334" s="122"/>
      <c r="AA334" s="122"/>
      <c r="AB334" s="122"/>
      <c r="AC334" s="136">
        <f>SUM(E334:AB334)</f>
        <v>0</v>
      </c>
    </row>
    <row r="335" spans="1:31" s="5" customFormat="1" ht="10.5" customHeight="1">
      <c r="A335" s="1312"/>
      <c r="B335" s="1318"/>
      <c r="C335" s="11" t="s">
        <v>8</v>
      </c>
      <c r="D335" s="8" t="s">
        <v>463</v>
      </c>
      <c r="E335" s="1263">
        <v>23</v>
      </c>
      <c r="F335" s="1261">
        <v>23</v>
      </c>
      <c r="G335" s="1261">
        <v>22</v>
      </c>
      <c r="H335" s="1223">
        <v>23</v>
      </c>
      <c r="I335" s="1261">
        <v>22</v>
      </c>
      <c r="J335" s="1261">
        <v>26</v>
      </c>
      <c r="K335" s="1261">
        <v>28</v>
      </c>
      <c r="L335" s="1261">
        <v>31</v>
      </c>
      <c r="M335" s="1261">
        <v>33</v>
      </c>
      <c r="N335" s="1223">
        <v>32</v>
      </c>
      <c r="O335" s="1261">
        <v>33</v>
      </c>
      <c r="P335" s="1261">
        <v>29</v>
      </c>
      <c r="Q335" s="1261">
        <v>27</v>
      </c>
      <c r="R335" s="1261">
        <v>32</v>
      </c>
      <c r="S335" s="1261">
        <v>29</v>
      </c>
      <c r="T335" s="1261">
        <v>32</v>
      </c>
      <c r="U335" s="1261">
        <v>30</v>
      </c>
      <c r="V335" s="1223">
        <v>29</v>
      </c>
      <c r="W335" s="1261">
        <v>30</v>
      </c>
      <c r="X335" s="1261">
        <v>29</v>
      </c>
      <c r="Y335" s="1261">
        <v>28</v>
      </c>
      <c r="Z335" s="1261">
        <v>28</v>
      </c>
      <c r="AA335" s="1261">
        <v>26</v>
      </c>
      <c r="AB335" s="1262">
        <v>24</v>
      </c>
      <c r="AC335" s="130"/>
    </row>
    <row r="336" spans="1:31" s="5" customFormat="1" ht="10.5" customHeight="1" thickBot="1">
      <c r="A336" s="1312"/>
      <c r="B336" s="1318"/>
      <c r="C336" s="11" t="s">
        <v>16</v>
      </c>
      <c r="D336" s="11"/>
      <c r="E336" s="127">
        <f t="shared" ref="E336:AC336" si="103">E334/E333</f>
        <v>0</v>
      </c>
      <c r="F336" s="127">
        <f t="shared" si="103"/>
        <v>0</v>
      </c>
      <c r="G336" s="127">
        <f t="shared" si="103"/>
        <v>0</v>
      </c>
      <c r="H336" s="492">
        <f t="shared" si="103"/>
        <v>0</v>
      </c>
      <c r="I336" s="127">
        <f t="shared" si="103"/>
        <v>0</v>
      </c>
      <c r="J336" s="127">
        <f t="shared" si="103"/>
        <v>0</v>
      </c>
      <c r="K336" s="127">
        <f t="shared" si="103"/>
        <v>0</v>
      </c>
      <c r="L336" s="127">
        <f t="shared" si="103"/>
        <v>0</v>
      </c>
      <c r="M336" s="127">
        <f t="shared" si="103"/>
        <v>0</v>
      </c>
      <c r="N336" s="492">
        <f t="shared" si="103"/>
        <v>0</v>
      </c>
      <c r="O336" s="127">
        <f t="shared" si="103"/>
        <v>0</v>
      </c>
      <c r="P336" s="127">
        <f t="shared" si="103"/>
        <v>0</v>
      </c>
      <c r="Q336" s="127">
        <f t="shared" si="103"/>
        <v>0</v>
      </c>
      <c r="R336" s="127">
        <f t="shared" si="103"/>
        <v>0</v>
      </c>
      <c r="S336" s="127">
        <f t="shared" si="103"/>
        <v>0</v>
      </c>
      <c r="T336" s="127">
        <f t="shared" si="103"/>
        <v>0</v>
      </c>
      <c r="U336" s="127">
        <f t="shared" si="103"/>
        <v>0</v>
      </c>
      <c r="V336" s="492">
        <f t="shared" si="103"/>
        <v>0</v>
      </c>
      <c r="W336" s="127">
        <f t="shared" si="103"/>
        <v>0</v>
      </c>
      <c r="X336" s="127">
        <f t="shared" si="103"/>
        <v>0</v>
      </c>
      <c r="Y336" s="127">
        <f t="shared" si="103"/>
        <v>0</v>
      </c>
      <c r="Z336" s="127">
        <f t="shared" si="103"/>
        <v>0</v>
      </c>
      <c r="AA336" s="127">
        <f t="shared" si="103"/>
        <v>0</v>
      </c>
      <c r="AB336" s="127">
        <f t="shared" si="103"/>
        <v>0</v>
      </c>
      <c r="AC336" s="130">
        <f t="shared" si="103"/>
        <v>0</v>
      </c>
    </row>
    <row r="337" spans="1:31" s="5" customFormat="1" ht="10.5" customHeight="1">
      <c r="A337" s="1341" t="s">
        <v>141</v>
      </c>
      <c r="B337" s="1342"/>
      <c r="C337" s="7" t="s">
        <v>481</v>
      </c>
      <c r="D337" s="7"/>
      <c r="E337" s="121">
        <f>E321+E325+E329+E333</f>
        <v>9.1334782608688023</v>
      </c>
      <c r="F337" s="121">
        <f t="shared" ref="F337:AB337" si="104">F321+F325+F329+F333</f>
        <v>8.8221739130454839</v>
      </c>
      <c r="G337" s="121">
        <f t="shared" si="104"/>
        <v>8.4491304347848057</v>
      </c>
      <c r="H337" s="499">
        <f t="shared" si="104"/>
        <v>8.5034782608646005</v>
      </c>
      <c r="I337" s="121">
        <f t="shared" si="104"/>
        <v>8.503478260871761</v>
      </c>
      <c r="J337" s="121">
        <f t="shared" si="104"/>
        <v>9.3582608695670313</v>
      </c>
      <c r="K337" s="121">
        <f t="shared" si="104"/>
        <v>9.9413043478251328</v>
      </c>
      <c r="L337" s="121">
        <f t="shared" si="104"/>
        <v>10.897391304348686</v>
      </c>
      <c r="M337" s="121">
        <f t="shared" si="104"/>
        <v>13.175217391303679</v>
      </c>
      <c r="N337" s="499">
        <f t="shared" si="104"/>
        <v>13.175217391303679</v>
      </c>
      <c r="O337" s="121">
        <f t="shared" si="104"/>
        <v>13.649565217390254</v>
      </c>
      <c r="P337" s="121">
        <f t="shared" si="104"/>
        <v>12.639130434782132</v>
      </c>
      <c r="Q337" s="121">
        <f t="shared" si="104"/>
        <v>12.211739130434497</v>
      </c>
      <c r="R337" s="121">
        <f t="shared" si="104"/>
        <v>12.910869565216915</v>
      </c>
      <c r="S337" s="121">
        <f t="shared" si="104"/>
        <v>13.323478260868516</v>
      </c>
      <c r="T337" s="121">
        <f t="shared" si="104"/>
        <v>12.700869565217106</v>
      </c>
      <c r="U337" s="121">
        <f t="shared" si="104"/>
        <v>12.266086956526227</v>
      </c>
      <c r="V337" s="499">
        <f t="shared" si="104"/>
        <v>12.103043478260584</v>
      </c>
      <c r="W337" s="121">
        <f t="shared" si="104"/>
        <v>11.006086956522598</v>
      </c>
      <c r="X337" s="121">
        <f t="shared" si="104"/>
        <v>11.737391304347923</v>
      </c>
      <c r="Y337" s="121">
        <f t="shared" si="104"/>
        <v>10.734347826085429</v>
      </c>
      <c r="Z337" s="121">
        <f t="shared" si="104"/>
        <v>10.361304347827138</v>
      </c>
      <c r="AA337" s="121">
        <f t="shared" si="104"/>
        <v>10.462608695653033</v>
      </c>
      <c r="AB337" s="121">
        <f t="shared" si="104"/>
        <v>8.5108695652126176</v>
      </c>
      <c r="AC337" s="133">
        <f t="shared" ref="AC337" si="105">AC321+AC329+AC333</f>
        <v>142.98652173912939</v>
      </c>
    </row>
    <row r="338" spans="1:31" s="5" customFormat="1" ht="10.5" customHeight="1" thickBot="1">
      <c r="A338" s="1339"/>
      <c r="B338" s="1340"/>
      <c r="C338" s="9" t="s">
        <v>482</v>
      </c>
      <c r="D338" s="9"/>
      <c r="E338" s="122">
        <f>E322+E325+E330+E334</f>
        <v>4.620000000000573</v>
      </c>
      <c r="F338" s="122">
        <f t="shared" ref="F338:AB338" si="106">F322+F325+F330+F334</f>
        <v>3.780000000001337</v>
      </c>
      <c r="G338" s="122">
        <f t="shared" si="106"/>
        <v>3.990000000001146</v>
      </c>
      <c r="H338" s="516">
        <f t="shared" si="106"/>
        <v>3.7799999999965621</v>
      </c>
      <c r="I338" s="122">
        <f t="shared" si="106"/>
        <v>3.780000000001337</v>
      </c>
      <c r="J338" s="122">
        <f t="shared" si="106"/>
        <v>4.200000000000955</v>
      </c>
      <c r="K338" s="122">
        <f t="shared" si="106"/>
        <v>4.620000000000573</v>
      </c>
      <c r="L338" s="122">
        <f t="shared" si="106"/>
        <v>5.040000000000191</v>
      </c>
      <c r="M338" s="122">
        <f t="shared" si="106"/>
        <v>6.089999999999236</v>
      </c>
      <c r="N338" s="516">
        <f t="shared" si="106"/>
        <v>5.879999999999427</v>
      </c>
      <c r="O338" s="122">
        <f t="shared" si="106"/>
        <v>6.089999999999236</v>
      </c>
      <c r="P338" s="122">
        <f t="shared" si="106"/>
        <v>5.669999999999618</v>
      </c>
      <c r="Q338" s="122">
        <f t="shared" si="106"/>
        <v>5.459999999999809</v>
      </c>
      <c r="R338" s="122">
        <f t="shared" si="106"/>
        <v>5.669999999999618</v>
      </c>
      <c r="S338" s="122">
        <f t="shared" si="106"/>
        <v>5.669999999999618</v>
      </c>
      <c r="T338" s="122">
        <f t="shared" si="106"/>
        <v>5.669999999999618</v>
      </c>
      <c r="U338" s="122">
        <f t="shared" si="106"/>
        <v>5.8800000000042019</v>
      </c>
      <c r="V338" s="516">
        <f t="shared" si="106"/>
        <v>5.879999999999427</v>
      </c>
      <c r="W338" s="122">
        <f t="shared" si="106"/>
        <v>5.040000000000191</v>
      </c>
      <c r="X338" s="122">
        <f t="shared" si="106"/>
        <v>5.669999999999618</v>
      </c>
      <c r="Y338" s="122">
        <f t="shared" si="106"/>
        <v>5.040000000000191</v>
      </c>
      <c r="Z338" s="122">
        <f t="shared" si="106"/>
        <v>5.040000000000191</v>
      </c>
      <c r="AA338" s="122">
        <f t="shared" si="106"/>
        <v>5.040000000000191</v>
      </c>
      <c r="AB338" s="122">
        <f t="shared" si="106"/>
        <v>3.9899999999963711</v>
      </c>
      <c r="AC338" s="134">
        <f t="shared" ref="AC338" si="107">AC322+AC330+AC334</f>
        <v>0</v>
      </c>
    </row>
    <row r="339" spans="1:31" s="5" customFormat="1" ht="10.5" customHeight="1">
      <c r="A339" s="1341" t="s">
        <v>142</v>
      </c>
      <c r="B339" s="1342"/>
      <c r="C339" s="7" t="s">
        <v>481</v>
      </c>
      <c r="D339" s="7"/>
      <c r="E339" s="264">
        <f>E299+E303-E337</f>
        <v>1.3665217391311977</v>
      </c>
      <c r="F339" s="264">
        <f t="shared" ref="F339:AC339" si="108">F299+F303-F337</f>
        <v>-2.1739130439559773E-3</v>
      </c>
      <c r="G339" s="264">
        <f t="shared" si="108"/>
        <v>0.3708695652358216</v>
      </c>
      <c r="H339" s="499">
        <f t="shared" si="108"/>
        <v>0.3165217391178281</v>
      </c>
      <c r="I339" s="264">
        <f t="shared" si="108"/>
        <v>0.73652173913893471</v>
      </c>
      <c r="J339" s="264">
        <f t="shared" si="108"/>
        <v>-0.11826086957543502</v>
      </c>
      <c r="K339" s="264">
        <f t="shared" si="108"/>
        <v>0.55869565217486716</v>
      </c>
      <c r="L339" s="264">
        <f t="shared" si="108"/>
        <v>0.86260869565971809</v>
      </c>
      <c r="M339" s="264">
        <f t="shared" si="108"/>
        <v>0.2647826086840972</v>
      </c>
      <c r="N339" s="499">
        <f t="shared" si="108"/>
        <v>0.26478260870319659</v>
      </c>
      <c r="O339" s="264">
        <f t="shared" si="108"/>
        <v>0.63043478259675823</v>
      </c>
      <c r="P339" s="264">
        <f t="shared" si="108"/>
        <v>1.2208695652339117</v>
      </c>
      <c r="Q339" s="264">
        <f t="shared" si="108"/>
        <v>-3.173913043602461E-2</v>
      </c>
      <c r="R339" s="264">
        <f t="shared" si="108"/>
        <v>0.5291304347899608</v>
      </c>
      <c r="S339" s="264">
        <f t="shared" si="108"/>
        <v>-0.30347826088990715</v>
      </c>
      <c r="T339" s="264">
        <f t="shared" si="108"/>
        <v>1.5791304347890058</v>
      </c>
      <c r="U339" s="264">
        <f t="shared" si="108"/>
        <v>1.1739130434806491</v>
      </c>
      <c r="V339" s="499">
        <f t="shared" si="108"/>
        <v>0.4969565217279559</v>
      </c>
      <c r="W339" s="264">
        <f t="shared" si="108"/>
        <v>0.33391304349573758</v>
      </c>
      <c r="X339" s="264">
        <f t="shared" si="108"/>
        <v>0.86260869564061693</v>
      </c>
      <c r="Y339" s="264">
        <f t="shared" si="108"/>
        <v>0.18565217392373867</v>
      </c>
      <c r="Z339" s="264">
        <f t="shared" si="108"/>
        <v>0.55869565216293005</v>
      </c>
      <c r="AA339" s="264">
        <f t="shared" si="108"/>
        <v>0.4573913043561344</v>
      </c>
      <c r="AB339" s="264">
        <f t="shared" si="108"/>
        <v>0.72913043477897865</v>
      </c>
      <c r="AC339" s="133">
        <f t="shared" si="108"/>
        <v>134.63347826087596</v>
      </c>
    </row>
    <row r="340" spans="1:31" s="5" customFormat="1" ht="10.5" customHeight="1" thickBot="1">
      <c r="A340" s="1339"/>
      <c r="B340" s="1340"/>
      <c r="C340" s="9" t="s">
        <v>482</v>
      </c>
      <c r="D340" s="9"/>
      <c r="E340" s="318">
        <f>E300+E304-E338</f>
        <v>0.42000000000439286</v>
      </c>
      <c r="F340" s="318">
        <f t="shared" ref="F340:AC340" si="109">F300+F304-F338</f>
        <v>0.41999999999484317</v>
      </c>
      <c r="G340" s="318">
        <f t="shared" si="109"/>
        <v>0.21000000000458385</v>
      </c>
      <c r="H340" s="516">
        <f t="shared" si="109"/>
        <v>0.83999999999923602</v>
      </c>
      <c r="I340" s="318">
        <f t="shared" si="109"/>
        <v>0.42000000000439286</v>
      </c>
      <c r="J340" s="318">
        <f t="shared" si="109"/>
        <v>-4.7748471843078732E-12</v>
      </c>
      <c r="K340" s="318">
        <f t="shared" si="109"/>
        <v>-4.7748471843078732E-12</v>
      </c>
      <c r="L340" s="318">
        <f t="shared" si="109"/>
        <v>-0.41999999999484317</v>
      </c>
      <c r="M340" s="318">
        <f t="shared" si="109"/>
        <v>-0.21000000000458385</v>
      </c>
      <c r="N340" s="516">
        <f t="shared" si="109"/>
        <v>4.7748471843078732E-12</v>
      </c>
      <c r="O340" s="318">
        <f t="shared" si="109"/>
        <v>-0.20999999999503416</v>
      </c>
      <c r="P340" s="318">
        <f t="shared" si="109"/>
        <v>0.62999999999465217</v>
      </c>
      <c r="Q340" s="318">
        <f t="shared" si="109"/>
        <v>-0.42000000000439286</v>
      </c>
      <c r="R340" s="318">
        <f t="shared" si="109"/>
        <v>0.21000000001413355</v>
      </c>
      <c r="S340" s="318">
        <f t="shared" si="109"/>
        <v>-0.63000000000420187</v>
      </c>
      <c r="T340" s="318">
        <f t="shared" si="109"/>
        <v>1.0499999999942702</v>
      </c>
      <c r="U340" s="318">
        <f t="shared" si="109"/>
        <v>-0.83999999999923602</v>
      </c>
      <c r="V340" s="516">
        <f t="shared" si="109"/>
        <v>-0.42000000000439286</v>
      </c>
      <c r="W340" s="318">
        <f t="shared" si="109"/>
        <v>-0.42000000000439286</v>
      </c>
      <c r="X340" s="318">
        <f t="shared" si="109"/>
        <v>-0.62999999998510248</v>
      </c>
      <c r="Y340" s="318">
        <f t="shared" si="109"/>
        <v>-0.84000000000401087</v>
      </c>
      <c r="Z340" s="318">
        <f t="shared" si="109"/>
        <v>-0.42000000000439286</v>
      </c>
      <c r="AA340" s="318">
        <f t="shared" si="109"/>
        <v>4.7748471843078732E-12</v>
      </c>
      <c r="AB340" s="318">
        <f t="shared" si="109"/>
        <v>-1.049999999999045</v>
      </c>
      <c r="AC340" s="134">
        <f t="shared" si="109"/>
        <v>119.28000000000611</v>
      </c>
    </row>
    <row r="341" spans="1:31" s="13" customFormat="1" ht="10.5" customHeight="1" thickBot="1">
      <c r="A341" s="23" t="s">
        <v>147</v>
      </c>
      <c r="B341" s="24"/>
      <c r="C341" s="25"/>
      <c r="D341" s="25"/>
      <c r="E341" s="26">
        <v>1</v>
      </c>
      <c r="F341" s="26">
        <v>2</v>
      </c>
      <c r="G341" s="26">
        <v>3</v>
      </c>
      <c r="H341" s="26">
        <v>4</v>
      </c>
      <c r="I341" s="26">
        <v>5</v>
      </c>
      <c r="J341" s="26">
        <v>6</v>
      </c>
      <c r="K341" s="26">
        <v>7</v>
      </c>
      <c r="L341" s="26">
        <v>8</v>
      </c>
      <c r="M341" s="26">
        <v>9</v>
      </c>
      <c r="N341" s="26">
        <v>10</v>
      </c>
      <c r="O341" s="26">
        <v>11</v>
      </c>
      <c r="P341" s="26">
        <v>12</v>
      </c>
      <c r="Q341" s="26">
        <v>13</v>
      </c>
      <c r="R341" s="26">
        <v>14</v>
      </c>
      <c r="S341" s="26">
        <v>15</v>
      </c>
      <c r="T341" s="26">
        <v>16</v>
      </c>
      <c r="U341" s="26">
        <v>17</v>
      </c>
      <c r="V341" s="26">
        <v>18</v>
      </c>
      <c r="W341" s="26">
        <v>19</v>
      </c>
      <c r="X341" s="26">
        <v>20</v>
      </c>
      <c r="Y341" s="26">
        <v>21</v>
      </c>
      <c r="Z341" s="26">
        <v>22</v>
      </c>
      <c r="AA341" s="26">
        <v>23</v>
      </c>
      <c r="AB341" s="26">
        <v>24</v>
      </c>
      <c r="AC341" s="394"/>
    </row>
    <row r="342" spans="1:31" s="32" customFormat="1" ht="12" customHeight="1">
      <c r="A342" s="28" t="s">
        <v>148</v>
      </c>
      <c r="B342" s="475"/>
      <c r="C342" s="476" t="s">
        <v>13</v>
      </c>
      <c r="D342" s="476" t="s">
        <v>463</v>
      </c>
      <c r="E342" s="1229">
        <v>6.429999828338623</v>
      </c>
      <c r="F342" s="1229">
        <v>6.429999828338623</v>
      </c>
      <c r="G342" s="1229">
        <v>6.429999828338623</v>
      </c>
      <c r="H342" s="1229">
        <v>6.429999828338623</v>
      </c>
      <c r="I342" s="1229">
        <v>6.440000057220459</v>
      </c>
      <c r="J342" s="1229">
        <v>6.429999828338623</v>
      </c>
      <c r="K342" s="1229">
        <v>6.4000000953674316</v>
      </c>
      <c r="L342" s="1229">
        <v>6.369999885559082</v>
      </c>
      <c r="M342" s="1229">
        <v>6.429999828338623</v>
      </c>
      <c r="N342" s="1229">
        <v>6.440000057220459</v>
      </c>
      <c r="O342" s="1229">
        <v>6.4200000762939453</v>
      </c>
      <c r="P342" s="1229">
        <v>6.4699997901916504</v>
      </c>
      <c r="Q342" s="1229">
        <v>6.440000057220459</v>
      </c>
      <c r="R342" s="1229">
        <v>6.440000057220459</v>
      </c>
      <c r="S342" s="1229">
        <v>6.440000057220459</v>
      </c>
      <c r="T342" s="1229">
        <v>6.429999828338623</v>
      </c>
      <c r="U342" s="1229">
        <v>6.440000057220459</v>
      </c>
      <c r="V342" s="1229">
        <v>6.440000057220459</v>
      </c>
      <c r="W342" s="1229">
        <v>6.440000057220459</v>
      </c>
      <c r="X342" s="1229">
        <v>6.440000057220459</v>
      </c>
      <c r="Y342" s="1229">
        <v>6.440000057220459</v>
      </c>
      <c r="Z342" s="1229">
        <v>6.4600000381469727</v>
      </c>
      <c r="AA342" s="1229">
        <v>6.4499998092651367</v>
      </c>
      <c r="AB342" s="1229">
        <v>6.4499998092651367</v>
      </c>
      <c r="AC342" s="478"/>
    </row>
    <row r="343" spans="1:31" s="32" customFormat="1" ht="11.25" customHeight="1" thickBot="1">
      <c r="A343" s="35" t="s">
        <v>149</v>
      </c>
      <c r="B343" s="36"/>
      <c r="C343" s="482" t="s">
        <v>13</v>
      </c>
      <c r="D343" s="482" t="s">
        <v>463</v>
      </c>
      <c r="E343" s="1230">
        <v>6.4800000190734863</v>
      </c>
      <c r="F343" s="1230">
        <v>6.4800000190734863</v>
      </c>
      <c r="G343" s="1230">
        <v>6.4899997711181641</v>
      </c>
      <c r="H343" s="1230">
        <v>6.4800000190734863</v>
      </c>
      <c r="I343" s="1230">
        <v>6.4899997711181641</v>
      </c>
      <c r="J343" s="1230">
        <v>6.4800000190734863</v>
      </c>
      <c r="K343" s="1230">
        <v>6.4499998092651367</v>
      </c>
      <c r="L343" s="1230">
        <v>6.3899998664855957</v>
      </c>
      <c r="M343" s="1230">
        <v>6.440000057220459</v>
      </c>
      <c r="N343" s="1230">
        <v>6.4800000190734863</v>
      </c>
      <c r="O343" s="1230">
        <v>6.440000057220459</v>
      </c>
      <c r="P343" s="1230">
        <v>6.5</v>
      </c>
      <c r="Q343" s="1230">
        <v>6.4699997901916504</v>
      </c>
      <c r="R343" s="1230">
        <v>6.4699997901916504</v>
      </c>
      <c r="S343" s="1230">
        <v>6.4800000190734863</v>
      </c>
      <c r="T343" s="1230">
        <v>6.4600000381469727</v>
      </c>
      <c r="U343" s="1230">
        <v>6.440000057220459</v>
      </c>
      <c r="V343" s="1230">
        <v>6.4600000381469727</v>
      </c>
      <c r="W343" s="1230">
        <v>6.4699997901916504</v>
      </c>
      <c r="X343" s="1230">
        <v>6.4699997901916504</v>
      </c>
      <c r="Y343" s="1230">
        <v>6.4699997901916504</v>
      </c>
      <c r="Z343" s="1230">
        <v>6.5</v>
      </c>
      <c r="AA343" s="1230">
        <v>6.4899997711181641</v>
      </c>
      <c r="AB343" s="1230">
        <v>6.5</v>
      </c>
      <c r="AC343" s="485"/>
    </row>
    <row r="344" spans="1:31" s="4" customFormat="1" ht="11.25">
      <c r="A344" s="1455" t="s">
        <v>122</v>
      </c>
      <c r="B344" s="1314" t="s">
        <v>37</v>
      </c>
      <c r="C344" s="10" t="s">
        <v>481</v>
      </c>
      <c r="D344" s="10" t="s">
        <v>503</v>
      </c>
      <c r="E344" s="126">
        <v>0.45600000000122232</v>
      </c>
      <c r="F344" s="126">
        <v>0.45600000000122232</v>
      </c>
      <c r="G344" s="126">
        <v>0.47999999999738063</v>
      </c>
      <c r="H344" s="491">
        <v>0.50400000000227008</v>
      </c>
      <c r="I344" s="126">
        <v>0.52799999999842839</v>
      </c>
      <c r="J344" s="126">
        <v>0.50400000000227008</v>
      </c>
      <c r="K344" s="126">
        <v>0.6</v>
      </c>
      <c r="L344" s="126">
        <v>0.67199999999720605</v>
      </c>
      <c r="M344" s="126">
        <v>0.7919999999998254</v>
      </c>
      <c r="N344" s="491">
        <v>0.84000000000087305</v>
      </c>
      <c r="O344" s="126">
        <v>0.86400000000139698</v>
      </c>
      <c r="P344" s="126">
        <v>0.86400000000139698</v>
      </c>
      <c r="Q344" s="126">
        <v>0.7199999999982537</v>
      </c>
      <c r="R344" s="126">
        <v>0.7919999999998254</v>
      </c>
      <c r="S344" s="126">
        <v>0.7199999999982537</v>
      </c>
      <c r="T344" s="126">
        <v>0.74400000000314315</v>
      </c>
      <c r="U344" s="126">
        <v>0.64799999999668212</v>
      </c>
      <c r="V344" s="491">
        <v>0.64800000000104774</v>
      </c>
      <c r="W344" s="126">
        <v>0.6</v>
      </c>
      <c r="X344" s="126">
        <v>0.6240000000005238</v>
      </c>
      <c r="Y344" s="126">
        <v>0.57599999999947615</v>
      </c>
      <c r="Z344" s="126">
        <v>0.5280000000027939</v>
      </c>
      <c r="AA344" s="126">
        <v>0.47999999999738063</v>
      </c>
      <c r="AB344" s="126">
        <v>0.40800000000017461</v>
      </c>
      <c r="AC344" s="133">
        <f>SUM(E344:AB344)</f>
        <v>15.048000000001052</v>
      </c>
    </row>
    <row r="345" spans="1:31" s="4" customFormat="1" ht="11.25">
      <c r="A345" s="1456"/>
      <c r="B345" s="1315"/>
      <c r="C345" s="11" t="s">
        <v>482</v>
      </c>
      <c r="D345" s="11" t="s">
        <v>503</v>
      </c>
      <c r="E345" s="127">
        <v>0</v>
      </c>
      <c r="F345" s="127">
        <v>0</v>
      </c>
      <c r="G345" s="127">
        <v>0</v>
      </c>
      <c r="H345" s="493">
        <v>0</v>
      </c>
      <c r="I345" s="127">
        <v>0</v>
      </c>
      <c r="J345" s="127">
        <v>0</v>
      </c>
      <c r="K345" s="127">
        <v>0</v>
      </c>
      <c r="L345" s="127">
        <v>0</v>
      </c>
      <c r="M345" s="127">
        <v>0</v>
      </c>
      <c r="N345" s="493">
        <v>0</v>
      </c>
      <c r="O345" s="127">
        <v>0</v>
      </c>
      <c r="P345" s="127">
        <v>0</v>
      </c>
      <c r="Q345" s="127">
        <v>0</v>
      </c>
      <c r="R345" s="127">
        <v>0</v>
      </c>
      <c r="S345" s="127">
        <v>0</v>
      </c>
      <c r="T345" s="127">
        <v>0</v>
      </c>
      <c r="U345" s="127">
        <v>0</v>
      </c>
      <c r="V345" s="493">
        <v>0</v>
      </c>
      <c r="W345" s="127">
        <v>0</v>
      </c>
      <c r="X345" s="127">
        <v>0</v>
      </c>
      <c r="Y345" s="127">
        <v>0</v>
      </c>
      <c r="Z345" s="127">
        <v>0</v>
      </c>
      <c r="AA345" s="127">
        <v>0</v>
      </c>
      <c r="AB345" s="127">
        <v>0</v>
      </c>
      <c r="AC345" s="136">
        <f>SUM(E345:AB345)</f>
        <v>0</v>
      </c>
      <c r="AD345" s="5" t="s">
        <v>462</v>
      </c>
    </row>
    <row r="346" spans="1:31" s="4" customFormat="1" ht="11.25">
      <c r="A346" s="1456"/>
      <c r="B346" s="1315"/>
      <c r="C346" s="11" t="s">
        <v>8</v>
      </c>
      <c r="D346" s="11" t="s">
        <v>502</v>
      </c>
      <c r="E346" s="125">
        <f>SQRT(E344*E344+E345*E345)*1000/(1.732*E342)</f>
        <v>40.94548254384857</v>
      </c>
      <c r="F346" s="125">
        <f t="shared" ref="F346:AB346" si="110">SQRT(F344*F344+F345*F345)*1000/(1.732*F342)</f>
        <v>40.94548254384857</v>
      </c>
      <c r="G346" s="125">
        <f t="shared" si="110"/>
        <v>43.100507940542506</v>
      </c>
      <c r="H346" s="1223">
        <f t="shared" si="110"/>
        <v>45.255533338020427</v>
      </c>
      <c r="I346" s="125">
        <f t="shared" si="110"/>
        <v>47.336938170343196</v>
      </c>
      <c r="J346" s="125">
        <f t="shared" si="110"/>
        <v>45.255533338020427</v>
      </c>
      <c r="K346" s="125">
        <f t="shared" si="110"/>
        <v>54.128174713057831</v>
      </c>
      <c r="L346" s="125">
        <f t="shared" si="110"/>
        <v>60.909068931489479</v>
      </c>
      <c r="M346" s="125">
        <f t="shared" si="110"/>
        <v>71.115838102267531</v>
      </c>
      <c r="N346" s="1223">
        <f t="shared" si="110"/>
        <v>75.30876527130296</v>
      </c>
      <c r="O346" s="125">
        <f t="shared" si="110"/>
        <v>77.701753841362574</v>
      </c>
      <c r="P346" s="125">
        <f t="shared" si="110"/>
        <v>77.10128002568986</v>
      </c>
      <c r="Q346" s="125">
        <f t="shared" si="110"/>
        <v>64.55037023232174</v>
      </c>
      <c r="R346" s="125">
        <f t="shared" si="110"/>
        <v>71.00540725571048</v>
      </c>
      <c r="S346" s="125">
        <f t="shared" si="110"/>
        <v>64.55037023232174</v>
      </c>
      <c r="T346" s="125">
        <f t="shared" si="110"/>
        <v>66.805787308487666</v>
      </c>
      <c r="U346" s="125">
        <f t="shared" si="110"/>
        <v>58.09533320893302</v>
      </c>
      <c r="V346" s="1223">
        <f t="shared" si="110"/>
        <v>58.095333209324409</v>
      </c>
      <c r="W346" s="125">
        <f t="shared" si="110"/>
        <v>53.791975193731922</v>
      </c>
      <c r="X346" s="125">
        <f t="shared" si="110"/>
        <v>55.943654201528155</v>
      </c>
      <c r="Y346" s="125">
        <f t="shared" si="110"/>
        <v>51.640296185935682</v>
      </c>
      <c r="Z346" s="125">
        <f t="shared" si="110"/>
        <v>47.190384323220073</v>
      </c>
      <c r="AA346" s="125">
        <f t="shared" si="110"/>
        <v>42.966863078182094</v>
      </c>
      <c r="AB346" s="125">
        <f t="shared" si="110"/>
        <v>36.52183361666971</v>
      </c>
      <c r="AC346" s="125"/>
    </row>
    <row r="347" spans="1:31" s="4" customFormat="1" ht="12" thickBot="1">
      <c r="A347" s="1457"/>
      <c r="B347" s="1316"/>
      <c r="C347" s="48" t="s">
        <v>16</v>
      </c>
      <c r="D347" s="48"/>
      <c r="E347" s="122">
        <f t="shared" ref="E347:AC347" si="111">E345/E344</f>
        <v>0</v>
      </c>
      <c r="F347" s="122">
        <f t="shared" si="111"/>
        <v>0</v>
      </c>
      <c r="G347" s="122">
        <f t="shared" si="111"/>
        <v>0</v>
      </c>
      <c r="H347" s="492">
        <f t="shared" si="111"/>
        <v>0</v>
      </c>
      <c r="I347" s="122">
        <f t="shared" si="111"/>
        <v>0</v>
      </c>
      <c r="J347" s="122">
        <f t="shared" si="111"/>
        <v>0</v>
      </c>
      <c r="K347" s="122">
        <f t="shared" si="111"/>
        <v>0</v>
      </c>
      <c r="L347" s="122">
        <f t="shared" si="111"/>
        <v>0</v>
      </c>
      <c r="M347" s="122">
        <f t="shared" si="111"/>
        <v>0</v>
      </c>
      <c r="N347" s="492">
        <f t="shared" si="111"/>
        <v>0</v>
      </c>
      <c r="O347" s="122">
        <f t="shared" si="111"/>
        <v>0</v>
      </c>
      <c r="P347" s="122">
        <f t="shared" si="111"/>
        <v>0</v>
      </c>
      <c r="Q347" s="122">
        <f t="shared" si="111"/>
        <v>0</v>
      </c>
      <c r="R347" s="122">
        <f t="shared" si="111"/>
        <v>0</v>
      </c>
      <c r="S347" s="122">
        <f t="shared" si="111"/>
        <v>0</v>
      </c>
      <c r="T347" s="122">
        <f t="shared" si="111"/>
        <v>0</v>
      </c>
      <c r="U347" s="122">
        <f t="shared" si="111"/>
        <v>0</v>
      </c>
      <c r="V347" s="492">
        <f t="shared" si="111"/>
        <v>0</v>
      </c>
      <c r="W347" s="122">
        <f t="shared" si="111"/>
        <v>0</v>
      </c>
      <c r="X347" s="122">
        <f t="shared" si="111"/>
        <v>0</v>
      </c>
      <c r="Y347" s="122">
        <f t="shared" si="111"/>
        <v>0</v>
      </c>
      <c r="Z347" s="122">
        <f t="shared" si="111"/>
        <v>0</v>
      </c>
      <c r="AA347" s="122">
        <f t="shared" si="111"/>
        <v>0</v>
      </c>
      <c r="AB347" s="122">
        <f t="shared" si="111"/>
        <v>0</v>
      </c>
      <c r="AC347" s="129">
        <f t="shared" si="111"/>
        <v>0</v>
      </c>
      <c r="AD347" s="131"/>
      <c r="AE347" s="131"/>
    </row>
    <row r="348" spans="1:31" s="4" customFormat="1" ht="11.25">
      <c r="A348" s="1363" t="s">
        <v>108</v>
      </c>
      <c r="B348" s="1314" t="s">
        <v>31</v>
      </c>
      <c r="C348" s="10" t="s">
        <v>481</v>
      </c>
      <c r="D348" s="10"/>
      <c r="E348" s="1269"/>
      <c r="F348" s="1269"/>
      <c r="G348" s="1269"/>
      <c r="H348" s="491"/>
      <c r="I348" s="1269"/>
      <c r="J348" s="1269"/>
      <c r="K348" s="1269"/>
      <c r="L348" s="1269"/>
      <c r="M348" s="1269"/>
      <c r="N348" s="491"/>
      <c r="O348" s="1269"/>
      <c r="P348" s="1269"/>
      <c r="Q348" s="1269"/>
      <c r="R348" s="1269"/>
      <c r="S348" s="1269"/>
      <c r="T348" s="1269"/>
      <c r="U348" s="1269"/>
      <c r="V348" s="491"/>
      <c r="W348" s="1269"/>
      <c r="X348" s="1269"/>
      <c r="Y348" s="1269"/>
      <c r="Z348" s="1269"/>
      <c r="AA348" s="1269"/>
      <c r="AB348" s="1269"/>
      <c r="AC348" s="133">
        <f>SUM(E348:AB348)</f>
        <v>0</v>
      </c>
    </row>
    <row r="349" spans="1:31" s="4" customFormat="1" ht="11.25">
      <c r="A349" s="1453"/>
      <c r="B349" s="1315"/>
      <c r="C349" s="11" t="s">
        <v>482</v>
      </c>
      <c r="D349" s="11"/>
      <c r="E349" s="99"/>
      <c r="F349" s="99"/>
      <c r="G349" s="99"/>
      <c r="H349" s="493"/>
      <c r="I349" s="99"/>
      <c r="J349" s="99"/>
      <c r="K349" s="99"/>
      <c r="L349" s="99"/>
      <c r="M349" s="99"/>
      <c r="N349" s="493"/>
      <c r="O349" s="99"/>
      <c r="P349" s="99"/>
      <c r="Q349" s="99"/>
      <c r="R349" s="99"/>
      <c r="S349" s="99"/>
      <c r="T349" s="99"/>
      <c r="U349" s="99"/>
      <c r="V349" s="493"/>
      <c r="W349" s="99"/>
      <c r="X349" s="99"/>
      <c r="Y349" s="99"/>
      <c r="Z349" s="99"/>
      <c r="AA349" s="99"/>
      <c r="AB349" s="99"/>
      <c r="AC349" s="136">
        <f>SUM(E349:AB349)</f>
        <v>0</v>
      </c>
    </row>
    <row r="350" spans="1:31" s="4" customFormat="1" ht="11.25">
      <c r="A350" s="1453"/>
      <c r="B350" s="1315"/>
      <c r="C350" s="11" t="s">
        <v>8</v>
      </c>
      <c r="D350" s="11"/>
      <c r="E350" s="99"/>
      <c r="F350" s="99"/>
      <c r="G350" s="99"/>
      <c r="H350" s="1223"/>
      <c r="I350" s="99"/>
      <c r="J350" s="99"/>
      <c r="K350" s="99"/>
      <c r="L350" s="99"/>
      <c r="M350" s="99"/>
      <c r="N350" s="1223"/>
      <c r="O350" s="99"/>
      <c r="P350" s="99"/>
      <c r="Q350" s="99"/>
      <c r="R350" s="99"/>
      <c r="S350" s="99"/>
      <c r="T350" s="99"/>
      <c r="U350" s="99"/>
      <c r="V350" s="1223"/>
      <c r="W350" s="99"/>
      <c r="X350" s="99"/>
      <c r="Y350" s="99"/>
      <c r="Z350" s="99"/>
      <c r="AA350" s="99"/>
      <c r="AB350" s="99"/>
      <c r="AC350" s="130"/>
    </row>
    <row r="351" spans="1:31" s="4" customFormat="1" ht="12" thickBot="1">
      <c r="A351" s="1454"/>
      <c r="B351" s="1316"/>
      <c r="C351" s="48" t="s">
        <v>16</v>
      </c>
      <c r="D351" s="48"/>
      <c r="E351" s="108"/>
      <c r="F351" s="108"/>
      <c r="G351" s="108"/>
      <c r="H351" s="492"/>
      <c r="I351" s="108"/>
      <c r="J351" s="108"/>
      <c r="K351" s="108"/>
      <c r="L351" s="108"/>
      <c r="M351" s="108"/>
      <c r="N351" s="492"/>
      <c r="O351" s="108"/>
      <c r="P351" s="108"/>
      <c r="Q351" s="108"/>
      <c r="R351" s="108"/>
      <c r="S351" s="108"/>
      <c r="T351" s="108"/>
      <c r="U351" s="108"/>
      <c r="V351" s="492"/>
      <c r="W351" s="108"/>
      <c r="X351" s="108"/>
      <c r="Y351" s="108"/>
      <c r="Z351" s="108"/>
      <c r="AA351" s="108"/>
      <c r="AB351" s="108"/>
      <c r="AC351" s="135"/>
    </row>
    <row r="352" spans="1:31" s="4" customFormat="1" ht="11.25">
      <c r="A352" s="1455" t="s">
        <v>110</v>
      </c>
      <c r="B352" s="1314" t="s">
        <v>628</v>
      </c>
      <c r="C352" s="10" t="s">
        <v>481</v>
      </c>
      <c r="D352" s="10" t="s">
        <v>503</v>
      </c>
      <c r="E352" s="127">
        <v>0.26399999999975987</v>
      </c>
      <c r="F352" s="127">
        <v>0.28800000000028375</v>
      </c>
      <c r="G352" s="127">
        <v>0.26399999999975987</v>
      </c>
      <c r="H352" s="491">
        <v>0.2640000000003056</v>
      </c>
      <c r="I352" s="127">
        <v>0.28799999999973808</v>
      </c>
      <c r="J352" s="127">
        <v>0.2640000000003056</v>
      </c>
      <c r="K352" s="127">
        <v>0.26399999999975987</v>
      </c>
      <c r="L352" s="127">
        <v>0.26399999999975987</v>
      </c>
      <c r="M352" s="127">
        <v>0.3120000000002619</v>
      </c>
      <c r="N352" s="491">
        <v>0.28799999999973808</v>
      </c>
      <c r="O352" s="127">
        <v>0.33600000000024011</v>
      </c>
      <c r="P352" s="127">
        <v>0.26399999999975987</v>
      </c>
      <c r="Q352" s="127">
        <v>0.3120000000002619</v>
      </c>
      <c r="R352" s="127">
        <v>0.28799999999973808</v>
      </c>
      <c r="S352" s="127">
        <v>0.2640000000003056</v>
      </c>
      <c r="T352" s="127">
        <v>0.26399999999975987</v>
      </c>
      <c r="U352" s="127">
        <v>0.1</v>
      </c>
      <c r="V352" s="491">
        <v>0.73</v>
      </c>
      <c r="W352" s="127">
        <v>0.28800000000028375</v>
      </c>
      <c r="X352" s="127">
        <v>0.26399999999975987</v>
      </c>
      <c r="Y352" s="127">
        <v>0.2640000000003056</v>
      </c>
      <c r="Z352" s="127">
        <v>0.23999999999978172</v>
      </c>
      <c r="AA352" s="127">
        <v>0.26399999999975987</v>
      </c>
      <c r="AB352" s="127">
        <v>0.2400000000003274</v>
      </c>
      <c r="AC352" s="381">
        <f>SUM(E352:AB352)</f>
        <v>6.8779999999999539</v>
      </c>
      <c r="AD352" s="5"/>
    </row>
    <row r="353" spans="1:31" s="4" customFormat="1" ht="11.25">
      <c r="A353" s="1456"/>
      <c r="B353" s="1315"/>
      <c r="C353" s="11" t="s">
        <v>482</v>
      </c>
      <c r="D353" s="11" t="s">
        <v>503</v>
      </c>
      <c r="E353" s="602">
        <v>0</v>
      </c>
      <c r="F353" s="602">
        <v>0</v>
      </c>
      <c r="G353" s="602">
        <v>0</v>
      </c>
      <c r="H353" s="493">
        <v>0</v>
      </c>
      <c r="I353" s="602">
        <v>0</v>
      </c>
      <c r="J353" s="602">
        <v>0</v>
      </c>
      <c r="K353" s="602">
        <v>0</v>
      </c>
      <c r="L353" s="602">
        <v>0</v>
      </c>
      <c r="M353" s="602">
        <v>0</v>
      </c>
      <c r="N353" s="493">
        <v>0</v>
      </c>
      <c r="O353" s="602">
        <v>0</v>
      </c>
      <c r="P353" s="602">
        <v>0</v>
      </c>
      <c r="Q353" s="602">
        <v>0</v>
      </c>
      <c r="R353" s="602">
        <v>0</v>
      </c>
      <c r="S353" s="602">
        <v>0</v>
      </c>
      <c r="T353" s="602">
        <v>0</v>
      </c>
      <c r="U353" s="602">
        <v>0</v>
      </c>
      <c r="V353" s="493">
        <v>0</v>
      </c>
      <c r="W353" s="602">
        <v>0</v>
      </c>
      <c r="X353" s="602">
        <v>0</v>
      </c>
      <c r="Y353" s="602">
        <v>0</v>
      </c>
      <c r="Z353" s="602">
        <v>0</v>
      </c>
      <c r="AA353" s="602">
        <v>0</v>
      </c>
      <c r="AB353" s="602">
        <v>0</v>
      </c>
      <c r="AC353" s="381">
        <f>SUM(E353:AB353)</f>
        <v>0</v>
      </c>
      <c r="AD353" s="5" t="s">
        <v>462</v>
      </c>
    </row>
    <row r="354" spans="1:31" s="4" customFormat="1" ht="11.25">
      <c r="A354" s="1456"/>
      <c r="B354" s="1315"/>
      <c r="C354" s="11" t="s">
        <v>8</v>
      </c>
      <c r="D354" s="11" t="s">
        <v>502</v>
      </c>
      <c r="E354" s="125">
        <f>SQRT(E352*E352+E353*E353)*1000/(1.732*E342)</f>
        <v>23.705279367406177</v>
      </c>
      <c r="F354" s="125">
        <f t="shared" ref="F354:AB354" si="112">SQRT(F352*F352+F353*F353)*1000/(1.732*F342)</f>
        <v>25.860304764492103</v>
      </c>
      <c r="G354" s="125">
        <f t="shared" si="112"/>
        <v>23.705279367406177</v>
      </c>
      <c r="H354" s="1223">
        <f t="shared" si="112"/>
        <v>23.705279367455176</v>
      </c>
      <c r="I354" s="125">
        <f t="shared" si="112"/>
        <v>25.820148092967841</v>
      </c>
      <c r="J354" s="125">
        <f t="shared" si="112"/>
        <v>23.705279367455176</v>
      </c>
      <c r="K354" s="125">
        <f t="shared" si="112"/>
        <v>23.816396873723786</v>
      </c>
      <c r="L354" s="125">
        <f t="shared" si="112"/>
        <v>23.928562794591446</v>
      </c>
      <c r="M354" s="125">
        <f t="shared" si="112"/>
        <v>28.015330161529022</v>
      </c>
      <c r="N354" s="1223">
        <f t="shared" si="112"/>
        <v>25.820148092967841</v>
      </c>
      <c r="O354" s="125">
        <f t="shared" si="112"/>
        <v>30.217348716058183</v>
      </c>
      <c r="P354" s="125">
        <f t="shared" si="112"/>
        <v>23.558724452234607</v>
      </c>
      <c r="Q354" s="125">
        <f t="shared" si="112"/>
        <v>27.971827100764077</v>
      </c>
      <c r="R354" s="125">
        <f t="shared" si="112"/>
        <v>25.820148092967841</v>
      </c>
      <c r="S354" s="125">
        <f t="shared" si="112"/>
        <v>23.668469085269443</v>
      </c>
      <c r="T354" s="125">
        <f t="shared" si="112"/>
        <v>23.705279367406177</v>
      </c>
      <c r="U354" s="125">
        <f t="shared" si="112"/>
        <v>8.9653291989553203</v>
      </c>
      <c r="V354" s="1223">
        <f t="shared" si="112"/>
        <v>65.446903152373835</v>
      </c>
      <c r="W354" s="125">
        <f t="shared" si="112"/>
        <v>25.820148093016762</v>
      </c>
      <c r="X354" s="125">
        <f t="shared" si="112"/>
        <v>23.668469085220519</v>
      </c>
      <c r="Y354" s="125">
        <f t="shared" si="112"/>
        <v>23.668469085269443</v>
      </c>
      <c r="Z354" s="125">
        <f t="shared" si="112"/>
        <v>21.450174692239749</v>
      </c>
      <c r="AA354" s="125">
        <f t="shared" si="112"/>
        <v>23.631774693107616</v>
      </c>
      <c r="AB354" s="125">
        <f t="shared" si="112"/>
        <v>21.483431539237589</v>
      </c>
      <c r="AC354" s="130"/>
    </row>
    <row r="355" spans="1:31" s="4" customFormat="1" ht="12" thickBot="1">
      <c r="A355" s="1457"/>
      <c r="B355" s="1316"/>
      <c r="C355" s="48" t="s">
        <v>16</v>
      </c>
      <c r="D355" s="48"/>
      <c r="E355" s="122">
        <f t="shared" ref="E355:AC355" si="113">E353/E352</f>
        <v>0</v>
      </c>
      <c r="F355" s="122">
        <f t="shared" si="113"/>
        <v>0</v>
      </c>
      <c r="G355" s="122">
        <f t="shared" si="113"/>
        <v>0</v>
      </c>
      <c r="H355" s="492">
        <f t="shared" si="113"/>
        <v>0</v>
      </c>
      <c r="I355" s="122">
        <f t="shared" si="113"/>
        <v>0</v>
      </c>
      <c r="J355" s="122">
        <f t="shared" si="113"/>
        <v>0</v>
      </c>
      <c r="K355" s="122">
        <f t="shared" si="113"/>
        <v>0</v>
      </c>
      <c r="L355" s="122">
        <f t="shared" si="113"/>
        <v>0</v>
      </c>
      <c r="M355" s="122">
        <f t="shared" si="113"/>
        <v>0</v>
      </c>
      <c r="N355" s="492">
        <f t="shared" si="113"/>
        <v>0</v>
      </c>
      <c r="O355" s="122">
        <f t="shared" si="113"/>
        <v>0</v>
      </c>
      <c r="P355" s="122">
        <f t="shared" si="113"/>
        <v>0</v>
      </c>
      <c r="Q355" s="122">
        <f t="shared" si="113"/>
        <v>0</v>
      </c>
      <c r="R355" s="122">
        <f t="shared" si="113"/>
        <v>0</v>
      </c>
      <c r="S355" s="122">
        <f t="shared" si="113"/>
        <v>0</v>
      </c>
      <c r="T355" s="122">
        <f t="shared" si="113"/>
        <v>0</v>
      </c>
      <c r="U355" s="122">
        <f t="shared" si="113"/>
        <v>0</v>
      </c>
      <c r="V355" s="492">
        <f t="shared" si="113"/>
        <v>0</v>
      </c>
      <c r="W355" s="122">
        <f t="shared" si="113"/>
        <v>0</v>
      </c>
      <c r="X355" s="122">
        <f t="shared" si="113"/>
        <v>0</v>
      </c>
      <c r="Y355" s="122">
        <f t="shared" si="113"/>
        <v>0</v>
      </c>
      <c r="Z355" s="122">
        <f t="shared" si="113"/>
        <v>0</v>
      </c>
      <c r="AA355" s="122">
        <f t="shared" si="113"/>
        <v>0</v>
      </c>
      <c r="AB355" s="122">
        <f t="shared" si="113"/>
        <v>0</v>
      </c>
      <c r="AC355" s="129">
        <f t="shared" si="113"/>
        <v>0</v>
      </c>
      <c r="AD355" s="131"/>
      <c r="AE355" s="131"/>
    </row>
    <row r="356" spans="1:31" s="4" customFormat="1" ht="11.25">
      <c r="A356" s="1455" t="s">
        <v>111</v>
      </c>
      <c r="B356" s="1314" t="s">
        <v>232</v>
      </c>
      <c r="C356" s="10" t="s">
        <v>481</v>
      </c>
      <c r="D356" s="10" t="s">
        <v>503</v>
      </c>
      <c r="E356" s="126">
        <v>0.14399999999877763</v>
      </c>
      <c r="F356" s="126">
        <v>0.1440000000031432</v>
      </c>
      <c r="G356" s="126">
        <v>0.14399999999877763</v>
      </c>
      <c r="H356" s="491">
        <v>0.14399999999877763</v>
      </c>
      <c r="I356" s="126">
        <v>0.14399999999877763</v>
      </c>
      <c r="J356" s="126">
        <v>0.1440000000031432</v>
      </c>
      <c r="K356" s="126">
        <v>0.23999999999650753</v>
      </c>
      <c r="L356" s="126">
        <v>0.2400000000008731</v>
      </c>
      <c r="M356" s="126">
        <v>0.28800000000192083</v>
      </c>
      <c r="N356" s="491">
        <v>0.28799999999755527</v>
      </c>
      <c r="O356" s="126">
        <v>0.2400000000008731</v>
      </c>
      <c r="P356" s="126">
        <v>0.28800000000192083</v>
      </c>
      <c r="Q356" s="126">
        <v>0.19199999999982537</v>
      </c>
      <c r="R356" s="126">
        <v>0.2400000000008731</v>
      </c>
      <c r="S356" s="126">
        <v>0.19199999999982537</v>
      </c>
      <c r="T356" s="126">
        <v>0.19199999999982537</v>
      </c>
      <c r="U356" s="126">
        <v>0.19199999999982537</v>
      </c>
      <c r="V356" s="491">
        <v>0.19199999999982537</v>
      </c>
      <c r="W356" s="126">
        <v>0.19199999999982537</v>
      </c>
      <c r="X356" s="126">
        <v>0.14399999999877763</v>
      </c>
      <c r="Y356" s="126">
        <v>0.14399999999877763</v>
      </c>
      <c r="Z356" s="126">
        <v>0.19199999999982537</v>
      </c>
      <c r="AA356" s="126">
        <v>0.1440000000031432</v>
      </c>
      <c r="AB356" s="126">
        <v>9.5999999997729901E-2</v>
      </c>
      <c r="AC356" s="133">
        <f>SUM(E356:AB356)</f>
        <v>4.5599999999991256</v>
      </c>
      <c r="AD356" s="5"/>
    </row>
    <row r="357" spans="1:31" s="4" customFormat="1" ht="11.25">
      <c r="A357" s="1456"/>
      <c r="B357" s="1315"/>
      <c r="C357" s="11" t="s">
        <v>482</v>
      </c>
      <c r="D357" s="11" t="s">
        <v>503</v>
      </c>
      <c r="E357" s="127">
        <v>0</v>
      </c>
      <c r="F357" s="127">
        <v>0</v>
      </c>
      <c r="G357" s="127">
        <v>0</v>
      </c>
      <c r="H357" s="493">
        <v>0</v>
      </c>
      <c r="I357" s="127">
        <v>0</v>
      </c>
      <c r="J357" s="127">
        <v>0</v>
      </c>
      <c r="K357" s="127">
        <v>0</v>
      </c>
      <c r="L357" s="127">
        <v>0</v>
      </c>
      <c r="M357" s="127">
        <v>0</v>
      </c>
      <c r="N357" s="493">
        <v>0</v>
      </c>
      <c r="O357" s="127">
        <v>0</v>
      </c>
      <c r="P357" s="127">
        <v>0</v>
      </c>
      <c r="Q357" s="127">
        <v>0</v>
      </c>
      <c r="R357" s="127">
        <v>0</v>
      </c>
      <c r="S357" s="127">
        <v>0</v>
      </c>
      <c r="T357" s="127">
        <v>0</v>
      </c>
      <c r="U357" s="127">
        <v>0</v>
      </c>
      <c r="V357" s="493">
        <v>0</v>
      </c>
      <c r="W357" s="127">
        <v>0</v>
      </c>
      <c r="X357" s="127">
        <v>0</v>
      </c>
      <c r="Y357" s="127">
        <v>0</v>
      </c>
      <c r="Z357" s="127">
        <v>0</v>
      </c>
      <c r="AA357" s="127">
        <v>0</v>
      </c>
      <c r="AB357" s="127">
        <v>0</v>
      </c>
      <c r="AC357" s="136">
        <f>SUM(E357:AB357)</f>
        <v>0</v>
      </c>
      <c r="AD357" s="5" t="s">
        <v>462</v>
      </c>
    </row>
    <row r="358" spans="1:31" s="4" customFormat="1" ht="11.25">
      <c r="A358" s="1456"/>
      <c r="B358" s="1315"/>
      <c r="C358" s="11" t="s">
        <v>8</v>
      </c>
      <c r="D358" s="11" t="s">
        <v>502</v>
      </c>
      <c r="E358" s="125">
        <f>SQRT(E356*E356+E357*E357)*1000/(1.732*E342)</f>
        <v>12.930152382123552</v>
      </c>
      <c r="F358" s="125">
        <f t="shared" ref="F358:AB358" si="114">SQRT(F356*F356+F357*F357)*1000/(1.732*F342)</f>
        <v>12.930152382515546</v>
      </c>
      <c r="G358" s="125">
        <f t="shared" si="114"/>
        <v>12.930152382123552</v>
      </c>
      <c r="H358" s="1223">
        <f t="shared" si="114"/>
        <v>12.930152382123552</v>
      </c>
      <c r="I358" s="125">
        <f t="shared" si="114"/>
        <v>12.910074046386073</v>
      </c>
      <c r="J358" s="125">
        <f t="shared" si="114"/>
        <v>12.930152382515546</v>
      </c>
      <c r="K358" s="125">
        <f t="shared" si="114"/>
        <v>21.651269884908064</v>
      </c>
      <c r="L358" s="125">
        <f t="shared" si="114"/>
        <v>21.753238904272962</v>
      </c>
      <c r="M358" s="125">
        <f t="shared" si="114"/>
        <v>25.8603047646391</v>
      </c>
      <c r="N358" s="1223">
        <f t="shared" si="114"/>
        <v>25.820148092772147</v>
      </c>
      <c r="O358" s="125">
        <f t="shared" si="114"/>
        <v>21.583820511533226</v>
      </c>
      <c r="P358" s="125">
        <f t="shared" si="114"/>
        <v>25.700426675359811</v>
      </c>
      <c r="Q358" s="125">
        <f t="shared" si="114"/>
        <v>17.213432061978558</v>
      </c>
      <c r="R358" s="125">
        <f t="shared" si="114"/>
        <v>21.516790077571045</v>
      </c>
      <c r="S358" s="125">
        <f t="shared" si="114"/>
        <v>17.213432061978558</v>
      </c>
      <c r="T358" s="125">
        <f t="shared" si="114"/>
        <v>17.240203176295402</v>
      </c>
      <c r="U358" s="125">
        <f t="shared" si="114"/>
        <v>17.213432061978558</v>
      </c>
      <c r="V358" s="1223">
        <f t="shared" si="114"/>
        <v>17.213432061978558</v>
      </c>
      <c r="W358" s="125">
        <f t="shared" si="114"/>
        <v>17.213432061978558</v>
      </c>
      <c r="X358" s="125">
        <f t="shared" si="114"/>
        <v>12.910074046386073</v>
      </c>
      <c r="Y358" s="125">
        <f t="shared" si="114"/>
        <v>12.910074046386073</v>
      </c>
      <c r="Z358" s="125">
        <f t="shared" si="114"/>
        <v>17.1601397537918</v>
      </c>
      <c r="AA358" s="125">
        <f t="shared" si="114"/>
        <v>12.890058923806329</v>
      </c>
      <c r="AB358" s="125">
        <f t="shared" si="114"/>
        <v>8.5933726154801064</v>
      </c>
      <c r="AC358" s="130"/>
    </row>
    <row r="359" spans="1:31" s="4" customFormat="1" ht="12" thickBot="1">
      <c r="A359" s="1457"/>
      <c r="B359" s="1316"/>
      <c r="C359" s="48" t="s">
        <v>16</v>
      </c>
      <c r="D359" s="48"/>
      <c r="E359" s="138">
        <f t="shared" ref="E359:AC359" si="115">E357/E356</f>
        <v>0</v>
      </c>
      <c r="F359" s="138">
        <f t="shared" si="115"/>
        <v>0</v>
      </c>
      <c r="G359" s="138">
        <f t="shared" si="115"/>
        <v>0</v>
      </c>
      <c r="H359" s="492">
        <f t="shared" si="115"/>
        <v>0</v>
      </c>
      <c r="I359" s="138">
        <f t="shared" si="115"/>
        <v>0</v>
      </c>
      <c r="J359" s="138">
        <f t="shared" si="115"/>
        <v>0</v>
      </c>
      <c r="K359" s="138">
        <f t="shared" si="115"/>
        <v>0</v>
      </c>
      <c r="L359" s="138">
        <f t="shared" si="115"/>
        <v>0</v>
      </c>
      <c r="M359" s="138">
        <f t="shared" si="115"/>
        <v>0</v>
      </c>
      <c r="N359" s="492">
        <f t="shared" si="115"/>
        <v>0</v>
      </c>
      <c r="O359" s="138">
        <f t="shared" si="115"/>
        <v>0</v>
      </c>
      <c r="P359" s="138">
        <f t="shared" si="115"/>
        <v>0</v>
      </c>
      <c r="Q359" s="138">
        <f t="shared" si="115"/>
        <v>0</v>
      </c>
      <c r="R359" s="138">
        <f t="shared" si="115"/>
        <v>0</v>
      </c>
      <c r="S359" s="138">
        <f t="shared" si="115"/>
        <v>0</v>
      </c>
      <c r="T359" s="138">
        <f t="shared" si="115"/>
        <v>0</v>
      </c>
      <c r="U359" s="138">
        <f t="shared" si="115"/>
        <v>0</v>
      </c>
      <c r="V359" s="492">
        <f t="shared" si="115"/>
        <v>0</v>
      </c>
      <c r="W359" s="138">
        <f t="shared" si="115"/>
        <v>0</v>
      </c>
      <c r="X359" s="138">
        <f t="shared" si="115"/>
        <v>0</v>
      </c>
      <c r="Y359" s="138">
        <f t="shared" si="115"/>
        <v>0</v>
      </c>
      <c r="Z359" s="138">
        <f t="shared" si="115"/>
        <v>0</v>
      </c>
      <c r="AA359" s="138">
        <f t="shared" si="115"/>
        <v>0</v>
      </c>
      <c r="AB359" s="138">
        <f t="shared" si="115"/>
        <v>0</v>
      </c>
      <c r="AC359" s="134">
        <f t="shared" si="115"/>
        <v>0</v>
      </c>
      <c r="AD359" s="131"/>
      <c r="AE359" s="131"/>
    </row>
    <row r="360" spans="1:31" s="4" customFormat="1" ht="11.25">
      <c r="A360" s="1363" t="s">
        <v>112</v>
      </c>
      <c r="B360" s="1314" t="s">
        <v>230</v>
      </c>
      <c r="C360" s="10" t="s">
        <v>481</v>
      </c>
      <c r="D360" s="10" t="s">
        <v>477</v>
      </c>
      <c r="E360" s="462">
        <v>0.30456</v>
      </c>
      <c r="F360" s="462">
        <v>0.30431999999999998</v>
      </c>
      <c r="G360" s="462">
        <v>0.30456</v>
      </c>
      <c r="H360" s="491">
        <v>0.28848000000000001</v>
      </c>
      <c r="I360" s="462">
        <v>0.27360000000000001</v>
      </c>
      <c r="J360" s="462">
        <v>0.27432000000000001</v>
      </c>
      <c r="K360" s="462">
        <v>0.27312000000000003</v>
      </c>
      <c r="L360" s="462">
        <v>0.27048</v>
      </c>
      <c r="M360" s="462">
        <v>0.26832</v>
      </c>
      <c r="N360" s="491">
        <v>0.26256000000000002</v>
      </c>
      <c r="O360" s="462">
        <v>0.26280000000000003</v>
      </c>
      <c r="P360" s="462">
        <v>0.26351999999999998</v>
      </c>
      <c r="Q360" s="462">
        <v>0.26304</v>
      </c>
      <c r="R360" s="462">
        <v>0.26351999999999998</v>
      </c>
      <c r="S360" s="462">
        <v>0.26351999999999998</v>
      </c>
      <c r="T360" s="462">
        <v>0.26304</v>
      </c>
      <c r="U360" s="462">
        <v>0.26472000000000001</v>
      </c>
      <c r="V360" s="491">
        <v>0.26472000000000001</v>
      </c>
      <c r="W360" s="462">
        <v>0.26447999999999999</v>
      </c>
      <c r="X360" s="462">
        <v>0.27239999999999998</v>
      </c>
      <c r="Y360" s="462">
        <v>0.2712</v>
      </c>
      <c r="Z360" s="462">
        <v>0.27407999999999999</v>
      </c>
      <c r="AA360" s="462">
        <v>0.27767999999999998</v>
      </c>
      <c r="AB360" s="462">
        <v>0.27864</v>
      </c>
      <c r="AC360" s="463">
        <f>SUM(E360:AB360)</f>
        <v>6.5716799999999997</v>
      </c>
    </row>
    <row r="361" spans="1:31" s="4" customFormat="1" ht="11.25">
      <c r="A361" s="1453"/>
      <c r="B361" s="1315"/>
      <c r="C361" s="11" t="s">
        <v>482</v>
      </c>
      <c r="D361" s="11" t="s">
        <v>477</v>
      </c>
      <c r="E361" s="418">
        <v>0.20088</v>
      </c>
      <c r="F361" s="418">
        <v>0.2016</v>
      </c>
      <c r="G361" s="418">
        <v>0.2016</v>
      </c>
      <c r="H361" s="493">
        <v>0.19919999999999999</v>
      </c>
      <c r="I361" s="418">
        <v>0.19703999999999999</v>
      </c>
      <c r="J361" s="418">
        <v>0.1968</v>
      </c>
      <c r="K361" s="418">
        <v>0.19512000000000002</v>
      </c>
      <c r="L361" s="418">
        <v>0.19103999999999999</v>
      </c>
      <c r="M361" s="418">
        <v>0.18912000000000001</v>
      </c>
      <c r="N361" s="493">
        <v>0.19128000000000001</v>
      </c>
      <c r="O361" s="418">
        <v>0.19224000000000002</v>
      </c>
      <c r="P361" s="418">
        <v>0.19224000000000002</v>
      </c>
      <c r="Q361" s="418">
        <v>0.19463999999999998</v>
      </c>
      <c r="R361" s="418">
        <v>0.19247999999999998</v>
      </c>
      <c r="S361" s="418">
        <v>0.19272</v>
      </c>
      <c r="T361" s="418">
        <v>0.192</v>
      </c>
      <c r="U361" s="418">
        <v>0.19175999999999999</v>
      </c>
      <c r="V361" s="493">
        <v>0.19272</v>
      </c>
      <c r="W361" s="418">
        <v>0.192</v>
      </c>
      <c r="X361" s="418">
        <v>0.19728000000000001</v>
      </c>
      <c r="Y361" s="418">
        <v>0.19416</v>
      </c>
      <c r="Z361" s="418">
        <v>0.19584000000000001</v>
      </c>
      <c r="AA361" s="418">
        <v>0.19872000000000001</v>
      </c>
      <c r="AB361" s="418">
        <v>0.19847999999999999</v>
      </c>
      <c r="AC361" s="136">
        <f>SUM(E361:AB361)</f>
        <v>4.6809599999999989</v>
      </c>
    </row>
    <row r="362" spans="1:31" s="4" customFormat="1" ht="11.25">
      <c r="A362" s="1453"/>
      <c r="B362" s="1315"/>
      <c r="C362" s="11" t="s">
        <v>8</v>
      </c>
      <c r="D362" s="11" t="s">
        <v>463</v>
      </c>
      <c r="E362" s="1300">
        <v>32</v>
      </c>
      <c r="F362" s="1261">
        <v>33</v>
      </c>
      <c r="G362" s="1261">
        <v>33</v>
      </c>
      <c r="H362" s="1223">
        <v>31</v>
      </c>
      <c r="I362" s="1261">
        <v>31</v>
      </c>
      <c r="J362" s="1261">
        <v>30</v>
      </c>
      <c r="K362" s="1261">
        <v>30</v>
      </c>
      <c r="L362" s="1261">
        <v>31</v>
      </c>
      <c r="M362" s="1261">
        <v>30</v>
      </c>
      <c r="N362" s="1223">
        <v>30</v>
      </c>
      <c r="O362" s="1261">
        <v>31</v>
      </c>
      <c r="P362" s="1261">
        <v>30</v>
      </c>
      <c r="Q362" s="1261">
        <v>30</v>
      </c>
      <c r="R362" s="1261">
        <v>30</v>
      </c>
      <c r="S362" s="1261">
        <v>30</v>
      </c>
      <c r="T362" s="1261">
        <v>30</v>
      </c>
      <c r="U362" s="1261">
        <v>30</v>
      </c>
      <c r="V362" s="1223">
        <v>30</v>
      </c>
      <c r="W362" s="1261">
        <v>31</v>
      </c>
      <c r="X362" s="1261">
        <v>30</v>
      </c>
      <c r="Y362" s="1261">
        <v>30</v>
      </c>
      <c r="Z362" s="1261">
        <v>31</v>
      </c>
      <c r="AA362" s="1261">
        <v>31</v>
      </c>
      <c r="AB362" s="1262">
        <v>31</v>
      </c>
      <c r="AC362" s="130"/>
    </row>
    <row r="363" spans="1:31" s="4" customFormat="1" ht="12" thickBot="1">
      <c r="A363" s="1454"/>
      <c r="B363" s="1316"/>
      <c r="C363" s="48" t="s">
        <v>16</v>
      </c>
      <c r="D363" s="48"/>
      <c r="E363" s="122">
        <f t="shared" ref="E363:AC363" si="116">E361/E360</f>
        <v>0.65957446808510645</v>
      </c>
      <c r="F363" s="122">
        <f t="shared" si="116"/>
        <v>0.66246056782334395</v>
      </c>
      <c r="G363" s="122">
        <f t="shared" si="116"/>
        <v>0.66193853427895977</v>
      </c>
      <c r="H363" s="492">
        <f t="shared" si="116"/>
        <v>0.69051580698835269</v>
      </c>
      <c r="I363" s="122">
        <f t="shared" si="116"/>
        <v>0.72017543859649114</v>
      </c>
      <c r="J363" s="122">
        <f t="shared" si="116"/>
        <v>0.71741032370953628</v>
      </c>
      <c r="K363" s="122">
        <f t="shared" si="116"/>
        <v>0.71441124780316345</v>
      </c>
      <c r="L363" s="122">
        <f t="shared" si="116"/>
        <v>0.70629991126885527</v>
      </c>
      <c r="M363" s="122">
        <f t="shared" si="116"/>
        <v>0.70483005366726303</v>
      </c>
      <c r="N363" s="492">
        <f t="shared" si="116"/>
        <v>0.72851919561243139</v>
      </c>
      <c r="O363" s="122">
        <f t="shared" si="116"/>
        <v>0.73150684931506849</v>
      </c>
      <c r="P363" s="122">
        <f t="shared" si="116"/>
        <v>0.72950819672131162</v>
      </c>
      <c r="Q363" s="122">
        <f t="shared" si="116"/>
        <v>0.73996350364963492</v>
      </c>
      <c r="R363" s="122">
        <f t="shared" si="116"/>
        <v>0.73041894353369763</v>
      </c>
      <c r="S363" s="122">
        <f t="shared" si="116"/>
        <v>0.73132969034608386</v>
      </c>
      <c r="T363" s="122">
        <f t="shared" si="116"/>
        <v>0.72992700729927007</v>
      </c>
      <c r="U363" s="122">
        <f t="shared" si="116"/>
        <v>0.72438803263825924</v>
      </c>
      <c r="V363" s="492">
        <f t="shared" si="116"/>
        <v>0.72801450589301897</v>
      </c>
      <c r="W363" s="122">
        <f t="shared" si="116"/>
        <v>0.72595281306715065</v>
      </c>
      <c r="X363" s="122">
        <f t="shared" si="116"/>
        <v>0.72422907488986799</v>
      </c>
      <c r="Y363" s="122">
        <f t="shared" si="116"/>
        <v>0.71592920353982303</v>
      </c>
      <c r="Z363" s="122">
        <f t="shared" si="116"/>
        <v>0.71453590192644489</v>
      </c>
      <c r="AA363" s="122">
        <f t="shared" si="116"/>
        <v>0.71564390665514266</v>
      </c>
      <c r="AB363" s="122">
        <f t="shared" si="116"/>
        <v>0.7123169681309216</v>
      </c>
      <c r="AC363" s="129">
        <f t="shared" si="116"/>
        <v>0.71229274706011236</v>
      </c>
      <c r="AD363" s="131"/>
      <c r="AE363" s="131"/>
    </row>
    <row r="364" spans="1:31" s="4" customFormat="1" ht="11.25">
      <c r="A364" s="1363" t="s">
        <v>113</v>
      </c>
      <c r="B364" s="1314" t="s">
        <v>31</v>
      </c>
      <c r="C364" s="10" t="s">
        <v>481</v>
      </c>
      <c r="D364" s="10"/>
      <c r="E364" s="87"/>
      <c r="F364" s="87"/>
      <c r="G364" s="87"/>
      <c r="H364" s="491"/>
      <c r="I364" s="87"/>
      <c r="J364" s="87"/>
      <c r="K364" s="87"/>
      <c r="L364" s="87"/>
      <c r="M364" s="87"/>
      <c r="N364" s="491"/>
      <c r="O364" s="87"/>
      <c r="P364" s="87"/>
      <c r="Q364" s="87"/>
      <c r="R364" s="87"/>
      <c r="S364" s="87"/>
      <c r="T364" s="87"/>
      <c r="U364" s="87"/>
      <c r="V364" s="491"/>
      <c r="W364" s="87"/>
      <c r="X364" s="87"/>
      <c r="Y364" s="87"/>
      <c r="Z364" s="87"/>
      <c r="AA364" s="87"/>
      <c r="AB364" s="87"/>
      <c r="AC364" s="133">
        <f>SUM(E364:AB364)</f>
        <v>0</v>
      </c>
    </row>
    <row r="365" spans="1:31" s="4" customFormat="1" ht="11.25">
      <c r="A365" s="1453"/>
      <c r="B365" s="1315"/>
      <c r="C365" s="11" t="s">
        <v>482</v>
      </c>
      <c r="D365" s="11"/>
      <c r="E365" s="99"/>
      <c r="F365" s="99"/>
      <c r="G365" s="99"/>
      <c r="H365" s="493"/>
      <c r="I365" s="99"/>
      <c r="J365" s="99"/>
      <c r="K365" s="99"/>
      <c r="L365" s="99"/>
      <c r="M365" s="99"/>
      <c r="N365" s="493"/>
      <c r="O365" s="99"/>
      <c r="P365" s="99"/>
      <c r="Q365" s="99"/>
      <c r="R365" s="99"/>
      <c r="S365" s="99"/>
      <c r="T365" s="99"/>
      <c r="U365" s="99"/>
      <c r="V365" s="493"/>
      <c r="W365" s="99"/>
      <c r="X365" s="99"/>
      <c r="Y365" s="99"/>
      <c r="Z365" s="99"/>
      <c r="AA365" s="99"/>
      <c r="AB365" s="99"/>
      <c r="AC365" s="136">
        <f>SUM(E365:AB365)</f>
        <v>0</v>
      </c>
    </row>
    <row r="366" spans="1:31" s="4" customFormat="1" ht="11.25">
      <c r="A366" s="1453"/>
      <c r="B366" s="1315"/>
      <c r="C366" s="11" t="s">
        <v>8</v>
      </c>
      <c r="D366" s="11"/>
      <c r="E366" s="99"/>
      <c r="F366" s="99"/>
      <c r="G366" s="99"/>
      <c r="H366" s="1223"/>
      <c r="I366" s="99"/>
      <c r="J366" s="99"/>
      <c r="K366" s="99"/>
      <c r="L366" s="99"/>
      <c r="M366" s="99"/>
      <c r="N366" s="1223"/>
      <c r="O366" s="99"/>
      <c r="P366" s="99"/>
      <c r="Q366" s="99"/>
      <c r="R366" s="99"/>
      <c r="S366" s="99"/>
      <c r="T366" s="99"/>
      <c r="U366" s="99"/>
      <c r="V366" s="1223"/>
      <c r="W366" s="99"/>
      <c r="X366" s="99"/>
      <c r="Y366" s="99"/>
      <c r="Z366" s="99"/>
      <c r="AA366" s="99"/>
      <c r="AB366" s="99"/>
      <c r="AC366" s="130"/>
    </row>
    <row r="367" spans="1:31" s="4" customFormat="1" ht="12" thickBot="1">
      <c r="A367" s="1454"/>
      <c r="B367" s="1316"/>
      <c r="C367" s="48" t="s">
        <v>16</v>
      </c>
      <c r="D367" s="48"/>
      <c r="E367" s="107"/>
      <c r="F367" s="107"/>
      <c r="G367" s="107"/>
      <c r="H367" s="492"/>
      <c r="I367" s="107"/>
      <c r="J367" s="107"/>
      <c r="K367" s="107"/>
      <c r="L367" s="107"/>
      <c r="M367" s="107"/>
      <c r="N367" s="492"/>
      <c r="O367" s="107"/>
      <c r="P367" s="107"/>
      <c r="Q367" s="107"/>
      <c r="R367" s="107"/>
      <c r="S367" s="107"/>
      <c r="T367" s="107"/>
      <c r="U367" s="107"/>
      <c r="V367" s="492"/>
      <c r="W367" s="107"/>
      <c r="X367" s="107"/>
      <c r="Y367" s="107"/>
      <c r="Z367" s="107"/>
      <c r="AA367" s="107"/>
      <c r="AB367" s="107"/>
      <c r="AC367" s="350"/>
    </row>
    <row r="368" spans="1:31" s="4" customFormat="1" ht="11.25">
      <c r="A368" s="1363" t="s">
        <v>109</v>
      </c>
      <c r="B368" s="1314" t="s">
        <v>31</v>
      </c>
      <c r="C368" s="10" t="s">
        <v>481</v>
      </c>
      <c r="D368" s="10"/>
      <c r="E368" s="87"/>
      <c r="F368" s="87"/>
      <c r="G368" s="87"/>
      <c r="H368" s="491"/>
      <c r="I368" s="87"/>
      <c r="J368" s="87"/>
      <c r="K368" s="87"/>
      <c r="L368" s="87"/>
      <c r="M368" s="87"/>
      <c r="N368" s="491"/>
      <c r="O368" s="87"/>
      <c r="P368" s="87"/>
      <c r="Q368" s="87"/>
      <c r="R368" s="87"/>
      <c r="S368" s="87"/>
      <c r="T368" s="87"/>
      <c r="U368" s="87"/>
      <c r="V368" s="491"/>
      <c r="W368" s="87"/>
      <c r="X368" s="87"/>
      <c r="Y368" s="87"/>
      <c r="Z368" s="87"/>
      <c r="AA368" s="87"/>
      <c r="AB368" s="87"/>
      <c r="AC368" s="133">
        <f>SUM(E368:AB368)</f>
        <v>0</v>
      </c>
    </row>
    <row r="369" spans="1:31" s="4" customFormat="1" ht="11.25">
      <c r="A369" s="1453"/>
      <c r="B369" s="1315"/>
      <c r="C369" s="11" t="s">
        <v>482</v>
      </c>
      <c r="D369" s="11"/>
      <c r="E369" s="99"/>
      <c r="F369" s="99"/>
      <c r="G369" s="99"/>
      <c r="H369" s="493"/>
      <c r="I369" s="99"/>
      <c r="J369" s="99"/>
      <c r="K369" s="99"/>
      <c r="L369" s="99"/>
      <c r="M369" s="99"/>
      <c r="N369" s="493"/>
      <c r="O369" s="99"/>
      <c r="P369" s="99"/>
      <c r="Q369" s="99"/>
      <c r="R369" s="99"/>
      <c r="S369" s="99"/>
      <c r="T369" s="99"/>
      <c r="U369" s="99"/>
      <c r="V369" s="493"/>
      <c r="W369" s="99"/>
      <c r="X369" s="99"/>
      <c r="Y369" s="99"/>
      <c r="Z369" s="99"/>
      <c r="AA369" s="99"/>
      <c r="AB369" s="99"/>
      <c r="AC369" s="136">
        <f>SUM(E369:AB369)</f>
        <v>0</v>
      </c>
    </row>
    <row r="370" spans="1:31" s="4" customFormat="1" ht="11.25">
      <c r="A370" s="1453"/>
      <c r="B370" s="1315"/>
      <c r="C370" s="11" t="s">
        <v>8</v>
      </c>
      <c r="D370" s="11"/>
      <c r="E370" s="99"/>
      <c r="F370" s="99"/>
      <c r="G370" s="99"/>
      <c r="H370" s="1223"/>
      <c r="I370" s="99"/>
      <c r="J370" s="99"/>
      <c r="K370" s="99"/>
      <c r="L370" s="99"/>
      <c r="M370" s="99"/>
      <c r="N370" s="1223"/>
      <c r="O370" s="99"/>
      <c r="P370" s="99"/>
      <c r="Q370" s="99"/>
      <c r="R370" s="99"/>
      <c r="S370" s="99"/>
      <c r="T370" s="99"/>
      <c r="U370" s="99"/>
      <c r="V370" s="1223"/>
      <c r="W370" s="99"/>
      <c r="X370" s="99"/>
      <c r="Y370" s="99"/>
      <c r="Z370" s="99"/>
      <c r="AA370" s="99"/>
      <c r="AB370" s="99"/>
      <c r="AC370" s="130"/>
    </row>
    <row r="371" spans="1:31" s="4" customFormat="1" ht="12" thickBot="1">
      <c r="A371" s="1454"/>
      <c r="B371" s="1316"/>
      <c r="C371" s="48" t="s">
        <v>16</v>
      </c>
      <c r="D371" s="48"/>
      <c r="E371" s="107"/>
      <c r="F371" s="107"/>
      <c r="G371" s="107"/>
      <c r="H371" s="492"/>
      <c r="I371" s="107"/>
      <c r="J371" s="107"/>
      <c r="K371" s="107"/>
      <c r="L371" s="107"/>
      <c r="M371" s="107"/>
      <c r="N371" s="492"/>
      <c r="O371" s="107"/>
      <c r="P371" s="107"/>
      <c r="Q371" s="107"/>
      <c r="R371" s="107"/>
      <c r="S371" s="107"/>
      <c r="T371" s="107"/>
      <c r="U371" s="107"/>
      <c r="V371" s="492"/>
      <c r="W371" s="107"/>
      <c r="X371" s="107"/>
      <c r="Y371" s="107"/>
      <c r="Z371" s="107"/>
      <c r="AA371" s="107"/>
      <c r="AB371" s="107"/>
      <c r="AC371" s="350"/>
    </row>
    <row r="372" spans="1:31" s="4" customFormat="1" ht="11.25">
      <c r="A372" s="1363" t="s">
        <v>118</v>
      </c>
      <c r="B372" s="1314" t="s">
        <v>31</v>
      </c>
      <c r="C372" s="10" t="s">
        <v>481</v>
      </c>
      <c r="D372" s="10"/>
      <c r="E372" s="87"/>
      <c r="F372" s="87"/>
      <c r="G372" s="87"/>
      <c r="H372" s="491"/>
      <c r="I372" s="87"/>
      <c r="J372" s="87"/>
      <c r="K372" s="87"/>
      <c r="L372" s="87"/>
      <c r="M372" s="87"/>
      <c r="N372" s="491"/>
      <c r="O372" s="87"/>
      <c r="P372" s="87"/>
      <c r="Q372" s="87"/>
      <c r="R372" s="87"/>
      <c r="S372" s="87"/>
      <c r="T372" s="87"/>
      <c r="U372" s="87"/>
      <c r="V372" s="491"/>
      <c r="W372" s="87"/>
      <c r="X372" s="87"/>
      <c r="Y372" s="87"/>
      <c r="Z372" s="87"/>
      <c r="AA372" s="87"/>
      <c r="AB372" s="87"/>
      <c r="AC372" s="133">
        <f>SUM(E372:AB372)</f>
        <v>0</v>
      </c>
    </row>
    <row r="373" spans="1:31" s="4" customFormat="1" ht="11.25">
      <c r="A373" s="1453"/>
      <c r="B373" s="1315"/>
      <c r="C373" s="11" t="s">
        <v>482</v>
      </c>
      <c r="D373" s="11"/>
      <c r="E373" s="99"/>
      <c r="F373" s="99"/>
      <c r="G373" s="99"/>
      <c r="H373" s="493"/>
      <c r="I373" s="99"/>
      <c r="J373" s="99"/>
      <c r="K373" s="99"/>
      <c r="L373" s="99"/>
      <c r="M373" s="99"/>
      <c r="N373" s="493"/>
      <c r="O373" s="99"/>
      <c r="P373" s="99"/>
      <c r="Q373" s="99"/>
      <c r="R373" s="99"/>
      <c r="S373" s="99"/>
      <c r="T373" s="99"/>
      <c r="U373" s="99"/>
      <c r="V373" s="493"/>
      <c r="W373" s="99"/>
      <c r="X373" s="99"/>
      <c r="Y373" s="99"/>
      <c r="Z373" s="99"/>
      <c r="AA373" s="99"/>
      <c r="AB373" s="99"/>
      <c r="AC373" s="136">
        <f>SUM(E373:AB373)</f>
        <v>0</v>
      </c>
    </row>
    <row r="374" spans="1:31" s="4" customFormat="1" ht="11.25">
      <c r="A374" s="1453"/>
      <c r="B374" s="1315"/>
      <c r="C374" s="11" t="s">
        <v>8</v>
      </c>
      <c r="D374" s="11"/>
      <c r="E374" s="99"/>
      <c r="F374" s="99"/>
      <c r="G374" s="99"/>
      <c r="H374" s="1223"/>
      <c r="I374" s="99"/>
      <c r="J374" s="99"/>
      <c r="K374" s="99"/>
      <c r="L374" s="99"/>
      <c r="M374" s="99"/>
      <c r="N374" s="1223"/>
      <c r="O374" s="99"/>
      <c r="P374" s="99"/>
      <c r="Q374" s="99"/>
      <c r="R374" s="99"/>
      <c r="S374" s="99"/>
      <c r="T374" s="99"/>
      <c r="U374" s="99"/>
      <c r="V374" s="1223"/>
      <c r="W374" s="99"/>
      <c r="X374" s="99"/>
      <c r="Y374" s="99"/>
      <c r="Z374" s="99"/>
      <c r="AA374" s="99"/>
      <c r="AB374" s="99"/>
      <c r="AC374" s="130"/>
    </row>
    <row r="375" spans="1:31" s="4" customFormat="1" ht="12" thickBot="1">
      <c r="A375" s="1454"/>
      <c r="B375" s="1316"/>
      <c r="C375" s="48" t="s">
        <v>16</v>
      </c>
      <c r="D375" s="48"/>
      <c r="E375" s="107"/>
      <c r="F375" s="107"/>
      <c r="G375" s="107"/>
      <c r="H375" s="492"/>
      <c r="I375" s="107"/>
      <c r="J375" s="107"/>
      <c r="K375" s="107"/>
      <c r="L375" s="107"/>
      <c r="M375" s="107"/>
      <c r="N375" s="492"/>
      <c r="O375" s="107"/>
      <c r="P375" s="107"/>
      <c r="Q375" s="107"/>
      <c r="R375" s="107"/>
      <c r="S375" s="107"/>
      <c r="T375" s="107"/>
      <c r="U375" s="107"/>
      <c r="V375" s="492"/>
      <c r="W375" s="107"/>
      <c r="X375" s="107"/>
      <c r="Y375" s="107"/>
      <c r="Z375" s="107"/>
      <c r="AA375" s="107"/>
      <c r="AB375" s="107"/>
      <c r="AC375" s="350"/>
    </row>
    <row r="376" spans="1:31" s="4" customFormat="1" ht="11.25">
      <c r="A376" s="1363" t="s">
        <v>119</v>
      </c>
      <c r="B376" s="1314" t="s">
        <v>31</v>
      </c>
      <c r="C376" s="10" t="s">
        <v>481</v>
      </c>
      <c r="D376" s="10"/>
      <c r="E376" s="87"/>
      <c r="F376" s="87"/>
      <c r="G376" s="87"/>
      <c r="H376" s="469"/>
      <c r="I376" s="87"/>
      <c r="J376" s="87"/>
      <c r="K376" s="87"/>
      <c r="L376" s="87"/>
      <c r="M376" s="87"/>
      <c r="N376" s="469"/>
      <c r="O376" s="87"/>
      <c r="P376" s="87"/>
      <c r="Q376" s="87"/>
      <c r="R376" s="87"/>
      <c r="S376" s="87"/>
      <c r="T376" s="87"/>
      <c r="U376" s="87"/>
      <c r="V376" s="469"/>
      <c r="W376" s="87"/>
      <c r="X376" s="87"/>
      <c r="Y376" s="87"/>
      <c r="Z376" s="87"/>
      <c r="AA376" s="87"/>
      <c r="AB376" s="87"/>
      <c r="AC376" s="133">
        <f>SUM(E376:AB376)</f>
        <v>0</v>
      </c>
    </row>
    <row r="377" spans="1:31" s="4" customFormat="1" ht="11.25">
      <c r="A377" s="1453"/>
      <c r="B377" s="1315"/>
      <c r="C377" s="11" t="s">
        <v>482</v>
      </c>
      <c r="D377" s="11"/>
      <c r="E377" s="99"/>
      <c r="F377" s="99"/>
      <c r="G377" s="99"/>
      <c r="H377" s="474"/>
      <c r="I377" s="99"/>
      <c r="J377" s="99"/>
      <c r="K377" s="99"/>
      <c r="L377" s="99"/>
      <c r="M377" s="99"/>
      <c r="N377" s="474"/>
      <c r="O377" s="99"/>
      <c r="P377" s="99"/>
      <c r="Q377" s="99"/>
      <c r="R377" s="99"/>
      <c r="S377" s="99"/>
      <c r="T377" s="99"/>
      <c r="U377" s="99"/>
      <c r="V377" s="474"/>
      <c r="W377" s="99"/>
      <c r="X377" s="99"/>
      <c r="Y377" s="99"/>
      <c r="Z377" s="99"/>
      <c r="AA377" s="99"/>
      <c r="AB377" s="99"/>
      <c r="AC377" s="136">
        <f>SUM(E377:AB377)</f>
        <v>0</v>
      </c>
    </row>
    <row r="378" spans="1:31" s="4" customFormat="1" ht="11.25">
      <c r="A378" s="1453"/>
      <c r="B378" s="1315"/>
      <c r="C378" s="11" t="s">
        <v>8</v>
      </c>
      <c r="D378" s="11"/>
      <c r="E378" s="99"/>
      <c r="F378" s="99"/>
      <c r="G378" s="99"/>
      <c r="H378" s="474"/>
      <c r="I378" s="99"/>
      <c r="J378" s="99"/>
      <c r="K378" s="99"/>
      <c r="L378" s="99"/>
      <c r="M378" s="99"/>
      <c r="N378" s="474"/>
      <c r="O378" s="99"/>
      <c r="P378" s="99"/>
      <c r="Q378" s="99"/>
      <c r="R378" s="99"/>
      <c r="S378" s="99"/>
      <c r="T378" s="99"/>
      <c r="U378" s="99"/>
      <c r="V378" s="474"/>
      <c r="W378" s="99"/>
      <c r="X378" s="99"/>
      <c r="Y378" s="99"/>
      <c r="Z378" s="99"/>
      <c r="AA378" s="99"/>
      <c r="AB378" s="99"/>
      <c r="AC378" s="130"/>
    </row>
    <row r="379" spans="1:31" s="4" customFormat="1" ht="12" thickBot="1">
      <c r="A379" s="1454"/>
      <c r="B379" s="1316"/>
      <c r="C379" s="48" t="s">
        <v>16</v>
      </c>
      <c r="D379" s="48"/>
      <c r="E379" s="107"/>
      <c r="F379" s="107"/>
      <c r="G379" s="107"/>
      <c r="H379" s="498"/>
      <c r="I379" s="107"/>
      <c r="J379" s="107"/>
      <c r="K379" s="107"/>
      <c r="L379" s="107"/>
      <c r="M379" s="107"/>
      <c r="N379" s="498"/>
      <c r="O379" s="107"/>
      <c r="P379" s="107"/>
      <c r="Q379" s="107"/>
      <c r="R379" s="107"/>
      <c r="S379" s="107"/>
      <c r="T379" s="107"/>
      <c r="U379" s="107"/>
      <c r="V379" s="498"/>
      <c r="W379" s="107"/>
      <c r="X379" s="107"/>
      <c r="Y379" s="107"/>
      <c r="Z379" s="107"/>
      <c r="AA379" s="107"/>
      <c r="AB379" s="107"/>
      <c r="AC379" s="350"/>
    </row>
    <row r="380" spans="1:31" s="4" customFormat="1" ht="11.25">
      <c r="A380" s="1363" t="s">
        <v>115</v>
      </c>
      <c r="B380" s="1314" t="s">
        <v>231</v>
      </c>
      <c r="C380" s="10" t="s">
        <v>481</v>
      </c>
      <c r="D380" s="10" t="s">
        <v>503</v>
      </c>
      <c r="E380" s="87">
        <v>0</v>
      </c>
      <c r="F380" s="87">
        <v>0</v>
      </c>
      <c r="G380" s="87">
        <v>0</v>
      </c>
      <c r="H380" s="469">
        <v>0</v>
      </c>
      <c r="I380" s="87">
        <v>0</v>
      </c>
      <c r="J380" s="87">
        <v>0</v>
      </c>
      <c r="K380" s="87">
        <v>0</v>
      </c>
      <c r="L380" s="87">
        <v>0</v>
      </c>
      <c r="M380" s="87">
        <v>0</v>
      </c>
      <c r="N380" s="469">
        <v>0</v>
      </c>
      <c r="O380" s="87">
        <v>0</v>
      </c>
      <c r="P380" s="87">
        <v>0</v>
      </c>
      <c r="Q380" s="87">
        <v>0</v>
      </c>
      <c r="R380" s="87">
        <v>0</v>
      </c>
      <c r="S380" s="87">
        <v>0</v>
      </c>
      <c r="T380" s="87">
        <v>0</v>
      </c>
      <c r="U380" s="87">
        <v>0</v>
      </c>
      <c r="V380" s="469">
        <v>0</v>
      </c>
      <c r="W380" s="87">
        <v>0</v>
      </c>
      <c r="X380" s="87">
        <v>0</v>
      </c>
      <c r="Y380" s="87">
        <v>0</v>
      </c>
      <c r="Z380" s="87">
        <v>0</v>
      </c>
      <c r="AA380" s="87">
        <v>0</v>
      </c>
      <c r="AB380" s="87">
        <v>0</v>
      </c>
      <c r="AC380" s="133">
        <f>SUM(E380:AB380)</f>
        <v>0</v>
      </c>
      <c r="AD380" s="5" t="s">
        <v>462</v>
      </c>
    </row>
    <row r="381" spans="1:31" s="4" customFormat="1" ht="11.25">
      <c r="A381" s="1453"/>
      <c r="B381" s="1315"/>
      <c r="C381" s="11" t="s">
        <v>482</v>
      </c>
      <c r="D381" s="11" t="s">
        <v>503</v>
      </c>
      <c r="E381" s="99">
        <v>0</v>
      </c>
      <c r="F381" s="99">
        <v>0</v>
      </c>
      <c r="G381" s="99">
        <v>0</v>
      </c>
      <c r="H381" s="474">
        <v>0</v>
      </c>
      <c r="I381" s="99">
        <v>0</v>
      </c>
      <c r="J381" s="99">
        <v>0</v>
      </c>
      <c r="K381" s="99">
        <v>0</v>
      </c>
      <c r="L381" s="99">
        <v>0</v>
      </c>
      <c r="M381" s="99">
        <v>0</v>
      </c>
      <c r="N381" s="474">
        <v>0</v>
      </c>
      <c r="O381" s="99">
        <v>0</v>
      </c>
      <c r="P381" s="99">
        <v>0</v>
      </c>
      <c r="Q381" s="99">
        <v>0</v>
      </c>
      <c r="R381" s="99">
        <v>0</v>
      </c>
      <c r="S381" s="99">
        <v>0</v>
      </c>
      <c r="T381" s="99">
        <v>0</v>
      </c>
      <c r="U381" s="99">
        <v>0</v>
      </c>
      <c r="V381" s="474">
        <v>0</v>
      </c>
      <c r="W381" s="99">
        <v>0</v>
      </c>
      <c r="X381" s="99">
        <v>0</v>
      </c>
      <c r="Y381" s="99">
        <v>0</v>
      </c>
      <c r="Z381" s="99">
        <v>0</v>
      </c>
      <c r="AA381" s="99">
        <v>0</v>
      </c>
      <c r="AB381" s="99">
        <v>0</v>
      </c>
      <c r="AC381" s="136">
        <f>SUM(E381:AB381)</f>
        <v>0</v>
      </c>
      <c r="AD381" s="5" t="s">
        <v>462</v>
      </c>
    </row>
    <row r="382" spans="1:31" s="4" customFormat="1" ht="12">
      <c r="A382" s="1453"/>
      <c r="B382" s="1315"/>
      <c r="C382" s="11" t="s">
        <v>8</v>
      </c>
      <c r="D382" s="8" t="s">
        <v>463</v>
      </c>
      <c r="E382" s="792">
        <v>0</v>
      </c>
      <c r="F382" s="792">
        <v>0</v>
      </c>
      <c r="G382" s="792">
        <v>0</v>
      </c>
      <c r="H382" s="792">
        <v>0</v>
      </c>
      <c r="I382" s="792">
        <v>0</v>
      </c>
      <c r="J382" s="792">
        <v>1</v>
      </c>
      <c r="K382" s="792">
        <v>1</v>
      </c>
      <c r="L382" s="792">
        <v>0</v>
      </c>
      <c r="M382" s="792">
        <v>0</v>
      </c>
      <c r="N382" s="792">
        <v>0</v>
      </c>
      <c r="O382" s="792">
        <v>1</v>
      </c>
      <c r="P382" s="792">
        <v>0</v>
      </c>
      <c r="Q382" s="792">
        <v>0</v>
      </c>
      <c r="R382" s="792">
        <v>0</v>
      </c>
      <c r="S382" s="792">
        <v>0</v>
      </c>
      <c r="T382" s="792">
        <v>0</v>
      </c>
      <c r="U382" s="792">
        <v>1</v>
      </c>
      <c r="V382" s="792">
        <v>0</v>
      </c>
      <c r="W382" s="792">
        <v>0</v>
      </c>
      <c r="X382" s="792">
        <v>0</v>
      </c>
      <c r="Y382" s="792">
        <v>0</v>
      </c>
      <c r="Z382" s="792">
        <v>0</v>
      </c>
      <c r="AA382" s="792">
        <v>0</v>
      </c>
      <c r="AB382" s="792">
        <v>0</v>
      </c>
      <c r="AC382" s="626"/>
    </row>
    <row r="383" spans="1:31" s="4" customFormat="1" ht="12" thickBot="1">
      <c r="A383" s="1454"/>
      <c r="B383" s="1316"/>
      <c r="C383" s="48" t="s">
        <v>16</v>
      </c>
      <c r="D383" s="48"/>
      <c r="E383" s="124" t="e">
        <f t="shared" ref="E383:AC383" si="117">E381/E380</f>
        <v>#DIV/0!</v>
      </c>
      <c r="F383" s="124" t="e">
        <f t="shared" si="117"/>
        <v>#DIV/0!</v>
      </c>
      <c r="G383" s="124" t="e">
        <f t="shared" si="117"/>
        <v>#DIV/0!</v>
      </c>
      <c r="H383" s="495" t="e">
        <f t="shared" si="117"/>
        <v>#DIV/0!</v>
      </c>
      <c r="I383" s="124" t="e">
        <f t="shared" si="117"/>
        <v>#DIV/0!</v>
      </c>
      <c r="J383" s="124" t="e">
        <f t="shared" si="117"/>
        <v>#DIV/0!</v>
      </c>
      <c r="K383" s="124" t="e">
        <f t="shared" si="117"/>
        <v>#DIV/0!</v>
      </c>
      <c r="L383" s="124" t="e">
        <f t="shared" si="117"/>
        <v>#DIV/0!</v>
      </c>
      <c r="M383" s="124" t="e">
        <f t="shared" si="117"/>
        <v>#DIV/0!</v>
      </c>
      <c r="N383" s="495" t="e">
        <f t="shared" si="117"/>
        <v>#DIV/0!</v>
      </c>
      <c r="O383" s="124" t="e">
        <f t="shared" si="117"/>
        <v>#DIV/0!</v>
      </c>
      <c r="P383" s="124" t="e">
        <f t="shared" si="117"/>
        <v>#DIV/0!</v>
      </c>
      <c r="Q383" s="124" t="e">
        <f t="shared" si="117"/>
        <v>#DIV/0!</v>
      </c>
      <c r="R383" s="124" t="e">
        <f t="shared" si="117"/>
        <v>#DIV/0!</v>
      </c>
      <c r="S383" s="124" t="e">
        <f t="shared" si="117"/>
        <v>#DIV/0!</v>
      </c>
      <c r="T383" s="124" t="e">
        <f t="shared" si="117"/>
        <v>#DIV/0!</v>
      </c>
      <c r="U383" s="124" t="e">
        <f t="shared" si="117"/>
        <v>#DIV/0!</v>
      </c>
      <c r="V383" s="495" t="e">
        <f t="shared" si="117"/>
        <v>#DIV/0!</v>
      </c>
      <c r="W383" s="124" t="e">
        <f t="shared" si="117"/>
        <v>#DIV/0!</v>
      </c>
      <c r="X383" s="124" t="e">
        <f t="shared" si="117"/>
        <v>#DIV/0!</v>
      </c>
      <c r="Y383" s="124" t="e">
        <f t="shared" si="117"/>
        <v>#DIV/0!</v>
      </c>
      <c r="Z383" s="124" t="e">
        <f t="shared" si="117"/>
        <v>#DIV/0!</v>
      </c>
      <c r="AA383" s="124" t="e">
        <f t="shared" si="117"/>
        <v>#DIV/0!</v>
      </c>
      <c r="AB383" s="124" t="e">
        <f t="shared" si="117"/>
        <v>#DIV/0!</v>
      </c>
      <c r="AC383" s="129" t="e">
        <f t="shared" si="117"/>
        <v>#DIV/0!</v>
      </c>
      <c r="AD383" s="131"/>
      <c r="AE383" s="131"/>
    </row>
    <row r="384" spans="1:31" s="4" customFormat="1" ht="11.25">
      <c r="A384" s="1363" t="s">
        <v>116</v>
      </c>
      <c r="B384" s="1314" t="s">
        <v>31</v>
      </c>
      <c r="C384" s="10" t="s">
        <v>481</v>
      </c>
      <c r="D384" s="10"/>
      <c r="E384" s="87"/>
      <c r="F384" s="87"/>
      <c r="G384" s="87"/>
      <c r="H384" s="469"/>
      <c r="I384" s="87"/>
      <c r="J384" s="87"/>
      <c r="K384" s="87"/>
      <c r="L384" s="87"/>
      <c r="M384" s="87"/>
      <c r="N384" s="469"/>
      <c r="O384" s="87"/>
      <c r="P384" s="87"/>
      <c r="Q384" s="87"/>
      <c r="R384" s="87"/>
      <c r="S384" s="87"/>
      <c r="T384" s="87"/>
      <c r="U384" s="87"/>
      <c r="V384" s="469"/>
      <c r="W384" s="87"/>
      <c r="X384" s="87"/>
      <c r="Y384" s="87"/>
      <c r="Z384" s="87"/>
      <c r="AA384" s="87"/>
      <c r="AB384" s="87"/>
      <c r="AC384" s="133">
        <f>SUM(E384:AB384)</f>
        <v>0</v>
      </c>
    </row>
    <row r="385" spans="1:31" s="4" customFormat="1" ht="11.25">
      <c r="A385" s="1453"/>
      <c r="B385" s="1315"/>
      <c r="C385" s="11" t="s">
        <v>482</v>
      </c>
      <c r="D385" s="11"/>
      <c r="E385" s="99"/>
      <c r="F385" s="99"/>
      <c r="G385" s="99"/>
      <c r="H385" s="474"/>
      <c r="I385" s="99"/>
      <c r="J385" s="99"/>
      <c r="K385" s="99"/>
      <c r="L385" s="99"/>
      <c r="M385" s="99"/>
      <c r="N385" s="474"/>
      <c r="O385" s="99"/>
      <c r="P385" s="99"/>
      <c r="Q385" s="99"/>
      <c r="R385" s="99"/>
      <c r="S385" s="99"/>
      <c r="T385" s="99"/>
      <c r="U385" s="99"/>
      <c r="V385" s="474"/>
      <c r="W385" s="99"/>
      <c r="X385" s="99"/>
      <c r="Y385" s="99"/>
      <c r="Z385" s="99"/>
      <c r="AA385" s="99"/>
      <c r="AB385" s="99"/>
      <c r="AC385" s="136">
        <f>SUM(E385:AB385)</f>
        <v>0</v>
      </c>
    </row>
    <row r="386" spans="1:31" s="4" customFormat="1" ht="11.25">
      <c r="A386" s="1453"/>
      <c r="B386" s="1315"/>
      <c r="C386" s="11" t="s">
        <v>8</v>
      </c>
      <c r="D386" s="11"/>
      <c r="E386" s="99"/>
      <c r="F386" s="99"/>
      <c r="G386" s="99"/>
      <c r="H386" s="474"/>
      <c r="I386" s="99"/>
      <c r="J386" s="99"/>
      <c r="K386" s="99"/>
      <c r="L386" s="99"/>
      <c r="M386" s="99"/>
      <c r="N386" s="474"/>
      <c r="O386" s="99"/>
      <c r="P386" s="99"/>
      <c r="Q386" s="99"/>
      <c r="R386" s="99"/>
      <c r="S386" s="99"/>
      <c r="T386" s="99"/>
      <c r="U386" s="99"/>
      <c r="V386" s="474"/>
      <c r="W386" s="99"/>
      <c r="X386" s="99"/>
      <c r="Y386" s="99"/>
      <c r="Z386" s="99"/>
      <c r="AA386" s="99"/>
      <c r="AB386" s="99"/>
      <c r="AC386" s="130"/>
    </row>
    <row r="387" spans="1:31" s="4" customFormat="1" ht="12" thickBot="1">
      <c r="A387" s="1454"/>
      <c r="B387" s="1316"/>
      <c r="C387" s="48" t="s">
        <v>16</v>
      </c>
      <c r="D387" s="48"/>
      <c r="E387" s="107"/>
      <c r="F387" s="107"/>
      <c r="G387" s="107"/>
      <c r="H387" s="498"/>
      <c r="I387" s="107"/>
      <c r="J387" s="107"/>
      <c r="K387" s="107"/>
      <c r="L387" s="107"/>
      <c r="M387" s="107"/>
      <c r="N387" s="498"/>
      <c r="O387" s="107"/>
      <c r="P387" s="107"/>
      <c r="Q387" s="107"/>
      <c r="R387" s="107"/>
      <c r="S387" s="107"/>
      <c r="T387" s="107"/>
      <c r="U387" s="107"/>
      <c r="V387" s="498"/>
      <c r="W387" s="107"/>
      <c r="X387" s="107"/>
      <c r="Y387" s="107"/>
      <c r="Z387" s="107"/>
      <c r="AA387" s="107"/>
      <c r="AB387" s="107"/>
      <c r="AC387" s="350"/>
    </row>
    <row r="388" spans="1:31" s="4" customFormat="1" ht="11.25">
      <c r="A388" s="1363" t="s">
        <v>94</v>
      </c>
      <c r="B388" s="1314" t="s">
        <v>31</v>
      </c>
      <c r="C388" s="10" t="s">
        <v>481</v>
      </c>
      <c r="D388" s="10"/>
      <c r="E388" s="87"/>
      <c r="F388" s="87"/>
      <c r="G388" s="87"/>
      <c r="H388" s="469"/>
      <c r="I388" s="87"/>
      <c r="J388" s="87"/>
      <c r="K388" s="87"/>
      <c r="L388" s="87"/>
      <c r="M388" s="87"/>
      <c r="N388" s="469"/>
      <c r="O388" s="87"/>
      <c r="P388" s="87"/>
      <c r="Q388" s="87"/>
      <c r="R388" s="87"/>
      <c r="S388" s="87"/>
      <c r="T388" s="87"/>
      <c r="U388" s="87"/>
      <c r="V388" s="469"/>
      <c r="W388" s="87"/>
      <c r="X388" s="87"/>
      <c r="Y388" s="87"/>
      <c r="Z388" s="87"/>
      <c r="AA388" s="87"/>
      <c r="AB388" s="87"/>
      <c r="AC388" s="133">
        <f>SUM(E388:AB388)</f>
        <v>0</v>
      </c>
    </row>
    <row r="389" spans="1:31" s="4" customFormat="1" ht="11.25">
      <c r="A389" s="1453"/>
      <c r="B389" s="1315"/>
      <c r="C389" s="11" t="s">
        <v>482</v>
      </c>
      <c r="D389" s="11"/>
      <c r="E389" s="99"/>
      <c r="F389" s="99"/>
      <c r="G389" s="99"/>
      <c r="H389" s="474"/>
      <c r="I389" s="99"/>
      <c r="J389" s="99"/>
      <c r="K389" s="99"/>
      <c r="L389" s="99"/>
      <c r="M389" s="99"/>
      <c r="N389" s="474"/>
      <c r="O389" s="99"/>
      <c r="P389" s="99"/>
      <c r="Q389" s="99"/>
      <c r="R389" s="99"/>
      <c r="S389" s="99"/>
      <c r="T389" s="99"/>
      <c r="U389" s="99"/>
      <c r="V389" s="474"/>
      <c r="W389" s="99"/>
      <c r="X389" s="99"/>
      <c r="Y389" s="99"/>
      <c r="Z389" s="99"/>
      <c r="AA389" s="99"/>
      <c r="AB389" s="99"/>
      <c r="AC389" s="136">
        <f>SUM(E389:AB389)</f>
        <v>0</v>
      </c>
    </row>
    <row r="390" spans="1:31" s="4" customFormat="1" ht="11.25">
      <c r="A390" s="1453"/>
      <c r="B390" s="1315"/>
      <c r="C390" s="11" t="s">
        <v>8</v>
      </c>
      <c r="D390" s="11"/>
      <c r="E390" s="99"/>
      <c r="F390" s="99"/>
      <c r="G390" s="99"/>
      <c r="H390" s="474"/>
      <c r="I390" s="99"/>
      <c r="J390" s="99"/>
      <c r="K390" s="99"/>
      <c r="L390" s="99"/>
      <c r="M390" s="99"/>
      <c r="N390" s="474"/>
      <c r="O390" s="99"/>
      <c r="P390" s="99"/>
      <c r="Q390" s="99"/>
      <c r="R390" s="99"/>
      <c r="S390" s="99"/>
      <c r="T390" s="99"/>
      <c r="U390" s="99"/>
      <c r="V390" s="474"/>
      <c r="W390" s="99"/>
      <c r="X390" s="99"/>
      <c r="Y390" s="99"/>
      <c r="Z390" s="99"/>
      <c r="AA390" s="99"/>
      <c r="AB390" s="99"/>
      <c r="AC390" s="130"/>
    </row>
    <row r="391" spans="1:31" s="4" customFormat="1" ht="12" thickBot="1">
      <c r="A391" s="1454"/>
      <c r="B391" s="1316"/>
      <c r="C391" s="48" t="s">
        <v>16</v>
      </c>
      <c r="D391" s="48"/>
      <c r="E391" s="107"/>
      <c r="F391" s="107"/>
      <c r="G391" s="107"/>
      <c r="H391" s="498"/>
      <c r="I391" s="107"/>
      <c r="J391" s="107"/>
      <c r="K391" s="107"/>
      <c r="L391" s="107"/>
      <c r="M391" s="107"/>
      <c r="N391" s="498"/>
      <c r="O391" s="107"/>
      <c r="P391" s="107"/>
      <c r="Q391" s="107"/>
      <c r="R391" s="107"/>
      <c r="S391" s="107"/>
      <c r="T391" s="107"/>
      <c r="U391" s="107"/>
      <c r="V391" s="498"/>
      <c r="W391" s="107"/>
      <c r="X391" s="107"/>
      <c r="Y391" s="107"/>
      <c r="Z391" s="107"/>
      <c r="AA391" s="107"/>
      <c r="AB391" s="107"/>
      <c r="AC391" s="350"/>
    </row>
    <row r="392" spans="1:31" s="4" customFormat="1" ht="11.25">
      <c r="A392" s="1455" t="s">
        <v>99</v>
      </c>
      <c r="B392" s="1314" t="s">
        <v>231</v>
      </c>
      <c r="C392" s="10" t="s">
        <v>481</v>
      </c>
      <c r="D392" s="10" t="s">
        <v>503</v>
      </c>
      <c r="E392" s="126">
        <v>0.6</v>
      </c>
      <c r="F392" s="126">
        <v>0.55199999999895222</v>
      </c>
      <c r="G392" s="126">
        <v>0.55200000000331784</v>
      </c>
      <c r="H392" s="470">
        <v>0.6</v>
      </c>
      <c r="I392" s="126">
        <v>0.55199999999895222</v>
      </c>
      <c r="J392" s="126">
        <v>0.57599999999947615</v>
      </c>
      <c r="K392" s="126">
        <v>0.64800000000104774</v>
      </c>
      <c r="L392" s="126">
        <v>0.67200000000157156</v>
      </c>
      <c r="M392" s="126">
        <v>0.81600000000034922</v>
      </c>
      <c r="N392" s="470">
        <v>0.8</v>
      </c>
      <c r="O392" s="126">
        <v>0.7919999999998254</v>
      </c>
      <c r="P392" s="126">
        <v>0.7919999999998254</v>
      </c>
      <c r="Q392" s="126">
        <v>0.7919999999998254</v>
      </c>
      <c r="R392" s="126">
        <v>0.84000000000087305</v>
      </c>
      <c r="S392" s="126">
        <v>0.69599999999772988</v>
      </c>
      <c r="T392" s="126">
        <v>0.6960000000020955</v>
      </c>
      <c r="U392" s="126">
        <v>0.86400000000139698</v>
      </c>
      <c r="V392" s="470">
        <v>0.9</v>
      </c>
      <c r="W392" s="126">
        <v>0.8</v>
      </c>
      <c r="X392" s="126">
        <v>0.67200000000157156</v>
      </c>
      <c r="Y392" s="126">
        <v>0.69599999999772988</v>
      </c>
      <c r="Z392" s="126">
        <v>0.67200000000157156</v>
      </c>
      <c r="AA392" s="126">
        <v>0.67200000000157156</v>
      </c>
      <c r="AB392" s="126">
        <v>0.52799999999842839</v>
      </c>
      <c r="AC392" s="133">
        <f>SUM(E392:AB392)</f>
        <v>16.780000000006112</v>
      </c>
    </row>
    <row r="393" spans="1:31" s="4" customFormat="1" ht="11.25">
      <c r="A393" s="1456"/>
      <c r="B393" s="1315"/>
      <c r="C393" s="11" t="s">
        <v>482</v>
      </c>
      <c r="D393" s="11" t="s">
        <v>503</v>
      </c>
      <c r="E393" s="99">
        <v>0</v>
      </c>
      <c r="F393" s="99">
        <v>0</v>
      </c>
      <c r="G393" s="99">
        <v>0</v>
      </c>
      <c r="H393" s="99">
        <v>0</v>
      </c>
      <c r="I393" s="99">
        <v>0</v>
      </c>
      <c r="J393" s="99">
        <v>0</v>
      </c>
      <c r="K393" s="99">
        <v>0</v>
      </c>
      <c r="L393" s="99">
        <v>0</v>
      </c>
      <c r="M393" s="99">
        <v>0</v>
      </c>
      <c r="N393" s="99">
        <v>0</v>
      </c>
      <c r="O393" s="99">
        <v>0</v>
      </c>
      <c r="P393" s="99">
        <v>0</v>
      </c>
      <c r="Q393" s="99">
        <v>0</v>
      </c>
      <c r="R393" s="99">
        <v>0</v>
      </c>
      <c r="S393" s="99">
        <v>0</v>
      </c>
      <c r="T393" s="99">
        <v>0</v>
      </c>
      <c r="U393" s="99">
        <v>0</v>
      </c>
      <c r="V393" s="99">
        <v>0</v>
      </c>
      <c r="W393" s="99">
        <v>0</v>
      </c>
      <c r="X393" s="99">
        <v>0</v>
      </c>
      <c r="Y393" s="99">
        <v>0</v>
      </c>
      <c r="Z393" s="99">
        <v>0</v>
      </c>
      <c r="AA393" s="99">
        <v>0</v>
      </c>
      <c r="AB393" s="99">
        <v>0</v>
      </c>
      <c r="AC393" s="136">
        <f>SUM(E393:AB393)</f>
        <v>0</v>
      </c>
      <c r="AD393" s="5" t="s">
        <v>462</v>
      </c>
    </row>
    <row r="394" spans="1:31" s="4" customFormat="1" ht="11.25">
      <c r="A394" s="1456"/>
      <c r="B394" s="1315"/>
      <c r="C394" s="11" t="s">
        <v>8</v>
      </c>
      <c r="D394" s="11" t="s">
        <v>502</v>
      </c>
      <c r="E394" s="125">
        <f>SQRT(E392*E392+E393*E393)*1000/(1.732*E343)</f>
        <v>53.459926281785172</v>
      </c>
      <c r="F394" s="125">
        <f t="shared" ref="F394:AB394" si="118">SQRT(F392*F392+F393*F393)*1000/(1.732*F343)</f>
        <v>49.183132179149005</v>
      </c>
      <c r="G394" s="125">
        <f t="shared" si="118"/>
        <v>49.107351109596387</v>
      </c>
      <c r="H394" s="473">
        <f t="shared" si="118"/>
        <v>53.459926281785172</v>
      </c>
      <c r="I394" s="125">
        <f t="shared" si="118"/>
        <v>49.107351109208018</v>
      </c>
      <c r="J394" s="125">
        <f t="shared" si="118"/>
        <v>51.321529230467085</v>
      </c>
      <c r="K394" s="125">
        <f t="shared" si="118"/>
        <v>58.005265155956145</v>
      </c>
      <c r="L394" s="125">
        <f t="shared" si="118"/>
        <v>60.718430396307326</v>
      </c>
      <c r="M394" s="125">
        <f t="shared" si="118"/>
        <v>73.157086263506727</v>
      </c>
      <c r="N394" s="473">
        <f t="shared" si="118"/>
        <v>71.279901709046896</v>
      </c>
      <c r="O394" s="125">
        <f t="shared" si="118"/>
        <v>71.00540725571048</v>
      </c>
      <c r="P394" s="125">
        <f t="shared" si="118"/>
        <v>70.349973352267313</v>
      </c>
      <c r="Q394" s="125">
        <f t="shared" si="118"/>
        <v>70.676173356752514</v>
      </c>
      <c r="R394" s="125">
        <f t="shared" si="118"/>
        <v>74.95957780271074</v>
      </c>
      <c r="S394" s="125">
        <f t="shared" si="118"/>
        <v>62.013514486668534</v>
      </c>
      <c r="T394" s="125">
        <f t="shared" si="118"/>
        <v>62.205506607739132</v>
      </c>
      <c r="U394" s="125">
        <f t="shared" si="118"/>
        <v>77.460444279099221</v>
      </c>
      <c r="V394" s="473">
        <f t="shared" si="118"/>
        <v>80.43815509597222</v>
      </c>
      <c r="W394" s="125">
        <f t="shared" si="118"/>
        <v>71.390074097745554</v>
      </c>
      <c r="X394" s="125">
        <f t="shared" si="118"/>
        <v>59.967662242246512</v>
      </c>
      <c r="Y394" s="125">
        <f t="shared" si="118"/>
        <v>62.109364464836055</v>
      </c>
      <c r="Z394" s="125">
        <f t="shared" si="118"/>
        <v>59.690886480864421</v>
      </c>
      <c r="AA394" s="125">
        <f t="shared" si="118"/>
        <v>59.782862220158698</v>
      </c>
      <c r="AB394" s="125">
        <f t="shared" si="118"/>
        <v>46.899982234715615</v>
      </c>
      <c r="AC394" s="130"/>
    </row>
    <row r="395" spans="1:31" s="4" customFormat="1" ht="12" thickBot="1">
      <c r="A395" s="1457"/>
      <c r="B395" s="1316"/>
      <c r="C395" s="48" t="s">
        <v>16</v>
      </c>
      <c r="D395" s="48"/>
      <c r="E395" s="122">
        <f t="shared" ref="E395:AC395" si="119">E393/E392</f>
        <v>0</v>
      </c>
      <c r="F395" s="122">
        <f t="shared" si="119"/>
        <v>0</v>
      </c>
      <c r="G395" s="122">
        <f t="shared" si="119"/>
        <v>0</v>
      </c>
      <c r="H395" s="471">
        <f t="shared" si="119"/>
        <v>0</v>
      </c>
      <c r="I395" s="122">
        <f t="shared" si="119"/>
        <v>0</v>
      </c>
      <c r="J395" s="122">
        <f t="shared" si="119"/>
        <v>0</v>
      </c>
      <c r="K395" s="122">
        <f t="shared" si="119"/>
        <v>0</v>
      </c>
      <c r="L395" s="122">
        <f t="shared" si="119"/>
        <v>0</v>
      </c>
      <c r="M395" s="122">
        <f t="shared" si="119"/>
        <v>0</v>
      </c>
      <c r="N395" s="471">
        <f t="shared" si="119"/>
        <v>0</v>
      </c>
      <c r="O395" s="122">
        <f t="shared" si="119"/>
        <v>0</v>
      </c>
      <c r="P395" s="122">
        <f t="shared" si="119"/>
        <v>0</v>
      </c>
      <c r="Q395" s="122">
        <f t="shared" si="119"/>
        <v>0</v>
      </c>
      <c r="R395" s="122">
        <f t="shared" si="119"/>
        <v>0</v>
      </c>
      <c r="S395" s="122">
        <f t="shared" si="119"/>
        <v>0</v>
      </c>
      <c r="T395" s="122">
        <f t="shared" si="119"/>
        <v>0</v>
      </c>
      <c r="U395" s="122">
        <f t="shared" si="119"/>
        <v>0</v>
      </c>
      <c r="V395" s="471">
        <f t="shared" si="119"/>
        <v>0</v>
      </c>
      <c r="W395" s="122">
        <f t="shared" si="119"/>
        <v>0</v>
      </c>
      <c r="X395" s="122">
        <f t="shared" si="119"/>
        <v>0</v>
      </c>
      <c r="Y395" s="122">
        <f t="shared" si="119"/>
        <v>0</v>
      </c>
      <c r="Z395" s="122">
        <f t="shared" si="119"/>
        <v>0</v>
      </c>
      <c r="AA395" s="122">
        <f t="shared" si="119"/>
        <v>0</v>
      </c>
      <c r="AB395" s="122">
        <f t="shared" si="119"/>
        <v>0</v>
      </c>
      <c r="AC395" s="129">
        <f t="shared" si="119"/>
        <v>0</v>
      </c>
      <c r="AD395" s="131"/>
      <c r="AE395" s="131"/>
    </row>
    <row r="396" spans="1:31" s="4" customFormat="1" ht="11.25">
      <c r="A396" s="1363" t="s">
        <v>120</v>
      </c>
      <c r="B396" s="1314" t="s">
        <v>31</v>
      </c>
      <c r="C396" s="10" t="s">
        <v>481</v>
      </c>
      <c r="D396" s="10"/>
      <c r="E396" s="87"/>
      <c r="F396" s="87"/>
      <c r="G396" s="87"/>
      <c r="H396" s="469"/>
      <c r="I396" s="87"/>
      <c r="J396" s="87"/>
      <c r="K396" s="87"/>
      <c r="L396" s="87"/>
      <c r="M396" s="87"/>
      <c r="N396" s="469"/>
      <c r="O396" s="87"/>
      <c r="P396" s="87"/>
      <c r="Q396" s="87"/>
      <c r="R396" s="87"/>
      <c r="S396" s="87"/>
      <c r="T396" s="87"/>
      <c r="U396" s="87"/>
      <c r="V396" s="469"/>
      <c r="W396" s="87"/>
      <c r="X396" s="87"/>
      <c r="Y396" s="87"/>
      <c r="Z396" s="87"/>
      <c r="AA396" s="87"/>
      <c r="AB396" s="87"/>
      <c r="AC396" s="133">
        <f>SUM(E396:AB396)</f>
        <v>0</v>
      </c>
    </row>
    <row r="397" spans="1:31" s="4" customFormat="1" ht="11.25">
      <c r="A397" s="1453"/>
      <c r="B397" s="1315"/>
      <c r="C397" s="11" t="s">
        <v>482</v>
      </c>
      <c r="D397" s="11"/>
      <c r="E397" s="99"/>
      <c r="F397" s="99"/>
      <c r="G397" s="99"/>
      <c r="H397" s="474"/>
      <c r="I397" s="99"/>
      <c r="J397" s="99"/>
      <c r="K397" s="99"/>
      <c r="L397" s="99"/>
      <c r="M397" s="99"/>
      <c r="N397" s="474"/>
      <c r="O397" s="99"/>
      <c r="P397" s="99"/>
      <c r="Q397" s="99"/>
      <c r="R397" s="99"/>
      <c r="S397" s="99"/>
      <c r="T397" s="99"/>
      <c r="U397" s="99"/>
      <c r="V397" s="474"/>
      <c r="W397" s="99"/>
      <c r="X397" s="99"/>
      <c r="Y397" s="99"/>
      <c r="Z397" s="99"/>
      <c r="AA397" s="99"/>
      <c r="AB397" s="99"/>
      <c r="AC397" s="136">
        <f>SUM(E397:AB397)</f>
        <v>0</v>
      </c>
    </row>
    <row r="398" spans="1:31" s="4" customFormat="1" ht="11.25">
      <c r="A398" s="1453"/>
      <c r="B398" s="1315"/>
      <c r="C398" s="11" t="s">
        <v>8</v>
      </c>
      <c r="D398" s="11"/>
      <c r="E398" s="99"/>
      <c r="F398" s="99"/>
      <c r="G398" s="99"/>
      <c r="H398" s="474"/>
      <c r="I398" s="99"/>
      <c r="J398" s="99"/>
      <c r="K398" s="99"/>
      <c r="L398" s="99"/>
      <c r="M398" s="99"/>
      <c r="N398" s="474"/>
      <c r="O398" s="99"/>
      <c r="P398" s="99"/>
      <c r="Q398" s="99"/>
      <c r="R398" s="99"/>
      <c r="S398" s="99"/>
      <c r="T398" s="99"/>
      <c r="U398" s="99"/>
      <c r="V398" s="474"/>
      <c r="W398" s="99"/>
      <c r="X398" s="99"/>
      <c r="Y398" s="99"/>
      <c r="Z398" s="99"/>
      <c r="AA398" s="99"/>
      <c r="AB398" s="99"/>
      <c r="AC398" s="130"/>
    </row>
    <row r="399" spans="1:31" s="4" customFormat="1" ht="12" thickBot="1">
      <c r="A399" s="1454"/>
      <c r="B399" s="1316"/>
      <c r="C399" s="48" t="s">
        <v>16</v>
      </c>
      <c r="D399" s="48"/>
      <c r="E399" s="107"/>
      <c r="F399" s="107"/>
      <c r="G399" s="107"/>
      <c r="H399" s="498"/>
      <c r="I399" s="107"/>
      <c r="J399" s="107"/>
      <c r="K399" s="107"/>
      <c r="L399" s="107"/>
      <c r="M399" s="107"/>
      <c r="N399" s="498"/>
      <c r="O399" s="107"/>
      <c r="P399" s="107"/>
      <c r="Q399" s="107"/>
      <c r="R399" s="107"/>
      <c r="S399" s="107"/>
      <c r="T399" s="107"/>
      <c r="U399" s="107"/>
      <c r="V399" s="498"/>
      <c r="W399" s="107"/>
      <c r="X399" s="107"/>
      <c r="Y399" s="107"/>
      <c r="Z399" s="107"/>
      <c r="AA399" s="107"/>
      <c r="AB399" s="107"/>
      <c r="AC399" s="350"/>
    </row>
    <row r="400" spans="1:31" s="4" customFormat="1" ht="11.25">
      <c r="A400" s="1363" t="s">
        <v>97</v>
      </c>
      <c r="B400" s="1314" t="s">
        <v>31</v>
      </c>
      <c r="C400" s="10" t="s">
        <v>481</v>
      </c>
      <c r="D400" s="10"/>
      <c r="E400" s="87"/>
      <c r="F400" s="87"/>
      <c r="G400" s="87"/>
      <c r="H400" s="469"/>
      <c r="I400" s="87"/>
      <c r="J400" s="87"/>
      <c r="K400" s="87"/>
      <c r="L400" s="87"/>
      <c r="M400" s="87"/>
      <c r="N400" s="469"/>
      <c r="O400" s="87"/>
      <c r="P400" s="87"/>
      <c r="Q400" s="87"/>
      <c r="R400" s="87"/>
      <c r="S400" s="87"/>
      <c r="T400" s="87"/>
      <c r="U400" s="87"/>
      <c r="V400" s="469"/>
      <c r="W400" s="87"/>
      <c r="X400" s="87"/>
      <c r="Y400" s="87"/>
      <c r="Z400" s="87"/>
      <c r="AA400" s="87"/>
      <c r="AB400" s="87"/>
      <c r="AC400" s="133">
        <f>SUM(E400:AB400)</f>
        <v>0</v>
      </c>
    </row>
    <row r="401" spans="1:31" s="4" customFormat="1" ht="11.25">
      <c r="A401" s="1453"/>
      <c r="B401" s="1315"/>
      <c r="C401" s="11" t="s">
        <v>482</v>
      </c>
      <c r="D401" s="11"/>
      <c r="E401" s="99"/>
      <c r="F401" s="99"/>
      <c r="G401" s="99"/>
      <c r="H401" s="474"/>
      <c r="I401" s="99"/>
      <c r="J401" s="99"/>
      <c r="K401" s="99"/>
      <c r="L401" s="99"/>
      <c r="M401" s="99"/>
      <c r="N401" s="474"/>
      <c r="O401" s="99"/>
      <c r="P401" s="99"/>
      <c r="Q401" s="99"/>
      <c r="R401" s="99"/>
      <c r="S401" s="99"/>
      <c r="T401" s="99"/>
      <c r="U401" s="99"/>
      <c r="V401" s="474"/>
      <c r="W401" s="99"/>
      <c r="X401" s="99"/>
      <c r="Y401" s="99"/>
      <c r="Z401" s="99"/>
      <c r="AA401" s="99"/>
      <c r="AB401" s="99"/>
      <c r="AC401" s="136">
        <f>SUM(E401:AB401)</f>
        <v>0</v>
      </c>
    </row>
    <row r="402" spans="1:31" s="4" customFormat="1" ht="11.25">
      <c r="A402" s="1453"/>
      <c r="B402" s="1315"/>
      <c r="C402" s="11" t="s">
        <v>8</v>
      </c>
      <c r="D402" s="11"/>
      <c r="E402" s="99"/>
      <c r="F402" s="99"/>
      <c r="G402" s="99"/>
      <c r="H402" s="474"/>
      <c r="I402" s="99"/>
      <c r="J402" s="99"/>
      <c r="K402" s="99"/>
      <c r="L402" s="99"/>
      <c r="M402" s="99"/>
      <c r="N402" s="474"/>
      <c r="O402" s="99"/>
      <c r="P402" s="99"/>
      <c r="Q402" s="99"/>
      <c r="R402" s="99"/>
      <c r="S402" s="99"/>
      <c r="T402" s="99"/>
      <c r="U402" s="99"/>
      <c r="V402" s="474"/>
      <c r="W402" s="99"/>
      <c r="X402" s="99"/>
      <c r="Y402" s="99"/>
      <c r="Z402" s="99"/>
      <c r="AA402" s="99"/>
      <c r="AB402" s="99"/>
      <c r="AC402" s="130"/>
    </row>
    <row r="403" spans="1:31" s="4" customFormat="1" ht="12" thickBot="1">
      <c r="A403" s="1454"/>
      <c r="B403" s="1316"/>
      <c r="C403" s="48" t="s">
        <v>16</v>
      </c>
      <c r="D403" s="48"/>
      <c r="E403" s="107"/>
      <c r="F403" s="107"/>
      <c r="G403" s="107"/>
      <c r="H403" s="498"/>
      <c r="I403" s="107"/>
      <c r="J403" s="107"/>
      <c r="K403" s="107"/>
      <c r="L403" s="107"/>
      <c r="M403" s="107"/>
      <c r="N403" s="498"/>
      <c r="O403" s="107"/>
      <c r="P403" s="107"/>
      <c r="Q403" s="107"/>
      <c r="R403" s="107"/>
      <c r="S403" s="107"/>
      <c r="T403" s="107"/>
      <c r="U403" s="107"/>
      <c r="V403" s="498"/>
      <c r="W403" s="107"/>
      <c r="X403" s="107"/>
      <c r="Y403" s="107"/>
      <c r="Z403" s="107"/>
      <c r="AA403" s="107"/>
      <c r="AB403" s="107"/>
      <c r="AC403" s="350"/>
    </row>
    <row r="404" spans="1:31" s="4" customFormat="1" ht="11.25">
      <c r="A404" s="1363" t="s">
        <v>123</v>
      </c>
      <c r="B404" s="1314" t="s">
        <v>31</v>
      </c>
      <c r="C404" s="10" t="s">
        <v>481</v>
      </c>
      <c r="D404" s="10"/>
      <c r="E404" s="87"/>
      <c r="F404" s="87"/>
      <c r="G404" s="87"/>
      <c r="H404" s="469"/>
      <c r="I404" s="87"/>
      <c r="J404" s="87"/>
      <c r="K404" s="87"/>
      <c r="L404" s="87"/>
      <c r="M404" s="87"/>
      <c r="N404" s="469"/>
      <c r="O404" s="87"/>
      <c r="P404" s="87"/>
      <c r="Q404" s="87"/>
      <c r="R404" s="87"/>
      <c r="S404" s="87"/>
      <c r="T404" s="87"/>
      <c r="U404" s="87"/>
      <c r="V404" s="469"/>
      <c r="W404" s="87"/>
      <c r="X404" s="87"/>
      <c r="Y404" s="87"/>
      <c r="Z404" s="87"/>
      <c r="AA404" s="87"/>
      <c r="AB404" s="87"/>
      <c r="AC404" s="133">
        <f>SUM(E404:AB404)</f>
        <v>0</v>
      </c>
    </row>
    <row r="405" spans="1:31" s="4" customFormat="1" ht="11.25">
      <c r="A405" s="1453"/>
      <c r="B405" s="1315"/>
      <c r="C405" s="11" t="s">
        <v>482</v>
      </c>
      <c r="D405" s="11"/>
      <c r="E405" s="99"/>
      <c r="F405" s="99"/>
      <c r="G405" s="99"/>
      <c r="H405" s="474"/>
      <c r="I405" s="99"/>
      <c r="J405" s="99"/>
      <c r="K405" s="99"/>
      <c r="L405" s="99"/>
      <c r="M405" s="99"/>
      <c r="N405" s="474"/>
      <c r="O405" s="99"/>
      <c r="P405" s="99"/>
      <c r="Q405" s="99"/>
      <c r="R405" s="99"/>
      <c r="S405" s="99"/>
      <c r="T405" s="99"/>
      <c r="U405" s="99"/>
      <c r="V405" s="474"/>
      <c r="W405" s="99"/>
      <c r="X405" s="99"/>
      <c r="Y405" s="99"/>
      <c r="Z405" s="99"/>
      <c r="AA405" s="99"/>
      <c r="AB405" s="99"/>
      <c r="AC405" s="136">
        <f>SUM(E405:AB405)</f>
        <v>0</v>
      </c>
    </row>
    <row r="406" spans="1:31" s="4" customFormat="1" ht="11.25">
      <c r="A406" s="1453"/>
      <c r="B406" s="1315"/>
      <c r="C406" s="11" t="s">
        <v>8</v>
      </c>
      <c r="D406" s="11"/>
      <c r="E406" s="99"/>
      <c r="F406" s="99"/>
      <c r="G406" s="99"/>
      <c r="H406" s="474"/>
      <c r="I406" s="99"/>
      <c r="J406" s="99"/>
      <c r="K406" s="99"/>
      <c r="L406" s="99"/>
      <c r="M406" s="99"/>
      <c r="N406" s="474"/>
      <c r="O406" s="99"/>
      <c r="P406" s="99"/>
      <c r="Q406" s="99"/>
      <c r="R406" s="99"/>
      <c r="S406" s="99"/>
      <c r="T406" s="99"/>
      <c r="U406" s="99"/>
      <c r="V406" s="474"/>
      <c r="W406" s="99"/>
      <c r="X406" s="99"/>
      <c r="Y406" s="99"/>
      <c r="Z406" s="99"/>
      <c r="AA406" s="99"/>
      <c r="AB406" s="99"/>
      <c r="AC406" s="130"/>
    </row>
    <row r="407" spans="1:31" s="4" customFormat="1" ht="12" thickBot="1">
      <c r="A407" s="1454"/>
      <c r="B407" s="1316"/>
      <c r="C407" s="48" t="s">
        <v>16</v>
      </c>
      <c r="D407" s="48"/>
      <c r="E407" s="107"/>
      <c r="F407" s="107"/>
      <c r="G407" s="107"/>
      <c r="H407" s="498"/>
      <c r="I407" s="107"/>
      <c r="J407" s="107"/>
      <c r="K407" s="107"/>
      <c r="L407" s="107"/>
      <c r="M407" s="107"/>
      <c r="N407" s="498"/>
      <c r="O407" s="107"/>
      <c r="P407" s="107"/>
      <c r="Q407" s="107"/>
      <c r="R407" s="107"/>
      <c r="S407" s="107"/>
      <c r="T407" s="107"/>
      <c r="U407" s="107"/>
      <c r="V407" s="498"/>
      <c r="W407" s="107"/>
      <c r="X407" s="107"/>
      <c r="Y407" s="107"/>
      <c r="Z407" s="107"/>
      <c r="AA407" s="107"/>
      <c r="AB407" s="107"/>
      <c r="AC407" s="350"/>
    </row>
    <row r="408" spans="1:31" s="4" customFormat="1" ht="11.25">
      <c r="A408" s="1455" t="s">
        <v>101</v>
      </c>
      <c r="B408" s="1314" t="s">
        <v>37</v>
      </c>
      <c r="C408" s="10" t="s">
        <v>481</v>
      </c>
      <c r="D408" s="10" t="s">
        <v>503</v>
      </c>
      <c r="E408" s="87"/>
      <c r="F408" s="87"/>
      <c r="G408" s="87"/>
      <c r="H408" s="469"/>
      <c r="I408" s="87"/>
      <c r="J408" s="87"/>
      <c r="K408" s="87"/>
      <c r="L408" s="87"/>
      <c r="M408" s="87"/>
      <c r="N408" s="469"/>
      <c r="O408" s="87"/>
      <c r="P408" s="87"/>
      <c r="Q408" s="87"/>
      <c r="R408" s="87"/>
      <c r="S408" s="87"/>
      <c r="T408" s="87"/>
      <c r="U408" s="87"/>
      <c r="V408" s="469"/>
      <c r="W408" s="87"/>
      <c r="X408" s="87"/>
      <c r="Y408" s="87"/>
      <c r="Z408" s="87"/>
      <c r="AA408" s="87"/>
      <c r="AB408" s="87"/>
      <c r="AC408" s="133">
        <f>SUM(E408:AB408)</f>
        <v>0</v>
      </c>
      <c r="AD408" s="5"/>
    </row>
    <row r="409" spans="1:31" s="4" customFormat="1" ht="11.25">
      <c r="A409" s="1456"/>
      <c r="B409" s="1315"/>
      <c r="C409" s="11" t="s">
        <v>482</v>
      </c>
      <c r="D409" s="11" t="s">
        <v>503</v>
      </c>
      <c r="E409" s="99"/>
      <c r="F409" s="99"/>
      <c r="G409" s="99"/>
      <c r="H409" s="474"/>
      <c r="I409" s="99"/>
      <c r="J409" s="99"/>
      <c r="K409" s="99"/>
      <c r="L409" s="99"/>
      <c r="M409" s="99"/>
      <c r="N409" s="474"/>
      <c r="O409" s="99"/>
      <c r="P409" s="99"/>
      <c r="Q409" s="99"/>
      <c r="R409" s="99"/>
      <c r="S409" s="99"/>
      <c r="T409" s="99"/>
      <c r="U409" s="99"/>
      <c r="V409" s="474"/>
      <c r="W409" s="99"/>
      <c r="X409" s="99"/>
      <c r="Y409" s="99"/>
      <c r="Z409" s="99"/>
      <c r="AA409" s="99"/>
      <c r="AB409" s="99"/>
      <c r="AC409" s="136">
        <f>SUM(E409:AB409)</f>
        <v>0</v>
      </c>
      <c r="AD409" s="5"/>
    </row>
    <row r="410" spans="1:31" s="4" customFormat="1" ht="11.25">
      <c r="A410" s="1456"/>
      <c r="B410" s="1315"/>
      <c r="C410" s="11" t="s">
        <v>8</v>
      </c>
      <c r="D410" s="11" t="s">
        <v>502</v>
      </c>
      <c r="E410" s="123" t="s">
        <v>245</v>
      </c>
      <c r="F410" s="123"/>
      <c r="G410" s="123"/>
      <c r="H410" s="473"/>
      <c r="I410" s="123"/>
      <c r="J410" s="123"/>
      <c r="K410" s="123"/>
      <c r="L410" s="123"/>
      <c r="M410" s="123"/>
      <c r="N410" s="473"/>
      <c r="O410" s="123"/>
      <c r="P410" s="123"/>
      <c r="Q410" s="123"/>
      <c r="R410" s="123"/>
      <c r="S410" s="123"/>
      <c r="T410" s="123"/>
      <c r="U410" s="123"/>
      <c r="V410" s="473"/>
      <c r="W410" s="123"/>
      <c r="X410" s="123"/>
      <c r="Y410" s="123"/>
      <c r="Z410" s="123"/>
      <c r="AA410" s="123"/>
      <c r="AB410" s="123"/>
      <c r="AC410" s="130"/>
    </row>
    <row r="411" spans="1:31" s="4" customFormat="1" ht="12" thickBot="1">
      <c r="A411" s="1457"/>
      <c r="B411" s="1316"/>
      <c r="C411" s="48" t="s">
        <v>16</v>
      </c>
      <c r="D411" s="48"/>
      <c r="E411" s="138" t="e">
        <f t="shared" ref="E411:AC411" si="120">E409/E408</f>
        <v>#DIV/0!</v>
      </c>
      <c r="F411" s="138" t="e">
        <f t="shared" si="120"/>
        <v>#DIV/0!</v>
      </c>
      <c r="G411" s="138" t="e">
        <f t="shared" si="120"/>
        <v>#DIV/0!</v>
      </c>
      <c r="H411" s="497" t="e">
        <f t="shared" si="120"/>
        <v>#DIV/0!</v>
      </c>
      <c r="I411" s="138" t="e">
        <f t="shared" si="120"/>
        <v>#DIV/0!</v>
      </c>
      <c r="J411" s="138" t="e">
        <f t="shared" si="120"/>
        <v>#DIV/0!</v>
      </c>
      <c r="K411" s="138" t="e">
        <f t="shared" si="120"/>
        <v>#DIV/0!</v>
      </c>
      <c r="L411" s="138" t="e">
        <f t="shared" si="120"/>
        <v>#DIV/0!</v>
      </c>
      <c r="M411" s="138" t="e">
        <f t="shared" si="120"/>
        <v>#DIV/0!</v>
      </c>
      <c r="N411" s="497" t="e">
        <f t="shared" si="120"/>
        <v>#DIV/0!</v>
      </c>
      <c r="O411" s="138" t="e">
        <f t="shared" si="120"/>
        <v>#DIV/0!</v>
      </c>
      <c r="P411" s="138" t="e">
        <f t="shared" si="120"/>
        <v>#DIV/0!</v>
      </c>
      <c r="Q411" s="138" t="e">
        <f t="shared" si="120"/>
        <v>#DIV/0!</v>
      </c>
      <c r="R411" s="138" t="e">
        <f t="shared" si="120"/>
        <v>#DIV/0!</v>
      </c>
      <c r="S411" s="138" t="e">
        <f t="shared" si="120"/>
        <v>#DIV/0!</v>
      </c>
      <c r="T411" s="138" t="e">
        <f t="shared" si="120"/>
        <v>#DIV/0!</v>
      </c>
      <c r="U411" s="138" t="e">
        <f t="shared" si="120"/>
        <v>#DIV/0!</v>
      </c>
      <c r="V411" s="497" t="e">
        <f t="shared" si="120"/>
        <v>#DIV/0!</v>
      </c>
      <c r="W411" s="138" t="e">
        <f t="shared" si="120"/>
        <v>#DIV/0!</v>
      </c>
      <c r="X411" s="138" t="e">
        <f t="shared" si="120"/>
        <v>#DIV/0!</v>
      </c>
      <c r="Y411" s="138" t="e">
        <f t="shared" si="120"/>
        <v>#DIV/0!</v>
      </c>
      <c r="Z411" s="138" t="e">
        <f t="shared" si="120"/>
        <v>#DIV/0!</v>
      </c>
      <c r="AA411" s="138" t="e">
        <f t="shared" si="120"/>
        <v>#DIV/0!</v>
      </c>
      <c r="AB411" s="138" t="e">
        <f t="shared" si="120"/>
        <v>#DIV/0!</v>
      </c>
      <c r="AC411" s="134" t="e">
        <f t="shared" si="120"/>
        <v>#DIV/0!</v>
      </c>
      <c r="AD411" s="131"/>
      <c r="AE411" s="131"/>
    </row>
    <row r="412" spans="1:31" s="4" customFormat="1" ht="11.25">
      <c r="A412" s="1363" t="s">
        <v>102</v>
      </c>
      <c r="B412" s="1314" t="s">
        <v>230</v>
      </c>
      <c r="C412" s="10" t="s">
        <v>481</v>
      </c>
      <c r="D412" s="10" t="s">
        <v>477</v>
      </c>
      <c r="E412" s="462">
        <v>0.85632000000000008</v>
      </c>
      <c r="F412" s="462">
        <v>0.85703999999999991</v>
      </c>
      <c r="G412" s="462">
        <v>0.85920000000000007</v>
      </c>
      <c r="H412" s="499">
        <v>0.85896000000000006</v>
      </c>
      <c r="I412" s="462">
        <v>0.85896000000000006</v>
      </c>
      <c r="J412" s="462">
        <v>0.85968</v>
      </c>
      <c r="K412" s="462">
        <v>0.85703999999999991</v>
      </c>
      <c r="L412" s="462">
        <v>0.85296000000000005</v>
      </c>
      <c r="M412" s="462">
        <v>0.84863999999999995</v>
      </c>
      <c r="N412" s="499">
        <v>0.85055999999999998</v>
      </c>
      <c r="O412" s="462">
        <v>0.84911999999999999</v>
      </c>
      <c r="P412" s="462">
        <v>0.84216000000000002</v>
      </c>
      <c r="Q412" s="462">
        <v>0.84144000000000008</v>
      </c>
      <c r="R412" s="462">
        <v>0.84311999999999998</v>
      </c>
      <c r="S412" s="462">
        <v>0.84623999999999999</v>
      </c>
      <c r="T412" s="462">
        <v>0.85344000000000009</v>
      </c>
      <c r="U412" s="462">
        <v>0.86327999999999994</v>
      </c>
      <c r="V412" s="499">
        <v>0.86736000000000002</v>
      </c>
      <c r="W412" s="462">
        <v>0.86399999999999999</v>
      </c>
      <c r="X412" s="462">
        <v>0.86472000000000004</v>
      </c>
      <c r="Y412" s="462">
        <v>0.86879999999999991</v>
      </c>
      <c r="Z412" s="462">
        <v>0.87096000000000007</v>
      </c>
      <c r="AA412" s="462">
        <v>0.87096000000000007</v>
      </c>
      <c r="AB412" s="462">
        <v>0.87072000000000005</v>
      </c>
      <c r="AC412" s="381">
        <f>SUM(E412:AB412)</f>
        <v>20.575679999999998</v>
      </c>
      <c r="AD412" s="5"/>
    </row>
    <row r="413" spans="1:31" s="4" customFormat="1" ht="11.25">
      <c r="A413" s="1453"/>
      <c r="B413" s="1315"/>
      <c r="C413" s="11" t="s">
        <v>482</v>
      </c>
      <c r="D413" s="69" t="s">
        <v>477</v>
      </c>
      <c r="E413" s="418">
        <v>0.48360000000000003</v>
      </c>
      <c r="F413" s="418">
        <v>0.48455999999999999</v>
      </c>
      <c r="G413" s="418">
        <v>0.48552000000000001</v>
      </c>
      <c r="H413" s="502">
        <v>0.48552000000000001</v>
      </c>
      <c r="I413" s="418">
        <v>0.48599999999999999</v>
      </c>
      <c r="J413" s="418">
        <v>0.48552000000000001</v>
      </c>
      <c r="K413" s="418">
        <v>0.48168</v>
      </c>
      <c r="L413" s="418">
        <v>0.47304000000000002</v>
      </c>
      <c r="M413" s="418">
        <v>0.46536</v>
      </c>
      <c r="N413" s="502">
        <v>0.47111999999999998</v>
      </c>
      <c r="O413" s="418">
        <v>0.47592000000000001</v>
      </c>
      <c r="P413" s="418">
        <v>0.46920000000000001</v>
      </c>
      <c r="Q413" s="418">
        <v>0.47232000000000002</v>
      </c>
      <c r="R413" s="418">
        <v>0.46967999999999999</v>
      </c>
      <c r="S413" s="418">
        <v>0.47136</v>
      </c>
      <c r="T413" s="418">
        <v>0.47327999999999998</v>
      </c>
      <c r="U413" s="418">
        <v>0.48143999999999998</v>
      </c>
      <c r="V413" s="502">
        <v>0.48408000000000001</v>
      </c>
      <c r="W413" s="418">
        <v>0.48216000000000003</v>
      </c>
      <c r="X413" s="418">
        <v>0.48504000000000003</v>
      </c>
      <c r="Y413" s="418">
        <v>0.48552000000000001</v>
      </c>
      <c r="Z413" s="418">
        <v>0.48816000000000004</v>
      </c>
      <c r="AA413" s="418">
        <v>0.48816000000000004</v>
      </c>
      <c r="AB413" s="418">
        <v>0.49007999999999996</v>
      </c>
      <c r="AC413" s="136">
        <f>SUM(E413:AB413)</f>
        <v>11.518320000000001</v>
      </c>
      <c r="AD413" s="5"/>
    </row>
    <row r="414" spans="1:31" s="4" customFormat="1" ht="12">
      <c r="A414" s="1453"/>
      <c r="B414" s="1315"/>
      <c r="C414" s="11" t="s">
        <v>8</v>
      </c>
      <c r="D414" s="8" t="s">
        <v>463</v>
      </c>
      <c r="E414" s="792">
        <v>87</v>
      </c>
      <c r="F414" s="667">
        <v>87</v>
      </c>
      <c r="G414" s="667">
        <v>87</v>
      </c>
      <c r="H414" s="474">
        <v>87</v>
      </c>
      <c r="I414" s="667">
        <v>88</v>
      </c>
      <c r="J414" s="667">
        <v>88</v>
      </c>
      <c r="K414" s="667">
        <v>87</v>
      </c>
      <c r="L414" s="667">
        <v>87</v>
      </c>
      <c r="M414" s="667">
        <v>87</v>
      </c>
      <c r="N414" s="474">
        <v>87</v>
      </c>
      <c r="O414" s="667">
        <v>86</v>
      </c>
      <c r="P414" s="667">
        <v>87</v>
      </c>
      <c r="Q414" s="667">
        <v>86</v>
      </c>
      <c r="R414" s="667">
        <v>86</v>
      </c>
      <c r="S414" s="667">
        <v>87</v>
      </c>
      <c r="T414" s="667">
        <v>87</v>
      </c>
      <c r="U414" s="667">
        <v>89</v>
      </c>
      <c r="V414" s="474">
        <v>88</v>
      </c>
      <c r="W414" s="667">
        <v>88</v>
      </c>
      <c r="X414" s="667">
        <v>88</v>
      </c>
      <c r="Y414" s="667">
        <v>89</v>
      </c>
      <c r="Z414" s="667">
        <v>89</v>
      </c>
      <c r="AA414" s="667">
        <v>88</v>
      </c>
      <c r="AB414" s="668">
        <v>88</v>
      </c>
      <c r="AC414" s="130"/>
    </row>
    <row r="415" spans="1:31" s="4" customFormat="1" ht="12" thickBot="1">
      <c r="A415" s="1454"/>
      <c r="B415" s="1316"/>
      <c r="C415" s="48" t="s">
        <v>16</v>
      </c>
      <c r="D415" s="48"/>
      <c r="E415" s="127">
        <f t="shared" ref="E415:AC415" si="121">E413/E412</f>
        <v>0.56474215246636772</v>
      </c>
      <c r="F415" s="127">
        <f t="shared" si="121"/>
        <v>0.56538784654158503</v>
      </c>
      <c r="G415" s="127">
        <f t="shared" si="121"/>
        <v>0.56508379888268156</v>
      </c>
      <c r="H415" s="523">
        <f t="shared" si="121"/>
        <v>0.56524168762224081</v>
      </c>
      <c r="I415" s="127">
        <f t="shared" si="121"/>
        <v>0.56580050293378037</v>
      </c>
      <c r="J415" s="127">
        <f t="shared" si="121"/>
        <v>0.56476828587381356</v>
      </c>
      <c r="K415" s="127">
        <f t="shared" si="121"/>
        <v>0.56202744329319521</v>
      </c>
      <c r="L415" s="127">
        <f t="shared" si="121"/>
        <v>0.55458638154192452</v>
      </c>
      <c r="M415" s="127">
        <f t="shared" si="121"/>
        <v>0.54835972850678738</v>
      </c>
      <c r="N415" s="523">
        <f t="shared" si="121"/>
        <v>0.55389390519187354</v>
      </c>
      <c r="O415" s="127">
        <f t="shared" si="121"/>
        <v>0.56048615036743921</v>
      </c>
      <c r="P415" s="127">
        <f t="shared" si="121"/>
        <v>0.55713878597891131</v>
      </c>
      <c r="Q415" s="127">
        <f t="shared" si="121"/>
        <v>0.56132344552196234</v>
      </c>
      <c r="R415" s="127">
        <f t="shared" si="121"/>
        <v>0.55707372615997719</v>
      </c>
      <c r="S415" s="127">
        <f t="shared" si="121"/>
        <v>0.55700510493477029</v>
      </c>
      <c r="T415" s="127">
        <f t="shared" si="121"/>
        <v>0.55455568053993243</v>
      </c>
      <c r="U415" s="127">
        <f t="shared" si="121"/>
        <v>0.55768696135668616</v>
      </c>
      <c r="V415" s="523">
        <f t="shared" si="121"/>
        <v>0.55810736026563368</v>
      </c>
      <c r="W415" s="127">
        <f t="shared" si="121"/>
        <v>0.55805555555555564</v>
      </c>
      <c r="X415" s="127">
        <f t="shared" si="121"/>
        <v>0.56092145434360252</v>
      </c>
      <c r="Y415" s="127">
        <f t="shared" si="121"/>
        <v>0.55883977900552495</v>
      </c>
      <c r="Z415" s="127">
        <f t="shared" si="121"/>
        <v>0.56048498208872966</v>
      </c>
      <c r="AA415" s="127">
        <f t="shared" si="121"/>
        <v>0.56048498208872966</v>
      </c>
      <c r="AB415" s="127">
        <f t="shared" si="121"/>
        <v>0.56284454244762949</v>
      </c>
      <c r="AC415" s="130">
        <f t="shared" si="121"/>
        <v>0.55980264078757069</v>
      </c>
    </row>
    <row r="416" spans="1:31" s="4" customFormat="1" ht="11.25">
      <c r="A416" s="1455" t="s">
        <v>103</v>
      </c>
      <c r="B416" s="1314" t="s">
        <v>232</v>
      </c>
      <c r="C416" s="10" t="s">
        <v>481</v>
      </c>
      <c r="D416" s="10" t="s">
        <v>503</v>
      </c>
      <c r="E416" s="126">
        <v>0.19199999999982537</v>
      </c>
      <c r="F416" s="126">
        <v>0.28799999999973808</v>
      </c>
      <c r="G416" s="126">
        <v>0.2400000000008731</v>
      </c>
      <c r="H416" s="469">
        <v>0.21600000000034925</v>
      </c>
      <c r="I416" s="126">
        <v>0.23999999999869032</v>
      </c>
      <c r="J416" s="126">
        <v>0.2400000000008731</v>
      </c>
      <c r="K416" s="126">
        <v>0.23999999999869032</v>
      </c>
      <c r="L416" s="126">
        <v>0.21600000000034925</v>
      </c>
      <c r="M416" s="126">
        <v>0.26400000000139695</v>
      </c>
      <c r="N416" s="469">
        <v>0.21599999999816646</v>
      </c>
      <c r="O416" s="126">
        <v>0.3120000000002619</v>
      </c>
      <c r="P416" s="126">
        <v>0.26400000000139695</v>
      </c>
      <c r="Q416" s="126">
        <v>0.23999999999869032</v>
      </c>
      <c r="R416" s="126">
        <v>0.26400000000139695</v>
      </c>
      <c r="S416" s="126">
        <v>0.23999999999869032</v>
      </c>
      <c r="T416" s="126">
        <v>0.26400000000139695</v>
      </c>
      <c r="U416" s="126">
        <v>0.23999999999869032</v>
      </c>
      <c r="V416" s="469">
        <v>0.2400000000008731</v>
      </c>
      <c r="W416" s="126">
        <v>0.23999999999869032</v>
      </c>
      <c r="X416" s="126">
        <v>0.26400000000139695</v>
      </c>
      <c r="Y416" s="126">
        <v>0.21600000000034925</v>
      </c>
      <c r="Z416" s="126">
        <v>0.23999999999869032</v>
      </c>
      <c r="AA416" s="126">
        <v>0.2400000000008731</v>
      </c>
      <c r="AB416" s="126">
        <v>0.19199999999982537</v>
      </c>
      <c r="AC416" s="133">
        <f>SUM(E416:AB416)</f>
        <v>5.8080000000001739</v>
      </c>
      <c r="AD416" s="5"/>
    </row>
    <row r="417" spans="1:31" s="4" customFormat="1" ht="11.25">
      <c r="A417" s="1456"/>
      <c r="B417" s="1315"/>
      <c r="C417" s="11" t="s">
        <v>482</v>
      </c>
      <c r="D417" s="11" t="s">
        <v>503</v>
      </c>
      <c r="E417" s="127">
        <v>0</v>
      </c>
      <c r="F417" s="127">
        <v>0</v>
      </c>
      <c r="G417" s="127">
        <v>0</v>
      </c>
      <c r="H417" s="474">
        <v>0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474">
        <v>0</v>
      </c>
      <c r="O417" s="127">
        <v>0</v>
      </c>
      <c r="P417" s="127">
        <v>0</v>
      </c>
      <c r="Q417" s="127">
        <v>0</v>
      </c>
      <c r="R417" s="127">
        <v>0</v>
      </c>
      <c r="S417" s="127">
        <v>0</v>
      </c>
      <c r="T417" s="127">
        <v>0</v>
      </c>
      <c r="U417" s="127">
        <v>0</v>
      </c>
      <c r="V417" s="474">
        <v>0</v>
      </c>
      <c r="W417" s="127">
        <v>0</v>
      </c>
      <c r="X417" s="127">
        <v>0</v>
      </c>
      <c r="Y417" s="127">
        <v>0</v>
      </c>
      <c r="Z417" s="127">
        <v>0</v>
      </c>
      <c r="AA417" s="127">
        <v>0</v>
      </c>
      <c r="AB417" s="127">
        <v>0</v>
      </c>
      <c r="AC417" s="136">
        <f>SUM(E417:AB417)</f>
        <v>0</v>
      </c>
      <c r="AD417" s="5" t="s">
        <v>462</v>
      </c>
    </row>
    <row r="418" spans="1:31" s="4" customFormat="1" ht="11.25">
      <c r="A418" s="1456"/>
      <c r="B418" s="1315"/>
      <c r="C418" s="11" t="s">
        <v>8</v>
      </c>
      <c r="D418" s="11" t="s">
        <v>502</v>
      </c>
      <c r="E418" s="125">
        <f>SQRT(E416*E416+E417*E417)*1000/(1.732*E343)</f>
        <v>17.107176410155695</v>
      </c>
      <c r="F418" s="125">
        <f t="shared" ref="F418:AB418" si="122">SQRT(F416*F416+F417*F417)*1000/(1.732*F343)</f>
        <v>25.660764615233543</v>
      </c>
      <c r="G418" s="125">
        <f t="shared" si="122"/>
        <v>21.351022221512988</v>
      </c>
      <c r="H418" s="473">
        <f t="shared" si="122"/>
        <v>19.245573461473779</v>
      </c>
      <c r="I418" s="125">
        <f t="shared" si="122"/>
        <v>21.351022221318804</v>
      </c>
      <c r="J418" s="125">
        <f t="shared" si="122"/>
        <v>21.383970512791862</v>
      </c>
      <c r="K418" s="125">
        <f t="shared" si="122"/>
        <v>21.483431539091047</v>
      </c>
      <c r="L418" s="125">
        <f t="shared" si="122"/>
        <v>19.516638341656122</v>
      </c>
      <c r="M418" s="125">
        <f t="shared" si="122"/>
        <v>23.668469085367285</v>
      </c>
      <c r="N418" s="473">
        <f t="shared" si="122"/>
        <v>19.245573461279292</v>
      </c>
      <c r="O418" s="125">
        <f t="shared" si="122"/>
        <v>27.971827100764077</v>
      </c>
      <c r="P418" s="125">
        <f t="shared" si="122"/>
        <v>23.449991117551694</v>
      </c>
      <c r="Q418" s="125">
        <f t="shared" si="122"/>
        <v>21.417022229206793</v>
      </c>
      <c r="R418" s="125">
        <f t="shared" si="122"/>
        <v>23.558724452380691</v>
      </c>
      <c r="S418" s="125">
        <f t="shared" si="122"/>
        <v>21.383970512597376</v>
      </c>
      <c r="T418" s="125">
        <f t="shared" si="122"/>
        <v>23.595192161610036</v>
      </c>
      <c r="U418" s="125">
        <f t="shared" si="122"/>
        <v>21.516790077375354</v>
      </c>
      <c r="V418" s="473">
        <f t="shared" si="122"/>
        <v>21.450174692337292</v>
      </c>
      <c r="W418" s="125">
        <f t="shared" si="122"/>
        <v>21.417022229206793</v>
      </c>
      <c r="X418" s="125">
        <f t="shared" si="122"/>
        <v>23.558724452380691</v>
      </c>
      <c r="Y418" s="125">
        <f t="shared" si="122"/>
        <v>19.275320006422465</v>
      </c>
      <c r="Z418" s="125">
        <f t="shared" si="122"/>
        <v>21.318173742999676</v>
      </c>
      <c r="AA418" s="125">
        <f t="shared" si="122"/>
        <v>21.351022221512988</v>
      </c>
      <c r="AB418" s="125">
        <f t="shared" si="122"/>
        <v>17.054538994477294</v>
      </c>
      <c r="AC418" s="130"/>
    </row>
    <row r="419" spans="1:31" s="4" customFormat="1" ht="12" thickBot="1">
      <c r="A419" s="1457"/>
      <c r="B419" s="1316"/>
      <c r="C419" s="48" t="s">
        <v>16</v>
      </c>
      <c r="D419" s="48"/>
      <c r="E419" s="122">
        <f t="shared" ref="E419:AC419" si="123">E417/E416</f>
        <v>0</v>
      </c>
      <c r="F419" s="122">
        <f t="shared" si="123"/>
        <v>0</v>
      </c>
      <c r="G419" s="122">
        <f t="shared" si="123"/>
        <v>0</v>
      </c>
      <c r="H419" s="497">
        <f t="shared" si="123"/>
        <v>0</v>
      </c>
      <c r="I419" s="122">
        <f t="shared" si="123"/>
        <v>0</v>
      </c>
      <c r="J419" s="122">
        <f t="shared" si="123"/>
        <v>0</v>
      </c>
      <c r="K419" s="122">
        <f t="shared" si="123"/>
        <v>0</v>
      </c>
      <c r="L419" s="122">
        <f t="shared" si="123"/>
        <v>0</v>
      </c>
      <c r="M419" s="122">
        <f t="shared" si="123"/>
        <v>0</v>
      </c>
      <c r="N419" s="497">
        <f t="shared" si="123"/>
        <v>0</v>
      </c>
      <c r="O419" s="122">
        <f t="shared" si="123"/>
        <v>0</v>
      </c>
      <c r="P419" s="122">
        <f t="shared" si="123"/>
        <v>0</v>
      </c>
      <c r="Q419" s="122">
        <f t="shared" si="123"/>
        <v>0</v>
      </c>
      <c r="R419" s="122">
        <f t="shared" si="123"/>
        <v>0</v>
      </c>
      <c r="S419" s="122">
        <f t="shared" si="123"/>
        <v>0</v>
      </c>
      <c r="T419" s="122">
        <f t="shared" si="123"/>
        <v>0</v>
      </c>
      <c r="U419" s="122">
        <f t="shared" si="123"/>
        <v>0</v>
      </c>
      <c r="V419" s="497">
        <f t="shared" si="123"/>
        <v>0</v>
      </c>
      <c r="W419" s="122">
        <f t="shared" si="123"/>
        <v>0</v>
      </c>
      <c r="X419" s="122">
        <f t="shared" si="123"/>
        <v>0</v>
      </c>
      <c r="Y419" s="122">
        <f t="shared" si="123"/>
        <v>0</v>
      </c>
      <c r="Z419" s="122">
        <f t="shared" si="123"/>
        <v>0</v>
      </c>
      <c r="AA419" s="122">
        <f t="shared" si="123"/>
        <v>0</v>
      </c>
      <c r="AB419" s="122">
        <f t="shared" si="123"/>
        <v>0</v>
      </c>
      <c r="AC419" s="129">
        <f t="shared" si="123"/>
        <v>0</v>
      </c>
      <c r="AD419" s="131"/>
      <c r="AE419" s="131"/>
    </row>
    <row r="420" spans="1:31" s="4" customFormat="1" ht="11.25">
      <c r="A420" s="1363" t="s">
        <v>104</v>
      </c>
      <c r="B420" s="1314" t="s">
        <v>31</v>
      </c>
      <c r="C420" s="10" t="s">
        <v>481</v>
      </c>
      <c r="D420" s="10"/>
      <c r="E420" s="87"/>
      <c r="F420" s="87"/>
      <c r="G420" s="87"/>
      <c r="H420" s="469"/>
      <c r="I420" s="87"/>
      <c r="J420" s="87"/>
      <c r="K420" s="87"/>
      <c r="L420" s="87"/>
      <c r="M420" s="87"/>
      <c r="N420" s="469"/>
      <c r="O420" s="87"/>
      <c r="P420" s="87"/>
      <c r="Q420" s="87"/>
      <c r="R420" s="87"/>
      <c r="S420" s="87"/>
      <c r="T420" s="87"/>
      <c r="U420" s="87"/>
      <c r="V420" s="469"/>
      <c r="W420" s="87"/>
      <c r="X420" s="87"/>
      <c r="Y420" s="87"/>
      <c r="Z420" s="87"/>
      <c r="AA420" s="87"/>
      <c r="AB420" s="87"/>
      <c r="AC420" s="133">
        <f>SUM(E420:AB420)</f>
        <v>0</v>
      </c>
    </row>
    <row r="421" spans="1:31" s="4" customFormat="1" ht="11.25">
      <c r="A421" s="1453"/>
      <c r="B421" s="1315"/>
      <c r="C421" s="11" t="s">
        <v>482</v>
      </c>
      <c r="D421" s="11"/>
      <c r="E421" s="99"/>
      <c r="F421" s="99"/>
      <c r="G421" s="99"/>
      <c r="H421" s="474"/>
      <c r="I421" s="99"/>
      <c r="J421" s="99"/>
      <c r="K421" s="99"/>
      <c r="L421" s="99"/>
      <c r="M421" s="99"/>
      <c r="N421" s="474"/>
      <c r="O421" s="99"/>
      <c r="P421" s="99"/>
      <c r="Q421" s="99"/>
      <c r="R421" s="99"/>
      <c r="S421" s="99"/>
      <c r="T421" s="99"/>
      <c r="U421" s="99"/>
      <c r="V421" s="474"/>
      <c r="W421" s="99"/>
      <c r="X421" s="99"/>
      <c r="Y421" s="99"/>
      <c r="Z421" s="99"/>
      <c r="AA421" s="99"/>
      <c r="AB421" s="99"/>
      <c r="AC421" s="136">
        <f>SUM(E421:AB421)</f>
        <v>0</v>
      </c>
    </row>
    <row r="422" spans="1:31" s="4" customFormat="1" ht="11.25">
      <c r="A422" s="1453"/>
      <c r="B422" s="1315"/>
      <c r="C422" s="11" t="s">
        <v>8</v>
      </c>
      <c r="D422" s="11"/>
      <c r="E422" s="99"/>
      <c r="F422" s="99"/>
      <c r="G422" s="99"/>
      <c r="H422" s="474"/>
      <c r="I422" s="99"/>
      <c r="J422" s="99"/>
      <c r="K422" s="99"/>
      <c r="L422" s="99"/>
      <c r="M422" s="99"/>
      <c r="N422" s="474"/>
      <c r="O422" s="99"/>
      <c r="P422" s="99"/>
      <c r="Q422" s="99"/>
      <c r="R422" s="99"/>
      <c r="S422" s="99"/>
      <c r="T422" s="99"/>
      <c r="U422" s="99"/>
      <c r="V422" s="474"/>
      <c r="W422" s="99"/>
      <c r="X422" s="99"/>
      <c r="Y422" s="99"/>
      <c r="Z422" s="99"/>
      <c r="AA422" s="99"/>
      <c r="AB422" s="99"/>
      <c r="AC422" s="130"/>
    </row>
    <row r="423" spans="1:31" s="4" customFormat="1" ht="12" thickBot="1">
      <c r="A423" s="1454"/>
      <c r="B423" s="1316"/>
      <c r="C423" s="48" t="s">
        <v>16</v>
      </c>
      <c r="D423" s="48"/>
      <c r="E423" s="107"/>
      <c r="F423" s="107"/>
      <c r="G423" s="107"/>
      <c r="H423" s="498"/>
      <c r="I423" s="107"/>
      <c r="J423" s="107"/>
      <c r="K423" s="107"/>
      <c r="L423" s="107"/>
      <c r="M423" s="107"/>
      <c r="N423" s="498"/>
      <c r="O423" s="107"/>
      <c r="P423" s="107"/>
      <c r="Q423" s="107"/>
      <c r="R423" s="107"/>
      <c r="S423" s="107"/>
      <c r="T423" s="107"/>
      <c r="U423" s="107"/>
      <c r="V423" s="498"/>
      <c r="W423" s="107"/>
      <c r="X423" s="107"/>
      <c r="Y423" s="107"/>
      <c r="Z423" s="107"/>
      <c r="AA423" s="107"/>
      <c r="AB423" s="107"/>
      <c r="AC423" s="350"/>
    </row>
    <row r="424" spans="1:31" s="4" customFormat="1" ht="11.25">
      <c r="A424" s="1363" t="s">
        <v>105</v>
      </c>
      <c r="B424" s="1314" t="s">
        <v>31</v>
      </c>
      <c r="C424" s="10" t="s">
        <v>481</v>
      </c>
      <c r="D424" s="10"/>
      <c r="E424" s="87"/>
      <c r="F424" s="87"/>
      <c r="G424" s="87"/>
      <c r="H424" s="469"/>
      <c r="I424" s="87"/>
      <c r="J424" s="87"/>
      <c r="K424" s="87"/>
      <c r="L424" s="87"/>
      <c r="M424" s="87"/>
      <c r="N424" s="469"/>
      <c r="O424" s="87"/>
      <c r="P424" s="87"/>
      <c r="Q424" s="87"/>
      <c r="R424" s="87"/>
      <c r="S424" s="87"/>
      <c r="T424" s="87"/>
      <c r="U424" s="87"/>
      <c r="V424" s="469"/>
      <c r="W424" s="87"/>
      <c r="X424" s="87"/>
      <c r="Y424" s="87"/>
      <c r="Z424" s="87"/>
      <c r="AA424" s="87"/>
      <c r="AB424" s="87"/>
      <c r="AC424" s="133">
        <f>SUM(E424:AB424)</f>
        <v>0</v>
      </c>
    </row>
    <row r="425" spans="1:31" s="4" customFormat="1" ht="11.25">
      <c r="A425" s="1453"/>
      <c r="B425" s="1315"/>
      <c r="C425" s="11" t="s">
        <v>482</v>
      </c>
      <c r="D425" s="11"/>
      <c r="E425" s="99"/>
      <c r="F425" s="99"/>
      <c r="G425" s="99"/>
      <c r="H425" s="474"/>
      <c r="I425" s="99"/>
      <c r="J425" s="99"/>
      <c r="K425" s="99"/>
      <c r="L425" s="99"/>
      <c r="M425" s="99"/>
      <c r="N425" s="474"/>
      <c r="O425" s="99"/>
      <c r="P425" s="99"/>
      <c r="Q425" s="99"/>
      <c r="R425" s="99"/>
      <c r="S425" s="99"/>
      <c r="T425" s="99"/>
      <c r="U425" s="99"/>
      <c r="V425" s="474"/>
      <c r="W425" s="99"/>
      <c r="X425" s="99"/>
      <c r="Y425" s="99"/>
      <c r="Z425" s="99"/>
      <c r="AA425" s="99"/>
      <c r="AB425" s="99"/>
      <c r="AC425" s="136">
        <f>SUM(E425:AB425)</f>
        <v>0</v>
      </c>
    </row>
    <row r="426" spans="1:31" s="4" customFormat="1" ht="11.25">
      <c r="A426" s="1453"/>
      <c r="B426" s="1315"/>
      <c r="C426" s="11" t="s">
        <v>8</v>
      </c>
      <c r="D426" s="11"/>
      <c r="E426" s="99"/>
      <c r="F426" s="99"/>
      <c r="G426" s="99"/>
      <c r="H426" s="474"/>
      <c r="I426" s="99"/>
      <c r="J426" s="99"/>
      <c r="K426" s="99"/>
      <c r="L426" s="99"/>
      <c r="M426" s="99"/>
      <c r="N426" s="474"/>
      <c r="O426" s="99"/>
      <c r="P426" s="99"/>
      <c r="Q426" s="99"/>
      <c r="R426" s="99"/>
      <c r="S426" s="99"/>
      <c r="T426" s="99"/>
      <c r="U426" s="99"/>
      <c r="V426" s="474"/>
      <c r="W426" s="99"/>
      <c r="X426" s="99"/>
      <c r="Y426" s="99"/>
      <c r="Z426" s="99"/>
      <c r="AA426" s="99"/>
      <c r="AB426" s="99"/>
      <c r="AC426" s="130"/>
    </row>
    <row r="427" spans="1:31" s="4" customFormat="1" ht="12" thickBot="1">
      <c r="A427" s="1454"/>
      <c r="B427" s="1316"/>
      <c r="C427" s="48" t="s">
        <v>16</v>
      </c>
      <c r="D427" s="48"/>
      <c r="E427" s="108"/>
      <c r="F427" s="108"/>
      <c r="G427" s="108"/>
      <c r="H427" s="496"/>
      <c r="I427" s="108"/>
      <c r="J427" s="108"/>
      <c r="K427" s="108"/>
      <c r="L427" s="108"/>
      <c r="M427" s="108"/>
      <c r="N427" s="496"/>
      <c r="O427" s="108"/>
      <c r="P427" s="108"/>
      <c r="Q427" s="108"/>
      <c r="R427" s="108"/>
      <c r="S427" s="108"/>
      <c r="T427" s="108"/>
      <c r="U427" s="108"/>
      <c r="V427" s="496"/>
      <c r="W427" s="108"/>
      <c r="X427" s="108"/>
      <c r="Y427" s="108"/>
      <c r="Z427" s="108"/>
      <c r="AA427" s="108"/>
      <c r="AB427" s="108"/>
      <c r="AC427" s="135"/>
    </row>
    <row r="428" spans="1:31" s="4" customFormat="1" ht="11.25">
      <c r="A428" s="56"/>
      <c r="B428" s="51" t="s">
        <v>18</v>
      </c>
      <c r="C428" s="10" t="s">
        <v>481</v>
      </c>
      <c r="D428" s="10" t="s">
        <v>503</v>
      </c>
      <c r="E428" s="439">
        <v>7.4999999999999997E-2</v>
      </c>
      <c r="F428" s="439">
        <v>7.8000000000010908E-2</v>
      </c>
      <c r="G428" s="439">
        <v>7.1999999999989087E-2</v>
      </c>
      <c r="H428" s="514">
        <v>7.4999999999999997E-2</v>
      </c>
      <c r="I428" s="439">
        <v>7.4999999999999997E-2</v>
      </c>
      <c r="J428" s="439">
        <v>7.4999999999999997E-2</v>
      </c>
      <c r="K428" s="439">
        <v>7.200000000001637E-2</v>
      </c>
      <c r="L428" s="439">
        <v>7.4999999999999997E-2</v>
      </c>
      <c r="M428" s="439">
        <v>7.4999999999999997E-2</v>
      </c>
      <c r="N428" s="514">
        <v>6.8999999999978176E-2</v>
      </c>
      <c r="O428" s="439">
        <v>7.8000000000010908E-2</v>
      </c>
      <c r="P428" s="439">
        <v>0.06</v>
      </c>
      <c r="Q428" s="439">
        <v>5.6999999999989087E-2</v>
      </c>
      <c r="R428" s="439">
        <v>0.09</v>
      </c>
      <c r="S428" s="439">
        <v>4.2000000000016371E-2</v>
      </c>
      <c r="T428" s="439">
        <v>6.2999999999983625E-2</v>
      </c>
      <c r="U428" s="439">
        <v>6.6000000000021819E-2</v>
      </c>
      <c r="V428" s="514">
        <v>0.06</v>
      </c>
      <c r="W428" s="439">
        <v>6.2999999999983625E-2</v>
      </c>
      <c r="X428" s="439">
        <v>3.9000000000005454E-2</v>
      </c>
      <c r="Y428" s="439">
        <v>8.0999999999994535E-2</v>
      </c>
      <c r="Z428" s="439">
        <v>3.3000000000010909E-2</v>
      </c>
      <c r="AA428" s="439">
        <v>9.9000000000005459E-2</v>
      </c>
      <c r="AB428" s="439">
        <v>5.6999999999989087E-2</v>
      </c>
      <c r="AC428" s="136">
        <f>SUM(E428:AB428)</f>
        <v>1.6290000000000056</v>
      </c>
    </row>
    <row r="429" spans="1:31" s="5" customFormat="1" ht="12" thickBot="1">
      <c r="A429" s="57"/>
      <c r="B429" s="53" t="s">
        <v>19</v>
      </c>
      <c r="C429" s="47" t="s">
        <v>481</v>
      </c>
      <c r="D429" s="47" t="s">
        <v>503</v>
      </c>
      <c r="E429" s="603">
        <v>3.0000000000109136E-3</v>
      </c>
      <c r="F429" s="603">
        <v>0</v>
      </c>
      <c r="G429" s="603">
        <v>3.0000000000109136E-3</v>
      </c>
      <c r="H429" s="604">
        <v>0</v>
      </c>
      <c r="I429" s="603">
        <v>0</v>
      </c>
      <c r="J429" s="603">
        <v>2.999999999983629E-3</v>
      </c>
      <c r="K429" s="603">
        <v>0</v>
      </c>
      <c r="L429" s="603">
        <v>3.0000000000109136E-3</v>
      </c>
      <c r="M429" s="603">
        <v>0</v>
      </c>
      <c r="N429" s="604">
        <v>0</v>
      </c>
      <c r="O429" s="603">
        <v>2.999999999983629E-3</v>
      </c>
      <c r="P429" s="603">
        <v>0</v>
      </c>
      <c r="Q429" s="603">
        <v>0</v>
      </c>
      <c r="R429" s="603">
        <v>0</v>
      </c>
      <c r="S429" s="603">
        <v>3.0000000000109136E-3</v>
      </c>
      <c r="T429" s="603">
        <v>0</v>
      </c>
      <c r="U429" s="603">
        <v>0</v>
      </c>
      <c r="V429" s="604">
        <v>3.0000000000109136E-3</v>
      </c>
      <c r="W429" s="603">
        <v>0</v>
      </c>
      <c r="X429" s="603">
        <v>0</v>
      </c>
      <c r="Y429" s="603">
        <v>2.999999999983629E-3</v>
      </c>
      <c r="Z429" s="603">
        <v>0</v>
      </c>
      <c r="AA429" s="603">
        <v>0</v>
      </c>
      <c r="AB429" s="603">
        <v>3.0000000000109136E-3</v>
      </c>
      <c r="AC429" s="199">
        <f>SUM(E429:AB429)</f>
        <v>2.7000000000016372E-2</v>
      </c>
    </row>
    <row r="430" spans="1:31" s="5" customFormat="1" ht="10.5" customHeight="1">
      <c r="A430" s="1337" t="s">
        <v>152</v>
      </c>
      <c r="B430" s="1338"/>
      <c r="C430" s="12" t="s">
        <v>481</v>
      </c>
      <c r="D430" s="12"/>
      <c r="E430" s="124">
        <f>SUM(E344,E348,E352,E356,E360,E364,E368,E372,E376,E380,E384,E388,E392,E396,E400,E404,E408,E412,E416,E420,E424)</f>
        <v>2.816879999999585</v>
      </c>
      <c r="F430" s="124">
        <f t="shared" ref="F430:AC430" si="124">SUM(F344,F348,F352,F356,F360,F364,F368,F372,F376,F380,F384,F388,F392,F396,F400,F404,F408,F412,F416,F420,F424)</f>
        <v>2.8893600000033395</v>
      </c>
      <c r="G430" s="124">
        <f t="shared" si="124"/>
        <v>2.8437600000001093</v>
      </c>
      <c r="H430" s="495">
        <f t="shared" si="124"/>
        <v>2.8754400000017029</v>
      </c>
      <c r="I430" s="124">
        <f t="shared" si="124"/>
        <v>2.8845599999945866</v>
      </c>
      <c r="J430" s="124">
        <f t="shared" si="124"/>
        <v>2.8620000000060681</v>
      </c>
      <c r="K430" s="124">
        <f t="shared" si="124"/>
        <v>3.1221599999960055</v>
      </c>
      <c r="L430" s="124">
        <f t="shared" si="124"/>
        <v>3.1874399999997598</v>
      </c>
      <c r="M430" s="124">
        <f t="shared" si="124"/>
        <v>3.5889600000037545</v>
      </c>
      <c r="N430" s="495">
        <f t="shared" si="124"/>
        <v>3.545119999996333</v>
      </c>
      <c r="O430" s="124">
        <f t="shared" si="124"/>
        <v>3.6559200000025975</v>
      </c>
      <c r="P430" s="124">
        <f t="shared" si="124"/>
        <v>3.5776800000043001</v>
      </c>
      <c r="Q430" s="124">
        <f t="shared" si="124"/>
        <v>3.3604799999968566</v>
      </c>
      <c r="R430" s="124">
        <f t="shared" si="124"/>
        <v>3.5306400000027063</v>
      </c>
      <c r="S430" s="124">
        <f t="shared" si="124"/>
        <v>3.2217599999948048</v>
      </c>
      <c r="T430" s="124">
        <f t="shared" si="124"/>
        <v>3.2764800000062206</v>
      </c>
      <c r="U430" s="124">
        <f t="shared" si="124"/>
        <v>3.1719999999965949</v>
      </c>
      <c r="V430" s="495">
        <f t="shared" si="124"/>
        <v>3.8420800000017468</v>
      </c>
      <c r="W430" s="124">
        <f t="shared" si="124"/>
        <v>3.248479999998799</v>
      </c>
      <c r="X430" s="124">
        <f t="shared" si="124"/>
        <v>3.1051200000020298</v>
      </c>
      <c r="Y430" s="124">
        <f t="shared" si="124"/>
        <v>3.0359999999966383</v>
      </c>
      <c r="Z430" s="124">
        <f t="shared" si="124"/>
        <v>3.0170400000026625</v>
      </c>
      <c r="AA430" s="124">
        <f t="shared" si="124"/>
        <v>2.9486400000027286</v>
      </c>
      <c r="AB430" s="124">
        <f t="shared" si="124"/>
        <v>2.6133599999964856</v>
      </c>
      <c r="AC430" s="133">
        <f t="shared" si="124"/>
        <v>76.221360000006413</v>
      </c>
    </row>
    <row r="431" spans="1:31" s="5" customFormat="1" ht="10.5" customHeight="1" thickBot="1">
      <c r="A431" s="1339"/>
      <c r="B431" s="1340"/>
      <c r="C431" s="9" t="s">
        <v>482</v>
      </c>
      <c r="D431" s="9"/>
      <c r="E431" s="138">
        <f>SUM(E345,E349,E353,E357,E361,E365,E369,E373,E377,E381,E385,E389,E393,E397,E401,E405,E409,E413,E417,E421,E425)</f>
        <v>0.68447999999999998</v>
      </c>
      <c r="F431" s="138">
        <f t="shared" ref="F431:AC431" si="125">SUM(F345,F349,F353,F357,F361,F365,F369,F373,F377,F381,F385,F389,F393,F397,F401,F405,F409,F413,F417,F421,F425)</f>
        <v>0.68615999999999999</v>
      </c>
      <c r="G431" s="138">
        <f t="shared" si="125"/>
        <v>0.68711999999999995</v>
      </c>
      <c r="H431" s="497">
        <f t="shared" si="125"/>
        <v>0.68472</v>
      </c>
      <c r="I431" s="138">
        <f t="shared" si="125"/>
        <v>0.68303999999999998</v>
      </c>
      <c r="J431" s="138">
        <f t="shared" si="125"/>
        <v>0.68232000000000004</v>
      </c>
      <c r="K431" s="138">
        <f t="shared" si="125"/>
        <v>0.67680000000000007</v>
      </c>
      <c r="L431" s="138">
        <f t="shared" si="125"/>
        <v>0.66408</v>
      </c>
      <c r="M431" s="138">
        <f t="shared" si="125"/>
        <v>0.65447999999999995</v>
      </c>
      <c r="N431" s="497">
        <f t="shared" si="125"/>
        <v>0.66239999999999999</v>
      </c>
      <c r="O431" s="138">
        <f t="shared" si="125"/>
        <v>0.66816000000000009</v>
      </c>
      <c r="P431" s="138">
        <f t="shared" si="125"/>
        <v>0.66144000000000003</v>
      </c>
      <c r="Q431" s="138">
        <f t="shared" si="125"/>
        <v>0.66696</v>
      </c>
      <c r="R431" s="138">
        <f t="shared" si="125"/>
        <v>0.66215999999999997</v>
      </c>
      <c r="S431" s="138">
        <f t="shared" si="125"/>
        <v>0.66408</v>
      </c>
      <c r="T431" s="138">
        <f t="shared" si="125"/>
        <v>0.66527999999999998</v>
      </c>
      <c r="U431" s="138">
        <f t="shared" si="125"/>
        <v>0.67320000000000002</v>
      </c>
      <c r="V431" s="497">
        <f t="shared" si="125"/>
        <v>0.67680000000000007</v>
      </c>
      <c r="W431" s="138">
        <f t="shared" si="125"/>
        <v>0.67416000000000009</v>
      </c>
      <c r="X431" s="138">
        <f t="shared" si="125"/>
        <v>0.68232000000000004</v>
      </c>
      <c r="Y431" s="138">
        <f t="shared" si="125"/>
        <v>0.67968000000000006</v>
      </c>
      <c r="Z431" s="138">
        <f t="shared" si="125"/>
        <v>0.68400000000000005</v>
      </c>
      <c r="AA431" s="138">
        <f t="shared" si="125"/>
        <v>0.68688000000000005</v>
      </c>
      <c r="AB431" s="138">
        <f t="shared" si="125"/>
        <v>0.68855999999999995</v>
      </c>
      <c r="AC431" s="134">
        <f t="shared" si="125"/>
        <v>16.199280000000002</v>
      </c>
    </row>
    <row r="432" spans="1:31" s="5" customFormat="1" ht="10.5" customHeight="1">
      <c r="A432" s="1341" t="s">
        <v>153</v>
      </c>
      <c r="B432" s="1342"/>
      <c r="C432" s="7" t="s">
        <v>481</v>
      </c>
      <c r="D432" s="7"/>
      <c r="E432" s="124">
        <f>E307+E311-E430</f>
        <v>-0.33288000000102569</v>
      </c>
      <c r="F432" s="124">
        <f t="shared" ref="F432:AC432" si="126">F307+F311-F430</f>
        <v>-6.3360000000589167E-2</v>
      </c>
      <c r="G432" s="124">
        <f t="shared" si="126"/>
        <v>-8.9760000003841878E-2</v>
      </c>
      <c r="H432" s="495">
        <f t="shared" si="126"/>
        <v>0.23855999999832989</v>
      </c>
      <c r="I432" s="124">
        <f t="shared" si="126"/>
        <v>-0.32855999999363705</v>
      </c>
      <c r="J432" s="124">
        <f t="shared" si="126"/>
        <v>3.5999999990886877E-2</v>
      </c>
      <c r="K432" s="124">
        <f t="shared" si="126"/>
        <v>-6.2159999994695792E-2</v>
      </c>
      <c r="L432" s="124">
        <f t="shared" si="126"/>
        <v>3.4560000001811808E-2</v>
      </c>
      <c r="M432" s="124">
        <f t="shared" si="126"/>
        <v>1.1039999992971339E-2</v>
      </c>
      <c r="N432" s="495">
        <f t="shared" si="126"/>
        <v>-0.125119999991258</v>
      </c>
      <c r="O432" s="124">
        <f t="shared" si="126"/>
        <v>-5.5920000005871717E-2</v>
      </c>
      <c r="P432" s="124">
        <f t="shared" si="126"/>
        <v>0.25631999999507782</v>
      </c>
      <c r="Q432" s="124">
        <f t="shared" si="126"/>
        <v>-0.37247999999793713</v>
      </c>
      <c r="R432" s="124">
        <f t="shared" si="126"/>
        <v>1.5359999999389196E-2</v>
      </c>
      <c r="S432" s="124">
        <f t="shared" si="126"/>
        <v>0.10824000000421297</v>
      </c>
      <c r="T432" s="124">
        <f t="shared" si="126"/>
        <v>-4.8000000183323621E-4</v>
      </c>
      <c r="U432" s="124">
        <f t="shared" si="126"/>
        <v>1.3999999997642565E-2</v>
      </c>
      <c r="V432" s="495">
        <f t="shared" si="126"/>
        <v>-0.51208000000272902</v>
      </c>
      <c r="W432" s="124">
        <f t="shared" si="126"/>
        <v>-0.18847999999748932</v>
      </c>
      <c r="X432" s="124">
        <f t="shared" si="126"/>
        <v>-8.1119999999868853E-2</v>
      </c>
      <c r="Y432" s="124">
        <f t="shared" si="126"/>
        <v>4.2000000004245752E-2</v>
      </c>
      <c r="Z432" s="124">
        <f t="shared" si="126"/>
        <v>-0.1370400000011891</v>
      </c>
      <c r="AA432" s="124">
        <f t="shared" si="126"/>
        <v>0.11135999999858104</v>
      </c>
      <c r="AB432" s="124">
        <f t="shared" si="126"/>
        <v>-3.3600000009057496E-3</v>
      </c>
      <c r="AC432" s="133">
        <f t="shared" si="126"/>
        <v>-1.4853600000097202</v>
      </c>
    </row>
    <row r="433" spans="1:29" s="5" customFormat="1" ht="10.5" customHeight="1" thickBot="1">
      <c r="A433" s="1339"/>
      <c r="B433" s="1340"/>
      <c r="C433" s="9" t="s">
        <v>482</v>
      </c>
      <c r="D433" s="9"/>
      <c r="E433" s="124">
        <f>E308+E312-E431</f>
        <v>0.53951999999868216</v>
      </c>
      <c r="F433" s="124">
        <f t="shared" ref="F433:AC433" si="127">F308+F312-F431</f>
        <v>0.73584000000013916</v>
      </c>
      <c r="G433" s="124">
        <f t="shared" si="127"/>
        <v>0.71687999999954166</v>
      </c>
      <c r="H433" s="495">
        <f t="shared" si="127"/>
        <v>0.84528000000065484</v>
      </c>
      <c r="I433" s="124">
        <f t="shared" si="127"/>
        <v>0.59496000000047478</v>
      </c>
      <c r="J433" s="124">
        <f t="shared" si="127"/>
        <v>0.73968000000013912</v>
      </c>
      <c r="K433" s="124">
        <f t="shared" si="127"/>
        <v>0.7451999999991159</v>
      </c>
      <c r="L433" s="124">
        <f t="shared" si="127"/>
        <v>0.75792000000013915</v>
      </c>
      <c r="M433" s="124">
        <f t="shared" si="127"/>
        <v>1.1095199999992142</v>
      </c>
      <c r="N433" s="495">
        <f t="shared" si="127"/>
        <v>1.0656000000000656</v>
      </c>
      <c r="O433" s="124">
        <f t="shared" si="127"/>
        <v>1.2218400000003273</v>
      </c>
      <c r="P433" s="124">
        <f t="shared" si="127"/>
        <v>1.174559999999558</v>
      </c>
      <c r="Q433" s="124">
        <f t="shared" si="127"/>
        <v>0.91704000000040109</v>
      </c>
      <c r="R433" s="124">
        <f t="shared" si="127"/>
        <v>1.1738399999995579</v>
      </c>
      <c r="S433" s="124">
        <f t="shared" si="127"/>
        <v>1.0639200000021118</v>
      </c>
      <c r="T433" s="124">
        <f t="shared" si="127"/>
        <v>0.93671999999895228</v>
      </c>
      <c r="U433" s="124">
        <f t="shared" si="127"/>
        <v>1.0908000000002374</v>
      </c>
      <c r="V433" s="495">
        <f t="shared" si="127"/>
        <v>1.0691999999986166</v>
      </c>
      <c r="W433" s="124">
        <f t="shared" si="127"/>
        <v>0.90984000000142418</v>
      </c>
      <c r="X433" s="124">
        <f t="shared" si="127"/>
        <v>0.8116800000004829</v>
      </c>
      <c r="Y433" s="124">
        <f t="shared" si="127"/>
        <v>0.67031999999877212</v>
      </c>
      <c r="Z433" s="124">
        <f t="shared" si="127"/>
        <v>0.7380000000001391</v>
      </c>
      <c r="AA433" s="124">
        <f t="shared" si="127"/>
        <v>0.771120000000311</v>
      </c>
      <c r="AB433" s="124">
        <f t="shared" si="127"/>
        <v>0.58944000000047481</v>
      </c>
      <c r="AC433" s="134">
        <f t="shared" si="127"/>
        <v>20.988719999999532</v>
      </c>
    </row>
    <row r="434" spans="1:29" s="32" customFormat="1" ht="10.5" customHeight="1">
      <c r="A434" s="1376" t="s">
        <v>9</v>
      </c>
      <c r="B434" s="1377"/>
      <c r="C434" s="14" t="s">
        <v>481</v>
      </c>
      <c r="D434" s="14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395"/>
    </row>
    <row r="435" spans="1:29" s="32" customFormat="1" ht="10.5" customHeight="1" thickBot="1">
      <c r="A435" s="1378"/>
      <c r="B435" s="1379"/>
      <c r="C435" s="15" t="s">
        <v>482</v>
      </c>
      <c r="D435" s="15"/>
      <c r="E435" s="104"/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  <c r="Y435" s="104"/>
      <c r="Z435" s="104"/>
      <c r="AA435" s="104"/>
      <c r="AB435" s="104"/>
      <c r="AC435" s="396"/>
    </row>
    <row r="436" spans="1:29" s="336" customFormat="1" ht="30" customHeight="1" thickBot="1">
      <c r="A436" s="333"/>
      <c r="B436" s="334"/>
      <c r="C436" s="335" t="s">
        <v>279</v>
      </c>
      <c r="E436" s="337"/>
      <c r="F436" s="337"/>
      <c r="G436" s="337"/>
      <c r="H436" s="506">
        <f>H329+H333+H344+H408+H392+H352+H356+H416+H380</f>
        <v>4.7714782608712687</v>
      </c>
      <c r="I436" s="337"/>
      <c r="J436" s="337"/>
      <c r="K436" s="337"/>
      <c r="L436" s="337"/>
      <c r="M436" s="337"/>
      <c r="N436" s="506">
        <f>N329+N333+N344+N408+N392+N352+N356+N416+N380</f>
        <v>6.9972173913006799</v>
      </c>
      <c r="O436" s="337"/>
      <c r="P436" s="337"/>
      <c r="Q436" s="337"/>
      <c r="R436" s="337"/>
      <c r="S436" s="337"/>
      <c r="T436" s="337"/>
      <c r="U436" s="337"/>
      <c r="V436" s="506">
        <f>V329+V333+V344+V408+V392+V352+V356+V416+V380</f>
        <v>6.6230434782626162</v>
      </c>
      <c r="W436" s="360"/>
      <c r="X436" s="360"/>
      <c r="Y436" s="338">
        <f>Y329+Y333+Y344+Y408+Y392+Y352+Y356+Y416+Y380</f>
        <v>5.700347826083596</v>
      </c>
      <c r="Z436" s="337"/>
      <c r="AA436" s="337"/>
      <c r="AB436" s="337"/>
      <c r="AC436" s="360"/>
    </row>
    <row r="437" spans="1:29" s="5" customFormat="1" ht="28.5" customHeight="1">
      <c r="A437" s="88" t="s">
        <v>17</v>
      </c>
      <c r="B437" s="90" t="s">
        <v>5</v>
      </c>
      <c r="C437" s="6" t="s">
        <v>14</v>
      </c>
      <c r="D437" s="6" t="s">
        <v>495</v>
      </c>
      <c r="E437" s="1323" t="s">
        <v>15</v>
      </c>
      <c r="F437" s="1323"/>
      <c r="G437" s="1323"/>
      <c r="H437" s="1323"/>
      <c r="I437" s="1323"/>
      <c r="J437" s="1323"/>
      <c r="K437" s="1323"/>
      <c r="L437" s="1323"/>
      <c r="M437" s="1323"/>
      <c r="N437" s="1323"/>
      <c r="O437" s="1323"/>
      <c r="P437" s="1323"/>
      <c r="Q437" s="1323"/>
      <c r="R437" s="1323"/>
      <c r="S437" s="1323"/>
      <c r="T437" s="1323"/>
      <c r="U437" s="1323"/>
      <c r="V437" s="1323"/>
      <c r="W437" s="1323"/>
      <c r="X437" s="1323"/>
      <c r="Y437" s="1323"/>
      <c r="Z437" s="1323"/>
      <c r="AA437" s="1323"/>
      <c r="AB437" s="1323"/>
      <c r="AC437" s="1486" t="s">
        <v>10</v>
      </c>
    </row>
    <row r="438" spans="1:29" s="13" customFormat="1" ht="12.75" customHeight="1" thickBot="1">
      <c r="A438" s="1326" t="s">
        <v>160</v>
      </c>
      <c r="B438" s="1327"/>
      <c r="C438" s="17"/>
      <c r="D438" s="17"/>
      <c r="E438" s="18">
        <v>1</v>
      </c>
      <c r="F438" s="18">
        <v>2</v>
      </c>
      <c r="G438" s="18">
        <v>3</v>
      </c>
      <c r="H438" s="18">
        <v>4</v>
      </c>
      <c r="I438" s="18">
        <v>5</v>
      </c>
      <c r="J438" s="18">
        <v>6</v>
      </c>
      <c r="K438" s="18">
        <v>7</v>
      </c>
      <c r="L438" s="18">
        <v>8</v>
      </c>
      <c r="M438" s="18">
        <v>9</v>
      </c>
      <c r="N438" s="18">
        <v>10</v>
      </c>
      <c r="O438" s="18">
        <v>11</v>
      </c>
      <c r="P438" s="18">
        <v>12</v>
      </c>
      <c r="Q438" s="18">
        <v>13</v>
      </c>
      <c r="R438" s="18">
        <v>14</v>
      </c>
      <c r="S438" s="18">
        <v>15</v>
      </c>
      <c r="T438" s="18">
        <v>16</v>
      </c>
      <c r="U438" s="18">
        <v>17</v>
      </c>
      <c r="V438" s="18">
        <v>18</v>
      </c>
      <c r="W438" s="18">
        <v>19</v>
      </c>
      <c r="X438" s="18">
        <v>20</v>
      </c>
      <c r="Y438" s="18">
        <v>21</v>
      </c>
      <c r="Z438" s="18">
        <v>22</v>
      </c>
      <c r="AA438" s="18">
        <v>23</v>
      </c>
      <c r="AB438" s="18">
        <v>24</v>
      </c>
      <c r="AC438" s="1487"/>
    </row>
    <row r="439" spans="1:29" s="13" customFormat="1" ht="12.75" customHeight="1">
      <c r="A439" s="19" t="s">
        <v>6</v>
      </c>
      <c r="B439" s="20"/>
      <c r="C439" s="21"/>
      <c r="D439" s="21"/>
      <c r="E439" s="20">
        <v>7</v>
      </c>
      <c r="F439" s="20">
        <v>7</v>
      </c>
      <c r="G439" s="20">
        <v>7</v>
      </c>
      <c r="H439" s="20">
        <v>7</v>
      </c>
      <c r="I439" s="20">
        <v>7</v>
      </c>
      <c r="J439" s="20">
        <v>7</v>
      </c>
      <c r="K439" s="20">
        <v>7</v>
      </c>
      <c r="L439" s="20">
        <v>7</v>
      </c>
      <c r="M439" s="20">
        <v>7</v>
      </c>
      <c r="N439" s="20">
        <v>7</v>
      </c>
      <c r="O439" s="20">
        <v>7</v>
      </c>
      <c r="P439" s="20">
        <v>7</v>
      </c>
      <c r="Q439" s="20">
        <v>7</v>
      </c>
      <c r="R439" s="20">
        <v>7</v>
      </c>
      <c r="S439" s="20">
        <v>7</v>
      </c>
      <c r="T439" s="20">
        <v>7</v>
      </c>
      <c r="U439" s="20">
        <v>7</v>
      </c>
      <c r="V439" s="20">
        <v>7</v>
      </c>
      <c r="W439" s="20">
        <v>7</v>
      </c>
      <c r="X439" s="20">
        <v>7</v>
      </c>
      <c r="Y439" s="20">
        <v>7</v>
      </c>
      <c r="Z439" s="20">
        <v>7</v>
      </c>
      <c r="AA439" s="20">
        <v>7</v>
      </c>
      <c r="AB439" s="20">
        <v>7</v>
      </c>
      <c r="AC439" s="392"/>
    </row>
    <row r="440" spans="1:29" s="13" customFormat="1" ht="12.75" customHeight="1" thickBot="1">
      <c r="A440" s="38" t="s">
        <v>7</v>
      </c>
      <c r="B440" s="39"/>
      <c r="C440" s="40"/>
      <c r="D440" s="40"/>
      <c r="E440" s="39">
        <v>8</v>
      </c>
      <c r="F440" s="39">
        <v>8</v>
      </c>
      <c r="G440" s="39">
        <v>8</v>
      </c>
      <c r="H440" s="39">
        <v>8</v>
      </c>
      <c r="I440" s="39">
        <v>8</v>
      </c>
      <c r="J440" s="39">
        <v>8</v>
      </c>
      <c r="K440" s="39">
        <v>8</v>
      </c>
      <c r="L440" s="39">
        <v>8</v>
      </c>
      <c r="M440" s="39">
        <v>8</v>
      </c>
      <c r="N440" s="39">
        <v>8</v>
      </c>
      <c r="O440" s="39">
        <v>8</v>
      </c>
      <c r="P440" s="39">
        <v>6</v>
      </c>
      <c r="Q440" s="39">
        <v>6</v>
      </c>
      <c r="R440" s="39">
        <v>6</v>
      </c>
      <c r="S440" s="39">
        <v>6</v>
      </c>
      <c r="T440" s="39">
        <v>6</v>
      </c>
      <c r="U440" s="39">
        <v>6</v>
      </c>
      <c r="V440" s="39">
        <v>6</v>
      </c>
      <c r="W440" s="39">
        <v>6</v>
      </c>
      <c r="X440" s="39">
        <v>6</v>
      </c>
      <c r="Y440" s="39">
        <v>6</v>
      </c>
      <c r="Z440" s="39">
        <v>6</v>
      </c>
      <c r="AA440" s="39">
        <v>6</v>
      </c>
      <c r="AB440" s="39">
        <v>6</v>
      </c>
      <c r="AC440" s="393"/>
    </row>
    <row r="441" spans="1:29" s="5" customFormat="1" ht="12" customHeight="1">
      <c r="A441" s="1417" t="s">
        <v>11</v>
      </c>
      <c r="B441" s="1462" t="s">
        <v>131</v>
      </c>
      <c r="C441" s="10" t="s">
        <v>481</v>
      </c>
      <c r="D441" s="10" t="s">
        <v>464</v>
      </c>
      <c r="E441" s="91"/>
      <c r="F441" s="91"/>
      <c r="G441" s="91"/>
      <c r="H441" s="469"/>
      <c r="I441" s="91"/>
      <c r="J441" s="91"/>
      <c r="K441" s="91"/>
      <c r="L441" s="91"/>
      <c r="M441" s="91"/>
      <c r="N441" s="469"/>
      <c r="O441" s="91"/>
      <c r="P441" s="91"/>
      <c r="Q441" s="91"/>
      <c r="R441" s="91"/>
      <c r="S441" s="91"/>
      <c r="T441" s="91"/>
      <c r="U441" s="91"/>
      <c r="V441" s="469"/>
      <c r="W441" s="91"/>
      <c r="X441" s="91"/>
      <c r="Y441" s="91"/>
      <c r="Z441" s="91"/>
      <c r="AA441" s="91"/>
      <c r="AB441" s="91"/>
      <c r="AC441" s="133">
        <f>SUM(E441:AB441)</f>
        <v>0</v>
      </c>
    </row>
    <row r="442" spans="1:29" s="5" customFormat="1" ht="10.5" customHeight="1">
      <c r="A442" s="1418"/>
      <c r="B442" s="1463"/>
      <c r="C442" s="11" t="s">
        <v>482</v>
      </c>
      <c r="D442" s="11" t="s">
        <v>464</v>
      </c>
      <c r="E442" s="93"/>
      <c r="F442" s="93"/>
      <c r="G442" s="93"/>
      <c r="H442" s="474"/>
      <c r="I442" s="93"/>
      <c r="J442" s="93"/>
      <c r="K442" s="93"/>
      <c r="L442" s="93"/>
      <c r="M442" s="93"/>
      <c r="N442" s="474"/>
      <c r="O442" s="93"/>
      <c r="P442" s="93"/>
      <c r="Q442" s="93"/>
      <c r="R442" s="93"/>
      <c r="S442" s="93"/>
      <c r="T442" s="93"/>
      <c r="U442" s="93"/>
      <c r="V442" s="474"/>
      <c r="W442" s="93"/>
      <c r="X442" s="93"/>
      <c r="Y442" s="93"/>
      <c r="Z442" s="93"/>
      <c r="AA442" s="93"/>
      <c r="AB442" s="93"/>
      <c r="AC442" s="129">
        <f>SUM(E442:AB442)</f>
        <v>0</v>
      </c>
    </row>
    <row r="443" spans="1:29" s="5" customFormat="1" ht="10.5" customHeight="1">
      <c r="A443" s="1418"/>
      <c r="B443" s="1463"/>
      <c r="C443" s="11" t="s">
        <v>8</v>
      </c>
      <c r="D443" s="11" t="s">
        <v>463</v>
      </c>
      <c r="E443" s="869">
        <v>40</v>
      </c>
      <c r="F443" s="869">
        <v>38</v>
      </c>
      <c r="G443" s="869">
        <v>38</v>
      </c>
      <c r="H443" s="869">
        <v>38</v>
      </c>
      <c r="I443" s="869">
        <v>40</v>
      </c>
      <c r="J443" s="869">
        <v>38</v>
      </c>
      <c r="K443" s="869">
        <v>38</v>
      </c>
      <c r="L443" s="869">
        <v>38</v>
      </c>
      <c r="M443" s="869">
        <v>40</v>
      </c>
      <c r="N443" s="869">
        <v>40</v>
      </c>
      <c r="O443" s="869">
        <v>40</v>
      </c>
      <c r="P443" s="869">
        <v>40</v>
      </c>
      <c r="Q443" s="869">
        <v>40</v>
      </c>
      <c r="R443" s="869">
        <v>42</v>
      </c>
      <c r="S443" s="869">
        <v>38</v>
      </c>
      <c r="T443" s="869">
        <v>40</v>
      </c>
      <c r="U443" s="869">
        <v>42</v>
      </c>
      <c r="V443" s="869">
        <v>42</v>
      </c>
      <c r="W443" s="869">
        <v>38</v>
      </c>
      <c r="X443" s="869">
        <v>42</v>
      </c>
      <c r="Y443" s="869">
        <v>42</v>
      </c>
      <c r="Z443" s="869">
        <v>42</v>
      </c>
      <c r="AA443" s="869">
        <v>38</v>
      </c>
      <c r="AB443" s="869">
        <v>35</v>
      </c>
      <c r="AC443" s="129"/>
    </row>
    <row r="444" spans="1:29" s="5" customFormat="1" ht="10.5" customHeight="1" thickBot="1">
      <c r="A444" s="1418"/>
      <c r="B444" s="1463"/>
      <c r="C444" s="11" t="s">
        <v>16</v>
      </c>
      <c r="D444" s="11"/>
      <c r="E444" s="93" t="e">
        <f t="shared" ref="E444:AC444" si="128">E442/E441</f>
        <v>#DIV/0!</v>
      </c>
      <c r="F444" s="93" t="e">
        <f t="shared" si="128"/>
        <v>#DIV/0!</v>
      </c>
      <c r="G444" s="93" t="e">
        <f t="shared" si="128"/>
        <v>#DIV/0!</v>
      </c>
      <c r="H444" s="474" t="e">
        <f t="shared" si="128"/>
        <v>#DIV/0!</v>
      </c>
      <c r="I444" s="93" t="e">
        <f t="shared" si="128"/>
        <v>#DIV/0!</v>
      </c>
      <c r="J444" s="93" t="e">
        <f t="shared" si="128"/>
        <v>#DIV/0!</v>
      </c>
      <c r="K444" s="93" t="e">
        <f t="shared" si="128"/>
        <v>#DIV/0!</v>
      </c>
      <c r="L444" s="93" t="e">
        <f t="shared" si="128"/>
        <v>#DIV/0!</v>
      </c>
      <c r="M444" s="93" t="e">
        <f t="shared" si="128"/>
        <v>#DIV/0!</v>
      </c>
      <c r="N444" s="474" t="e">
        <f t="shared" si="128"/>
        <v>#DIV/0!</v>
      </c>
      <c r="O444" s="93" t="e">
        <f t="shared" si="128"/>
        <v>#DIV/0!</v>
      </c>
      <c r="P444" s="93" t="e">
        <f t="shared" si="128"/>
        <v>#DIV/0!</v>
      </c>
      <c r="Q444" s="93" t="e">
        <f t="shared" si="128"/>
        <v>#DIV/0!</v>
      </c>
      <c r="R444" s="93" t="e">
        <f t="shared" si="128"/>
        <v>#DIV/0!</v>
      </c>
      <c r="S444" s="93" t="e">
        <f t="shared" si="128"/>
        <v>#DIV/0!</v>
      </c>
      <c r="T444" s="93" t="e">
        <f t="shared" si="128"/>
        <v>#DIV/0!</v>
      </c>
      <c r="U444" s="93" t="e">
        <f t="shared" si="128"/>
        <v>#DIV/0!</v>
      </c>
      <c r="V444" s="474" t="e">
        <f t="shared" si="128"/>
        <v>#DIV/0!</v>
      </c>
      <c r="W444" s="93" t="e">
        <f t="shared" si="128"/>
        <v>#DIV/0!</v>
      </c>
      <c r="X444" s="93" t="e">
        <f t="shared" si="128"/>
        <v>#DIV/0!</v>
      </c>
      <c r="Y444" s="93" t="e">
        <f t="shared" si="128"/>
        <v>#DIV/0!</v>
      </c>
      <c r="Z444" s="93" t="e">
        <f t="shared" si="128"/>
        <v>#DIV/0!</v>
      </c>
      <c r="AA444" s="93" t="e">
        <f t="shared" si="128"/>
        <v>#DIV/0!</v>
      </c>
      <c r="AB444" s="93" t="e">
        <f t="shared" si="128"/>
        <v>#DIV/0!</v>
      </c>
      <c r="AC444" s="129" t="e">
        <f t="shared" si="128"/>
        <v>#DIV/0!</v>
      </c>
    </row>
    <row r="445" spans="1:29" s="5" customFormat="1" ht="10.5" customHeight="1" thickBot="1">
      <c r="A445" s="1464"/>
      <c r="B445" s="1476"/>
      <c r="C445" s="487" t="s">
        <v>13</v>
      </c>
      <c r="D445" s="487" t="s">
        <v>527</v>
      </c>
      <c r="E445" s="489">
        <v>117</v>
      </c>
      <c r="F445" s="489">
        <v>117</v>
      </c>
      <c r="G445" s="489">
        <v>116</v>
      </c>
      <c r="H445" s="489">
        <v>116</v>
      </c>
      <c r="I445" s="489">
        <v>116</v>
      </c>
      <c r="J445" s="489">
        <v>116</v>
      </c>
      <c r="K445" s="489">
        <v>115</v>
      </c>
      <c r="L445" s="489">
        <v>115</v>
      </c>
      <c r="M445" s="489">
        <v>115</v>
      </c>
      <c r="N445" s="489">
        <v>115</v>
      </c>
      <c r="O445" s="489">
        <v>115</v>
      </c>
      <c r="P445" s="489">
        <v>115</v>
      </c>
      <c r="Q445" s="489">
        <v>115</v>
      </c>
      <c r="R445" s="489">
        <v>115</v>
      </c>
      <c r="S445" s="489">
        <v>115</v>
      </c>
      <c r="T445" s="489">
        <v>115</v>
      </c>
      <c r="U445" s="489">
        <v>115</v>
      </c>
      <c r="V445" s="489">
        <v>115</v>
      </c>
      <c r="W445" s="489">
        <v>115</v>
      </c>
      <c r="X445" s="489">
        <v>115</v>
      </c>
      <c r="Y445" s="489">
        <v>115</v>
      </c>
      <c r="Z445" s="489">
        <v>115</v>
      </c>
      <c r="AA445" s="489">
        <v>115</v>
      </c>
      <c r="AB445" s="489">
        <v>115</v>
      </c>
      <c r="AC445" s="490"/>
    </row>
    <row r="446" spans="1:29" s="5" customFormat="1" ht="10.5" customHeight="1">
      <c r="A446" s="1417" t="s">
        <v>12</v>
      </c>
      <c r="B446" s="1419" t="s">
        <v>130</v>
      </c>
      <c r="C446" s="12" t="s">
        <v>481</v>
      </c>
      <c r="D446" s="12" t="s">
        <v>464</v>
      </c>
      <c r="E446" s="97"/>
      <c r="F446" s="97"/>
      <c r="G446" s="97"/>
      <c r="H446" s="501"/>
      <c r="I446" s="97"/>
      <c r="J446" s="97"/>
      <c r="K446" s="97"/>
      <c r="L446" s="97"/>
      <c r="M446" s="97"/>
      <c r="N446" s="501"/>
      <c r="O446" s="97"/>
      <c r="P446" s="97"/>
      <c r="Q446" s="97"/>
      <c r="R446" s="97"/>
      <c r="S446" s="97"/>
      <c r="T446" s="97"/>
      <c r="U446" s="97"/>
      <c r="V446" s="501"/>
      <c r="W446" s="97"/>
      <c r="X446" s="97"/>
      <c r="Y446" s="97"/>
      <c r="Z446" s="97"/>
      <c r="AA446" s="97"/>
      <c r="AB446" s="97"/>
      <c r="AC446" s="136">
        <f>SUM(E446:AB446)</f>
        <v>0</v>
      </c>
    </row>
    <row r="447" spans="1:29" s="5" customFormat="1" ht="10.5" customHeight="1">
      <c r="A447" s="1418"/>
      <c r="B447" s="1420"/>
      <c r="C447" s="8" t="s">
        <v>482</v>
      </c>
      <c r="D447" s="8" t="s">
        <v>464</v>
      </c>
      <c r="E447" s="93"/>
      <c r="F447" s="93"/>
      <c r="G447" s="93"/>
      <c r="H447" s="474"/>
      <c r="I447" s="93"/>
      <c r="J447" s="93"/>
      <c r="K447" s="93"/>
      <c r="L447" s="93"/>
      <c r="M447" s="93"/>
      <c r="N447" s="474"/>
      <c r="O447" s="93"/>
      <c r="P447" s="93"/>
      <c r="Q447" s="93"/>
      <c r="R447" s="93"/>
      <c r="S447" s="93"/>
      <c r="T447" s="93"/>
      <c r="U447" s="93"/>
      <c r="V447" s="474"/>
      <c r="W447" s="93"/>
      <c r="X447" s="93"/>
      <c r="Y447" s="93"/>
      <c r="Z447" s="93"/>
      <c r="AA447" s="93"/>
      <c r="AB447" s="93"/>
      <c r="AC447" s="136">
        <f>SUM(E447:AB447)</f>
        <v>0</v>
      </c>
    </row>
    <row r="448" spans="1:29" s="5" customFormat="1" ht="10.5" customHeight="1">
      <c r="A448" s="1418"/>
      <c r="B448" s="1420"/>
      <c r="C448" s="11" t="s">
        <v>8</v>
      </c>
      <c r="D448" s="11" t="s">
        <v>463</v>
      </c>
      <c r="E448" s="870">
        <v>35</v>
      </c>
      <c r="F448" s="870">
        <v>37</v>
      </c>
      <c r="G448" s="870">
        <v>37</v>
      </c>
      <c r="H448" s="870">
        <v>35</v>
      </c>
      <c r="I448" s="870">
        <v>34</v>
      </c>
      <c r="J448" s="870">
        <v>35</v>
      </c>
      <c r="K448" s="870">
        <v>35</v>
      </c>
      <c r="L448" s="870">
        <v>32</v>
      </c>
      <c r="M448" s="870">
        <v>38</v>
      </c>
      <c r="N448" s="870">
        <v>42</v>
      </c>
      <c r="O448" s="870">
        <v>40</v>
      </c>
      <c r="P448" s="870">
        <v>38</v>
      </c>
      <c r="Q448" s="870">
        <v>38</v>
      </c>
      <c r="R448" s="870">
        <v>40</v>
      </c>
      <c r="S448" s="870">
        <v>38</v>
      </c>
      <c r="T448" s="870">
        <v>35</v>
      </c>
      <c r="U448" s="870">
        <v>37</v>
      </c>
      <c r="V448" s="870">
        <v>38</v>
      </c>
      <c r="W448" s="870">
        <v>38</v>
      </c>
      <c r="X448" s="870">
        <v>40</v>
      </c>
      <c r="Y448" s="870">
        <v>38</v>
      </c>
      <c r="Z448" s="870">
        <v>38</v>
      </c>
      <c r="AA448" s="870">
        <v>34</v>
      </c>
      <c r="AB448" s="870">
        <v>32</v>
      </c>
      <c r="AC448" s="136"/>
    </row>
    <row r="449" spans="1:29" s="5" customFormat="1" ht="10.5" customHeight="1" thickBot="1">
      <c r="A449" s="1418"/>
      <c r="B449" s="1420"/>
      <c r="C449" s="8" t="s">
        <v>16</v>
      </c>
      <c r="D449" s="8"/>
      <c r="E449" s="93" t="e">
        <f t="shared" ref="E449:AC449" si="129">E447/E446</f>
        <v>#DIV/0!</v>
      </c>
      <c r="F449" s="93" t="e">
        <f t="shared" si="129"/>
        <v>#DIV/0!</v>
      </c>
      <c r="G449" s="93" t="e">
        <f t="shared" si="129"/>
        <v>#DIV/0!</v>
      </c>
      <c r="H449" s="474" t="e">
        <f t="shared" si="129"/>
        <v>#DIV/0!</v>
      </c>
      <c r="I449" s="93" t="e">
        <f t="shared" si="129"/>
        <v>#DIV/0!</v>
      </c>
      <c r="J449" s="93" t="e">
        <f t="shared" si="129"/>
        <v>#DIV/0!</v>
      </c>
      <c r="K449" s="93" t="e">
        <f t="shared" si="129"/>
        <v>#DIV/0!</v>
      </c>
      <c r="L449" s="93" t="e">
        <f t="shared" si="129"/>
        <v>#DIV/0!</v>
      </c>
      <c r="M449" s="93" t="e">
        <f t="shared" si="129"/>
        <v>#DIV/0!</v>
      </c>
      <c r="N449" s="474" t="e">
        <f t="shared" si="129"/>
        <v>#DIV/0!</v>
      </c>
      <c r="O449" s="93" t="e">
        <f t="shared" si="129"/>
        <v>#DIV/0!</v>
      </c>
      <c r="P449" s="93" t="e">
        <f t="shared" si="129"/>
        <v>#DIV/0!</v>
      </c>
      <c r="Q449" s="93" t="e">
        <f t="shared" si="129"/>
        <v>#DIV/0!</v>
      </c>
      <c r="R449" s="93" t="e">
        <f t="shared" si="129"/>
        <v>#DIV/0!</v>
      </c>
      <c r="S449" s="93" t="e">
        <f t="shared" si="129"/>
        <v>#DIV/0!</v>
      </c>
      <c r="T449" s="93" t="e">
        <f t="shared" si="129"/>
        <v>#DIV/0!</v>
      </c>
      <c r="U449" s="93" t="e">
        <f t="shared" si="129"/>
        <v>#DIV/0!</v>
      </c>
      <c r="V449" s="474" t="e">
        <f t="shared" si="129"/>
        <v>#DIV/0!</v>
      </c>
      <c r="W449" s="93" t="e">
        <f t="shared" si="129"/>
        <v>#DIV/0!</v>
      </c>
      <c r="X449" s="93" t="e">
        <f t="shared" si="129"/>
        <v>#DIV/0!</v>
      </c>
      <c r="Y449" s="93" t="e">
        <f t="shared" si="129"/>
        <v>#DIV/0!</v>
      </c>
      <c r="Z449" s="93" t="e">
        <f t="shared" si="129"/>
        <v>#DIV/0!</v>
      </c>
      <c r="AA449" s="93" t="e">
        <f t="shared" si="129"/>
        <v>#DIV/0!</v>
      </c>
      <c r="AB449" s="93" t="e">
        <f t="shared" si="129"/>
        <v>#DIV/0!</v>
      </c>
      <c r="AC449" s="129" t="e">
        <f t="shared" si="129"/>
        <v>#DIV/0!</v>
      </c>
    </row>
    <row r="450" spans="1:29" s="5" customFormat="1" ht="10.5" customHeight="1" thickBot="1">
      <c r="A450" s="1464"/>
      <c r="B450" s="1465"/>
      <c r="C450" s="487" t="s">
        <v>13</v>
      </c>
      <c r="D450" s="487" t="s">
        <v>527</v>
      </c>
      <c r="E450" s="489">
        <v>117</v>
      </c>
      <c r="F450" s="489">
        <v>117</v>
      </c>
      <c r="G450" s="489">
        <v>117</v>
      </c>
      <c r="H450" s="489">
        <v>117</v>
      </c>
      <c r="I450" s="489">
        <v>117</v>
      </c>
      <c r="J450" s="489">
        <v>117</v>
      </c>
      <c r="K450" s="489">
        <v>117</v>
      </c>
      <c r="L450" s="489">
        <v>117</v>
      </c>
      <c r="M450" s="489">
        <v>116</v>
      </c>
      <c r="N450" s="489">
        <v>116</v>
      </c>
      <c r="O450" s="489">
        <v>116</v>
      </c>
      <c r="P450" s="489">
        <v>150</v>
      </c>
      <c r="Q450" s="489">
        <v>116</v>
      </c>
      <c r="R450" s="489">
        <v>120</v>
      </c>
      <c r="S450" s="489">
        <v>120</v>
      </c>
      <c r="T450" s="489">
        <v>120</v>
      </c>
      <c r="U450" s="489">
        <v>118</v>
      </c>
      <c r="V450" s="489">
        <v>118</v>
      </c>
      <c r="W450" s="489">
        <v>120</v>
      </c>
      <c r="X450" s="489">
        <v>118</v>
      </c>
      <c r="Y450" s="489">
        <v>120</v>
      </c>
      <c r="Z450" s="489">
        <v>120</v>
      </c>
      <c r="AA450" s="489">
        <v>120</v>
      </c>
      <c r="AB450" s="489">
        <v>120</v>
      </c>
      <c r="AC450" s="490"/>
    </row>
    <row r="451" spans="1:29" s="5" customFormat="1" ht="10.5" customHeight="1">
      <c r="A451" s="1417" t="s">
        <v>221</v>
      </c>
      <c r="B451" s="1462" t="s">
        <v>222</v>
      </c>
      <c r="C451" s="7" t="s">
        <v>481</v>
      </c>
      <c r="D451" s="7" t="s">
        <v>503</v>
      </c>
      <c r="E451" s="91">
        <v>1.679999999998472</v>
      </c>
      <c r="F451" s="91">
        <v>2.1000000000076398</v>
      </c>
      <c r="G451" s="91">
        <v>2.9399999999877764</v>
      </c>
      <c r="H451" s="499">
        <v>2.5200000000168075</v>
      </c>
      <c r="I451" s="91">
        <v>2.1000000000076398</v>
      </c>
      <c r="J451" s="91">
        <v>2.5199999999786087</v>
      </c>
      <c r="K451" s="91">
        <v>2.5200000000168075</v>
      </c>
      <c r="L451" s="91">
        <v>2.1000000000076398</v>
      </c>
      <c r="M451" s="91">
        <v>2.5199999999786087</v>
      </c>
      <c r="N451" s="499">
        <v>2.1000000000076398</v>
      </c>
      <c r="O451" s="91">
        <v>2.5200000000168075</v>
      </c>
      <c r="P451" s="91">
        <v>2.5199999999786087</v>
      </c>
      <c r="Q451" s="91">
        <v>2.1000000000076398</v>
      </c>
      <c r="R451" s="91">
        <v>2.9399999999877764</v>
      </c>
      <c r="S451" s="91">
        <v>2.9400000000259752</v>
      </c>
      <c r="T451" s="91">
        <v>2.099999999969441</v>
      </c>
      <c r="U451" s="91">
        <v>2.5200000000168075</v>
      </c>
      <c r="V451" s="499">
        <v>2.1000000000076398</v>
      </c>
      <c r="W451" s="91">
        <v>2.099999999969441</v>
      </c>
      <c r="X451" s="91">
        <v>2.5200000000168075</v>
      </c>
      <c r="Y451" s="91">
        <v>2.5200000000168075</v>
      </c>
      <c r="Z451" s="91">
        <v>2.5199999999786087</v>
      </c>
      <c r="AA451" s="91">
        <v>2.9399999999877764</v>
      </c>
      <c r="AB451" s="91">
        <v>2.9400000000259752</v>
      </c>
      <c r="AC451" s="133">
        <f>SUM(E451:AB451)</f>
        <v>58.380000000013752</v>
      </c>
    </row>
    <row r="452" spans="1:29" s="5" customFormat="1" ht="10.5" customHeight="1">
      <c r="A452" s="1418"/>
      <c r="B452" s="1463"/>
      <c r="C452" s="8" t="s">
        <v>482</v>
      </c>
      <c r="D452" s="8" t="s">
        <v>503</v>
      </c>
      <c r="E452" s="93">
        <v>1.259999999998854</v>
      </c>
      <c r="F452" s="93">
        <v>1.259999999998854</v>
      </c>
      <c r="G452" s="93">
        <v>2.0999999999980901</v>
      </c>
      <c r="H452" s="502">
        <v>1.679999999998472</v>
      </c>
      <c r="I452" s="93">
        <v>1.6800000000080217</v>
      </c>
      <c r="J452" s="93">
        <v>1.679999999998472</v>
      </c>
      <c r="K452" s="93">
        <v>1.679999999998472</v>
      </c>
      <c r="L452" s="93">
        <v>1.679999999998472</v>
      </c>
      <c r="M452" s="93">
        <v>1.679999999998472</v>
      </c>
      <c r="N452" s="502">
        <v>1.259999999998854</v>
      </c>
      <c r="O452" s="93">
        <v>1.2600000000084037</v>
      </c>
      <c r="P452" s="93">
        <v>2.0999999999980901</v>
      </c>
      <c r="Q452" s="93">
        <v>1.679999999998472</v>
      </c>
      <c r="R452" s="93">
        <v>1.679999999998472</v>
      </c>
      <c r="S452" s="93">
        <v>1.679999999998472</v>
      </c>
      <c r="T452" s="93">
        <v>1.679999999998472</v>
      </c>
      <c r="U452" s="93">
        <v>1.6800000000080217</v>
      </c>
      <c r="V452" s="502">
        <v>1.259999999998854</v>
      </c>
      <c r="W452" s="93">
        <v>1.679999999998472</v>
      </c>
      <c r="X452" s="93">
        <v>1.679999999998472</v>
      </c>
      <c r="Y452" s="93">
        <v>1.679999999998472</v>
      </c>
      <c r="Z452" s="93">
        <v>1.679999999998472</v>
      </c>
      <c r="AA452" s="93">
        <v>1.679999999998472</v>
      </c>
      <c r="AB452" s="93">
        <v>1.6800000000080217</v>
      </c>
      <c r="AC452" s="129">
        <f>SUM(E452:AB452)</f>
        <v>39.060000000002674</v>
      </c>
    </row>
    <row r="453" spans="1:29" s="5" customFormat="1" ht="10.5" customHeight="1">
      <c r="A453" s="1418"/>
      <c r="B453" s="1463"/>
      <c r="C453" s="11" t="s">
        <v>8</v>
      </c>
      <c r="D453" s="11" t="s">
        <v>463</v>
      </c>
      <c r="E453" s="871">
        <v>46</v>
      </c>
      <c r="F453" s="871">
        <v>41</v>
      </c>
      <c r="G453" s="871">
        <v>41</v>
      </c>
      <c r="H453" s="474">
        <v>43</v>
      </c>
      <c r="I453" s="871">
        <v>43</v>
      </c>
      <c r="J453" s="871">
        <v>41</v>
      </c>
      <c r="K453" s="871">
        <v>36</v>
      </c>
      <c r="L453" s="871">
        <v>36</v>
      </c>
      <c r="M453" s="871">
        <v>38</v>
      </c>
      <c r="N453" s="474">
        <v>41</v>
      </c>
      <c r="O453" s="871">
        <v>38</v>
      </c>
      <c r="P453" s="871">
        <v>43</v>
      </c>
      <c r="Q453" s="871">
        <v>46</v>
      </c>
      <c r="R453" s="871">
        <v>46</v>
      </c>
      <c r="S453" s="871">
        <v>38</v>
      </c>
      <c r="T453" s="871">
        <v>38</v>
      </c>
      <c r="U453" s="871">
        <v>38</v>
      </c>
      <c r="V453" s="474">
        <v>38</v>
      </c>
      <c r="W453" s="871">
        <v>41</v>
      </c>
      <c r="X453" s="871">
        <v>41</v>
      </c>
      <c r="Y453" s="871">
        <v>41</v>
      </c>
      <c r="Z453" s="871">
        <v>43</v>
      </c>
      <c r="AA453" s="871">
        <v>41</v>
      </c>
      <c r="AB453" s="871">
        <v>31</v>
      </c>
      <c r="AC453" s="129"/>
    </row>
    <row r="454" spans="1:29" s="5" customFormat="1" ht="10.5" customHeight="1" thickBot="1">
      <c r="A454" s="1418"/>
      <c r="B454" s="1463"/>
      <c r="C454" s="8" t="s">
        <v>16</v>
      </c>
      <c r="D454" s="8"/>
      <c r="E454" s="122">
        <f t="shared" ref="E454:AC454" si="130">E452/E451</f>
        <v>0.75</v>
      </c>
      <c r="F454" s="122">
        <f t="shared" si="130"/>
        <v>0.59999999999727149</v>
      </c>
      <c r="G454" s="122">
        <f t="shared" si="130"/>
        <v>0.71428571428803445</v>
      </c>
      <c r="H454" s="523">
        <f t="shared" si="130"/>
        <v>0.66666666666161389</v>
      </c>
      <c r="I454" s="122">
        <f t="shared" si="130"/>
        <v>0.80000000000090954</v>
      </c>
      <c r="J454" s="122">
        <f t="shared" si="130"/>
        <v>0.66666666667171937</v>
      </c>
      <c r="K454" s="122">
        <f t="shared" si="130"/>
        <v>0.66666666666161389</v>
      </c>
      <c r="L454" s="122">
        <f t="shared" si="130"/>
        <v>0.79999999999636207</v>
      </c>
      <c r="M454" s="122">
        <f t="shared" si="130"/>
        <v>0.66666666667171937</v>
      </c>
      <c r="N454" s="523">
        <f t="shared" si="130"/>
        <v>0.59999999999727149</v>
      </c>
      <c r="O454" s="122">
        <f t="shared" si="130"/>
        <v>0.5</v>
      </c>
      <c r="P454" s="122">
        <f t="shared" si="130"/>
        <v>0.83333333333964932</v>
      </c>
      <c r="Q454" s="122">
        <f t="shared" si="130"/>
        <v>0.79999999999636207</v>
      </c>
      <c r="R454" s="122">
        <f t="shared" si="130"/>
        <v>0.57142857143042758</v>
      </c>
      <c r="S454" s="122">
        <f t="shared" si="130"/>
        <v>0.57142857142300307</v>
      </c>
      <c r="T454" s="122">
        <f t="shared" si="130"/>
        <v>0.80000000001091398</v>
      </c>
      <c r="U454" s="122">
        <f t="shared" si="130"/>
        <v>0.66666666666540353</v>
      </c>
      <c r="V454" s="523">
        <f t="shared" si="130"/>
        <v>0.59999999999727149</v>
      </c>
      <c r="W454" s="122">
        <f t="shared" si="130"/>
        <v>0.80000000001091398</v>
      </c>
      <c r="X454" s="122">
        <f t="shared" si="130"/>
        <v>0.66666666666161389</v>
      </c>
      <c r="Y454" s="122">
        <f t="shared" si="130"/>
        <v>0.66666666666161389</v>
      </c>
      <c r="Z454" s="122">
        <f t="shared" si="130"/>
        <v>0.66666666667171937</v>
      </c>
      <c r="AA454" s="122">
        <f t="shared" si="130"/>
        <v>0.57142857143042758</v>
      </c>
      <c r="AB454" s="122">
        <f t="shared" si="130"/>
        <v>0.57142857142625125</v>
      </c>
      <c r="AC454" s="129">
        <f t="shared" si="130"/>
        <v>0.669064748201327</v>
      </c>
    </row>
    <row r="455" spans="1:29" s="5" customFormat="1" ht="10.5" customHeight="1">
      <c r="A455" s="1417" t="s">
        <v>132</v>
      </c>
      <c r="B455" s="1419" t="s">
        <v>133</v>
      </c>
      <c r="C455" s="7" t="s">
        <v>481</v>
      </c>
      <c r="D455" s="7" t="s">
        <v>503</v>
      </c>
      <c r="E455" s="91">
        <v>4.6200000000244472</v>
      </c>
      <c r="F455" s="91">
        <v>5.0399999999954161</v>
      </c>
      <c r="G455" s="91">
        <v>5.0399999999954161</v>
      </c>
      <c r="H455" s="469">
        <v>5.0399999999954161</v>
      </c>
      <c r="I455" s="91">
        <v>5.0399999999954161</v>
      </c>
      <c r="J455" s="91">
        <v>5.0399999999954161</v>
      </c>
      <c r="K455" s="91">
        <v>5.0399999999954161</v>
      </c>
      <c r="L455" s="91">
        <v>3.3600000000351429</v>
      </c>
      <c r="M455" s="91">
        <v>7.5599999999740248</v>
      </c>
      <c r="N455" s="469">
        <v>4.6200000000244472</v>
      </c>
      <c r="O455" s="91">
        <v>5.4599999999663851</v>
      </c>
      <c r="P455" s="91">
        <v>5.8800000000137516</v>
      </c>
      <c r="Q455" s="91">
        <v>5.0399999999954161</v>
      </c>
      <c r="R455" s="91">
        <v>5.4600000000045839</v>
      </c>
      <c r="S455" s="91">
        <v>5.8800000000137516</v>
      </c>
      <c r="T455" s="91">
        <v>5.4600000000045839</v>
      </c>
      <c r="U455" s="91">
        <v>5.0399999999954161</v>
      </c>
      <c r="V455" s="469">
        <v>5.4600000000045839</v>
      </c>
      <c r="W455" s="91">
        <v>5.4599999999663851</v>
      </c>
      <c r="X455" s="91">
        <v>5.0400000000336149</v>
      </c>
      <c r="Y455" s="91">
        <v>5.4599999999663851</v>
      </c>
      <c r="Z455" s="91">
        <v>5.4600000000045839</v>
      </c>
      <c r="AA455" s="91">
        <v>4.6200000000244472</v>
      </c>
      <c r="AB455" s="91">
        <v>4.6199999999862484</v>
      </c>
      <c r="AC455" s="133">
        <f>SUM(E455:AB455)</f>
        <v>124.7400000000107</v>
      </c>
    </row>
    <row r="456" spans="1:29" s="5" customFormat="1" ht="10.5" customHeight="1">
      <c r="A456" s="1418"/>
      <c r="B456" s="1420"/>
      <c r="C456" s="8" t="s">
        <v>482</v>
      </c>
      <c r="D456" s="8" t="s">
        <v>503</v>
      </c>
      <c r="E456" s="93">
        <v>0</v>
      </c>
      <c r="F456" s="93">
        <v>0</v>
      </c>
      <c r="G456" s="93">
        <v>0</v>
      </c>
      <c r="H456" s="474">
        <v>0</v>
      </c>
      <c r="I456" s="93">
        <v>0</v>
      </c>
      <c r="J456" s="93">
        <v>0</v>
      </c>
      <c r="K456" s="93">
        <v>0</v>
      </c>
      <c r="L456" s="93">
        <v>0</v>
      </c>
      <c r="M456" s="93">
        <v>0</v>
      </c>
      <c r="N456" s="474">
        <v>0</v>
      </c>
      <c r="O456" s="93">
        <v>0</v>
      </c>
      <c r="P456" s="93">
        <v>0.41999999999961801</v>
      </c>
      <c r="Q456" s="93">
        <v>0.41999999999961801</v>
      </c>
      <c r="R456" s="93">
        <v>0.41999999999961801</v>
      </c>
      <c r="S456" s="93">
        <v>0</v>
      </c>
      <c r="T456" s="93">
        <v>0</v>
      </c>
      <c r="U456" s="93">
        <v>0</v>
      </c>
      <c r="V456" s="474">
        <v>0</v>
      </c>
      <c r="W456" s="93">
        <v>0</v>
      </c>
      <c r="X456" s="93">
        <v>0</v>
      </c>
      <c r="Y456" s="93">
        <v>0</v>
      </c>
      <c r="Z456" s="93">
        <v>0</v>
      </c>
      <c r="AA456" s="93">
        <v>0</v>
      </c>
      <c r="AB456" s="93">
        <v>0</v>
      </c>
      <c r="AC456" s="136">
        <f>SUM(E456:AB456)</f>
        <v>1.259999999998854</v>
      </c>
    </row>
    <row r="457" spans="1:29" s="5" customFormat="1" ht="10.5" customHeight="1">
      <c r="A457" s="1418"/>
      <c r="B457" s="1420"/>
      <c r="C457" s="11" t="s">
        <v>8</v>
      </c>
      <c r="D457" s="11" t="s">
        <v>463</v>
      </c>
      <c r="E457" s="872">
        <v>77</v>
      </c>
      <c r="F457" s="872">
        <v>82</v>
      </c>
      <c r="G457" s="872">
        <v>84</v>
      </c>
      <c r="H457" s="473">
        <v>77</v>
      </c>
      <c r="I457" s="872">
        <v>77</v>
      </c>
      <c r="J457" s="872">
        <v>77</v>
      </c>
      <c r="K457" s="872">
        <v>77</v>
      </c>
      <c r="L457" s="872">
        <v>72</v>
      </c>
      <c r="M457" s="872">
        <v>84</v>
      </c>
      <c r="N457" s="473">
        <v>94</v>
      </c>
      <c r="O457" s="872">
        <v>89</v>
      </c>
      <c r="P457" s="872">
        <v>84</v>
      </c>
      <c r="Q457" s="872">
        <v>82</v>
      </c>
      <c r="R457" s="872">
        <v>84</v>
      </c>
      <c r="S457" s="872">
        <v>84</v>
      </c>
      <c r="T457" s="872">
        <v>79</v>
      </c>
      <c r="U457" s="872">
        <v>82</v>
      </c>
      <c r="V457" s="473">
        <v>82</v>
      </c>
      <c r="W457" s="872">
        <v>84</v>
      </c>
      <c r="X457" s="872">
        <v>86</v>
      </c>
      <c r="Y457" s="872">
        <v>79</v>
      </c>
      <c r="Z457" s="872">
        <v>86</v>
      </c>
      <c r="AA457" s="872">
        <v>77</v>
      </c>
      <c r="AB457" s="872">
        <v>74</v>
      </c>
      <c r="AC457" s="136"/>
    </row>
    <row r="458" spans="1:29" s="5" customFormat="1" ht="10.5" customHeight="1" thickBot="1">
      <c r="A458" s="1418"/>
      <c r="B458" s="1420"/>
      <c r="C458" s="8" t="s">
        <v>16</v>
      </c>
      <c r="D458" s="8"/>
      <c r="E458" s="122">
        <f t="shared" ref="E458:AC458" si="131">E456/E455</f>
        <v>0</v>
      </c>
      <c r="F458" s="122">
        <f t="shared" si="131"/>
        <v>0</v>
      </c>
      <c r="G458" s="122">
        <f t="shared" si="131"/>
        <v>0</v>
      </c>
      <c r="H458" s="497">
        <f t="shared" si="131"/>
        <v>0</v>
      </c>
      <c r="I458" s="122">
        <f t="shared" si="131"/>
        <v>0</v>
      </c>
      <c r="J458" s="122">
        <f t="shared" si="131"/>
        <v>0</v>
      </c>
      <c r="K458" s="122">
        <f t="shared" si="131"/>
        <v>0</v>
      </c>
      <c r="L458" s="122">
        <f t="shared" si="131"/>
        <v>0</v>
      </c>
      <c r="M458" s="122">
        <f t="shared" si="131"/>
        <v>0</v>
      </c>
      <c r="N458" s="497">
        <f t="shared" si="131"/>
        <v>0</v>
      </c>
      <c r="O458" s="122">
        <f t="shared" si="131"/>
        <v>0</v>
      </c>
      <c r="P458" s="122">
        <f t="shared" si="131"/>
        <v>7.1428571428339416E-2</v>
      </c>
      <c r="Q458" s="122">
        <f t="shared" si="131"/>
        <v>8.3333333333333329E-2</v>
      </c>
      <c r="R458" s="122">
        <f t="shared" si="131"/>
        <v>7.6923076922942382E-2</v>
      </c>
      <c r="S458" s="122">
        <f t="shared" si="131"/>
        <v>0</v>
      </c>
      <c r="T458" s="122">
        <f t="shared" si="131"/>
        <v>0</v>
      </c>
      <c r="U458" s="122">
        <f t="shared" si="131"/>
        <v>0</v>
      </c>
      <c r="V458" s="497">
        <f t="shared" si="131"/>
        <v>0</v>
      </c>
      <c r="W458" s="122">
        <f t="shared" si="131"/>
        <v>0</v>
      </c>
      <c r="X458" s="122">
        <f t="shared" si="131"/>
        <v>0</v>
      </c>
      <c r="Y458" s="122">
        <f t="shared" si="131"/>
        <v>0</v>
      </c>
      <c r="Z458" s="122">
        <f t="shared" si="131"/>
        <v>0</v>
      </c>
      <c r="AA458" s="122">
        <f t="shared" si="131"/>
        <v>0</v>
      </c>
      <c r="AB458" s="122">
        <f t="shared" si="131"/>
        <v>0</v>
      </c>
      <c r="AC458" s="129">
        <f t="shared" si="131"/>
        <v>1.0101010101000047E-2</v>
      </c>
    </row>
    <row r="459" spans="1:29" s="5" customFormat="1" ht="10.5" customHeight="1">
      <c r="A459" s="1417" t="s">
        <v>116</v>
      </c>
      <c r="B459" s="1419" t="s">
        <v>150</v>
      </c>
      <c r="C459" s="7" t="s">
        <v>481</v>
      </c>
      <c r="D459" s="7" t="s">
        <v>503</v>
      </c>
      <c r="E459" s="91">
        <v>1.9800000000104774</v>
      </c>
      <c r="F459" s="91">
        <v>2.3399999999855936</v>
      </c>
      <c r="G459" s="91">
        <v>5.0400000000117871</v>
      </c>
      <c r="H459" s="499">
        <v>5.0400000000117871</v>
      </c>
      <c r="I459" s="91">
        <v>5.0399999999790452</v>
      </c>
      <c r="J459" s="91">
        <v>4.1400000000248838</v>
      </c>
      <c r="K459" s="91">
        <v>4.5</v>
      </c>
      <c r="L459" s="91">
        <v>5.2199999999829743</v>
      </c>
      <c r="M459" s="91">
        <v>5.9399999999986903</v>
      </c>
      <c r="N459" s="499">
        <v>4.139999999992142</v>
      </c>
      <c r="O459" s="91">
        <v>5.0400000000117871</v>
      </c>
      <c r="P459" s="91">
        <v>5.0400000000117871</v>
      </c>
      <c r="Q459" s="91">
        <v>3.5999999999803549</v>
      </c>
      <c r="R459" s="91">
        <v>4.860000000007858</v>
      </c>
      <c r="S459" s="91">
        <v>4.860000000007858</v>
      </c>
      <c r="T459" s="91">
        <v>4.860000000007858</v>
      </c>
      <c r="U459" s="91">
        <v>5.2199999999829743</v>
      </c>
      <c r="V459" s="499">
        <v>5.2200000000157161</v>
      </c>
      <c r="W459" s="91">
        <v>4.8599999999751162</v>
      </c>
      <c r="X459" s="91">
        <v>4.680000000003929</v>
      </c>
      <c r="Y459" s="91">
        <v>5.4000000000196451</v>
      </c>
      <c r="Z459" s="91">
        <v>5.0399999999790452</v>
      </c>
      <c r="AA459" s="91">
        <v>4.319999999996071</v>
      </c>
      <c r="AB459" s="91">
        <v>2.7000000000261934</v>
      </c>
      <c r="AC459" s="133">
        <f>SUM(E459:AB459)</f>
        <v>109.08000000002357</v>
      </c>
    </row>
    <row r="460" spans="1:29" s="5" customFormat="1" ht="10.5" customHeight="1">
      <c r="A460" s="1418"/>
      <c r="B460" s="1420"/>
      <c r="C460" s="8" t="s">
        <v>482</v>
      </c>
      <c r="D460" s="8" t="s">
        <v>503</v>
      </c>
      <c r="E460" s="93">
        <v>1.0800000000072032</v>
      </c>
      <c r="F460" s="93">
        <v>1.9799999999941065</v>
      </c>
      <c r="G460" s="93">
        <v>2.1599999999980355</v>
      </c>
      <c r="H460" s="502">
        <v>2.3400000000019645</v>
      </c>
      <c r="I460" s="93">
        <v>2.1599999999980355</v>
      </c>
      <c r="J460" s="93">
        <v>1.9800000000104774</v>
      </c>
      <c r="K460" s="93">
        <v>2.1599999999980355</v>
      </c>
      <c r="L460" s="93">
        <v>1.6200000000026193</v>
      </c>
      <c r="M460" s="93">
        <v>2.5199999999895226</v>
      </c>
      <c r="N460" s="502">
        <v>2.5200000000058935</v>
      </c>
      <c r="O460" s="93">
        <v>2.1599999999980355</v>
      </c>
      <c r="P460" s="93">
        <v>2.3400000000019645</v>
      </c>
      <c r="Q460" s="93">
        <v>1.4399999999986903</v>
      </c>
      <c r="R460" s="93">
        <v>1.9799999999941065</v>
      </c>
      <c r="S460" s="93">
        <v>2.1599999999980355</v>
      </c>
      <c r="T460" s="93">
        <v>1.8000000000065484</v>
      </c>
      <c r="U460" s="93">
        <v>2.1599999999980355</v>
      </c>
      <c r="V460" s="502">
        <v>2.1599999999980355</v>
      </c>
      <c r="W460" s="93">
        <v>1.9800000000104774</v>
      </c>
      <c r="X460" s="93">
        <v>2.1599999999980355</v>
      </c>
      <c r="Y460" s="93">
        <v>2.1599999999980355</v>
      </c>
      <c r="Z460" s="93">
        <v>2.1599999999980355</v>
      </c>
      <c r="AA460" s="93">
        <v>1.8000000000065484</v>
      </c>
      <c r="AB460" s="93">
        <v>1.2599999999947613</v>
      </c>
      <c r="AC460" s="136">
        <f>SUM(E460:AB460)</f>
        <v>48.240000000005239</v>
      </c>
    </row>
    <row r="461" spans="1:29" s="5" customFormat="1" ht="10.5" customHeight="1">
      <c r="A461" s="1418"/>
      <c r="B461" s="1420"/>
      <c r="C461" s="11" t="s">
        <v>8</v>
      </c>
      <c r="D461" s="11" t="s">
        <v>463</v>
      </c>
      <c r="E461" s="865">
        <v>444</v>
      </c>
      <c r="F461" s="865">
        <v>438</v>
      </c>
      <c r="G461" s="865">
        <v>444</v>
      </c>
      <c r="H461" s="474">
        <v>438</v>
      </c>
      <c r="I461" s="865">
        <v>450</v>
      </c>
      <c r="J461" s="865">
        <v>444</v>
      </c>
      <c r="K461" s="865">
        <v>462</v>
      </c>
      <c r="L461" s="865">
        <v>474</v>
      </c>
      <c r="M461" s="865">
        <v>504</v>
      </c>
      <c r="N461" s="474">
        <v>492</v>
      </c>
      <c r="O461" s="865">
        <v>480</v>
      </c>
      <c r="P461" s="865">
        <v>456</v>
      </c>
      <c r="Q461" s="865">
        <v>486</v>
      </c>
      <c r="R461" s="865">
        <v>468</v>
      </c>
      <c r="S461" s="865">
        <v>456</v>
      </c>
      <c r="T461" s="865">
        <v>486</v>
      </c>
      <c r="U461" s="865">
        <v>516</v>
      </c>
      <c r="V461" s="474">
        <v>516</v>
      </c>
      <c r="W461" s="865">
        <v>450</v>
      </c>
      <c r="X461" s="865">
        <v>504</v>
      </c>
      <c r="Y461" s="865">
        <v>492</v>
      </c>
      <c r="Z461" s="865">
        <v>516</v>
      </c>
      <c r="AA461" s="865">
        <v>450</v>
      </c>
      <c r="AB461" s="865">
        <v>444</v>
      </c>
      <c r="AC461" s="136"/>
    </row>
    <row r="462" spans="1:29" s="5" customFormat="1" ht="10.5" customHeight="1" thickBot="1">
      <c r="A462" s="1418"/>
      <c r="B462" s="1420"/>
      <c r="C462" s="8" t="s">
        <v>16</v>
      </c>
      <c r="D462" s="8"/>
      <c r="E462" s="122">
        <f t="shared" ref="E462:AC462" si="132">E460/E459</f>
        <v>0.54545454545529715</v>
      </c>
      <c r="F462" s="122">
        <f t="shared" si="132"/>
        <v>0.84615384615653699</v>
      </c>
      <c r="G462" s="122">
        <f t="shared" si="132"/>
        <v>0.42857142857003649</v>
      </c>
      <c r="H462" s="523">
        <f t="shared" si="132"/>
        <v>0.46428571428501825</v>
      </c>
      <c r="I462" s="122">
        <f t="shared" si="132"/>
        <v>0.42857142857282066</v>
      </c>
      <c r="J462" s="122">
        <f t="shared" si="132"/>
        <v>0.47826086956487351</v>
      </c>
      <c r="K462" s="122">
        <f t="shared" si="132"/>
        <v>0.47999999999956344</v>
      </c>
      <c r="L462" s="122">
        <f t="shared" si="132"/>
        <v>0.31034482758772092</v>
      </c>
      <c r="M462" s="122">
        <f t="shared" si="132"/>
        <v>0.42424242424075392</v>
      </c>
      <c r="N462" s="523">
        <f t="shared" si="132"/>
        <v>0.60869565217649191</v>
      </c>
      <c r="O462" s="122">
        <f t="shared" si="132"/>
        <v>0.42857142857003649</v>
      </c>
      <c r="P462" s="122">
        <f t="shared" si="132"/>
        <v>0.46428571428501825</v>
      </c>
      <c r="Q462" s="122">
        <f t="shared" si="132"/>
        <v>0.40000000000181901</v>
      </c>
      <c r="R462" s="122">
        <f t="shared" si="132"/>
        <v>0.40740740740553599</v>
      </c>
      <c r="S462" s="122">
        <f t="shared" si="132"/>
        <v>0.4444444444433216</v>
      </c>
      <c r="T462" s="122">
        <f t="shared" si="132"/>
        <v>0.37037037037111892</v>
      </c>
      <c r="U462" s="122">
        <f t="shared" si="132"/>
        <v>0.41379310344924919</v>
      </c>
      <c r="V462" s="523">
        <f t="shared" si="132"/>
        <v>0.41379310344665371</v>
      </c>
      <c r="W462" s="122">
        <f t="shared" si="132"/>
        <v>0.40740740741164921</v>
      </c>
      <c r="X462" s="122">
        <f t="shared" si="132"/>
        <v>0.46153846153765432</v>
      </c>
      <c r="Y462" s="122">
        <f t="shared" si="132"/>
        <v>0.39999999999818103</v>
      </c>
      <c r="Z462" s="122">
        <f t="shared" si="132"/>
        <v>0.42857142857282066</v>
      </c>
      <c r="AA462" s="122">
        <f t="shared" si="132"/>
        <v>0.41666666666856145</v>
      </c>
      <c r="AB462" s="122">
        <f t="shared" si="132"/>
        <v>0.46666666666019913</v>
      </c>
      <c r="AC462" s="129">
        <f t="shared" si="132"/>
        <v>0.44224422442239469</v>
      </c>
    </row>
    <row r="463" spans="1:29" s="5" customFormat="1" ht="10.5" customHeight="1">
      <c r="A463" s="1417" t="s">
        <v>106</v>
      </c>
      <c r="B463" s="1419" t="s">
        <v>151</v>
      </c>
      <c r="C463" s="7" t="s">
        <v>481</v>
      </c>
      <c r="D463" s="7" t="s">
        <v>503</v>
      </c>
      <c r="E463" s="91">
        <v>1.2599999999947613</v>
      </c>
      <c r="F463" s="91">
        <v>1.9800000000104774</v>
      </c>
      <c r="G463" s="91">
        <v>1.8000000000065484</v>
      </c>
      <c r="H463" s="469">
        <v>1.6199999999698775</v>
      </c>
      <c r="I463" s="91">
        <v>2.3400000000183354</v>
      </c>
      <c r="J463" s="91">
        <v>1.8000000000065484</v>
      </c>
      <c r="K463" s="91">
        <v>1.9799999999777356</v>
      </c>
      <c r="L463" s="91">
        <v>2.1600000000144064</v>
      </c>
      <c r="M463" s="91">
        <v>1.9800000000104774</v>
      </c>
      <c r="N463" s="469">
        <v>1.6200000000026193</v>
      </c>
      <c r="O463" s="91">
        <v>1.2599999999947613</v>
      </c>
      <c r="P463" s="91">
        <v>2.3399999999855936</v>
      </c>
      <c r="Q463" s="91">
        <v>2.1600000000144064</v>
      </c>
      <c r="R463" s="91">
        <v>2.3399999999855936</v>
      </c>
      <c r="S463" s="91">
        <v>2.1600000000144064</v>
      </c>
      <c r="T463" s="91">
        <v>1.7999999999738066</v>
      </c>
      <c r="U463" s="91">
        <v>1.9800000000104774</v>
      </c>
      <c r="V463" s="469">
        <v>1.9800000000104774</v>
      </c>
      <c r="W463" s="91">
        <v>2.1599999999816646</v>
      </c>
      <c r="X463" s="91">
        <v>1.9800000000104774</v>
      </c>
      <c r="Y463" s="91">
        <v>2.3400000000183354</v>
      </c>
      <c r="Z463" s="91">
        <v>1.9799999999777356</v>
      </c>
      <c r="AA463" s="91">
        <v>1.8000000000065484</v>
      </c>
      <c r="AB463" s="91">
        <v>1.8000000000065484</v>
      </c>
      <c r="AC463" s="133">
        <f>SUM(E463:AB463)</f>
        <v>46.620000000002619</v>
      </c>
    </row>
    <row r="464" spans="1:29" s="5" customFormat="1" ht="10.5" customHeight="1">
      <c r="A464" s="1418"/>
      <c r="B464" s="1420"/>
      <c r="C464" s="8" t="s">
        <v>482</v>
      </c>
      <c r="D464" s="8" t="s">
        <v>503</v>
      </c>
      <c r="E464" s="93">
        <v>0.90000000000327418</v>
      </c>
      <c r="F464" s="93">
        <v>1.4399999999986903</v>
      </c>
      <c r="G464" s="93">
        <v>2.1599999999980355</v>
      </c>
      <c r="H464" s="474">
        <v>1.0800000000072032</v>
      </c>
      <c r="I464" s="93">
        <v>0.89999999998690328</v>
      </c>
      <c r="J464" s="93">
        <v>1.4400000000150612</v>
      </c>
      <c r="K464" s="93">
        <v>1.2599999999947613</v>
      </c>
      <c r="L464" s="93">
        <v>1.4399999999986903</v>
      </c>
      <c r="M464" s="93">
        <v>1.4399999999986903</v>
      </c>
      <c r="N464" s="474">
        <v>1.0800000000072032</v>
      </c>
      <c r="O464" s="93">
        <v>2.1599999999980355</v>
      </c>
      <c r="P464" s="93">
        <v>1.0799999999908323</v>
      </c>
      <c r="Q464" s="93">
        <v>1.0800000000072032</v>
      </c>
      <c r="R464" s="93">
        <v>1.6200000000026193</v>
      </c>
      <c r="S464" s="93">
        <v>1.6199999999862484</v>
      </c>
      <c r="T464" s="93">
        <v>1.2600000000111322</v>
      </c>
      <c r="U464" s="93">
        <v>1.2599999999947613</v>
      </c>
      <c r="V464" s="474">
        <v>1.4399999999986903</v>
      </c>
      <c r="W464" s="93">
        <v>1.4399999999986903</v>
      </c>
      <c r="X464" s="93">
        <v>1.4399999999986903</v>
      </c>
      <c r="Y464" s="93">
        <v>1.4399999999986903</v>
      </c>
      <c r="Z464" s="93">
        <v>1.4400000000150612</v>
      </c>
      <c r="AA464" s="93">
        <v>1.4400000000150612</v>
      </c>
      <c r="AB464" s="93">
        <v>1.2599999999947613</v>
      </c>
      <c r="AC464" s="136">
        <f>SUM(E464:AB464)</f>
        <v>33.12000000001899</v>
      </c>
    </row>
    <row r="465" spans="1:78" s="5" customFormat="1" ht="10.5" customHeight="1">
      <c r="A465" s="1418"/>
      <c r="B465" s="1420"/>
      <c r="C465" s="11" t="s">
        <v>8</v>
      </c>
      <c r="D465" s="11" t="s">
        <v>463</v>
      </c>
      <c r="E465" s="866">
        <v>222</v>
      </c>
      <c r="F465" s="866">
        <v>228</v>
      </c>
      <c r="G465" s="866">
        <v>222</v>
      </c>
      <c r="H465" s="473">
        <v>210</v>
      </c>
      <c r="I465" s="866">
        <v>216</v>
      </c>
      <c r="J465" s="866">
        <v>222</v>
      </c>
      <c r="K465" s="866">
        <v>204</v>
      </c>
      <c r="L465" s="866">
        <v>192</v>
      </c>
      <c r="M465" s="866">
        <v>234</v>
      </c>
      <c r="N465" s="473">
        <v>234</v>
      </c>
      <c r="O465" s="866">
        <v>246</v>
      </c>
      <c r="P465" s="866">
        <v>222</v>
      </c>
      <c r="Q465" s="866">
        <v>234</v>
      </c>
      <c r="R465" s="866">
        <v>246</v>
      </c>
      <c r="S465" s="866">
        <v>222</v>
      </c>
      <c r="T465" s="866">
        <v>198</v>
      </c>
      <c r="U465" s="866">
        <v>222</v>
      </c>
      <c r="V465" s="473">
        <v>228</v>
      </c>
      <c r="W465" s="866">
        <v>246</v>
      </c>
      <c r="X465" s="866">
        <v>234</v>
      </c>
      <c r="Y465" s="866">
        <v>234</v>
      </c>
      <c r="Z465" s="866">
        <v>234</v>
      </c>
      <c r="AA465" s="866">
        <v>216</v>
      </c>
      <c r="AB465" s="866">
        <v>180</v>
      </c>
      <c r="AC465" s="136"/>
    </row>
    <row r="466" spans="1:78" s="5" customFormat="1" ht="10.5" customHeight="1" thickBot="1">
      <c r="A466" s="1418"/>
      <c r="B466" s="1420"/>
      <c r="C466" s="8" t="s">
        <v>16</v>
      </c>
      <c r="D466" s="8"/>
      <c r="E466" s="122">
        <f t="shared" ref="E466:AC466" si="133">E464/E463</f>
        <v>0.71428571429128263</v>
      </c>
      <c r="F466" s="122">
        <f t="shared" si="133"/>
        <v>0.72727272726821734</v>
      </c>
      <c r="G466" s="122">
        <f t="shared" si="133"/>
        <v>1.199999999994543</v>
      </c>
      <c r="H466" s="497">
        <f t="shared" si="133"/>
        <v>0.66666666668350916</v>
      </c>
      <c r="I466" s="122">
        <f t="shared" si="133"/>
        <v>0.38461538460677402</v>
      </c>
      <c r="J466" s="122">
        <f t="shared" si="133"/>
        <v>0.80000000000545701</v>
      </c>
      <c r="K466" s="122">
        <f t="shared" si="133"/>
        <v>0.6363636363681463</v>
      </c>
      <c r="L466" s="122">
        <f t="shared" si="133"/>
        <v>0.66666666666161389</v>
      </c>
      <c r="M466" s="122">
        <f t="shared" si="133"/>
        <v>0.72727272726821734</v>
      </c>
      <c r="N466" s="497">
        <f t="shared" si="133"/>
        <v>0.66666666667003516</v>
      </c>
      <c r="O466" s="122">
        <f t="shared" si="133"/>
        <v>1.7142857142912826</v>
      </c>
      <c r="P466" s="122">
        <f t="shared" si="133"/>
        <v>0.4615384615373852</v>
      </c>
      <c r="Q466" s="122">
        <f t="shared" si="133"/>
        <v>0.5</v>
      </c>
      <c r="R466" s="122">
        <f t="shared" si="133"/>
        <v>0.69230769231307399</v>
      </c>
      <c r="S466" s="122">
        <f t="shared" si="133"/>
        <v>0.74999999998863132</v>
      </c>
      <c r="T466" s="122">
        <f t="shared" si="133"/>
        <v>0.70000000001637086</v>
      </c>
      <c r="U466" s="122">
        <f t="shared" si="133"/>
        <v>0.63636363635762316</v>
      </c>
      <c r="V466" s="497">
        <f t="shared" si="133"/>
        <v>0.72727272726821734</v>
      </c>
      <c r="W466" s="122">
        <f t="shared" si="133"/>
        <v>0.66666666667171937</v>
      </c>
      <c r="X466" s="122">
        <f t="shared" si="133"/>
        <v>0.72727272726821734</v>
      </c>
      <c r="Y466" s="122">
        <f t="shared" si="133"/>
        <v>0.61538461537923372</v>
      </c>
      <c r="Z466" s="122">
        <f t="shared" si="133"/>
        <v>0.72727272728851189</v>
      </c>
      <c r="AA466" s="122">
        <f t="shared" si="133"/>
        <v>0.80000000000545701</v>
      </c>
      <c r="AB466" s="122">
        <f t="shared" si="133"/>
        <v>0.69999999999454299</v>
      </c>
      <c r="AC466" s="129">
        <f t="shared" si="133"/>
        <v>0.71042471042507782</v>
      </c>
    </row>
    <row r="467" spans="1:78" s="5" customFormat="1" ht="10.5" customHeight="1">
      <c r="A467" s="292" t="s">
        <v>509</v>
      </c>
      <c r="B467" s="293"/>
      <c r="C467" s="294"/>
      <c r="D467" s="294"/>
      <c r="E467" s="295">
        <f>E451+E455+E459+E463</f>
        <v>9.540000000028158</v>
      </c>
      <c r="F467" s="295">
        <f t="shared" ref="F467:AB467" si="134">F451+F455+F459+F463</f>
        <v>11.459999999999127</v>
      </c>
      <c r="G467" s="295">
        <f t="shared" si="134"/>
        <v>14.820000000001528</v>
      </c>
      <c r="H467" s="295">
        <f t="shared" si="134"/>
        <v>14.219999999993888</v>
      </c>
      <c r="I467" s="295">
        <f t="shared" si="134"/>
        <v>14.520000000000437</v>
      </c>
      <c r="J467" s="295">
        <f t="shared" si="134"/>
        <v>13.500000000005457</v>
      </c>
      <c r="K467" s="295">
        <f t="shared" si="134"/>
        <v>14.039999999989959</v>
      </c>
      <c r="L467" s="295">
        <f t="shared" si="134"/>
        <v>12.840000000040163</v>
      </c>
      <c r="M467" s="295">
        <f t="shared" si="134"/>
        <v>17.999999999961801</v>
      </c>
      <c r="N467" s="295">
        <f t="shared" si="134"/>
        <v>12.480000000026848</v>
      </c>
      <c r="O467" s="295">
        <f t="shared" si="134"/>
        <v>14.279999999989741</v>
      </c>
      <c r="P467" s="295">
        <f t="shared" si="134"/>
        <v>15.779999999989741</v>
      </c>
      <c r="Q467" s="295">
        <f t="shared" si="134"/>
        <v>12.899999999997817</v>
      </c>
      <c r="R467" s="295">
        <f t="shared" si="134"/>
        <v>15.599999999985812</v>
      </c>
      <c r="S467" s="295">
        <f>S451+S455+S459+S463</f>
        <v>15.840000000061991</v>
      </c>
      <c r="T467" s="295">
        <f t="shared" si="134"/>
        <v>14.219999999955689</v>
      </c>
      <c r="U467" s="295">
        <f t="shared" si="134"/>
        <v>14.760000000005675</v>
      </c>
      <c r="V467" s="295">
        <f t="shared" si="134"/>
        <v>14.760000000038417</v>
      </c>
      <c r="W467" s="295">
        <f t="shared" si="134"/>
        <v>14.579999999892607</v>
      </c>
      <c r="X467" s="295">
        <f t="shared" si="134"/>
        <v>14.220000000064829</v>
      </c>
      <c r="Y467" s="617">
        <f t="shared" si="134"/>
        <v>15.720000000021173</v>
      </c>
      <c r="Z467" s="295">
        <f t="shared" si="134"/>
        <v>14.999999999939973</v>
      </c>
      <c r="AA467" s="295">
        <f t="shared" si="134"/>
        <v>13.680000000014843</v>
      </c>
      <c r="AB467" s="295">
        <f t="shared" si="134"/>
        <v>12.060000000044965</v>
      </c>
      <c r="AC467" s="296"/>
      <c r="AD467" s="132"/>
      <c r="AE467" s="132"/>
      <c r="AF467" s="132"/>
      <c r="AG467" s="132"/>
      <c r="AH467" s="132"/>
      <c r="AI467" s="132"/>
      <c r="AJ467" s="132"/>
      <c r="AK467" s="132"/>
      <c r="AL467" s="132"/>
      <c r="AM467" s="132"/>
      <c r="AN467" s="132"/>
      <c r="AO467" s="132"/>
      <c r="AP467" s="132"/>
      <c r="AQ467" s="132"/>
      <c r="AR467" s="132"/>
      <c r="AS467" s="132"/>
      <c r="AT467" s="132"/>
      <c r="AU467" s="132"/>
      <c r="AV467" s="132"/>
      <c r="AW467" s="132"/>
      <c r="AX467" s="132"/>
      <c r="AY467" s="132"/>
      <c r="AZ467" s="132"/>
      <c r="BA467" s="132"/>
      <c r="BB467" s="132"/>
      <c r="BC467" s="132"/>
      <c r="BD467" s="132"/>
      <c r="BE467" s="132"/>
      <c r="BF467" s="132"/>
      <c r="BG467" s="132"/>
      <c r="BH467" s="132"/>
      <c r="BI467" s="132"/>
      <c r="BJ467" s="132"/>
      <c r="BK467" s="132"/>
      <c r="BL467" s="132"/>
      <c r="BM467" s="132"/>
      <c r="BN467" s="132"/>
      <c r="BO467" s="132"/>
      <c r="BP467" s="132"/>
      <c r="BQ467" s="132"/>
      <c r="BR467" s="132"/>
      <c r="BS467" s="132"/>
      <c r="BT467" s="132"/>
      <c r="BU467" s="132"/>
      <c r="BV467" s="132"/>
      <c r="BW467" s="132"/>
      <c r="BX467" s="132"/>
      <c r="BY467" s="132"/>
      <c r="BZ467" s="132"/>
    </row>
    <row r="468" spans="1:78" s="5" customFormat="1" ht="10.5" customHeight="1">
      <c r="A468" s="297" t="s">
        <v>510</v>
      </c>
      <c r="B468" s="298"/>
      <c r="C468" s="299"/>
      <c r="D468" s="299"/>
      <c r="E468" s="300">
        <f>E452+E456+E460+E464</f>
        <v>3.2400000000093314</v>
      </c>
      <c r="F468" s="300">
        <f t="shared" ref="F468:AB468" si="135">F452+F456+F460+F464</f>
        <v>4.6799999999916508</v>
      </c>
      <c r="G468" s="300">
        <f t="shared" si="135"/>
        <v>6.419999999994161</v>
      </c>
      <c r="H468" s="300">
        <f t="shared" si="135"/>
        <v>5.1000000000076398</v>
      </c>
      <c r="I468" s="300">
        <f t="shared" si="135"/>
        <v>4.7399999999929605</v>
      </c>
      <c r="J468" s="300">
        <f t="shared" si="135"/>
        <v>5.1000000000240107</v>
      </c>
      <c r="K468" s="300">
        <f t="shared" si="135"/>
        <v>5.0999999999912689</v>
      </c>
      <c r="L468" s="300">
        <f t="shared" si="135"/>
        <v>4.7399999999997817</v>
      </c>
      <c r="M468" s="300">
        <f t="shared" si="135"/>
        <v>5.639999999986685</v>
      </c>
      <c r="N468" s="300">
        <f t="shared" si="135"/>
        <v>4.8600000000119508</v>
      </c>
      <c r="O468" s="300">
        <f t="shared" si="135"/>
        <v>5.5800000000044747</v>
      </c>
      <c r="P468" s="300">
        <f t="shared" si="135"/>
        <v>5.9399999999905049</v>
      </c>
      <c r="Q468" s="300">
        <f t="shared" si="135"/>
        <v>4.6200000000039836</v>
      </c>
      <c r="R468" s="300">
        <f t="shared" si="135"/>
        <v>5.6999999999948159</v>
      </c>
      <c r="S468" s="300">
        <f>S452+S456+S460+S464</f>
        <v>5.459999999982756</v>
      </c>
      <c r="T468" s="300">
        <f t="shared" si="135"/>
        <v>4.7400000000161526</v>
      </c>
      <c r="U468" s="300">
        <f t="shared" si="135"/>
        <v>5.1000000000008185</v>
      </c>
      <c r="V468" s="300">
        <f t="shared" si="135"/>
        <v>4.8599999999955799</v>
      </c>
      <c r="W468" s="300">
        <f t="shared" si="135"/>
        <v>5.1000000000076398</v>
      </c>
      <c r="X468" s="300">
        <f t="shared" si="135"/>
        <v>5.2799999999951979</v>
      </c>
      <c r="Y468" s="618">
        <f t="shared" si="135"/>
        <v>5.2799999999951979</v>
      </c>
      <c r="Z468" s="300">
        <f t="shared" si="135"/>
        <v>5.2800000000115688</v>
      </c>
      <c r="AA468" s="300">
        <f t="shared" si="135"/>
        <v>4.9200000000200816</v>
      </c>
      <c r="AB468" s="300">
        <f t="shared" si="135"/>
        <v>4.1999999999975444</v>
      </c>
      <c r="AC468" s="301"/>
      <c r="AD468" s="132"/>
      <c r="AE468" s="132"/>
      <c r="AF468" s="132"/>
      <c r="AG468" s="132"/>
      <c r="AH468" s="132"/>
      <c r="AI468" s="132"/>
      <c r="AJ468" s="132"/>
      <c r="AK468" s="132"/>
      <c r="AL468" s="132"/>
      <c r="AM468" s="132"/>
      <c r="AN468" s="132"/>
      <c r="AO468" s="132"/>
      <c r="AP468" s="132"/>
      <c r="AQ468" s="132"/>
      <c r="AR468" s="132"/>
      <c r="AS468" s="132"/>
      <c r="AT468" s="132"/>
      <c r="AU468" s="132"/>
      <c r="AV468" s="132"/>
      <c r="AW468" s="132"/>
      <c r="AX468" s="132"/>
      <c r="AY468" s="132"/>
      <c r="AZ468" s="132"/>
      <c r="BA468" s="132"/>
      <c r="BB468" s="132"/>
      <c r="BC468" s="132"/>
      <c r="BD468" s="132"/>
      <c r="BE468" s="132"/>
      <c r="BF468" s="132"/>
      <c r="BG468" s="132"/>
      <c r="BH468" s="132"/>
      <c r="BI468" s="132"/>
      <c r="BJ468" s="132"/>
      <c r="BK468" s="132"/>
      <c r="BL468" s="132"/>
      <c r="BM468" s="132"/>
      <c r="BN468" s="132"/>
      <c r="BO468" s="132"/>
      <c r="BP468" s="132"/>
      <c r="BQ468" s="132"/>
      <c r="BR468" s="132"/>
      <c r="BS468" s="132"/>
      <c r="BT468" s="132"/>
      <c r="BU468" s="132"/>
      <c r="BV468" s="132"/>
      <c r="BW468" s="132"/>
      <c r="BX468" s="132"/>
      <c r="BY468" s="132"/>
      <c r="BZ468" s="132"/>
    </row>
    <row r="469" spans="1:78" s="5" customFormat="1" ht="10.5" customHeight="1" thickBot="1">
      <c r="A469" s="302" t="s">
        <v>511</v>
      </c>
      <c r="B469" s="303"/>
      <c r="C469" s="304"/>
      <c r="D469" s="304"/>
      <c r="E469" s="305">
        <f t="shared" ref="E469:AB469" si="136">SQRT(E467*E467+E468*E468)</f>
        <v>10.075177417822365</v>
      </c>
      <c r="F469" s="305">
        <f t="shared" si="136"/>
        <v>12.378772152354282</v>
      </c>
      <c r="G469" s="305">
        <f t="shared" si="136"/>
        <v>16.150814220960203</v>
      </c>
      <c r="H469" s="305">
        <f t="shared" si="136"/>
        <v>15.106899086175961</v>
      </c>
      <c r="I469" s="305">
        <f t="shared" si="136"/>
        <v>15.274095717912269</v>
      </c>
      <c r="J469" s="305">
        <f t="shared" si="136"/>
        <v>14.431216164980421</v>
      </c>
      <c r="K469" s="305">
        <f t="shared" si="136"/>
        <v>14.937590167079462</v>
      </c>
      <c r="L469" s="305">
        <f t="shared" si="136"/>
        <v>13.686971907658368</v>
      </c>
      <c r="M469" s="305">
        <f t="shared" si="136"/>
        <v>18.86291599934842</v>
      </c>
      <c r="N469" s="305">
        <f t="shared" si="136"/>
        <v>13.392908571359184</v>
      </c>
      <c r="O469" s="305">
        <f t="shared" si="136"/>
        <v>15.33149699147989</v>
      </c>
      <c r="P469" s="305">
        <f t="shared" si="136"/>
        <v>16.860960826701525</v>
      </c>
      <c r="Q469" s="305">
        <f t="shared" si="136"/>
        <v>13.70235016338367</v>
      </c>
      <c r="R469" s="305">
        <f t="shared" si="136"/>
        <v>16.608732642784584</v>
      </c>
      <c r="S469" s="305">
        <f t="shared" si="136"/>
        <v>16.754617274106131</v>
      </c>
      <c r="T469" s="305">
        <f t="shared" si="136"/>
        <v>14.989196109161188</v>
      </c>
      <c r="U469" s="305">
        <f t="shared" si="136"/>
        <v>15.6162607560253</v>
      </c>
      <c r="V469" s="305">
        <f t="shared" si="136"/>
        <v>15.539536672664701</v>
      </c>
      <c r="W469" s="305">
        <f t="shared" si="136"/>
        <v>15.446242261370445</v>
      </c>
      <c r="X469" s="305">
        <f t="shared" si="136"/>
        <v>15.168612329471442</v>
      </c>
      <c r="Y469" s="619">
        <f t="shared" si="136"/>
        <v>16.583027467884595</v>
      </c>
      <c r="Z469" s="305">
        <f t="shared" si="136"/>
        <v>15.902150797873896</v>
      </c>
      <c r="AA469" s="305">
        <f t="shared" si="136"/>
        <v>14.537840279787218</v>
      </c>
      <c r="AB469" s="305">
        <f t="shared" si="136"/>
        <v>12.770418943835161</v>
      </c>
      <c r="AC469" s="306"/>
      <c r="AD469" s="132">
        <f>MAX(E469:AB469)</f>
        <v>18.86291599934842</v>
      </c>
      <c r="AE469" s="132"/>
      <c r="AF469" s="132"/>
      <c r="AG469" s="132"/>
      <c r="AH469" s="132"/>
      <c r="AI469" s="132"/>
      <c r="AJ469" s="132"/>
      <c r="AK469" s="132"/>
      <c r="AL469" s="132"/>
      <c r="AM469" s="132"/>
      <c r="AN469" s="132"/>
      <c r="AO469" s="132"/>
      <c r="AP469" s="132"/>
      <c r="AQ469" s="132"/>
      <c r="AR469" s="132"/>
      <c r="AS469" s="132"/>
      <c r="AT469" s="132"/>
      <c r="AU469" s="132"/>
      <c r="AV469" s="132"/>
      <c r="AW469" s="132"/>
      <c r="AX469" s="132"/>
      <c r="AY469" s="132"/>
      <c r="AZ469" s="132"/>
      <c r="BA469" s="132"/>
      <c r="BB469" s="132"/>
      <c r="BC469" s="132"/>
      <c r="BD469" s="132"/>
      <c r="BE469" s="132"/>
      <c r="BF469" s="132"/>
      <c r="BG469" s="132"/>
      <c r="BH469" s="132"/>
      <c r="BI469" s="132"/>
      <c r="BJ469" s="132"/>
      <c r="BK469" s="132"/>
      <c r="BL469" s="132"/>
      <c r="BM469" s="132"/>
      <c r="BN469" s="132"/>
      <c r="BO469" s="132"/>
      <c r="BP469" s="132"/>
      <c r="BQ469" s="132"/>
      <c r="BR469" s="132"/>
      <c r="BS469" s="132"/>
      <c r="BT469" s="132"/>
      <c r="BU469" s="132"/>
      <c r="BV469" s="132"/>
      <c r="BW469" s="132"/>
      <c r="BX469" s="132"/>
      <c r="BY469" s="132"/>
      <c r="BZ469" s="132"/>
    </row>
    <row r="470" spans="1:78" s="13" customFormat="1" ht="10.5" customHeight="1" thickBot="1">
      <c r="A470" s="23" t="s">
        <v>136</v>
      </c>
      <c r="B470" s="24"/>
      <c r="C470" s="25"/>
      <c r="D470" s="25"/>
      <c r="E470" s="162">
        <v>1</v>
      </c>
      <c r="F470" s="162">
        <v>2</v>
      </c>
      <c r="G470" s="162">
        <v>3</v>
      </c>
      <c r="H470" s="162">
        <v>4</v>
      </c>
      <c r="I470" s="162">
        <v>5</v>
      </c>
      <c r="J470" s="162">
        <v>6</v>
      </c>
      <c r="K470" s="162">
        <v>7</v>
      </c>
      <c r="L470" s="162">
        <v>8</v>
      </c>
      <c r="M470" s="162">
        <v>9</v>
      </c>
      <c r="N470" s="162">
        <v>10</v>
      </c>
      <c r="O470" s="162">
        <v>11</v>
      </c>
      <c r="P470" s="162">
        <v>12</v>
      </c>
      <c r="Q470" s="162">
        <v>13</v>
      </c>
      <c r="R470" s="162">
        <v>14</v>
      </c>
      <c r="S470" s="162">
        <v>15</v>
      </c>
      <c r="T470" s="162">
        <v>16</v>
      </c>
      <c r="U470" s="162">
        <v>17</v>
      </c>
      <c r="V470" s="162">
        <v>18</v>
      </c>
      <c r="W470" s="162">
        <v>19</v>
      </c>
      <c r="X470" s="162">
        <v>20</v>
      </c>
      <c r="Y470" s="162">
        <v>21</v>
      </c>
      <c r="Z470" s="162">
        <v>22</v>
      </c>
      <c r="AA470" s="162">
        <v>23</v>
      </c>
      <c r="AB470" s="162">
        <v>24</v>
      </c>
      <c r="AC470" s="394"/>
    </row>
    <row r="471" spans="1:78" s="32" customFormat="1" ht="12.75" customHeight="1">
      <c r="A471" s="28" t="s">
        <v>137</v>
      </c>
      <c r="B471" s="475"/>
      <c r="C471" s="476" t="s">
        <v>13</v>
      </c>
      <c r="D471" s="476" t="s">
        <v>463</v>
      </c>
      <c r="E471" s="1229">
        <v>37.700000762939453</v>
      </c>
      <c r="F471" s="1229">
        <v>37.799999237060547</v>
      </c>
      <c r="G471" s="1229">
        <v>37.700000762939453</v>
      </c>
      <c r="H471" s="1229">
        <v>37.700000762939453</v>
      </c>
      <c r="I471" s="1229">
        <v>37.799999237060547</v>
      </c>
      <c r="J471" s="1229">
        <v>37.799999237060547</v>
      </c>
      <c r="K471" s="1229">
        <v>37.700000762939453</v>
      </c>
      <c r="L471" s="1229">
        <v>37.5</v>
      </c>
      <c r="M471" s="1229">
        <v>37.900001525878906</v>
      </c>
      <c r="N471" s="1229">
        <v>38</v>
      </c>
      <c r="O471" s="1229">
        <v>37.799999237060547</v>
      </c>
      <c r="P471" s="1229">
        <v>38</v>
      </c>
      <c r="Q471" s="1229">
        <v>37.900001525878906</v>
      </c>
      <c r="R471" s="1229">
        <v>37.900001525878906</v>
      </c>
      <c r="S471" s="1229">
        <v>37.900001525878906</v>
      </c>
      <c r="T471" s="1229">
        <v>37.900001525878906</v>
      </c>
      <c r="U471" s="1229">
        <v>37.700000762939453</v>
      </c>
      <c r="V471" s="1229">
        <v>37.799999237060547</v>
      </c>
      <c r="W471" s="1229">
        <v>37.700000762939453</v>
      </c>
      <c r="X471" s="1229">
        <v>37.799999237060547</v>
      </c>
      <c r="Y471" s="1229">
        <v>37.700000762939453</v>
      </c>
      <c r="Z471" s="1229">
        <v>37.900001525878906</v>
      </c>
      <c r="AA471" s="1229">
        <v>37.900001525878906</v>
      </c>
      <c r="AB471" s="1229">
        <v>38</v>
      </c>
      <c r="AC471" s="478"/>
    </row>
    <row r="472" spans="1:78" s="32" customFormat="1" ht="12.75" customHeight="1" thickBot="1">
      <c r="A472" s="35" t="s">
        <v>138</v>
      </c>
      <c r="B472" s="36"/>
      <c r="C472" s="482" t="s">
        <v>13</v>
      </c>
      <c r="D472" s="482" t="s">
        <v>463</v>
      </c>
      <c r="E472" s="1230">
        <v>37.299999237060547</v>
      </c>
      <c r="F472" s="1230">
        <v>37.299999237060547</v>
      </c>
      <c r="G472" s="1230">
        <v>37.299999237060547</v>
      </c>
      <c r="H472" s="1230">
        <v>37.400001525878906</v>
      </c>
      <c r="I472" s="1230">
        <v>37.5</v>
      </c>
      <c r="J472" s="1230">
        <v>37.400001525878906</v>
      </c>
      <c r="K472" s="1230">
        <v>37.200000762939453</v>
      </c>
      <c r="L472" s="1230">
        <v>37.200000762939453</v>
      </c>
      <c r="M472" s="1230">
        <v>37.400001525878906</v>
      </c>
      <c r="N472" s="1230">
        <v>37.5</v>
      </c>
      <c r="O472" s="1230">
        <v>37.200000762939453</v>
      </c>
      <c r="P472" s="1230">
        <v>37.5</v>
      </c>
      <c r="Q472" s="1230">
        <v>37.400001525878906</v>
      </c>
      <c r="R472" s="1230">
        <v>37.400001525878906</v>
      </c>
      <c r="S472" s="1230">
        <v>37.5</v>
      </c>
      <c r="T472" s="1230">
        <v>37.5</v>
      </c>
      <c r="U472" s="1230">
        <v>37.299999237060547</v>
      </c>
      <c r="V472" s="1230">
        <v>37.400001525878906</v>
      </c>
      <c r="W472" s="1230">
        <v>37.299999237060547</v>
      </c>
      <c r="X472" s="1230">
        <v>37.299999237060547</v>
      </c>
      <c r="Y472" s="1230">
        <v>37.299999237060547</v>
      </c>
      <c r="Z472" s="1230">
        <v>37.5</v>
      </c>
      <c r="AA472" s="1230">
        <v>37.5</v>
      </c>
      <c r="AB472" s="1230">
        <v>37.599998474121094</v>
      </c>
      <c r="AC472" s="485"/>
    </row>
    <row r="473" spans="1:78" s="5" customFormat="1" ht="10.5" customHeight="1">
      <c r="A473" s="1320" t="s">
        <v>161</v>
      </c>
      <c r="B473" s="1348" t="s">
        <v>233</v>
      </c>
      <c r="C473" s="10" t="s">
        <v>481</v>
      </c>
      <c r="D473" s="10" t="s">
        <v>503</v>
      </c>
      <c r="E473" s="87">
        <v>0.41999999999006832</v>
      </c>
      <c r="F473" s="87">
        <v>0.83999999999923602</v>
      </c>
      <c r="G473" s="87">
        <v>0.83999999999923602</v>
      </c>
      <c r="H473" s="499">
        <v>0.83999999999923602</v>
      </c>
      <c r="I473" s="87">
        <v>1.2600000000084037</v>
      </c>
      <c r="J473" s="87">
        <v>0.83999999999923602</v>
      </c>
      <c r="K473" s="87">
        <v>0.83999999999923602</v>
      </c>
      <c r="L473" s="87">
        <v>0.83999999999923602</v>
      </c>
      <c r="M473" s="87">
        <v>1.0500000000038199</v>
      </c>
      <c r="N473" s="499">
        <v>0.83999999999923602</v>
      </c>
      <c r="O473" s="87">
        <v>1.0500000000038199</v>
      </c>
      <c r="P473" s="87">
        <v>1.0499999999847205</v>
      </c>
      <c r="Q473" s="87">
        <v>1.0500000000038199</v>
      </c>
      <c r="R473" s="87">
        <v>1.0500000000038199</v>
      </c>
      <c r="S473" s="87">
        <v>1.2600000000084037</v>
      </c>
      <c r="T473" s="87">
        <v>0.83999999999923602</v>
      </c>
      <c r="U473" s="87">
        <v>0.83999999999923602</v>
      </c>
      <c r="V473" s="499">
        <v>0.83999999999923602</v>
      </c>
      <c r="W473" s="87">
        <v>1.0499999999847205</v>
      </c>
      <c r="X473" s="87">
        <v>0.63000000001375156</v>
      </c>
      <c r="Y473" s="87">
        <v>1.0500000000038199</v>
      </c>
      <c r="Z473" s="87">
        <v>0.83999999999923602</v>
      </c>
      <c r="AA473" s="87">
        <v>0.62999999999465217</v>
      </c>
      <c r="AB473" s="87">
        <v>1.2599999999893043</v>
      </c>
      <c r="AC473" s="133">
        <f>SUM(E473:AB473)</f>
        <v>22.04999999998472</v>
      </c>
    </row>
    <row r="474" spans="1:78" s="5" customFormat="1" ht="10.5" customHeight="1">
      <c r="A474" s="1321"/>
      <c r="B474" s="1349"/>
      <c r="C474" s="11" t="s">
        <v>482</v>
      </c>
      <c r="D474" s="11" t="s">
        <v>503</v>
      </c>
      <c r="E474" s="99">
        <v>0.62999999999942702</v>
      </c>
      <c r="F474" s="99">
        <v>0.83999999999923602</v>
      </c>
      <c r="G474" s="99">
        <v>0.83999999999923602</v>
      </c>
      <c r="H474" s="502">
        <v>0.83999999999923602</v>
      </c>
      <c r="I474" s="99">
        <v>0.84000000000401087</v>
      </c>
      <c r="J474" s="99">
        <v>0.62999999999942702</v>
      </c>
      <c r="K474" s="99">
        <v>0.83999999999923602</v>
      </c>
      <c r="L474" s="99">
        <v>0.62999999999942702</v>
      </c>
      <c r="M474" s="99">
        <v>0.83999999999923602</v>
      </c>
      <c r="N474" s="502">
        <v>0.62999999999942702</v>
      </c>
      <c r="O474" s="99">
        <v>0.62999999999942702</v>
      </c>
      <c r="P474" s="99">
        <v>1.0500000000038199</v>
      </c>
      <c r="Q474" s="99">
        <v>0.83999999999923602</v>
      </c>
      <c r="R474" s="99">
        <v>0.83999999999923602</v>
      </c>
      <c r="S474" s="99">
        <v>0.83999999999923602</v>
      </c>
      <c r="T474" s="99">
        <v>0.83999999999923602</v>
      </c>
      <c r="U474" s="99">
        <v>0.62999999999942702</v>
      </c>
      <c r="V474" s="502">
        <v>0.84000000000401087</v>
      </c>
      <c r="W474" s="99">
        <v>0.62999999999942702</v>
      </c>
      <c r="X474" s="99">
        <v>0.83999999999923602</v>
      </c>
      <c r="Y474" s="99">
        <v>0.62999999999942702</v>
      </c>
      <c r="Z474" s="99">
        <v>0.83999999999923602</v>
      </c>
      <c r="AA474" s="99">
        <v>1.049999999999045</v>
      </c>
      <c r="AB474" s="99">
        <v>1.049999999999045</v>
      </c>
      <c r="AC474" s="136">
        <f>SUM(E474:AB474)</f>
        <v>19.109999999996944</v>
      </c>
    </row>
    <row r="475" spans="1:78" s="5" customFormat="1" ht="10.5" customHeight="1">
      <c r="A475" s="1321"/>
      <c r="B475" s="1349"/>
      <c r="C475" s="11" t="s">
        <v>8</v>
      </c>
      <c r="D475" s="11" t="s">
        <v>463</v>
      </c>
      <c r="E475" s="867">
        <v>22</v>
      </c>
      <c r="F475" s="867">
        <v>20</v>
      </c>
      <c r="G475" s="867">
        <v>20</v>
      </c>
      <c r="H475" s="474">
        <v>22</v>
      </c>
      <c r="I475" s="867">
        <v>22</v>
      </c>
      <c r="J475" s="867">
        <v>19</v>
      </c>
      <c r="K475" s="867">
        <v>18</v>
      </c>
      <c r="L475" s="867">
        <v>19</v>
      </c>
      <c r="M475" s="867">
        <v>19</v>
      </c>
      <c r="N475" s="474">
        <v>19</v>
      </c>
      <c r="O475" s="867">
        <v>19</v>
      </c>
      <c r="P475" s="867">
        <v>23</v>
      </c>
      <c r="Q475" s="867">
        <v>24</v>
      </c>
      <c r="R475" s="867">
        <v>24</v>
      </c>
      <c r="S475" s="867">
        <v>19</v>
      </c>
      <c r="T475" s="867">
        <v>19</v>
      </c>
      <c r="U475" s="867">
        <v>19</v>
      </c>
      <c r="V475" s="474">
        <v>19</v>
      </c>
      <c r="W475" s="867">
        <v>19</v>
      </c>
      <c r="X475" s="867">
        <v>18</v>
      </c>
      <c r="Y475" s="867">
        <v>18</v>
      </c>
      <c r="Z475" s="867">
        <v>19</v>
      </c>
      <c r="AA475" s="867">
        <v>18</v>
      </c>
      <c r="AB475" s="867">
        <v>13</v>
      </c>
      <c r="AC475" s="130"/>
    </row>
    <row r="476" spans="1:78" s="5" customFormat="1" ht="10.5" customHeight="1" thickBot="1">
      <c r="A476" s="1321"/>
      <c r="B476" s="1461"/>
      <c r="C476" s="11" t="s">
        <v>16</v>
      </c>
      <c r="D476" s="11"/>
      <c r="E476" s="122">
        <f t="shared" ref="E476:AC476" si="137">E474/E473</f>
        <v>1.5000000000341061</v>
      </c>
      <c r="F476" s="122">
        <f t="shared" si="137"/>
        <v>1</v>
      </c>
      <c r="G476" s="122">
        <f t="shared" si="137"/>
        <v>1</v>
      </c>
      <c r="H476" s="523">
        <f t="shared" si="137"/>
        <v>1</v>
      </c>
      <c r="I476" s="122">
        <f t="shared" si="137"/>
        <v>0.66666666666540353</v>
      </c>
      <c r="J476" s="122">
        <f t="shared" si="137"/>
        <v>0.75</v>
      </c>
      <c r="K476" s="122">
        <f t="shared" si="137"/>
        <v>1</v>
      </c>
      <c r="L476" s="122">
        <f t="shared" si="137"/>
        <v>0.75</v>
      </c>
      <c r="M476" s="122">
        <f t="shared" si="137"/>
        <v>0.79999999999636207</v>
      </c>
      <c r="N476" s="523">
        <f t="shared" si="137"/>
        <v>0.75</v>
      </c>
      <c r="O476" s="122">
        <f t="shared" si="137"/>
        <v>0.59999999999727149</v>
      </c>
      <c r="P476" s="122">
        <f t="shared" si="137"/>
        <v>1.0000000000181899</v>
      </c>
      <c r="Q476" s="122">
        <f t="shared" si="137"/>
        <v>0.79999999999636207</v>
      </c>
      <c r="R476" s="122">
        <f t="shared" si="137"/>
        <v>0.79999999999636207</v>
      </c>
      <c r="S476" s="122">
        <f t="shared" si="137"/>
        <v>0.66666666666161389</v>
      </c>
      <c r="T476" s="122">
        <f t="shared" si="137"/>
        <v>1</v>
      </c>
      <c r="U476" s="122">
        <f t="shared" si="137"/>
        <v>0.75</v>
      </c>
      <c r="V476" s="523">
        <f t="shared" si="137"/>
        <v>1.0000000000056843</v>
      </c>
      <c r="W476" s="122">
        <f t="shared" si="137"/>
        <v>0.60000000000818543</v>
      </c>
      <c r="X476" s="122">
        <f t="shared" si="137"/>
        <v>1.3333333333030168</v>
      </c>
      <c r="Y476" s="122">
        <f t="shared" si="137"/>
        <v>0.59999999999727149</v>
      </c>
      <c r="Z476" s="122">
        <f t="shared" si="137"/>
        <v>1</v>
      </c>
      <c r="AA476" s="122">
        <f t="shared" si="137"/>
        <v>1.6666666666792986</v>
      </c>
      <c r="AB476" s="122">
        <f t="shared" si="137"/>
        <v>0.83333333333964932</v>
      </c>
      <c r="AC476" s="129">
        <f t="shared" si="137"/>
        <v>0.86666666666712866</v>
      </c>
    </row>
    <row r="477" spans="1:78" s="5" customFormat="1" ht="10.5" customHeight="1">
      <c r="A477" s="1320" t="s">
        <v>162</v>
      </c>
      <c r="B477" s="1348" t="s">
        <v>233</v>
      </c>
      <c r="C477" s="10" t="s">
        <v>481</v>
      </c>
      <c r="D477" s="10" t="s">
        <v>503</v>
      </c>
      <c r="E477" s="87">
        <v>1.8899999999839565</v>
      </c>
      <c r="F477" s="87">
        <v>2.3100000000122236</v>
      </c>
      <c r="G477" s="87">
        <v>3.3599999999969441</v>
      </c>
      <c r="H477" s="469">
        <v>2.5199999999977081</v>
      </c>
      <c r="I477" s="87">
        <v>1.4699999999938882</v>
      </c>
      <c r="J477" s="87">
        <v>2.3100000000122236</v>
      </c>
      <c r="K477" s="87">
        <v>2.3099999999931242</v>
      </c>
      <c r="L477" s="87">
        <v>2.5199999999977081</v>
      </c>
      <c r="M477" s="87">
        <v>2.7300000000022919</v>
      </c>
      <c r="N477" s="469">
        <v>2.1000000000076398</v>
      </c>
      <c r="O477" s="87">
        <v>2.3099999999931242</v>
      </c>
      <c r="P477" s="87">
        <v>2.7300000000022919</v>
      </c>
      <c r="Q477" s="87">
        <v>2.1000000000076398</v>
      </c>
      <c r="R477" s="87">
        <v>2.5199999999977081</v>
      </c>
      <c r="S477" s="87">
        <v>2.3099999999931242</v>
      </c>
      <c r="T477" s="87">
        <v>2.3099999999931242</v>
      </c>
      <c r="U477" s="87">
        <v>2.3100000000122236</v>
      </c>
      <c r="V477" s="469">
        <v>2.5199999999977081</v>
      </c>
      <c r="W477" s="87">
        <v>2.0999999999885404</v>
      </c>
      <c r="X477" s="87">
        <v>2.3100000000122236</v>
      </c>
      <c r="Y477" s="87">
        <v>2.3099999999931242</v>
      </c>
      <c r="Z477" s="87">
        <v>2.5199999999977081</v>
      </c>
      <c r="AA477" s="87">
        <v>2.1000000000076398</v>
      </c>
      <c r="AB477" s="87">
        <v>1.679999999998472</v>
      </c>
      <c r="AC477" s="133">
        <f>SUM(E477:AB477)</f>
        <v>55.64999999999236</v>
      </c>
    </row>
    <row r="478" spans="1:78" s="5" customFormat="1" ht="10.5" customHeight="1">
      <c r="A478" s="1321"/>
      <c r="B478" s="1349"/>
      <c r="C478" s="11" t="s">
        <v>482</v>
      </c>
      <c r="D478" s="11" t="s">
        <v>503</v>
      </c>
      <c r="E478" s="99">
        <v>0</v>
      </c>
      <c r="F478" s="99">
        <v>0</v>
      </c>
      <c r="G478" s="99">
        <v>0</v>
      </c>
      <c r="H478" s="474">
        <v>0</v>
      </c>
      <c r="I478" s="99">
        <v>0</v>
      </c>
      <c r="J478" s="99">
        <v>0</v>
      </c>
      <c r="K478" s="99">
        <v>0</v>
      </c>
      <c r="L478" s="99">
        <v>0</v>
      </c>
      <c r="M478" s="99">
        <v>0</v>
      </c>
      <c r="N478" s="474">
        <v>0</v>
      </c>
      <c r="O478" s="99">
        <v>0</v>
      </c>
      <c r="P478" s="99">
        <v>0</v>
      </c>
      <c r="Q478" s="99">
        <v>0</v>
      </c>
      <c r="R478" s="99">
        <v>0</v>
      </c>
      <c r="S478" s="99">
        <v>0</v>
      </c>
      <c r="T478" s="99">
        <v>0</v>
      </c>
      <c r="U478" s="99">
        <v>0</v>
      </c>
      <c r="V478" s="474">
        <v>0</v>
      </c>
      <c r="W478" s="99">
        <v>0</v>
      </c>
      <c r="X478" s="99">
        <v>0</v>
      </c>
      <c r="Y478" s="99">
        <v>0</v>
      </c>
      <c r="Z478" s="99">
        <v>0</v>
      </c>
      <c r="AA478" s="99">
        <v>0</v>
      </c>
      <c r="AB478" s="99">
        <v>0</v>
      </c>
      <c r="AC478" s="136">
        <f>SUM(E478:AB478)</f>
        <v>0</v>
      </c>
      <c r="AD478" s="5" t="s">
        <v>462</v>
      </c>
    </row>
    <row r="479" spans="1:78" s="5" customFormat="1" ht="10.5" customHeight="1">
      <c r="A479" s="1321"/>
      <c r="B479" s="1349"/>
      <c r="C479" s="11" t="s">
        <v>8</v>
      </c>
      <c r="D479" s="11" t="s">
        <v>463</v>
      </c>
      <c r="E479" s="868">
        <v>35</v>
      </c>
      <c r="F479" s="868">
        <v>37</v>
      </c>
      <c r="G479" s="868">
        <v>36</v>
      </c>
      <c r="H479" s="473">
        <v>37</v>
      </c>
      <c r="I479" s="868">
        <v>35</v>
      </c>
      <c r="J479" s="868">
        <v>36</v>
      </c>
      <c r="K479" s="868">
        <v>36</v>
      </c>
      <c r="L479" s="868">
        <v>35</v>
      </c>
      <c r="M479" s="868">
        <v>37</v>
      </c>
      <c r="N479" s="473">
        <v>37</v>
      </c>
      <c r="O479" s="868">
        <v>38</v>
      </c>
      <c r="P479" s="868">
        <v>38</v>
      </c>
      <c r="Q479" s="868">
        <v>37</v>
      </c>
      <c r="R479" s="868">
        <v>37</v>
      </c>
      <c r="S479" s="868">
        <v>36</v>
      </c>
      <c r="T479" s="868">
        <v>34</v>
      </c>
      <c r="U479" s="868">
        <v>35</v>
      </c>
      <c r="V479" s="473">
        <v>35</v>
      </c>
      <c r="W479" s="868">
        <v>35</v>
      </c>
      <c r="X479" s="868">
        <v>36</v>
      </c>
      <c r="Y479" s="868">
        <v>37</v>
      </c>
      <c r="Z479" s="868">
        <v>38</v>
      </c>
      <c r="AA479" s="868">
        <v>35</v>
      </c>
      <c r="AB479" s="868">
        <v>35</v>
      </c>
      <c r="AC479" s="130"/>
    </row>
    <row r="480" spans="1:78" s="5" customFormat="1" ht="10.5" customHeight="1" thickBot="1">
      <c r="A480" s="1321"/>
      <c r="B480" s="1461"/>
      <c r="C480" s="11" t="s">
        <v>16</v>
      </c>
      <c r="D480" s="11"/>
      <c r="E480" s="122">
        <f t="shared" ref="E480:AC480" si="138">E478/E477</f>
        <v>0</v>
      </c>
      <c r="F480" s="122">
        <f t="shared" si="138"/>
        <v>0</v>
      </c>
      <c r="G480" s="122">
        <f t="shared" si="138"/>
        <v>0</v>
      </c>
      <c r="H480" s="497">
        <f t="shared" si="138"/>
        <v>0</v>
      </c>
      <c r="I480" s="122">
        <f t="shared" si="138"/>
        <v>0</v>
      </c>
      <c r="J480" s="122">
        <f t="shared" si="138"/>
        <v>0</v>
      </c>
      <c r="K480" s="122">
        <f t="shared" si="138"/>
        <v>0</v>
      </c>
      <c r="L480" s="122">
        <f t="shared" si="138"/>
        <v>0</v>
      </c>
      <c r="M480" s="122">
        <f t="shared" si="138"/>
        <v>0</v>
      </c>
      <c r="N480" s="497">
        <f t="shared" si="138"/>
        <v>0</v>
      </c>
      <c r="O480" s="122">
        <f t="shared" si="138"/>
        <v>0</v>
      </c>
      <c r="P480" s="122">
        <f t="shared" si="138"/>
        <v>0</v>
      </c>
      <c r="Q480" s="122">
        <f t="shared" si="138"/>
        <v>0</v>
      </c>
      <c r="R480" s="122">
        <f t="shared" si="138"/>
        <v>0</v>
      </c>
      <c r="S480" s="122">
        <f t="shared" si="138"/>
        <v>0</v>
      </c>
      <c r="T480" s="122">
        <f t="shared" si="138"/>
        <v>0</v>
      </c>
      <c r="U480" s="122">
        <f t="shared" si="138"/>
        <v>0</v>
      </c>
      <c r="V480" s="497">
        <f t="shared" si="138"/>
        <v>0</v>
      </c>
      <c r="W480" s="122">
        <f t="shared" si="138"/>
        <v>0</v>
      </c>
      <c r="X480" s="122">
        <f t="shared" si="138"/>
        <v>0</v>
      </c>
      <c r="Y480" s="122">
        <f t="shared" si="138"/>
        <v>0</v>
      </c>
      <c r="Z480" s="122">
        <f t="shared" si="138"/>
        <v>0</v>
      </c>
      <c r="AA480" s="122">
        <f t="shared" si="138"/>
        <v>0</v>
      </c>
      <c r="AB480" s="122">
        <f t="shared" si="138"/>
        <v>0</v>
      </c>
      <c r="AC480" s="129">
        <f t="shared" si="138"/>
        <v>0</v>
      </c>
    </row>
    <row r="481" spans="1:29" s="5" customFormat="1" ht="10.5" customHeight="1">
      <c r="A481" s="1320" t="s">
        <v>163</v>
      </c>
      <c r="B481" s="1317" t="s">
        <v>165</v>
      </c>
      <c r="C481" s="10" t="s">
        <v>481</v>
      </c>
      <c r="D481" s="10" t="s">
        <v>503</v>
      </c>
      <c r="E481" s="87">
        <v>1.0500000000038199</v>
      </c>
      <c r="F481" s="87">
        <v>1.0500000000038199</v>
      </c>
      <c r="G481" s="87">
        <v>1.0500000000038199</v>
      </c>
      <c r="H481" s="499">
        <v>1.0500000000038199</v>
      </c>
      <c r="I481" s="87">
        <v>1.2599999999893043</v>
      </c>
      <c r="J481" s="87">
        <v>1.4699999999938882</v>
      </c>
      <c r="K481" s="87">
        <v>1.2600000000084037</v>
      </c>
      <c r="L481" s="87">
        <v>1.0500000000038199</v>
      </c>
      <c r="M481" s="87">
        <v>1.4699999999938882</v>
      </c>
      <c r="N481" s="499">
        <v>0.83999999999923602</v>
      </c>
      <c r="O481" s="87">
        <v>1.2600000000084037</v>
      </c>
      <c r="P481" s="87">
        <v>1.2599999999893043</v>
      </c>
      <c r="Q481" s="87">
        <v>1.0500000000038199</v>
      </c>
      <c r="R481" s="87">
        <v>1.4699999999938882</v>
      </c>
      <c r="S481" s="87">
        <v>1.2600000000084037</v>
      </c>
      <c r="T481" s="87">
        <v>1.0500000000038199</v>
      </c>
      <c r="U481" s="87">
        <v>1.2599999999893043</v>
      </c>
      <c r="V481" s="499">
        <v>1.0500000000038199</v>
      </c>
      <c r="W481" s="87">
        <v>1.2600000000084037</v>
      </c>
      <c r="X481" s="87">
        <v>1.2599999999893043</v>
      </c>
      <c r="Y481" s="87">
        <v>1.4700000000129876</v>
      </c>
      <c r="Z481" s="87">
        <v>1.4699999999938882</v>
      </c>
      <c r="AA481" s="87">
        <v>1.2599999999893043</v>
      </c>
      <c r="AB481" s="87">
        <v>1.0500000000038199</v>
      </c>
      <c r="AC481" s="133">
        <f>SUM(E481:AB481)</f>
        <v>28.980000000002292</v>
      </c>
    </row>
    <row r="482" spans="1:29" s="5" customFormat="1" ht="10.5" customHeight="1">
      <c r="A482" s="1321"/>
      <c r="B482" s="1318"/>
      <c r="C482" s="11" t="s">
        <v>482</v>
      </c>
      <c r="D482" s="11" t="s">
        <v>503</v>
      </c>
      <c r="E482" s="99">
        <v>0.63000000000420187</v>
      </c>
      <c r="F482" s="99">
        <v>0.83999999999923602</v>
      </c>
      <c r="G482" s="99">
        <v>0.83999999999923602</v>
      </c>
      <c r="H482" s="502">
        <v>0.83999999999923602</v>
      </c>
      <c r="I482" s="99">
        <v>0.83999999999923602</v>
      </c>
      <c r="J482" s="99">
        <v>0.83999999999923602</v>
      </c>
      <c r="K482" s="99">
        <v>0.63000000000420187</v>
      </c>
      <c r="L482" s="99">
        <v>0.62999999999465217</v>
      </c>
      <c r="M482" s="99">
        <v>0.83999999999923602</v>
      </c>
      <c r="N482" s="502">
        <v>0.63000000000420187</v>
      </c>
      <c r="O482" s="99">
        <v>0.83999999999923602</v>
      </c>
      <c r="P482" s="99">
        <v>0.83999999999923602</v>
      </c>
      <c r="Q482" s="99">
        <v>0.63000000000420187</v>
      </c>
      <c r="R482" s="99">
        <v>1.0499999999942702</v>
      </c>
      <c r="S482" s="99">
        <v>0.63000000000420187</v>
      </c>
      <c r="T482" s="99">
        <v>0.62999999999465217</v>
      </c>
      <c r="U482" s="99">
        <v>0.83999999999923602</v>
      </c>
      <c r="V482" s="502">
        <v>0.84000000000878572</v>
      </c>
      <c r="W482" s="99">
        <v>0.62999999999465217</v>
      </c>
      <c r="X482" s="99">
        <v>1.0500000000038199</v>
      </c>
      <c r="Y482" s="99">
        <v>0.83999999999923602</v>
      </c>
      <c r="Z482" s="99">
        <v>0.83999999999923602</v>
      </c>
      <c r="AA482" s="99">
        <v>0.62999999999465217</v>
      </c>
      <c r="AB482" s="99">
        <v>0.84000000000878572</v>
      </c>
      <c r="AC482" s="136">
        <f>SUM(E482:AB482)</f>
        <v>18.690000000006876</v>
      </c>
    </row>
    <row r="483" spans="1:29" s="5" customFormat="1" ht="10.5" customHeight="1">
      <c r="A483" s="1321"/>
      <c r="B483" s="1318"/>
      <c r="C483" s="11" t="s">
        <v>8</v>
      </c>
      <c r="D483" s="11" t="s">
        <v>463</v>
      </c>
      <c r="E483" s="873">
        <v>24</v>
      </c>
      <c r="F483" s="873">
        <v>22</v>
      </c>
      <c r="G483" s="873">
        <v>23</v>
      </c>
      <c r="H483" s="474">
        <v>23</v>
      </c>
      <c r="I483" s="873">
        <v>22</v>
      </c>
      <c r="J483" s="873">
        <v>22</v>
      </c>
      <c r="K483" s="873">
        <v>19</v>
      </c>
      <c r="L483" s="873">
        <v>19</v>
      </c>
      <c r="M483" s="873">
        <v>22</v>
      </c>
      <c r="N483" s="474">
        <v>22</v>
      </c>
      <c r="O483" s="873">
        <v>22</v>
      </c>
      <c r="P483" s="873">
        <v>20</v>
      </c>
      <c r="Q483" s="873">
        <v>24</v>
      </c>
      <c r="R483" s="873">
        <v>25</v>
      </c>
      <c r="S483" s="873">
        <v>20</v>
      </c>
      <c r="T483" s="873">
        <v>20</v>
      </c>
      <c r="U483" s="873">
        <v>22</v>
      </c>
      <c r="V483" s="474">
        <v>20</v>
      </c>
      <c r="W483" s="873">
        <v>23</v>
      </c>
      <c r="X483" s="873">
        <v>24</v>
      </c>
      <c r="Y483" s="873">
        <v>25</v>
      </c>
      <c r="Z483" s="873">
        <v>24</v>
      </c>
      <c r="AA483" s="873">
        <v>23</v>
      </c>
      <c r="AB483" s="873">
        <v>18</v>
      </c>
      <c r="AC483" s="130"/>
    </row>
    <row r="484" spans="1:29" s="5" customFormat="1" ht="10.5" customHeight="1" thickBot="1">
      <c r="A484" s="1321"/>
      <c r="B484" s="1318"/>
      <c r="C484" s="11" t="s">
        <v>16</v>
      </c>
      <c r="D484" s="11"/>
      <c r="E484" s="122">
        <f t="shared" ref="E484:AC484" si="139">E482/E481</f>
        <v>0.60000000000181897</v>
      </c>
      <c r="F484" s="122">
        <f t="shared" si="139"/>
        <v>0.79999999999636207</v>
      </c>
      <c r="G484" s="122">
        <f t="shared" si="139"/>
        <v>0.79999999999636207</v>
      </c>
      <c r="H484" s="523">
        <f t="shared" si="139"/>
        <v>0.79999999999636207</v>
      </c>
      <c r="I484" s="122">
        <f t="shared" si="139"/>
        <v>0.66666666667171937</v>
      </c>
      <c r="J484" s="122">
        <f t="shared" si="139"/>
        <v>0.57142857143042758</v>
      </c>
      <c r="K484" s="122">
        <f t="shared" si="139"/>
        <v>0.5</v>
      </c>
      <c r="L484" s="122">
        <f t="shared" si="139"/>
        <v>0.59999999999272402</v>
      </c>
      <c r="M484" s="122">
        <f t="shared" si="139"/>
        <v>0.57142857143042758</v>
      </c>
      <c r="N484" s="523">
        <f t="shared" si="139"/>
        <v>0.75000000000568434</v>
      </c>
      <c r="O484" s="122">
        <f t="shared" si="139"/>
        <v>0.66666666666161389</v>
      </c>
      <c r="P484" s="122">
        <f t="shared" si="139"/>
        <v>0.66666666667171937</v>
      </c>
      <c r="Q484" s="122">
        <f t="shared" si="139"/>
        <v>0.60000000000181897</v>
      </c>
      <c r="R484" s="122">
        <f t="shared" si="139"/>
        <v>0.71428571428478627</v>
      </c>
      <c r="S484" s="122">
        <f t="shared" si="139"/>
        <v>0.5</v>
      </c>
      <c r="T484" s="122">
        <f t="shared" si="139"/>
        <v>0.59999999999272402</v>
      </c>
      <c r="U484" s="122">
        <f t="shared" si="139"/>
        <v>0.66666666667171937</v>
      </c>
      <c r="V484" s="523">
        <f t="shared" si="139"/>
        <v>0.80000000000545701</v>
      </c>
      <c r="W484" s="122">
        <f t="shared" si="139"/>
        <v>0.4999999999924209</v>
      </c>
      <c r="X484" s="122">
        <f t="shared" si="139"/>
        <v>0.83333333334343884</v>
      </c>
      <c r="Y484" s="122">
        <f t="shared" si="139"/>
        <v>0.57142857142300307</v>
      </c>
      <c r="Z484" s="122">
        <f t="shared" si="139"/>
        <v>0.57142857143042758</v>
      </c>
      <c r="AA484" s="122">
        <f t="shared" si="139"/>
        <v>0.5</v>
      </c>
      <c r="AB484" s="122">
        <f t="shared" si="139"/>
        <v>0.80000000000545701</v>
      </c>
      <c r="AC484" s="129">
        <f t="shared" si="139"/>
        <v>0.64492753623207033</v>
      </c>
    </row>
    <row r="485" spans="1:29" s="5" customFormat="1" ht="10.5" customHeight="1">
      <c r="A485" s="1320" t="s">
        <v>164</v>
      </c>
      <c r="B485" s="1317" t="s">
        <v>165</v>
      </c>
      <c r="C485" s="10" t="s">
        <v>481</v>
      </c>
      <c r="D485" s="10" t="s">
        <v>503</v>
      </c>
      <c r="E485" s="126">
        <v>2.1000000000076398</v>
      </c>
      <c r="F485" s="126">
        <v>3.3599999999969441</v>
      </c>
      <c r="G485" s="126">
        <v>2.3099999999931242</v>
      </c>
      <c r="H485" s="469">
        <v>2.7300000000022919</v>
      </c>
      <c r="I485" s="126">
        <v>3.3599999999969441</v>
      </c>
      <c r="J485" s="126">
        <v>2.7300000000022919</v>
      </c>
      <c r="K485" s="126">
        <v>2.9400000000068758</v>
      </c>
      <c r="L485" s="126">
        <v>2.7300000000022919</v>
      </c>
      <c r="M485" s="126">
        <v>3.570000000001528</v>
      </c>
      <c r="N485" s="469">
        <v>2.7300000000022919</v>
      </c>
      <c r="O485" s="126">
        <v>3.1499999999923602</v>
      </c>
      <c r="P485" s="126">
        <v>3.3599999999969441</v>
      </c>
      <c r="Q485" s="126">
        <v>3.1500000000114596</v>
      </c>
      <c r="R485" s="126">
        <v>3.3599999999969441</v>
      </c>
      <c r="S485" s="126">
        <v>3.7799999999870124</v>
      </c>
      <c r="T485" s="126">
        <v>3.1500000000114596</v>
      </c>
      <c r="U485" s="126">
        <v>3.1499999999923602</v>
      </c>
      <c r="V485" s="469">
        <v>3.1500000000114596</v>
      </c>
      <c r="W485" s="126">
        <v>3.3599999999969441</v>
      </c>
      <c r="X485" s="126">
        <v>3.3599999999969441</v>
      </c>
      <c r="Y485" s="126">
        <v>3.1499999999923602</v>
      </c>
      <c r="Z485" s="126">
        <v>3.1500000000114596</v>
      </c>
      <c r="AA485" s="126">
        <v>2.7300000000022919</v>
      </c>
      <c r="AB485" s="126">
        <v>2.7300000000022919</v>
      </c>
      <c r="AC485" s="133">
        <f>SUM(E485:AB485)</f>
        <v>73.290000000014516</v>
      </c>
    </row>
    <row r="486" spans="1:29" s="5" customFormat="1" ht="10.5" customHeight="1">
      <c r="A486" s="1321"/>
      <c r="B486" s="1318"/>
      <c r="C486" s="11" t="s">
        <v>482</v>
      </c>
      <c r="D486" s="11" t="s">
        <v>503</v>
      </c>
      <c r="E486" s="127">
        <v>0</v>
      </c>
      <c r="F486" s="127">
        <v>0</v>
      </c>
      <c r="G486" s="127">
        <v>0</v>
      </c>
      <c r="H486" s="474">
        <v>0</v>
      </c>
      <c r="I486" s="127">
        <v>0</v>
      </c>
      <c r="J486" s="127">
        <v>0</v>
      </c>
      <c r="K486" s="127">
        <v>0</v>
      </c>
      <c r="L486" s="127">
        <v>0</v>
      </c>
      <c r="M486" s="127">
        <v>0</v>
      </c>
      <c r="N486" s="474">
        <v>0.20999999999980901</v>
      </c>
      <c r="O486" s="127">
        <v>0.41999999999961801</v>
      </c>
      <c r="P486" s="127">
        <v>0.41999999999961801</v>
      </c>
      <c r="Q486" s="127">
        <v>0.20999999999980901</v>
      </c>
      <c r="R486" s="127">
        <v>0.41999999999961801</v>
      </c>
      <c r="S486" s="127">
        <v>0.20999999999980901</v>
      </c>
      <c r="T486" s="127">
        <v>0.20999999999980901</v>
      </c>
      <c r="U486" s="127">
        <v>0.20999999999980901</v>
      </c>
      <c r="V486" s="474">
        <v>0.20999999999980901</v>
      </c>
      <c r="W486" s="127">
        <v>0.20999999999980901</v>
      </c>
      <c r="X486" s="127">
        <v>0.41999999999961801</v>
      </c>
      <c r="Y486" s="127">
        <v>0</v>
      </c>
      <c r="Z486" s="127">
        <v>0.21000000000458385</v>
      </c>
      <c r="AA486" s="127">
        <v>0</v>
      </c>
      <c r="AB486" s="127">
        <v>0</v>
      </c>
      <c r="AC486" s="136">
        <f>SUM(E486:AB486)</f>
        <v>3.3600000000017189</v>
      </c>
    </row>
    <row r="487" spans="1:29" s="5" customFormat="1" ht="10.5" customHeight="1">
      <c r="A487" s="1321"/>
      <c r="B487" s="1318"/>
      <c r="C487" s="11" t="s">
        <v>8</v>
      </c>
      <c r="D487" s="11" t="s">
        <v>463</v>
      </c>
      <c r="E487" s="874">
        <v>46</v>
      </c>
      <c r="F487" s="874">
        <v>46</v>
      </c>
      <c r="G487" s="874">
        <v>48</v>
      </c>
      <c r="H487" s="473">
        <v>42</v>
      </c>
      <c r="I487" s="874">
        <v>43</v>
      </c>
      <c r="J487" s="874">
        <v>43</v>
      </c>
      <c r="K487" s="874">
        <v>46</v>
      </c>
      <c r="L487" s="874">
        <v>40</v>
      </c>
      <c r="M487" s="874">
        <v>47</v>
      </c>
      <c r="N487" s="473">
        <v>58</v>
      </c>
      <c r="O487" s="874">
        <v>56</v>
      </c>
      <c r="P487" s="874">
        <v>50</v>
      </c>
      <c r="Q487" s="874">
        <v>49</v>
      </c>
      <c r="R487" s="874">
        <v>50</v>
      </c>
      <c r="S487" s="874">
        <v>52</v>
      </c>
      <c r="T487" s="874">
        <v>49</v>
      </c>
      <c r="U487" s="874">
        <v>50</v>
      </c>
      <c r="V487" s="473">
        <v>49</v>
      </c>
      <c r="W487" s="874">
        <v>50</v>
      </c>
      <c r="X487" s="874">
        <v>52</v>
      </c>
      <c r="Y487" s="874">
        <v>48</v>
      </c>
      <c r="Z487" s="874">
        <v>49</v>
      </c>
      <c r="AA487" s="874">
        <v>46</v>
      </c>
      <c r="AB487" s="874">
        <v>42</v>
      </c>
      <c r="AC487" s="130"/>
    </row>
    <row r="488" spans="1:29" s="5" customFormat="1" ht="10.5" customHeight="1" thickBot="1">
      <c r="A488" s="1321"/>
      <c r="B488" s="1318"/>
      <c r="C488" s="11" t="s">
        <v>16</v>
      </c>
      <c r="D488" s="11"/>
      <c r="E488" s="122">
        <f t="shared" ref="E488:AC488" si="140">E486/E485</f>
        <v>0</v>
      </c>
      <c r="F488" s="122">
        <f t="shared" si="140"/>
        <v>0</v>
      </c>
      <c r="G488" s="122">
        <f t="shared" si="140"/>
        <v>0</v>
      </c>
      <c r="H488" s="497">
        <f t="shared" si="140"/>
        <v>0</v>
      </c>
      <c r="I488" s="122">
        <f t="shared" si="140"/>
        <v>0</v>
      </c>
      <c r="J488" s="122">
        <f t="shared" si="140"/>
        <v>0</v>
      </c>
      <c r="K488" s="122">
        <f t="shared" si="140"/>
        <v>0</v>
      </c>
      <c r="L488" s="122">
        <f t="shared" si="140"/>
        <v>0</v>
      </c>
      <c r="M488" s="122">
        <f t="shared" si="140"/>
        <v>0</v>
      </c>
      <c r="N488" s="497">
        <f t="shared" si="140"/>
        <v>7.6923076922942382E-2</v>
      </c>
      <c r="O488" s="122">
        <f t="shared" si="140"/>
        <v>0.13333333333353545</v>
      </c>
      <c r="P488" s="122">
        <f t="shared" si="140"/>
        <v>0.125</v>
      </c>
      <c r="Q488" s="122">
        <f t="shared" si="140"/>
        <v>6.6666666666363505E-2</v>
      </c>
      <c r="R488" s="122">
        <f t="shared" si="140"/>
        <v>0.125</v>
      </c>
      <c r="S488" s="122">
        <f t="shared" si="140"/>
        <v>5.5555555555695912E-2</v>
      </c>
      <c r="T488" s="122">
        <f t="shared" si="140"/>
        <v>6.6666666666363505E-2</v>
      </c>
      <c r="U488" s="122">
        <f t="shared" si="140"/>
        <v>6.6666666666767724E-2</v>
      </c>
      <c r="V488" s="497">
        <f t="shared" si="140"/>
        <v>6.6666666666363505E-2</v>
      </c>
      <c r="W488" s="122">
        <f t="shared" si="140"/>
        <v>6.25E-2</v>
      </c>
      <c r="X488" s="122">
        <f t="shared" si="140"/>
        <v>0.125</v>
      </c>
      <c r="Y488" s="122">
        <f t="shared" si="140"/>
        <v>0</v>
      </c>
      <c r="Z488" s="122">
        <f t="shared" si="140"/>
        <v>6.6666666667879321E-2</v>
      </c>
      <c r="AA488" s="122">
        <f t="shared" si="140"/>
        <v>0</v>
      </c>
      <c r="AB488" s="122">
        <f t="shared" si="140"/>
        <v>0</v>
      </c>
      <c r="AC488" s="129">
        <f t="shared" si="140"/>
        <v>4.5845272206318101E-2</v>
      </c>
    </row>
    <row r="489" spans="1:29" s="5" customFormat="1" ht="10.5" customHeight="1">
      <c r="A489" s="1341" t="s">
        <v>141</v>
      </c>
      <c r="B489" s="1342"/>
      <c r="C489" s="7" t="s">
        <v>481</v>
      </c>
      <c r="D489" s="7"/>
      <c r="E489" s="91">
        <f>E473+E477+E481+E485</f>
        <v>5.4599999999854845</v>
      </c>
      <c r="F489" s="91">
        <f t="shared" ref="F489:AC489" si="141">F473+F477+F481+F485</f>
        <v>7.5600000000122236</v>
      </c>
      <c r="G489" s="91">
        <f t="shared" si="141"/>
        <v>7.5599999999931242</v>
      </c>
      <c r="H489" s="469">
        <f t="shared" si="141"/>
        <v>7.1400000000030559</v>
      </c>
      <c r="I489" s="91">
        <f t="shared" si="141"/>
        <v>7.3499999999885404</v>
      </c>
      <c r="J489" s="91">
        <f t="shared" si="141"/>
        <v>7.3500000000076398</v>
      </c>
      <c r="K489" s="91">
        <f t="shared" si="141"/>
        <v>7.3500000000076398</v>
      </c>
      <c r="L489" s="91">
        <f t="shared" si="141"/>
        <v>7.1400000000030559</v>
      </c>
      <c r="M489" s="91">
        <f t="shared" si="141"/>
        <v>8.820000000001528</v>
      </c>
      <c r="N489" s="469">
        <f t="shared" si="141"/>
        <v>6.5100000000084037</v>
      </c>
      <c r="O489" s="91">
        <f t="shared" si="141"/>
        <v>7.7699999999977081</v>
      </c>
      <c r="P489" s="91">
        <f t="shared" si="141"/>
        <v>8.3999999999732609</v>
      </c>
      <c r="Q489" s="91">
        <f t="shared" si="141"/>
        <v>7.3500000000267391</v>
      </c>
      <c r="R489" s="91">
        <f t="shared" si="141"/>
        <v>8.3999999999923602</v>
      </c>
      <c r="S489" s="91">
        <f t="shared" si="141"/>
        <v>8.6099999999969441</v>
      </c>
      <c r="T489" s="91">
        <f t="shared" si="141"/>
        <v>7.3500000000076398</v>
      </c>
      <c r="U489" s="91">
        <f t="shared" si="141"/>
        <v>7.5599999999931242</v>
      </c>
      <c r="V489" s="469">
        <f t="shared" si="141"/>
        <v>7.5600000000122236</v>
      </c>
      <c r="W489" s="91">
        <f t="shared" si="141"/>
        <v>7.7699999999786087</v>
      </c>
      <c r="X489" s="91">
        <f t="shared" si="141"/>
        <v>7.5600000000122236</v>
      </c>
      <c r="Y489" s="91">
        <f t="shared" si="141"/>
        <v>7.9800000000022919</v>
      </c>
      <c r="Z489" s="91">
        <f t="shared" si="141"/>
        <v>7.9800000000022919</v>
      </c>
      <c r="AA489" s="91">
        <f t="shared" si="141"/>
        <v>6.7199999999938882</v>
      </c>
      <c r="AB489" s="91">
        <f t="shared" si="141"/>
        <v>6.7199999999938882</v>
      </c>
      <c r="AC489" s="133">
        <f t="shared" si="141"/>
        <v>179.96999999999389</v>
      </c>
    </row>
    <row r="490" spans="1:29" s="5" customFormat="1" ht="10.5" customHeight="1" thickBot="1">
      <c r="A490" s="1339"/>
      <c r="B490" s="1340"/>
      <c r="C490" s="9" t="s">
        <v>482</v>
      </c>
      <c r="D490" s="9"/>
      <c r="E490" s="95">
        <f>E474+E478+E482+E486</f>
        <v>1.2600000000036289</v>
      </c>
      <c r="F490" s="95">
        <f t="shared" ref="F490:AC490" si="142">F474+F478+F482+F486</f>
        <v>1.679999999998472</v>
      </c>
      <c r="G490" s="95">
        <f t="shared" si="142"/>
        <v>1.679999999998472</v>
      </c>
      <c r="H490" s="496">
        <f t="shared" si="142"/>
        <v>1.679999999998472</v>
      </c>
      <c r="I490" s="95">
        <f t="shared" si="142"/>
        <v>1.6800000000032469</v>
      </c>
      <c r="J490" s="95">
        <f t="shared" si="142"/>
        <v>1.469999999998663</v>
      </c>
      <c r="K490" s="95">
        <f t="shared" si="142"/>
        <v>1.4700000000034379</v>
      </c>
      <c r="L490" s="95">
        <f t="shared" si="142"/>
        <v>1.2599999999940792</v>
      </c>
      <c r="M490" s="95">
        <f t="shared" si="142"/>
        <v>1.679999999998472</v>
      </c>
      <c r="N490" s="496">
        <f t="shared" si="142"/>
        <v>1.4700000000034379</v>
      </c>
      <c r="O490" s="95">
        <f t="shared" si="142"/>
        <v>1.8899999999982811</v>
      </c>
      <c r="P490" s="95">
        <f t="shared" si="142"/>
        <v>2.3100000000026739</v>
      </c>
      <c r="Q490" s="95">
        <f t="shared" si="142"/>
        <v>1.6800000000032469</v>
      </c>
      <c r="R490" s="95">
        <f t="shared" si="142"/>
        <v>2.3099999999931242</v>
      </c>
      <c r="S490" s="95">
        <f t="shared" si="142"/>
        <v>1.6800000000032469</v>
      </c>
      <c r="T490" s="95">
        <f t="shared" si="142"/>
        <v>1.6799999999936972</v>
      </c>
      <c r="U490" s="95">
        <f t="shared" si="142"/>
        <v>1.679999999998472</v>
      </c>
      <c r="V490" s="496">
        <f t="shared" si="142"/>
        <v>1.8900000000126056</v>
      </c>
      <c r="W490" s="95">
        <f t="shared" si="142"/>
        <v>1.4699999999938882</v>
      </c>
      <c r="X490" s="95">
        <f t="shared" si="142"/>
        <v>2.3100000000026739</v>
      </c>
      <c r="Y490" s="95">
        <f t="shared" si="142"/>
        <v>1.469999999998663</v>
      </c>
      <c r="Z490" s="95">
        <f t="shared" si="142"/>
        <v>1.8900000000030559</v>
      </c>
      <c r="AA490" s="95">
        <f t="shared" si="142"/>
        <v>1.6799999999936972</v>
      </c>
      <c r="AB490" s="95">
        <f t="shared" si="142"/>
        <v>1.8900000000078307</v>
      </c>
      <c r="AC490" s="134">
        <f t="shared" si="142"/>
        <v>41.160000000005539</v>
      </c>
    </row>
    <row r="491" spans="1:29" s="5" customFormat="1" ht="10.5" customHeight="1">
      <c r="A491" s="1341" t="s">
        <v>142</v>
      </c>
      <c r="B491" s="1342"/>
      <c r="C491" s="7" t="s">
        <v>481</v>
      </c>
      <c r="D491" s="7"/>
      <c r="E491" s="121">
        <f>E451+E455-E489</f>
        <v>0.8400000000374348</v>
      </c>
      <c r="F491" s="121">
        <f t="shared" ref="F491:AC491" si="143">F451+F455-F489</f>
        <v>-0.42000000000916771</v>
      </c>
      <c r="G491" s="121">
        <f t="shared" si="143"/>
        <v>0.41999999999006832</v>
      </c>
      <c r="H491" s="470">
        <f t="shared" si="143"/>
        <v>0.42000000000916771</v>
      </c>
      <c r="I491" s="121">
        <f t="shared" si="143"/>
        <v>-0.20999999998548446</v>
      </c>
      <c r="J491" s="121">
        <f t="shared" si="143"/>
        <v>0.20999999996638508</v>
      </c>
      <c r="K491" s="121">
        <f t="shared" si="143"/>
        <v>0.21000000000458385</v>
      </c>
      <c r="L491" s="121">
        <f t="shared" si="143"/>
        <v>-1.6799999999602733</v>
      </c>
      <c r="M491" s="121">
        <f t="shared" si="143"/>
        <v>1.2599999999511056</v>
      </c>
      <c r="N491" s="470">
        <f t="shared" si="143"/>
        <v>0.21000000002368324</v>
      </c>
      <c r="O491" s="121">
        <f t="shared" si="143"/>
        <v>0.20999999998548446</v>
      </c>
      <c r="P491" s="121">
        <f t="shared" si="143"/>
        <v>1.9099388737231493E-11</v>
      </c>
      <c r="Q491" s="121">
        <f t="shared" si="143"/>
        <v>-0.21000000002368324</v>
      </c>
      <c r="R491" s="121">
        <f t="shared" si="143"/>
        <v>0</v>
      </c>
      <c r="S491" s="121">
        <f t="shared" si="143"/>
        <v>0.21000000004278263</v>
      </c>
      <c r="T491" s="121">
        <f t="shared" si="143"/>
        <v>0.20999999996638508</v>
      </c>
      <c r="U491" s="121">
        <f t="shared" si="143"/>
        <v>1.9099388737231493E-11</v>
      </c>
      <c r="V491" s="470">
        <f t="shared" si="143"/>
        <v>0</v>
      </c>
      <c r="W491" s="121">
        <f t="shared" si="143"/>
        <v>-0.21000000004278263</v>
      </c>
      <c r="X491" s="121">
        <f t="shared" si="143"/>
        <v>3.8198777474462986E-11</v>
      </c>
      <c r="Y491" s="121">
        <f t="shared" si="143"/>
        <v>-1.9099388737231493E-11</v>
      </c>
      <c r="Z491" s="121">
        <f t="shared" si="143"/>
        <v>-1.9099388737231493E-11</v>
      </c>
      <c r="AA491" s="121">
        <f t="shared" si="143"/>
        <v>0.84000000001833541</v>
      </c>
      <c r="AB491" s="121">
        <f t="shared" si="143"/>
        <v>0.84000000001833541</v>
      </c>
      <c r="AC491" s="133">
        <f t="shared" si="143"/>
        <v>3.150000000030559</v>
      </c>
    </row>
    <row r="492" spans="1:29" s="5" customFormat="1" ht="10.5" customHeight="1" thickBot="1">
      <c r="A492" s="1339"/>
      <c r="B492" s="1340"/>
      <c r="C492" s="9" t="s">
        <v>482</v>
      </c>
      <c r="D492" s="9"/>
      <c r="E492" s="138">
        <f>E452+E456-E490</f>
        <v>-4.7748471843078732E-12</v>
      </c>
      <c r="F492" s="138">
        <f t="shared" ref="F492:AC492" si="144">F452+F456-F490</f>
        <v>-0.41999999999961801</v>
      </c>
      <c r="G492" s="138">
        <f t="shared" si="144"/>
        <v>0.41999999999961801</v>
      </c>
      <c r="H492" s="497">
        <f t="shared" si="144"/>
        <v>0</v>
      </c>
      <c r="I492" s="138">
        <f t="shared" si="144"/>
        <v>4.7748471843078732E-12</v>
      </c>
      <c r="J492" s="138">
        <f t="shared" si="144"/>
        <v>0.20999999999980901</v>
      </c>
      <c r="K492" s="138">
        <f t="shared" si="144"/>
        <v>0.20999999999503416</v>
      </c>
      <c r="L492" s="138">
        <f t="shared" si="144"/>
        <v>0.42000000000439286</v>
      </c>
      <c r="M492" s="138">
        <f t="shared" si="144"/>
        <v>0</v>
      </c>
      <c r="N492" s="497">
        <f t="shared" si="144"/>
        <v>-0.21000000000458385</v>
      </c>
      <c r="O492" s="138">
        <f t="shared" si="144"/>
        <v>-0.62999999998987732</v>
      </c>
      <c r="P492" s="138">
        <f t="shared" si="144"/>
        <v>0.20999999999503416</v>
      </c>
      <c r="Q492" s="138">
        <f t="shared" si="144"/>
        <v>0.41999999999484317</v>
      </c>
      <c r="R492" s="138">
        <f t="shared" si="144"/>
        <v>-0.20999999999503416</v>
      </c>
      <c r="S492" s="138">
        <f t="shared" si="144"/>
        <v>-4.7748471843078732E-12</v>
      </c>
      <c r="T492" s="138">
        <f t="shared" si="144"/>
        <v>4.7748471843078732E-12</v>
      </c>
      <c r="U492" s="138">
        <f t="shared" si="144"/>
        <v>9.5496943686157465E-12</v>
      </c>
      <c r="V492" s="497">
        <f t="shared" si="144"/>
        <v>-0.63000000001375156</v>
      </c>
      <c r="W492" s="138">
        <f t="shared" si="144"/>
        <v>0.21000000000458385</v>
      </c>
      <c r="X492" s="138">
        <f t="shared" si="144"/>
        <v>-0.63000000000420187</v>
      </c>
      <c r="Y492" s="138">
        <f t="shared" si="144"/>
        <v>0.20999999999980901</v>
      </c>
      <c r="Z492" s="138">
        <f t="shared" si="144"/>
        <v>-0.21000000000458385</v>
      </c>
      <c r="AA492" s="138">
        <f t="shared" si="144"/>
        <v>4.7748471843078732E-12</v>
      </c>
      <c r="AB492" s="138">
        <f t="shared" si="144"/>
        <v>-0.20999999999980901</v>
      </c>
      <c r="AC492" s="134">
        <f t="shared" si="144"/>
        <v>-0.84000000000401087</v>
      </c>
    </row>
    <row r="493" spans="1:29" s="13" customFormat="1" ht="10.5" customHeight="1" thickBot="1">
      <c r="A493" s="23" t="s">
        <v>147</v>
      </c>
      <c r="B493" s="24"/>
      <c r="C493" s="25"/>
      <c r="D493" s="25"/>
      <c r="E493" s="162">
        <v>1</v>
      </c>
      <c r="F493" s="162">
        <v>2</v>
      </c>
      <c r="G493" s="162">
        <v>3</v>
      </c>
      <c r="H493" s="162">
        <v>4</v>
      </c>
      <c r="I493" s="162">
        <v>5</v>
      </c>
      <c r="J493" s="162">
        <v>6</v>
      </c>
      <c r="K493" s="162">
        <v>7</v>
      </c>
      <c r="L493" s="162">
        <v>8</v>
      </c>
      <c r="M493" s="162">
        <v>9</v>
      </c>
      <c r="N493" s="162">
        <v>10</v>
      </c>
      <c r="O493" s="162">
        <v>11</v>
      </c>
      <c r="P493" s="162">
        <v>12</v>
      </c>
      <c r="Q493" s="162">
        <v>13</v>
      </c>
      <c r="R493" s="162">
        <v>14</v>
      </c>
      <c r="S493" s="162">
        <v>15</v>
      </c>
      <c r="T493" s="162">
        <v>16</v>
      </c>
      <c r="U493" s="162">
        <v>17</v>
      </c>
      <c r="V493" s="162">
        <v>18</v>
      </c>
      <c r="W493" s="162">
        <v>19</v>
      </c>
      <c r="X493" s="162">
        <v>20</v>
      </c>
      <c r="Y493" s="162">
        <v>21</v>
      </c>
      <c r="Z493" s="162">
        <v>22</v>
      </c>
      <c r="AA493" s="162">
        <v>23</v>
      </c>
      <c r="AB493" s="162">
        <v>24</v>
      </c>
      <c r="AC493" s="399"/>
    </row>
    <row r="494" spans="1:29" s="32" customFormat="1" ht="12" customHeight="1">
      <c r="A494" s="28" t="s">
        <v>148</v>
      </c>
      <c r="B494" s="475"/>
      <c r="C494" s="476" t="s">
        <v>13</v>
      </c>
      <c r="D494" s="476" t="s">
        <v>463</v>
      </c>
      <c r="E494" s="1229">
        <v>6.3000001907348633</v>
      </c>
      <c r="F494" s="1229">
        <v>6.3000001907348633</v>
      </c>
      <c r="G494" s="1229">
        <v>6.3000001907348633</v>
      </c>
      <c r="H494" s="1229">
        <v>6.3000001907348633</v>
      </c>
      <c r="I494" s="1229">
        <v>6.3000001907348633</v>
      </c>
      <c r="J494" s="1229">
        <v>6.3000001907348633</v>
      </c>
      <c r="K494" s="1229">
        <v>6.3000001907348633</v>
      </c>
      <c r="L494" s="1229">
        <v>6.1999998092651367</v>
      </c>
      <c r="M494" s="1229">
        <v>6.3000001907348633</v>
      </c>
      <c r="N494" s="1229">
        <v>6.3000001907348633</v>
      </c>
      <c r="O494" s="1229">
        <v>6.3000001907348633</v>
      </c>
      <c r="P494" s="1229">
        <v>6.3000001907348633</v>
      </c>
      <c r="Q494" s="1229">
        <v>6.3000001907348633</v>
      </c>
      <c r="R494" s="1229">
        <v>6.3000001907348633</v>
      </c>
      <c r="S494" s="1229">
        <v>6.3000001907348633</v>
      </c>
      <c r="T494" s="1229">
        <v>6.3000001907348633</v>
      </c>
      <c r="U494" s="1229">
        <v>6.3000001907348633</v>
      </c>
      <c r="V494" s="1229">
        <v>6.3000001907348633</v>
      </c>
      <c r="W494" s="1229">
        <v>6.3000001907348633</v>
      </c>
      <c r="X494" s="1229">
        <v>6.3000001907348633</v>
      </c>
      <c r="Y494" s="1229">
        <v>6.3000001907348633</v>
      </c>
      <c r="Z494" s="1229">
        <v>6.3000001907348633</v>
      </c>
      <c r="AA494" s="1229">
        <v>6.3000001907348633</v>
      </c>
      <c r="AB494" s="1229">
        <v>6.3000001907348633</v>
      </c>
      <c r="AC494" s="478"/>
    </row>
    <row r="495" spans="1:29" s="32" customFormat="1" ht="11.25" customHeight="1" thickBot="1">
      <c r="A495" s="35" t="s">
        <v>149</v>
      </c>
      <c r="B495" s="36"/>
      <c r="C495" s="482" t="s">
        <v>13</v>
      </c>
      <c r="D495" s="482" t="s">
        <v>463</v>
      </c>
      <c r="E495" s="1230">
        <v>6.3000001907348633</v>
      </c>
      <c r="F495" s="1230">
        <v>6.3000001907348633</v>
      </c>
      <c r="G495" s="1230">
        <v>6.3000001907348633</v>
      </c>
      <c r="H495" s="1230">
        <v>6.3000001907348633</v>
      </c>
      <c r="I495" s="1230">
        <v>6.3000001907348633</v>
      </c>
      <c r="J495" s="1230">
        <v>6.3000001907348633</v>
      </c>
      <c r="K495" s="1230">
        <v>6.3000001907348633</v>
      </c>
      <c r="L495" s="1230">
        <v>6.1999998092651367</v>
      </c>
      <c r="M495" s="1230">
        <v>6.3000001907348633</v>
      </c>
      <c r="N495" s="1230">
        <v>6.3000001907348633</v>
      </c>
      <c r="O495" s="1230">
        <v>6.3000001907348633</v>
      </c>
      <c r="P495" s="1230">
        <v>6.3000001907348633</v>
      </c>
      <c r="Q495" s="1230">
        <v>6.3000001907348633</v>
      </c>
      <c r="R495" s="1230">
        <v>6.3000001907348633</v>
      </c>
      <c r="S495" s="1230">
        <v>6.3000001907348633</v>
      </c>
      <c r="T495" s="1230">
        <v>6.3000001907348633</v>
      </c>
      <c r="U495" s="1230">
        <v>6.3000001907348633</v>
      </c>
      <c r="V495" s="1230">
        <v>6.3000001907348633</v>
      </c>
      <c r="W495" s="1230">
        <v>6.1999998092651367</v>
      </c>
      <c r="X495" s="1230">
        <v>6.3000001907348633</v>
      </c>
      <c r="Y495" s="1230">
        <v>6.3000001907348633</v>
      </c>
      <c r="Z495" s="1230">
        <v>6.3000001907348633</v>
      </c>
      <c r="AA495" s="1230">
        <v>6.3000001907348633</v>
      </c>
      <c r="AB495" s="1230">
        <v>6.3000001907348633</v>
      </c>
      <c r="AC495" s="485"/>
    </row>
    <row r="496" spans="1:29" s="4" customFormat="1" ht="11.25">
      <c r="A496" s="1311" t="s">
        <v>122</v>
      </c>
      <c r="B496" s="1317" t="s">
        <v>234</v>
      </c>
      <c r="C496" s="10" t="s">
        <v>481</v>
      </c>
      <c r="D496" s="10" t="s">
        <v>503</v>
      </c>
      <c r="E496" s="126">
        <v>0.2400000000008731</v>
      </c>
      <c r="F496" s="126">
        <v>0.47999999999956344</v>
      </c>
      <c r="G496" s="126">
        <v>0.45600000000013097</v>
      </c>
      <c r="H496" s="499">
        <v>0.45600000000013097</v>
      </c>
      <c r="I496" s="126">
        <v>0.50400000000008727</v>
      </c>
      <c r="J496" s="126">
        <v>0.47999999999956344</v>
      </c>
      <c r="K496" s="126">
        <v>0.55200000000004368</v>
      </c>
      <c r="L496" s="126">
        <v>0.62399999999943245</v>
      </c>
      <c r="M496" s="126">
        <v>0.84000000000087305</v>
      </c>
      <c r="N496" s="499">
        <v>0.52799999999951974</v>
      </c>
      <c r="O496" s="126">
        <v>0.48000000000065479</v>
      </c>
      <c r="P496" s="126">
        <v>0.93599999999969441</v>
      </c>
      <c r="Q496" s="126">
        <v>0.47999999999956344</v>
      </c>
      <c r="R496" s="126">
        <v>0.64799999999995628</v>
      </c>
      <c r="S496" s="126">
        <v>0.72000000000043651</v>
      </c>
      <c r="T496" s="126">
        <v>0.71999999999934516</v>
      </c>
      <c r="U496" s="126">
        <v>0.79200000000091675</v>
      </c>
      <c r="V496" s="499">
        <v>0.8399999999997817</v>
      </c>
      <c r="W496" s="126">
        <v>0.71999999999934516</v>
      </c>
      <c r="X496" s="126">
        <v>0.74400000000096045</v>
      </c>
      <c r="Y496" s="126">
        <v>0.8399999999997817</v>
      </c>
      <c r="Z496" s="126">
        <v>0.69599999999991269</v>
      </c>
      <c r="AA496" s="126">
        <v>0.57599999999947615</v>
      </c>
      <c r="AB496" s="126">
        <v>0.33600000000078578</v>
      </c>
      <c r="AC496" s="133">
        <f>SUM(E496:AB496)</f>
        <v>14.688000000000828</v>
      </c>
    </row>
    <row r="497" spans="1:30" s="4" customFormat="1" ht="11.25">
      <c r="A497" s="1312"/>
      <c r="B497" s="1318"/>
      <c r="C497" s="11" t="s">
        <v>482</v>
      </c>
      <c r="D497" s="11" t="s">
        <v>503</v>
      </c>
      <c r="E497" s="127">
        <v>0.12000000000043655</v>
      </c>
      <c r="F497" s="127">
        <v>9.5999999999912683E-2</v>
      </c>
      <c r="G497" s="127">
        <v>0.2639999999992142</v>
      </c>
      <c r="H497" s="502">
        <v>0.2400000000008731</v>
      </c>
      <c r="I497" s="127">
        <v>0.64800000000104774</v>
      </c>
      <c r="J497" s="127">
        <v>0.2639999999992142</v>
      </c>
      <c r="K497" s="127">
        <v>0.3120000000002619</v>
      </c>
      <c r="L497" s="127">
        <v>0.33599999999860303</v>
      </c>
      <c r="M497" s="127">
        <v>0.33600000000078578</v>
      </c>
      <c r="N497" s="502">
        <v>0.2400000000008731</v>
      </c>
      <c r="O497" s="127">
        <v>0.3120000000002619</v>
      </c>
      <c r="P497" s="127">
        <v>0.43199999999851568</v>
      </c>
      <c r="Q497" s="127">
        <v>0.2400000000008731</v>
      </c>
      <c r="R497" s="127">
        <v>0.23999999999869032</v>
      </c>
      <c r="S497" s="127">
        <v>0.2400000000008731</v>
      </c>
      <c r="T497" s="127">
        <v>0.47999999999956344</v>
      </c>
      <c r="U497" s="127">
        <v>0.2400000000008731</v>
      </c>
      <c r="V497" s="502">
        <v>0.23999999999869032</v>
      </c>
      <c r="W497" s="127">
        <v>0.4800000000017462</v>
      </c>
      <c r="X497" s="127">
        <v>0.23999999999869032</v>
      </c>
      <c r="Y497" s="127">
        <v>0.2400000000008731</v>
      </c>
      <c r="Z497" s="127">
        <v>0.23999999999869032</v>
      </c>
      <c r="AA497" s="127">
        <v>0.12000000000043655</v>
      </c>
      <c r="AB497" s="127">
        <v>0.12000000000043655</v>
      </c>
      <c r="AC497" s="136">
        <f>SUM(E497:AB497)</f>
        <v>6.7200000000004367</v>
      </c>
    </row>
    <row r="498" spans="1:30" s="4" customFormat="1" ht="12">
      <c r="A498" s="1312"/>
      <c r="B498" s="1318"/>
      <c r="C498" s="11" t="s">
        <v>8</v>
      </c>
      <c r="D498" s="11" t="s">
        <v>463</v>
      </c>
      <c r="E498" s="878">
        <v>48</v>
      </c>
      <c r="F498" s="878">
        <v>48</v>
      </c>
      <c r="G498" s="878">
        <v>46</v>
      </c>
      <c r="H498" s="474">
        <v>48</v>
      </c>
      <c r="I498" s="878">
        <v>47</v>
      </c>
      <c r="J498" s="878">
        <v>51</v>
      </c>
      <c r="K498" s="878">
        <v>54</v>
      </c>
      <c r="L498" s="878">
        <v>64</v>
      </c>
      <c r="M498" s="878">
        <v>67</v>
      </c>
      <c r="N498" s="474">
        <v>69</v>
      </c>
      <c r="O498" s="878">
        <v>66</v>
      </c>
      <c r="P498" s="878">
        <v>68</v>
      </c>
      <c r="Q498" s="878">
        <v>60</v>
      </c>
      <c r="R498" s="878">
        <v>62</v>
      </c>
      <c r="S498" s="878">
        <v>68</v>
      </c>
      <c r="T498" s="878">
        <v>70</v>
      </c>
      <c r="U498" s="878">
        <v>76</v>
      </c>
      <c r="V498" s="474">
        <v>74</v>
      </c>
      <c r="W498" s="878">
        <v>71</v>
      </c>
      <c r="X498" s="878">
        <v>71</v>
      </c>
      <c r="Y498" s="878">
        <v>67</v>
      </c>
      <c r="Z498" s="878">
        <v>66</v>
      </c>
      <c r="AA498" s="878">
        <v>58</v>
      </c>
      <c r="AB498" s="878">
        <v>56</v>
      </c>
      <c r="AC498" s="130"/>
    </row>
    <row r="499" spans="1:30" s="4" customFormat="1" ht="12" thickBot="1">
      <c r="A499" s="1313"/>
      <c r="B499" s="1319"/>
      <c r="C499" s="48" t="s">
        <v>16</v>
      </c>
      <c r="D499" s="48"/>
      <c r="E499" s="122">
        <f t="shared" ref="E499:AC499" si="145">E497/E496</f>
        <v>0.5</v>
      </c>
      <c r="F499" s="122">
        <f t="shared" si="145"/>
        <v>0.19999999999999998</v>
      </c>
      <c r="G499" s="122">
        <f t="shared" si="145"/>
        <v>0.57894736841916306</v>
      </c>
      <c r="H499" s="523">
        <f t="shared" si="145"/>
        <v>0.52631578947544777</v>
      </c>
      <c r="I499" s="122">
        <f t="shared" si="145"/>
        <v>1.2857142857161419</v>
      </c>
      <c r="J499" s="122">
        <f t="shared" si="145"/>
        <v>0.54999999999886318</v>
      </c>
      <c r="K499" s="122">
        <f t="shared" si="145"/>
        <v>0.56521739130477755</v>
      </c>
      <c r="L499" s="122">
        <f t="shared" si="145"/>
        <v>0.5384615384597895</v>
      </c>
      <c r="M499" s="122">
        <f t="shared" si="145"/>
        <v>0.40000000000051972</v>
      </c>
      <c r="N499" s="523">
        <f t="shared" si="145"/>
        <v>0.4545454545475216</v>
      </c>
      <c r="O499" s="122">
        <f t="shared" si="145"/>
        <v>0.64999999999965896</v>
      </c>
      <c r="P499" s="122">
        <f t="shared" si="145"/>
        <v>0.46153846153702643</v>
      </c>
      <c r="Q499" s="122">
        <f t="shared" si="145"/>
        <v>0.50000000000227374</v>
      </c>
      <c r="R499" s="122">
        <f t="shared" si="145"/>
        <v>0.37037037036837422</v>
      </c>
      <c r="S499" s="122">
        <f t="shared" si="145"/>
        <v>0.3333333333343439</v>
      </c>
      <c r="T499" s="122">
        <f t="shared" si="145"/>
        <v>0.66666666666666663</v>
      </c>
      <c r="U499" s="122">
        <f t="shared" si="145"/>
        <v>0.30303030303105466</v>
      </c>
      <c r="V499" s="523">
        <f t="shared" si="145"/>
        <v>0.28571428571280083</v>
      </c>
      <c r="W499" s="122">
        <f t="shared" si="145"/>
        <v>0.66666666666969832</v>
      </c>
      <c r="X499" s="122">
        <f t="shared" si="145"/>
        <v>0.32258064515911355</v>
      </c>
      <c r="Y499" s="122">
        <f t="shared" si="145"/>
        <v>0.28571428571539936</v>
      </c>
      <c r="Z499" s="122">
        <f t="shared" si="145"/>
        <v>0.3448275862050581</v>
      </c>
      <c r="AA499" s="122">
        <f t="shared" si="145"/>
        <v>0.2083333333342807</v>
      </c>
      <c r="AB499" s="122">
        <f t="shared" si="145"/>
        <v>0.35714285714332117</v>
      </c>
      <c r="AC499" s="129">
        <f t="shared" si="145"/>
        <v>0.45751633986928497</v>
      </c>
    </row>
    <row r="500" spans="1:30" s="4" customFormat="1" ht="11.25">
      <c r="A500" s="1320" t="s">
        <v>100</v>
      </c>
      <c r="B500" s="1317" t="s">
        <v>31</v>
      </c>
      <c r="C500" s="10" t="s">
        <v>481</v>
      </c>
      <c r="D500" s="10"/>
      <c r="E500" s="87"/>
      <c r="F500" s="87"/>
      <c r="G500" s="87"/>
      <c r="H500" s="469"/>
      <c r="I500" s="87"/>
      <c r="J500" s="87"/>
      <c r="K500" s="87"/>
      <c r="L500" s="87"/>
      <c r="M500" s="87"/>
      <c r="N500" s="469"/>
      <c r="O500" s="87"/>
      <c r="P500" s="87"/>
      <c r="Q500" s="87"/>
      <c r="R500" s="87"/>
      <c r="S500" s="87"/>
      <c r="T500" s="87"/>
      <c r="U500" s="87"/>
      <c r="V500" s="469"/>
      <c r="W500" s="87"/>
      <c r="X500" s="87"/>
      <c r="Y500" s="87"/>
      <c r="Z500" s="87"/>
      <c r="AA500" s="87"/>
      <c r="AB500" s="87"/>
      <c r="AC500" s="133">
        <f>SUM(E500:AB500)</f>
        <v>0</v>
      </c>
    </row>
    <row r="501" spans="1:30" s="4" customFormat="1" ht="11.25">
      <c r="A501" s="1321"/>
      <c r="B501" s="1318"/>
      <c r="C501" s="11" t="s">
        <v>482</v>
      </c>
      <c r="D501" s="11"/>
      <c r="E501" s="99"/>
      <c r="F501" s="99"/>
      <c r="G501" s="99"/>
      <c r="H501" s="474"/>
      <c r="I501" s="99"/>
      <c r="J501" s="99"/>
      <c r="K501" s="99"/>
      <c r="L501" s="99"/>
      <c r="M501" s="99"/>
      <c r="N501" s="474"/>
      <c r="O501" s="99"/>
      <c r="P501" s="99"/>
      <c r="Q501" s="99"/>
      <c r="R501" s="99"/>
      <c r="S501" s="99"/>
      <c r="T501" s="99"/>
      <c r="U501" s="99"/>
      <c r="V501" s="474"/>
      <c r="W501" s="99"/>
      <c r="X501" s="99"/>
      <c r="Y501" s="99"/>
      <c r="Z501" s="99"/>
      <c r="AA501" s="99"/>
      <c r="AB501" s="99"/>
      <c r="AC501" s="136">
        <f>SUM(E501:AB501)</f>
        <v>0</v>
      </c>
    </row>
    <row r="502" spans="1:30" s="4" customFormat="1" ht="11.25">
      <c r="A502" s="1321"/>
      <c r="B502" s="1318"/>
      <c r="C502" s="11" t="s">
        <v>8</v>
      </c>
      <c r="D502" s="11"/>
      <c r="E502" s="99"/>
      <c r="F502" s="99"/>
      <c r="G502" s="99"/>
      <c r="H502" s="473"/>
      <c r="I502" s="99"/>
      <c r="J502" s="99"/>
      <c r="K502" s="99"/>
      <c r="L502" s="99"/>
      <c r="M502" s="99"/>
      <c r="N502" s="473"/>
      <c r="O502" s="99"/>
      <c r="P502" s="99"/>
      <c r="Q502" s="99"/>
      <c r="R502" s="99"/>
      <c r="S502" s="99"/>
      <c r="T502" s="99"/>
      <c r="U502" s="99"/>
      <c r="V502" s="473"/>
      <c r="W502" s="99"/>
      <c r="X502" s="99"/>
      <c r="Y502" s="99"/>
      <c r="Z502" s="99"/>
      <c r="AA502" s="99"/>
      <c r="AB502" s="99"/>
      <c r="AC502" s="130"/>
    </row>
    <row r="503" spans="1:30" s="4" customFormat="1" ht="12" thickBot="1">
      <c r="A503" s="1322"/>
      <c r="B503" s="1319"/>
      <c r="C503" s="48" t="s">
        <v>16</v>
      </c>
      <c r="D503" s="48"/>
      <c r="E503" s="107"/>
      <c r="F503" s="107"/>
      <c r="G503" s="107"/>
      <c r="H503" s="497"/>
      <c r="I503" s="107"/>
      <c r="J503" s="107"/>
      <c r="K503" s="107"/>
      <c r="L503" s="107"/>
      <c r="M503" s="107"/>
      <c r="N503" s="497"/>
      <c r="O503" s="107"/>
      <c r="P503" s="107"/>
      <c r="Q503" s="107"/>
      <c r="R503" s="107"/>
      <c r="S503" s="107"/>
      <c r="T503" s="107"/>
      <c r="U503" s="107"/>
      <c r="V503" s="497"/>
      <c r="W503" s="107"/>
      <c r="X503" s="107"/>
      <c r="Y503" s="107"/>
      <c r="Z503" s="107"/>
      <c r="AA503" s="107"/>
      <c r="AB503" s="107"/>
      <c r="AC503" s="350"/>
    </row>
    <row r="504" spans="1:30" s="4" customFormat="1" ht="11.25">
      <c r="A504" s="1311" t="s">
        <v>108</v>
      </c>
      <c r="B504" s="1317" t="s">
        <v>629</v>
      </c>
      <c r="C504" s="10" t="s">
        <v>481</v>
      </c>
      <c r="D504" s="10" t="s">
        <v>503</v>
      </c>
      <c r="E504" s="126">
        <v>0.40800000000017461</v>
      </c>
      <c r="F504" s="126">
        <v>0.47999999999956344</v>
      </c>
      <c r="G504" s="126">
        <v>0.47999999999956344</v>
      </c>
      <c r="H504" s="499">
        <v>0.45600000000122232</v>
      </c>
      <c r="I504" s="126">
        <v>0.47999999999956344</v>
      </c>
      <c r="J504" s="126">
        <v>0.50400000000008727</v>
      </c>
      <c r="K504" s="126">
        <v>0.69599999999991269</v>
      </c>
      <c r="L504" s="126">
        <v>0.81600000000034922</v>
      </c>
      <c r="M504" s="126">
        <v>1.1040000000000874</v>
      </c>
      <c r="N504" s="499">
        <v>0.7199999999982537</v>
      </c>
      <c r="O504" s="126">
        <v>0.91200000000026193</v>
      </c>
      <c r="P504" s="126">
        <v>1.0560000000012224</v>
      </c>
      <c r="Q504" s="126">
        <v>0.67199999999938875</v>
      </c>
      <c r="R504" s="126">
        <v>0.93600000000078576</v>
      </c>
      <c r="S504" s="126">
        <v>1.0080000000001745</v>
      </c>
      <c r="T504" s="126">
        <v>1.0319999999985157</v>
      </c>
      <c r="U504" s="126">
        <v>1.0800000000017462</v>
      </c>
      <c r="V504" s="499">
        <v>1.2</v>
      </c>
      <c r="W504" s="126">
        <v>1.0079999999979918</v>
      </c>
      <c r="X504" s="126">
        <v>1.0800000000017462</v>
      </c>
      <c r="Y504" s="126">
        <v>1.2239999999983411</v>
      </c>
      <c r="Z504" s="126">
        <v>0.98400000000183352</v>
      </c>
      <c r="AA504" s="126">
        <v>0.81599999999816641</v>
      </c>
      <c r="AB504" s="126">
        <v>0.4800000000017462</v>
      </c>
      <c r="AC504" s="133">
        <f>SUM(E504:AB504)</f>
        <v>19.632000000000698</v>
      </c>
      <c r="AD504" s="5"/>
    </row>
    <row r="505" spans="1:30" s="4" customFormat="1" ht="11.25">
      <c r="A505" s="1312"/>
      <c r="B505" s="1318"/>
      <c r="C505" s="11" t="s">
        <v>482</v>
      </c>
      <c r="D505" s="11" t="s">
        <v>503</v>
      </c>
      <c r="E505" s="127">
        <v>0.14400000000096042</v>
      </c>
      <c r="F505" s="127">
        <v>0.19199999999982537</v>
      </c>
      <c r="G505" s="127">
        <v>7.1999999999388817E-2</v>
      </c>
      <c r="H505" s="502">
        <v>4.8000000001047739E-2</v>
      </c>
      <c r="I505" s="127">
        <v>4.7999999998864951E-2</v>
      </c>
      <c r="J505" s="127">
        <v>0.67199999999938875</v>
      </c>
      <c r="K505" s="127">
        <v>0.21600000000034925</v>
      </c>
      <c r="L505" s="127">
        <v>0.21600000000034925</v>
      </c>
      <c r="M505" s="127">
        <v>0.28799999999973808</v>
      </c>
      <c r="N505" s="502">
        <v>0.19199999999982537</v>
      </c>
      <c r="O505" s="127">
        <v>0.21600000000034925</v>
      </c>
      <c r="P505" s="127">
        <v>0.16799999999930151</v>
      </c>
      <c r="Q505" s="127">
        <v>0.2400000000008731</v>
      </c>
      <c r="R505" s="127">
        <v>0.2400000000008731</v>
      </c>
      <c r="S505" s="127">
        <v>0.23999999999869032</v>
      </c>
      <c r="T505" s="127">
        <v>0.2400000000008731</v>
      </c>
      <c r="U505" s="127">
        <v>0.23999999999869032</v>
      </c>
      <c r="V505" s="502">
        <v>0.4800000000017462</v>
      </c>
      <c r="W505" s="127">
        <v>0.23999999999869032</v>
      </c>
      <c r="X505" s="127">
        <v>0.2400000000008731</v>
      </c>
      <c r="Y505" s="127">
        <v>0.23999999999869032</v>
      </c>
      <c r="Z505" s="127">
        <v>0.12000000000043655</v>
      </c>
      <c r="AA505" s="127">
        <v>0.12000000000043655</v>
      </c>
      <c r="AB505" s="127">
        <v>0.2400000000008731</v>
      </c>
      <c r="AC505" s="136">
        <f>SUM(E505:AB505)</f>
        <v>5.3520000000011345</v>
      </c>
      <c r="AD505" s="5"/>
    </row>
    <row r="506" spans="1:30" s="4" customFormat="1" ht="12">
      <c r="A506" s="1312"/>
      <c r="B506" s="1318"/>
      <c r="C506" s="11" t="s">
        <v>8</v>
      </c>
      <c r="D506" s="11" t="s">
        <v>463</v>
      </c>
      <c r="E506" s="880">
        <v>50</v>
      </c>
      <c r="F506" s="880">
        <v>46</v>
      </c>
      <c r="G506" s="880">
        <v>44</v>
      </c>
      <c r="H506" s="474">
        <v>42</v>
      </c>
      <c r="I506" s="880">
        <v>44</v>
      </c>
      <c r="J506" s="880">
        <v>50</v>
      </c>
      <c r="K506" s="880">
        <v>68</v>
      </c>
      <c r="L506" s="880">
        <v>76</v>
      </c>
      <c r="M506" s="880">
        <v>79</v>
      </c>
      <c r="N506" s="474">
        <v>86</v>
      </c>
      <c r="O506" s="880">
        <v>82</v>
      </c>
      <c r="P506" s="880">
        <v>87</v>
      </c>
      <c r="Q506" s="880">
        <v>91</v>
      </c>
      <c r="R506" s="880">
        <v>87</v>
      </c>
      <c r="S506" s="880">
        <v>92</v>
      </c>
      <c r="T506" s="880">
        <v>99</v>
      </c>
      <c r="U506" s="880">
        <v>103</v>
      </c>
      <c r="V506" s="474">
        <v>102</v>
      </c>
      <c r="W506" s="880">
        <v>103</v>
      </c>
      <c r="X506" s="880">
        <v>100</v>
      </c>
      <c r="Y506" s="880">
        <v>100</v>
      </c>
      <c r="Z506" s="880">
        <v>92</v>
      </c>
      <c r="AA506" s="880">
        <v>73</v>
      </c>
      <c r="AB506" s="880">
        <v>61</v>
      </c>
      <c r="AC506" s="130"/>
    </row>
    <row r="507" spans="1:30" s="4" customFormat="1" ht="12" thickBot="1">
      <c r="A507" s="1313"/>
      <c r="B507" s="1319"/>
      <c r="C507" s="48" t="s">
        <v>16</v>
      </c>
      <c r="D507" s="48"/>
      <c r="E507" s="122">
        <f t="shared" ref="E507:AC507" si="146">E505/E504</f>
        <v>0.35294117647279116</v>
      </c>
      <c r="F507" s="122">
        <f t="shared" si="146"/>
        <v>0.39999999999999997</v>
      </c>
      <c r="G507" s="122">
        <f t="shared" si="146"/>
        <v>0.14999999999886313</v>
      </c>
      <c r="H507" s="523">
        <f t="shared" si="146"/>
        <v>0.10526315789675236</v>
      </c>
      <c r="I507" s="122">
        <f t="shared" si="146"/>
        <v>9.9999999997726269E-2</v>
      </c>
      <c r="J507" s="122">
        <f t="shared" si="146"/>
        <v>1.3333333333318897</v>
      </c>
      <c r="K507" s="122">
        <f t="shared" si="146"/>
        <v>0.31034482758674764</v>
      </c>
      <c r="L507" s="122">
        <f t="shared" si="146"/>
        <v>0.26470588235325587</v>
      </c>
      <c r="M507" s="122">
        <f t="shared" si="146"/>
        <v>0.26086956521713339</v>
      </c>
      <c r="N507" s="523">
        <f t="shared" si="146"/>
        <v>0.2666666666670709</v>
      </c>
      <c r="O507" s="122">
        <f t="shared" si="146"/>
        <v>0.23684210526347282</v>
      </c>
      <c r="P507" s="122">
        <f t="shared" si="146"/>
        <v>0.15909090909006349</v>
      </c>
      <c r="Q507" s="122">
        <f t="shared" si="146"/>
        <v>0.35714285714448124</v>
      </c>
      <c r="R507" s="122">
        <f t="shared" si="146"/>
        <v>0.25641025641097398</v>
      </c>
      <c r="S507" s="122">
        <f t="shared" si="146"/>
        <v>0.23809523809389757</v>
      </c>
      <c r="T507" s="122">
        <f t="shared" si="146"/>
        <v>0.23255813953606425</v>
      </c>
      <c r="U507" s="122">
        <f t="shared" si="146"/>
        <v>0.22222222222065025</v>
      </c>
      <c r="V507" s="523">
        <f t="shared" si="146"/>
        <v>0.40000000000145519</v>
      </c>
      <c r="W507" s="122">
        <f t="shared" si="146"/>
        <v>0.23809523809441316</v>
      </c>
      <c r="X507" s="122">
        <f t="shared" si="146"/>
        <v>0.22222222222267135</v>
      </c>
      <c r="Y507" s="122">
        <f t="shared" si="146"/>
        <v>0.19607843137174477</v>
      </c>
      <c r="Z507" s="122">
        <f t="shared" si="146"/>
        <v>0.12195121951241153</v>
      </c>
      <c r="AA507" s="122">
        <f t="shared" si="146"/>
        <v>0.14705882353027719</v>
      </c>
      <c r="AB507" s="122">
        <f t="shared" si="146"/>
        <v>0.5</v>
      </c>
      <c r="AC507" s="129">
        <f t="shared" si="146"/>
        <v>0.27261613691936348</v>
      </c>
    </row>
    <row r="508" spans="1:30" s="4" customFormat="1" ht="11.25">
      <c r="A508" s="1311" t="s">
        <v>109</v>
      </c>
      <c r="B508" s="1317" t="s">
        <v>235</v>
      </c>
      <c r="C508" s="10" t="s">
        <v>481</v>
      </c>
      <c r="D508" s="10" t="s">
        <v>477</v>
      </c>
      <c r="E508" s="269">
        <v>0.90479999999999994</v>
      </c>
      <c r="F508" s="269">
        <v>0.88860000000000006</v>
      </c>
      <c r="G508" s="269">
        <v>0.88572000000000006</v>
      </c>
      <c r="H508" s="499">
        <v>0.88391999999999993</v>
      </c>
      <c r="I508" s="269">
        <v>0.88344</v>
      </c>
      <c r="J508" s="269">
        <v>0.88332000000000011</v>
      </c>
      <c r="K508" s="269">
        <v>0.88427999999999995</v>
      </c>
      <c r="L508" s="269">
        <v>0.88439999999999996</v>
      </c>
      <c r="M508" s="269">
        <v>0.88344</v>
      </c>
      <c r="N508" s="499">
        <v>0.88260000000000005</v>
      </c>
      <c r="O508" s="269">
        <v>0.8775599999999999</v>
      </c>
      <c r="P508" s="269">
        <v>0.83844000000000007</v>
      </c>
      <c r="Q508" s="269">
        <v>0.83892</v>
      </c>
      <c r="R508" s="269">
        <v>0.83855999999999997</v>
      </c>
      <c r="S508" s="269">
        <v>0.83867999999999998</v>
      </c>
      <c r="T508" s="269">
        <v>0.83928000000000003</v>
      </c>
      <c r="U508" s="269">
        <v>0.83879999999999999</v>
      </c>
      <c r="V508" s="499">
        <v>0.8538</v>
      </c>
      <c r="W508" s="269">
        <v>0.85308000000000006</v>
      </c>
      <c r="X508" s="269">
        <v>0.85296000000000005</v>
      </c>
      <c r="Y508" s="269">
        <v>0.85884000000000005</v>
      </c>
      <c r="Z508" s="269">
        <v>0.85896000000000006</v>
      </c>
      <c r="AA508" s="269">
        <v>0.85908000000000007</v>
      </c>
      <c r="AB508" s="269">
        <v>0.85920000000000007</v>
      </c>
      <c r="AC508" s="133">
        <f>SUM(E508:AB508)</f>
        <v>20.770679999999999</v>
      </c>
    </row>
    <row r="509" spans="1:30" s="4" customFormat="1" ht="11.25">
      <c r="A509" s="1312"/>
      <c r="B509" s="1318"/>
      <c r="C509" s="11" t="s">
        <v>482</v>
      </c>
      <c r="D509" s="11" t="s">
        <v>477</v>
      </c>
      <c r="E509" s="309">
        <v>0.29483999999999999</v>
      </c>
      <c r="F509" s="309">
        <v>0.28295999999999999</v>
      </c>
      <c r="G509" s="309">
        <v>0.27467999999999998</v>
      </c>
      <c r="H509" s="502">
        <v>0.27144000000000001</v>
      </c>
      <c r="I509" s="309">
        <v>0.26939999999999997</v>
      </c>
      <c r="J509" s="309">
        <v>0.26591999999999999</v>
      </c>
      <c r="K509" s="309">
        <v>0.26772000000000001</v>
      </c>
      <c r="L509" s="309">
        <v>0.27744000000000002</v>
      </c>
      <c r="M509" s="309">
        <v>0.2802</v>
      </c>
      <c r="N509" s="502">
        <v>0.25872000000000001</v>
      </c>
      <c r="O509" s="309">
        <v>0.24348</v>
      </c>
      <c r="P509" s="309">
        <v>0.17868000000000001</v>
      </c>
      <c r="Q509" s="309">
        <v>0.16980000000000001</v>
      </c>
      <c r="R509" s="309">
        <v>0.16775999999999999</v>
      </c>
      <c r="S509" s="309">
        <v>0.16608000000000001</v>
      </c>
      <c r="T509" s="309">
        <v>0.16428000000000001</v>
      </c>
      <c r="U509" s="309">
        <v>0.16547999999999999</v>
      </c>
      <c r="V509" s="502">
        <v>0.19296000000000002</v>
      </c>
      <c r="W509" s="309">
        <v>0.19524</v>
      </c>
      <c r="X509" s="309">
        <v>0.19488</v>
      </c>
      <c r="Y509" s="309">
        <v>0.21048</v>
      </c>
      <c r="Z509" s="309">
        <v>0.20699999999999999</v>
      </c>
      <c r="AA509" s="309">
        <v>0.20424</v>
      </c>
      <c r="AB509" s="309">
        <v>0.20183999999999999</v>
      </c>
      <c r="AC509" s="136">
        <f>SUM(E509:AB509)</f>
        <v>5.405520000000001</v>
      </c>
    </row>
    <row r="510" spans="1:30" s="4" customFormat="1" ht="12">
      <c r="A510" s="1312"/>
      <c r="B510" s="1318"/>
      <c r="C510" s="11" t="s">
        <v>8</v>
      </c>
      <c r="D510" s="11" t="s">
        <v>463</v>
      </c>
      <c r="E510" s="881">
        <v>88</v>
      </c>
      <c r="F510" s="881">
        <v>85</v>
      </c>
      <c r="G510" s="881">
        <v>85</v>
      </c>
      <c r="H510" s="473">
        <v>84</v>
      </c>
      <c r="I510" s="881">
        <v>84</v>
      </c>
      <c r="J510" s="881">
        <v>84</v>
      </c>
      <c r="K510" s="881">
        <v>85</v>
      </c>
      <c r="L510" s="881">
        <v>85</v>
      </c>
      <c r="M510" s="881">
        <v>84</v>
      </c>
      <c r="N510" s="473">
        <v>83</v>
      </c>
      <c r="O510" s="881">
        <v>78</v>
      </c>
      <c r="P510" s="881">
        <v>78</v>
      </c>
      <c r="Q510" s="881">
        <v>78</v>
      </c>
      <c r="R510" s="881">
        <v>78</v>
      </c>
      <c r="S510" s="881">
        <v>78</v>
      </c>
      <c r="T510" s="881">
        <v>78</v>
      </c>
      <c r="U510" s="881">
        <v>78</v>
      </c>
      <c r="V510" s="473">
        <v>80</v>
      </c>
      <c r="W510" s="881">
        <v>80</v>
      </c>
      <c r="X510" s="881">
        <v>80</v>
      </c>
      <c r="Y510" s="881">
        <v>81</v>
      </c>
      <c r="Z510" s="881">
        <v>80</v>
      </c>
      <c r="AA510" s="881">
        <v>80</v>
      </c>
      <c r="AB510" s="881">
        <v>80</v>
      </c>
      <c r="AC510" s="130"/>
    </row>
    <row r="511" spans="1:30" s="4" customFormat="1" ht="12" thickBot="1">
      <c r="A511" s="1313"/>
      <c r="B511" s="1319"/>
      <c r="C511" s="48" t="s">
        <v>16</v>
      </c>
      <c r="D511" s="48"/>
      <c r="E511" s="122">
        <f t="shared" ref="E511:AC511" si="147">E509/E508</f>
        <v>0.32586206896551723</v>
      </c>
      <c r="F511" s="122">
        <f t="shared" si="147"/>
        <v>0.31843349088453743</v>
      </c>
      <c r="G511" s="122">
        <f t="shared" si="147"/>
        <v>0.31012057986722663</v>
      </c>
      <c r="H511" s="497">
        <f t="shared" si="147"/>
        <v>0.30708661417322841</v>
      </c>
      <c r="I511" s="122">
        <f t="shared" si="147"/>
        <v>0.30494430861179023</v>
      </c>
      <c r="J511" s="122">
        <f t="shared" si="147"/>
        <v>0.3010460535253362</v>
      </c>
      <c r="K511" s="122">
        <f t="shared" si="147"/>
        <v>0.3027547835527209</v>
      </c>
      <c r="L511" s="122">
        <f t="shared" si="147"/>
        <v>0.31370420624151973</v>
      </c>
      <c r="M511" s="122">
        <f t="shared" si="147"/>
        <v>0.31716924748709591</v>
      </c>
      <c r="N511" s="497">
        <f t="shared" si="147"/>
        <v>0.29313392250169951</v>
      </c>
      <c r="O511" s="122">
        <f t="shared" si="147"/>
        <v>0.27745111445371262</v>
      </c>
      <c r="P511" s="122">
        <f t="shared" si="147"/>
        <v>0.2131100615428653</v>
      </c>
      <c r="Q511" s="122">
        <f t="shared" si="147"/>
        <v>0.20240308968674009</v>
      </c>
      <c r="R511" s="122">
        <f t="shared" si="147"/>
        <v>0.20005724098454494</v>
      </c>
      <c r="S511" s="122">
        <f t="shared" si="147"/>
        <v>0.19802546859350409</v>
      </c>
      <c r="T511" s="122">
        <f t="shared" si="147"/>
        <v>0.19573920503288533</v>
      </c>
      <c r="U511" s="122">
        <f t="shared" si="147"/>
        <v>0.19728183118741058</v>
      </c>
      <c r="V511" s="497">
        <f t="shared" si="147"/>
        <v>0.2260014054813774</v>
      </c>
      <c r="W511" s="122">
        <f t="shared" si="147"/>
        <v>0.22886481924321281</v>
      </c>
      <c r="X511" s="122">
        <f t="shared" si="147"/>
        <v>0.22847495779403487</v>
      </c>
      <c r="Y511" s="122">
        <f t="shared" si="147"/>
        <v>0.24507475199105769</v>
      </c>
      <c r="Z511" s="122">
        <f t="shared" si="147"/>
        <v>0.24098910310142496</v>
      </c>
      <c r="AA511" s="122">
        <f t="shared" si="147"/>
        <v>0.23774270149462215</v>
      </c>
      <c r="AB511" s="122">
        <f t="shared" si="147"/>
        <v>0.2349162011173184</v>
      </c>
      <c r="AC511" s="129">
        <f t="shared" si="147"/>
        <v>0.26024761827730247</v>
      </c>
    </row>
    <row r="512" spans="1:30" s="4" customFormat="1" ht="11.25">
      <c r="A512" s="1311" t="s">
        <v>110</v>
      </c>
      <c r="B512" s="1317" t="s">
        <v>38</v>
      </c>
      <c r="C512" s="10" t="s">
        <v>481</v>
      </c>
      <c r="D512" s="10" t="s">
        <v>503</v>
      </c>
      <c r="E512" s="126">
        <v>7.1999999999934519E-2</v>
      </c>
      <c r="F512" s="126">
        <v>7.1999999999934519E-2</v>
      </c>
      <c r="G512" s="126">
        <v>4.7999999999956341E-2</v>
      </c>
      <c r="H512" s="499">
        <v>8.3999999999650757E-2</v>
      </c>
      <c r="I512" s="126">
        <v>8.4000000000196445E-2</v>
      </c>
      <c r="J512" s="126">
        <v>7.1999999999934519E-2</v>
      </c>
      <c r="K512" s="126">
        <v>8.4000000000196445E-2</v>
      </c>
      <c r="L512" s="126">
        <v>7.1999999999934519E-2</v>
      </c>
      <c r="M512" s="126">
        <v>9.5999999999912683E-2</v>
      </c>
      <c r="N512" s="499">
        <v>7.1999999999934519E-2</v>
      </c>
      <c r="O512" s="126">
        <v>9.5999999999912683E-2</v>
      </c>
      <c r="P512" s="126">
        <v>8.4000000000196445E-2</v>
      </c>
      <c r="Q512" s="126">
        <v>4.7999999999956341E-2</v>
      </c>
      <c r="R512" s="126">
        <v>7.1999999999934519E-2</v>
      </c>
      <c r="S512" s="126">
        <v>7.1999999999934519E-2</v>
      </c>
      <c r="T512" s="126">
        <v>8.4000000000196445E-2</v>
      </c>
      <c r="U512" s="126">
        <v>9.5999999999912683E-2</v>
      </c>
      <c r="V512" s="499">
        <v>0.10800000000017462</v>
      </c>
      <c r="W512" s="126">
        <v>7.1999999999934519E-2</v>
      </c>
      <c r="X512" s="126">
        <v>7.1999999999934519E-2</v>
      </c>
      <c r="Y512" s="126">
        <v>7.1999999999934519E-2</v>
      </c>
      <c r="Z512" s="126">
        <v>8.4000000000196445E-2</v>
      </c>
      <c r="AA512" s="126">
        <v>7.1999999999934519E-2</v>
      </c>
      <c r="AB512" s="126">
        <v>7.1999999999934519E-2</v>
      </c>
      <c r="AC512" s="133">
        <f>SUM(E512:AB512)</f>
        <v>1.8599999999996726</v>
      </c>
    </row>
    <row r="513" spans="1:30" s="4" customFormat="1" ht="11.25">
      <c r="A513" s="1312"/>
      <c r="B513" s="1318"/>
      <c r="C513" s="11" t="s">
        <v>482</v>
      </c>
      <c r="D513" s="11" t="s">
        <v>503</v>
      </c>
      <c r="E513" s="99">
        <v>0</v>
      </c>
      <c r="F513" s="99">
        <v>0</v>
      </c>
      <c r="G513" s="99">
        <v>0</v>
      </c>
      <c r="H513" s="1193">
        <v>0</v>
      </c>
      <c r="I513" s="99">
        <v>0</v>
      </c>
      <c r="J513" s="99">
        <v>1.2000000000261935E-2</v>
      </c>
      <c r="K513" s="99">
        <v>0</v>
      </c>
      <c r="L513" s="99">
        <v>0</v>
      </c>
      <c r="M513" s="99">
        <v>1.2000000000261935E-2</v>
      </c>
      <c r="N513" s="1193">
        <v>0</v>
      </c>
      <c r="O513" s="99">
        <v>1.199999999917054E-2</v>
      </c>
      <c r="P513" s="99">
        <v>1.2000000000261935E-2</v>
      </c>
      <c r="Q513" s="99">
        <v>0</v>
      </c>
      <c r="R513" s="99">
        <v>1.2000000000261935E-2</v>
      </c>
      <c r="S513" s="99">
        <v>1.2000000000261935E-2</v>
      </c>
      <c r="T513" s="99">
        <v>1.199999999917054E-2</v>
      </c>
      <c r="U513" s="99">
        <v>0</v>
      </c>
      <c r="V513" s="1193">
        <v>1.2000000000261935E-2</v>
      </c>
      <c r="W513" s="99">
        <v>1.2000000000261935E-2</v>
      </c>
      <c r="X513" s="99">
        <v>1.2000000000261935E-2</v>
      </c>
      <c r="Y513" s="99">
        <v>0</v>
      </c>
      <c r="Z513" s="99">
        <v>0</v>
      </c>
      <c r="AA513" s="99">
        <v>0</v>
      </c>
      <c r="AB513" s="99">
        <v>0</v>
      </c>
      <c r="AC513" s="136">
        <f>SUM(E513:AB513)</f>
        <v>0.12000000000043656</v>
      </c>
      <c r="AD513" s="5"/>
    </row>
    <row r="514" spans="1:30" s="4" customFormat="1" ht="12">
      <c r="A514" s="1312"/>
      <c r="B514" s="1318"/>
      <c r="C514" s="11" t="s">
        <v>8</v>
      </c>
      <c r="D514" s="11" t="s">
        <v>463</v>
      </c>
      <c r="E514" s="882">
        <v>10</v>
      </c>
      <c r="F514" s="882">
        <v>6</v>
      </c>
      <c r="G514" s="882">
        <v>7</v>
      </c>
      <c r="H514" s="474">
        <v>6</v>
      </c>
      <c r="I514" s="882">
        <v>9</v>
      </c>
      <c r="J514" s="882">
        <v>9</v>
      </c>
      <c r="K514" s="882">
        <v>10</v>
      </c>
      <c r="L514" s="882">
        <v>7</v>
      </c>
      <c r="M514" s="882">
        <v>8</v>
      </c>
      <c r="N514" s="474">
        <v>8</v>
      </c>
      <c r="O514" s="882">
        <v>9</v>
      </c>
      <c r="P514" s="882">
        <v>6</v>
      </c>
      <c r="Q514" s="882">
        <v>6</v>
      </c>
      <c r="R514" s="882">
        <v>6</v>
      </c>
      <c r="S514" s="882">
        <v>6</v>
      </c>
      <c r="T514" s="882">
        <v>6</v>
      </c>
      <c r="U514" s="882">
        <v>10</v>
      </c>
      <c r="V514" s="474">
        <v>10</v>
      </c>
      <c r="W514" s="882">
        <v>10</v>
      </c>
      <c r="X514" s="882">
        <v>7</v>
      </c>
      <c r="Y514" s="882">
        <v>7</v>
      </c>
      <c r="Z514" s="882">
        <v>7</v>
      </c>
      <c r="AA514" s="882">
        <v>10</v>
      </c>
      <c r="AB514" s="882">
        <v>7</v>
      </c>
      <c r="AC514" s="130"/>
    </row>
    <row r="515" spans="1:30" s="4" customFormat="1" ht="12" thickBot="1">
      <c r="A515" s="1313"/>
      <c r="B515" s="1319"/>
      <c r="C515" s="48" t="s">
        <v>16</v>
      </c>
      <c r="D515" s="48"/>
      <c r="E515" s="122">
        <f t="shared" ref="E515:AC515" si="148">E513/E512</f>
        <v>0</v>
      </c>
      <c r="F515" s="122">
        <f t="shared" si="148"/>
        <v>0</v>
      </c>
      <c r="G515" s="122">
        <f t="shared" si="148"/>
        <v>0</v>
      </c>
      <c r="H515" s="523">
        <f t="shared" si="148"/>
        <v>0</v>
      </c>
      <c r="I515" s="122">
        <f t="shared" si="148"/>
        <v>0</v>
      </c>
      <c r="J515" s="122">
        <f t="shared" si="148"/>
        <v>0.16666666667045624</v>
      </c>
      <c r="K515" s="122">
        <f t="shared" si="148"/>
        <v>0</v>
      </c>
      <c r="L515" s="122">
        <f t="shared" si="148"/>
        <v>0</v>
      </c>
      <c r="M515" s="122">
        <f t="shared" si="148"/>
        <v>0.12500000000284217</v>
      </c>
      <c r="N515" s="523">
        <f t="shared" si="148"/>
        <v>0</v>
      </c>
      <c r="O515" s="122">
        <f t="shared" si="148"/>
        <v>0.12499999999147349</v>
      </c>
      <c r="P515" s="122">
        <f t="shared" si="148"/>
        <v>0.14285714285992704</v>
      </c>
      <c r="Q515" s="122">
        <f t="shared" si="148"/>
        <v>0</v>
      </c>
      <c r="R515" s="122">
        <f t="shared" si="148"/>
        <v>0.16666666667045624</v>
      </c>
      <c r="S515" s="122">
        <f t="shared" si="148"/>
        <v>0.16666666667045624</v>
      </c>
      <c r="T515" s="122">
        <f t="shared" si="148"/>
        <v>0.14285714284693424</v>
      </c>
      <c r="U515" s="122">
        <f t="shared" si="148"/>
        <v>0</v>
      </c>
      <c r="V515" s="523">
        <f t="shared" si="148"/>
        <v>0.11111111111335678</v>
      </c>
      <c r="W515" s="122">
        <f t="shared" si="148"/>
        <v>0.16666666667045624</v>
      </c>
      <c r="X515" s="122">
        <f t="shared" si="148"/>
        <v>0.16666666667045624</v>
      </c>
      <c r="Y515" s="122">
        <f t="shared" si="148"/>
        <v>0</v>
      </c>
      <c r="Z515" s="122">
        <f t="shared" si="148"/>
        <v>0</v>
      </c>
      <c r="AA515" s="122">
        <f t="shared" si="148"/>
        <v>0</v>
      </c>
      <c r="AB515" s="122">
        <f t="shared" si="148"/>
        <v>0</v>
      </c>
      <c r="AC515" s="129">
        <f t="shared" si="148"/>
        <v>6.451612903250413E-2</v>
      </c>
    </row>
    <row r="516" spans="1:30" s="4" customFormat="1" ht="11.25">
      <c r="A516" s="1311" t="s">
        <v>118</v>
      </c>
      <c r="B516" s="1317" t="s">
        <v>39</v>
      </c>
      <c r="C516" s="10" t="s">
        <v>481</v>
      </c>
      <c r="D516" s="10" t="s">
        <v>477</v>
      </c>
      <c r="E516" s="269">
        <v>0.86531199999999997</v>
      </c>
      <c r="F516" s="269">
        <v>0.89452799999999999</v>
      </c>
      <c r="G516" s="269">
        <v>0.90259199999999995</v>
      </c>
      <c r="H516" s="499">
        <v>0.88703999999999994</v>
      </c>
      <c r="I516" s="269">
        <v>0.88703999999999994</v>
      </c>
      <c r="J516" s="269">
        <v>0.88703999999999994</v>
      </c>
      <c r="K516" s="269">
        <v>0.88761599999999996</v>
      </c>
      <c r="L516" s="269">
        <v>0.89049599999999995</v>
      </c>
      <c r="M516" s="269">
        <v>0.90259199999999995</v>
      </c>
      <c r="N516" s="499">
        <v>0.88473599999999997</v>
      </c>
      <c r="O516" s="269">
        <v>0.88473599999999997</v>
      </c>
      <c r="P516" s="269">
        <v>0.87897599999999998</v>
      </c>
      <c r="Q516" s="269">
        <v>0.90374399999999999</v>
      </c>
      <c r="R516" s="269">
        <v>0.90892799999999996</v>
      </c>
      <c r="S516" s="269">
        <v>0.91065599999999991</v>
      </c>
      <c r="T516" s="269">
        <v>0.87839999999999996</v>
      </c>
      <c r="U516" s="269">
        <v>0.88185599999999997</v>
      </c>
      <c r="V516" s="499">
        <v>0.88646400000000003</v>
      </c>
      <c r="W516" s="269">
        <v>0.39801600000000004</v>
      </c>
      <c r="X516" s="269">
        <v>0.23558400000000002</v>
      </c>
      <c r="Y516" s="269">
        <v>0.90950399999999998</v>
      </c>
      <c r="Z516" s="269">
        <v>0.91238399999999997</v>
      </c>
      <c r="AA516" s="269">
        <v>0.90489599999999992</v>
      </c>
      <c r="AB516" s="269">
        <v>0.88300800000000002</v>
      </c>
      <c r="AC516" s="133">
        <f>SUM(E516:AB516)</f>
        <v>20.266143999999993</v>
      </c>
    </row>
    <row r="517" spans="1:30" s="4" customFormat="1" ht="11.25">
      <c r="A517" s="1312"/>
      <c r="B517" s="1318"/>
      <c r="C517" s="11" t="s">
        <v>482</v>
      </c>
      <c r="D517" s="11" t="s">
        <v>477</v>
      </c>
      <c r="E517" s="417">
        <v>0.29676799999999998</v>
      </c>
      <c r="F517" s="417">
        <v>0.28799999999999998</v>
      </c>
      <c r="G517" s="417">
        <v>0.29779199999999995</v>
      </c>
      <c r="H517" s="502">
        <v>0.29087999999999997</v>
      </c>
      <c r="I517" s="417">
        <v>0.29375999999999997</v>
      </c>
      <c r="J517" s="417">
        <v>0.29721600000000004</v>
      </c>
      <c r="K517" s="417">
        <v>0.29491199999999995</v>
      </c>
      <c r="L517" s="417">
        <v>0.30528</v>
      </c>
      <c r="M517" s="417">
        <v>0.32256000000000001</v>
      </c>
      <c r="N517" s="502">
        <v>0.30355200000000004</v>
      </c>
      <c r="O517" s="417">
        <v>0.30355200000000004</v>
      </c>
      <c r="P517" s="417">
        <v>0.283968</v>
      </c>
      <c r="Q517" s="417">
        <v>0.30643200000000004</v>
      </c>
      <c r="R517" s="417">
        <v>0.31046400000000002</v>
      </c>
      <c r="S517" s="417">
        <v>0.323712</v>
      </c>
      <c r="T517" s="417">
        <v>0.28627199999999997</v>
      </c>
      <c r="U517" s="417">
        <v>0.29030399999999995</v>
      </c>
      <c r="V517" s="502">
        <v>0.30412800000000001</v>
      </c>
      <c r="W517" s="417">
        <v>0.16991999999999999</v>
      </c>
      <c r="X517" s="417">
        <v>0.103104</v>
      </c>
      <c r="Y517" s="417">
        <v>0.283968</v>
      </c>
      <c r="Z517" s="417">
        <v>0.28569600000000001</v>
      </c>
      <c r="AA517" s="417">
        <v>0.30067200000000005</v>
      </c>
      <c r="AB517" s="417">
        <v>0.28223999999999999</v>
      </c>
      <c r="AC517" s="136">
        <f>SUM(E517:AB517)</f>
        <v>6.8251519999999992</v>
      </c>
    </row>
    <row r="518" spans="1:30" s="4" customFormat="1" ht="12">
      <c r="A518" s="1312"/>
      <c r="B518" s="1318"/>
      <c r="C518" s="11" t="s">
        <v>8</v>
      </c>
      <c r="D518" s="11" t="s">
        <v>463</v>
      </c>
      <c r="E518" s="883">
        <v>89</v>
      </c>
      <c r="F518" s="883">
        <v>84</v>
      </c>
      <c r="G518" s="883">
        <v>84</v>
      </c>
      <c r="H518" s="473">
        <v>86</v>
      </c>
      <c r="I518" s="883">
        <v>86</v>
      </c>
      <c r="J518" s="883">
        <v>84</v>
      </c>
      <c r="K518" s="883">
        <v>86</v>
      </c>
      <c r="L518" s="883">
        <v>86</v>
      </c>
      <c r="M518" s="883">
        <v>86</v>
      </c>
      <c r="N518" s="473">
        <v>84</v>
      </c>
      <c r="O518" s="883">
        <v>84</v>
      </c>
      <c r="P518" s="883">
        <v>82</v>
      </c>
      <c r="Q518" s="883">
        <v>86</v>
      </c>
      <c r="R518" s="883">
        <v>89</v>
      </c>
      <c r="S518" s="883">
        <v>84</v>
      </c>
      <c r="T518" s="883">
        <v>84</v>
      </c>
      <c r="U518" s="883">
        <v>84</v>
      </c>
      <c r="V518" s="473">
        <v>86</v>
      </c>
      <c r="W518" s="883">
        <v>14</v>
      </c>
      <c r="X518" s="883">
        <v>86</v>
      </c>
      <c r="Y518" s="883">
        <v>86</v>
      </c>
      <c r="Z518" s="883">
        <v>86</v>
      </c>
      <c r="AA518" s="883">
        <v>84</v>
      </c>
      <c r="AB518" s="883">
        <v>84</v>
      </c>
      <c r="AC518" s="130"/>
    </row>
    <row r="519" spans="1:30" s="4" customFormat="1" ht="12" thickBot="1">
      <c r="A519" s="1313"/>
      <c r="B519" s="1319"/>
      <c r="C519" s="48" t="s">
        <v>16</v>
      </c>
      <c r="D519" s="48"/>
      <c r="E519" s="138">
        <f t="shared" ref="E519:AC519" si="149">E517/E516</f>
        <v>0.34296068932361967</v>
      </c>
      <c r="F519" s="138">
        <f t="shared" si="149"/>
        <v>0.32195750160978748</v>
      </c>
      <c r="G519" s="138">
        <f t="shared" si="149"/>
        <v>0.3299298021697511</v>
      </c>
      <c r="H519" s="497">
        <f t="shared" si="149"/>
        <v>0.32792207792207789</v>
      </c>
      <c r="I519" s="138">
        <f t="shared" si="149"/>
        <v>0.33116883116883117</v>
      </c>
      <c r="J519" s="138">
        <f t="shared" si="149"/>
        <v>0.33506493506493512</v>
      </c>
      <c r="K519" s="138">
        <f t="shared" si="149"/>
        <v>0.33225178455548343</v>
      </c>
      <c r="L519" s="138">
        <f t="shared" si="149"/>
        <v>0.34282018111254853</v>
      </c>
      <c r="M519" s="138">
        <f t="shared" si="149"/>
        <v>0.35737077217613278</v>
      </c>
      <c r="N519" s="497">
        <f t="shared" si="149"/>
        <v>0.34309895833333337</v>
      </c>
      <c r="O519" s="138">
        <f t="shared" si="149"/>
        <v>0.34309895833333337</v>
      </c>
      <c r="P519" s="138">
        <f t="shared" si="149"/>
        <v>0.32306684141546527</v>
      </c>
      <c r="Q519" s="138">
        <f t="shared" si="149"/>
        <v>0.33906947100063739</v>
      </c>
      <c r="R519" s="138">
        <f t="shared" si="149"/>
        <v>0.34157160963244615</v>
      </c>
      <c r="S519" s="138">
        <f t="shared" si="149"/>
        <v>0.35547122074636311</v>
      </c>
      <c r="T519" s="138">
        <f t="shared" si="149"/>
        <v>0.32590163934426225</v>
      </c>
      <c r="U519" s="138">
        <f t="shared" si="149"/>
        <v>0.32919660352710645</v>
      </c>
      <c r="V519" s="497">
        <f t="shared" si="149"/>
        <v>0.34307992202729043</v>
      </c>
      <c r="W519" s="138">
        <f t="shared" si="149"/>
        <v>0.42691751085383495</v>
      </c>
      <c r="X519" s="138">
        <f t="shared" si="149"/>
        <v>0.43765281173594128</v>
      </c>
      <c r="Y519" s="138">
        <f t="shared" si="149"/>
        <v>0.31222292590246992</v>
      </c>
      <c r="Z519" s="138">
        <f t="shared" si="149"/>
        <v>0.31313131313131315</v>
      </c>
      <c r="AA519" s="138">
        <f t="shared" si="149"/>
        <v>0.33227243793761946</v>
      </c>
      <c r="AB519" s="138">
        <f t="shared" si="149"/>
        <v>0.31963470319634701</v>
      </c>
      <c r="AC519" s="134">
        <f t="shared" si="149"/>
        <v>0.33677605369822705</v>
      </c>
    </row>
    <row r="520" spans="1:30" s="4" customFormat="1" ht="11.25">
      <c r="A520" s="1320" t="s">
        <v>117</v>
      </c>
      <c r="B520" s="1317" t="s">
        <v>236</v>
      </c>
      <c r="C520" s="10" t="s">
        <v>481</v>
      </c>
      <c r="D520" s="10" t="s">
        <v>477</v>
      </c>
      <c r="E520" s="417">
        <v>1.4654400000000001</v>
      </c>
      <c r="F520" s="417">
        <v>1.48848</v>
      </c>
      <c r="G520" s="417">
        <v>1.6228800000000001</v>
      </c>
      <c r="H520" s="499">
        <v>1.6128</v>
      </c>
      <c r="I520" s="417">
        <v>1.60992</v>
      </c>
      <c r="J520" s="417">
        <v>1.4980799999999999</v>
      </c>
      <c r="K520" s="417">
        <v>1.488</v>
      </c>
      <c r="L520" s="417">
        <v>1.41456</v>
      </c>
      <c r="M520" s="417">
        <v>1.5331199999999998</v>
      </c>
      <c r="N520" s="499">
        <v>1.6919999999999999</v>
      </c>
      <c r="O520" s="417">
        <v>1.5340799999999999</v>
      </c>
      <c r="P520" s="417">
        <v>1.5504</v>
      </c>
      <c r="Q520" s="417">
        <v>1.3391999999999999</v>
      </c>
      <c r="R520" s="417">
        <v>1.3123199999999999</v>
      </c>
      <c r="S520" s="417">
        <v>1.2278399999999998</v>
      </c>
      <c r="T520" s="417">
        <v>1.28304</v>
      </c>
      <c r="U520" s="417">
        <v>1.5249600000000001</v>
      </c>
      <c r="V520" s="499">
        <v>1.8</v>
      </c>
      <c r="W520" s="417">
        <v>1.6411199999999999</v>
      </c>
      <c r="X520" s="417">
        <v>1.6944000000000001</v>
      </c>
      <c r="Y520" s="417">
        <v>1.4548800000000002</v>
      </c>
      <c r="Z520" s="417">
        <v>1.45872</v>
      </c>
      <c r="AA520" s="417">
        <v>1.464</v>
      </c>
      <c r="AB520" s="417">
        <v>1.3948800000000001</v>
      </c>
      <c r="AC520" s="136">
        <f>SUM(E520:AB520)</f>
        <v>36.105119999999999</v>
      </c>
      <c r="AD520" s="5"/>
    </row>
    <row r="521" spans="1:30" s="4" customFormat="1" ht="11.25">
      <c r="A521" s="1321"/>
      <c r="B521" s="1318"/>
      <c r="C521" s="11" t="s">
        <v>482</v>
      </c>
      <c r="D521" s="11" t="s">
        <v>477</v>
      </c>
      <c r="E521" s="309">
        <v>1.08528</v>
      </c>
      <c r="F521" s="309">
        <v>1.11216</v>
      </c>
      <c r="G521" s="309">
        <v>1.19472</v>
      </c>
      <c r="H521" s="502">
        <v>1.1985599999999998</v>
      </c>
      <c r="I521" s="309">
        <v>1.1927999999999999</v>
      </c>
      <c r="J521" s="309">
        <v>1.1328</v>
      </c>
      <c r="K521" s="309">
        <v>1.0867200000000001</v>
      </c>
      <c r="L521" s="309">
        <v>0.98544000000000009</v>
      </c>
      <c r="M521" s="309">
        <v>1.0454400000000001</v>
      </c>
      <c r="N521" s="502">
        <v>1.19472</v>
      </c>
      <c r="O521" s="309">
        <v>1.12608</v>
      </c>
      <c r="P521" s="309">
        <v>1.15344</v>
      </c>
      <c r="Q521" s="309">
        <v>1.0238400000000001</v>
      </c>
      <c r="R521" s="309">
        <v>1.0425599999999999</v>
      </c>
      <c r="S521" s="309">
        <v>0.93264000000000002</v>
      </c>
      <c r="T521" s="309">
        <v>0.95855999999999997</v>
      </c>
      <c r="U521" s="309">
        <v>1.0958399999999999</v>
      </c>
      <c r="V521" s="502">
        <v>1.11456</v>
      </c>
      <c r="W521" s="309">
        <v>1.2139200000000001</v>
      </c>
      <c r="X521" s="309">
        <v>1.23312</v>
      </c>
      <c r="Y521" s="309">
        <v>1.07376</v>
      </c>
      <c r="Z521" s="309">
        <v>1.0680000000000001</v>
      </c>
      <c r="AA521" s="309">
        <v>1.07664</v>
      </c>
      <c r="AB521" s="309">
        <v>1.0276800000000001</v>
      </c>
      <c r="AC521" s="136">
        <f>SUM(E521:AB521)</f>
        <v>26.369280000000003</v>
      </c>
      <c r="AD521" s="5"/>
    </row>
    <row r="522" spans="1:30" s="4" customFormat="1" ht="12">
      <c r="A522" s="1321"/>
      <c r="B522" s="1318"/>
      <c r="C522" s="11" t="s">
        <v>8</v>
      </c>
      <c r="D522" s="11" t="s">
        <v>463</v>
      </c>
      <c r="E522" s="958">
        <v>166</v>
      </c>
      <c r="F522" s="947">
        <v>176</v>
      </c>
      <c r="G522" s="947">
        <v>189</v>
      </c>
      <c r="H522" s="474">
        <v>179</v>
      </c>
      <c r="I522" s="947">
        <v>190</v>
      </c>
      <c r="J522" s="947">
        <v>170</v>
      </c>
      <c r="K522" s="947">
        <v>165</v>
      </c>
      <c r="L522" s="947">
        <v>160</v>
      </c>
      <c r="M522" s="947">
        <v>187</v>
      </c>
      <c r="N522" s="474">
        <v>165</v>
      </c>
      <c r="O522" s="947">
        <v>182</v>
      </c>
      <c r="P522" s="947">
        <v>147</v>
      </c>
      <c r="Q522" s="947">
        <v>170</v>
      </c>
      <c r="R522" s="947">
        <v>157</v>
      </c>
      <c r="S522" s="947">
        <v>134</v>
      </c>
      <c r="T522" s="947">
        <v>155</v>
      </c>
      <c r="U522" s="947">
        <v>174</v>
      </c>
      <c r="V522" s="474">
        <v>173</v>
      </c>
      <c r="W522" s="947">
        <v>194</v>
      </c>
      <c r="X522" s="947">
        <v>178</v>
      </c>
      <c r="Y522" s="947">
        <v>158</v>
      </c>
      <c r="Z522" s="947">
        <v>184</v>
      </c>
      <c r="AA522" s="947">
        <v>155</v>
      </c>
      <c r="AB522" s="947">
        <v>163</v>
      </c>
      <c r="AC522" s="130"/>
    </row>
    <row r="523" spans="1:30" s="4" customFormat="1" ht="12" thickBot="1">
      <c r="A523" s="1322"/>
      <c r="B523" s="1319"/>
      <c r="C523" s="48" t="s">
        <v>16</v>
      </c>
      <c r="D523" s="48"/>
      <c r="E523" s="124">
        <f t="shared" ref="E523:AC523" si="150">E521/E520</f>
        <v>0.74058303308221418</v>
      </c>
      <c r="F523" s="124">
        <f t="shared" si="150"/>
        <v>0.74717832957110608</v>
      </c>
      <c r="G523" s="124">
        <f t="shared" si="150"/>
        <v>0.73617272996154981</v>
      </c>
      <c r="H523" s="523">
        <f t="shared" si="150"/>
        <v>0.74315476190476182</v>
      </c>
      <c r="I523" s="124">
        <f t="shared" si="150"/>
        <v>0.74090638044126411</v>
      </c>
      <c r="J523" s="124">
        <f t="shared" si="150"/>
        <v>0.75616789490547909</v>
      </c>
      <c r="K523" s="124">
        <f t="shared" si="150"/>
        <v>0.73032258064516142</v>
      </c>
      <c r="L523" s="124">
        <f t="shared" si="150"/>
        <v>0.6966406515100102</v>
      </c>
      <c r="M523" s="124">
        <f t="shared" si="150"/>
        <v>0.6819035691922356</v>
      </c>
      <c r="N523" s="523">
        <f t="shared" si="150"/>
        <v>0.70609929078014189</v>
      </c>
      <c r="O523" s="124">
        <f t="shared" si="150"/>
        <v>0.73404255319148937</v>
      </c>
      <c r="P523" s="124">
        <f t="shared" si="150"/>
        <v>0.7439628482972136</v>
      </c>
      <c r="Q523" s="124">
        <f t="shared" si="150"/>
        <v>0.76451612903225818</v>
      </c>
      <c r="R523" s="124">
        <f t="shared" si="150"/>
        <v>0.79444038039502562</v>
      </c>
      <c r="S523" s="124">
        <f t="shared" si="150"/>
        <v>0.75957779515246304</v>
      </c>
      <c r="T523" s="124">
        <f t="shared" si="150"/>
        <v>0.74710063598952492</v>
      </c>
      <c r="U523" s="124">
        <f t="shared" si="150"/>
        <v>0.71860245514636445</v>
      </c>
      <c r="V523" s="523">
        <f t="shared" si="150"/>
        <v>0.61919999999999997</v>
      </c>
      <c r="W523" s="124">
        <f t="shared" si="150"/>
        <v>0.73968996782685004</v>
      </c>
      <c r="X523" s="124">
        <f t="shared" si="150"/>
        <v>0.72776203966005659</v>
      </c>
      <c r="Y523" s="124">
        <f t="shared" si="150"/>
        <v>0.73804025074232926</v>
      </c>
      <c r="Z523" s="124">
        <f t="shared" si="150"/>
        <v>0.73214873313590001</v>
      </c>
      <c r="AA523" s="124">
        <f t="shared" si="150"/>
        <v>0.73540983606557386</v>
      </c>
      <c r="AB523" s="124">
        <f t="shared" si="150"/>
        <v>0.73675154852030289</v>
      </c>
      <c r="AC523" s="136">
        <f t="shared" si="150"/>
        <v>0.73034738563394896</v>
      </c>
    </row>
    <row r="524" spans="1:30" s="4" customFormat="1" ht="11.25">
      <c r="A524" s="1311" t="s">
        <v>94</v>
      </c>
      <c r="B524" s="1317" t="s">
        <v>37</v>
      </c>
      <c r="C524" s="10" t="s">
        <v>481</v>
      </c>
      <c r="D524" s="10" t="s">
        <v>503</v>
      </c>
      <c r="E524" s="126">
        <v>0.12000000000043655</v>
      </c>
      <c r="F524" s="126">
        <v>0.15599999999958528</v>
      </c>
      <c r="G524" s="126">
        <v>0.1320000000001528</v>
      </c>
      <c r="H524" s="499">
        <v>0.1320000000001528</v>
      </c>
      <c r="I524" s="126">
        <v>0.15600000000013095</v>
      </c>
      <c r="J524" s="126">
        <v>0.1319999999996071</v>
      </c>
      <c r="K524" s="126">
        <v>0.16800000000039289</v>
      </c>
      <c r="L524" s="126">
        <v>0.17999999999956343</v>
      </c>
      <c r="M524" s="126">
        <v>0.20400000000008731</v>
      </c>
      <c r="N524" s="499">
        <v>0.1320000000001528</v>
      </c>
      <c r="O524" s="126">
        <v>0.15600000000013095</v>
      </c>
      <c r="P524" s="126">
        <v>0.18000000000010913</v>
      </c>
      <c r="Q524" s="126">
        <v>0.10799999999962892</v>
      </c>
      <c r="R524" s="126">
        <v>0.14399999999986904</v>
      </c>
      <c r="S524" s="126">
        <v>0.19200000000037107</v>
      </c>
      <c r="T524" s="126">
        <v>0.19199999999982537</v>
      </c>
      <c r="U524" s="126">
        <v>0.20400000000008731</v>
      </c>
      <c r="V524" s="499">
        <v>0.22800000000006548</v>
      </c>
      <c r="W524" s="126">
        <v>0.19199999999982537</v>
      </c>
      <c r="X524" s="126">
        <v>0.22800000000006548</v>
      </c>
      <c r="Y524" s="126">
        <v>0.25200000000004363</v>
      </c>
      <c r="Z524" s="126">
        <v>0.25200000000004363</v>
      </c>
      <c r="AA524" s="126">
        <v>0.14399999999986904</v>
      </c>
      <c r="AB524" s="126">
        <v>0.10800000000017462</v>
      </c>
      <c r="AC524" s="133">
        <f>SUM(E524:AB524)</f>
        <v>4.09200000000037</v>
      </c>
    </row>
    <row r="525" spans="1:30" s="4" customFormat="1" ht="11.25">
      <c r="A525" s="1312"/>
      <c r="B525" s="1318"/>
      <c r="C525" s="11" t="s">
        <v>482</v>
      </c>
      <c r="D525" s="11" t="s">
        <v>503</v>
      </c>
      <c r="E525" s="127">
        <v>7.1999999999934519E-2</v>
      </c>
      <c r="F525" s="127">
        <v>7.1999999999934519E-2</v>
      </c>
      <c r="G525" s="127">
        <v>7.1999999999934519E-2</v>
      </c>
      <c r="H525" s="502">
        <v>7.1999999999934519E-2</v>
      </c>
      <c r="I525" s="127">
        <v>8.4000000000196445E-2</v>
      </c>
      <c r="J525" s="127">
        <v>6.0000000000218275E-2</v>
      </c>
      <c r="K525" s="127">
        <v>0.11999999999989086</v>
      </c>
      <c r="L525" s="127">
        <v>5.9999999999672579E-2</v>
      </c>
      <c r="M525" s="127">
        <v>9.6000000000458385E-2</v>
      </c>
      <c r="N525" s="502">
        <v>4.7999999999956341E-2</v>
      </c>
      <c r="O525" s="127">
        <v>7.1999999999934519E-2</v>
      </c>
      <c r="P525" s="127">
        <v>8.3999999999650757E-2</v>
      </c>
      <c r="Q525" s="127">
        <v>6.0000000000218275E-2</v>
      </c>
      <c r="R525" s="127">
        <v>7.1999999999934519E-2</v>
      </c>
      <c r="S525" s="127">
        <v>4.7999999999956341E-2</v>
      </c>
      <c r="T525" s="127">
        <v>0.11999999999989086</v>
      </c>
      <c r="U525" s="127">
        <v>9.6000000000458385E-2</v>
      </c>
      <c r="V525" s="502">
        <v>5.9999999999672579E-2</v>
      </c>
      <c r="W525" s="127">
        <v>8.4000000000196445E-2</v>
      </c>
      <c r="X525" s="127">
        <v>5.9999999999672579E-2</v>
      </c>
      <c r="Y525" s="127">
        <v>6.0000000000218275E-2</v>
      </c>
      <c r="Z525" s="127">
        <v>0.11999999999989086</v>
      </c>
      <c r="AA525" s="127">
        <v>0.11999999999989086</v>
      </c>
      <c r="AB525" s="127">
        <v>0.12000000000043655</v>
      </c>
      <c r="AC525" s="136">
        <f>SUM(E525:AB525)</f>
        <v>1.9320000000001527</v>
      </c>
    </row>
    <row r="526" spans="1:30" s="4" customFormat="1" ht="12">
      <c r="A526" s="1312"/>
      <c r="B526" s="1318"/>
      <c r="C526" s="11" t="s">
        <v>8</v>
      </c>
      <c r="D526" s="11" t="s">
        <v>463</v>
      </c>
      <c r="E526" s="879">
        <v>18</v>
      </c>
      <c r="F526" s="879">
        <v>14</v>
      </c>
      <c r="G526" s="879">
        <v>14</v>
      </c>
      <c r="H526" s="473">
        <v>19</v>
      </c>
      <c r="I526" s="879">
        <v>15</v>
      </c>
      <c r="J526" s="879">
        <v>18</v>
      </c>
      <c r="K526" s="879">
        <v>18</v>
      </c>
      <c r="L526" s="879">
        <v>20</v>
      </c>
      <c r="M526" s="879">
        <v>17</v>
      </c>
      <c r="N526" s="473">
        <v>16</v>
      </c>
      <c r="O526" s="879">
        <v>17</v>
      </c>
      <c r="P526" s="879">
        <v>16</v>
      </c>
      <c r="Q526" s="879">
        <v>18</v>
      </c>
      <c r="R526" s="879">
        <v>16</v>
      </c>
      <c r="S526" s="879">
        <v>22</v>
      </c>
      <c r="T526" s="879">
        <v>20</v>
      </c>
      <c r="U526" s="879">
        <v>23</v>
      </c>
      <c r="V526" s="473">
        <v>22</v>
      </c>
      <c r="W526" s="879">
        <v>23</v>
      </c>
      <c r="X526" s="879">
        <v>23</v>
      </c>
      <c r="Y526" s="879">
        <v>24</v>
      </c>
      <c r="Z526" s="879">
        <v>24</v>
      </c>
      <c r="AA526" s="879">
        <v>21</v>
      </c>
      <c r="AB526" s="879">
        <v>17</v>
      </c>
      <c r="AC526" s="130"/>
    </row>
    <row r="527" spans="1:30" s="4" customFormat="1" ht="12" thickBot="1">
      <c r="A527" s="1313"/>
      <c r="B527" s="1319"/>
      <c r="C527" s="48" t="s">
        <v>16</v>
      </c>
      <c r="D527" s="48"/>
      <c r="E527" s="122">
        <f t="shared" ref="E527:AC527" si="151">E525/E524</f>
        <v>0.5999999999972716</v>
      </c>
      <c r="F527" s="122">
        <f t="shared" si="151"/>
        <v>0.46153846153926881</v>
      </c>
      <c r="G527" s="122">
        <f t="shared" si="151"/>
        <v>0.54545454545341798</v>
      </c>
      <c r="H527" s="497">
        <f t="shared" si="151"/>
        <v>0.54545454545341798</v>
      </c>
      <c r="I527" s="122">
        <f t="shared" si="151"/>
        <v>0.53846153846234568</v>
      </c>
      <c r="J527" s="122">
        <f t="shared" si="151"/>
        <v>0.45454545454846113</v>
      </c>
      <c r="K527" s="122">
        <f t="shared" si="151"/>
        <v>0.71428571428339416</v>
      </c>
      <c r="L527" s="122">
        <f t="shared" si="151"/>
        <v>0.33333333333232279</v>
      </c>
      <c r="M527" s="122">
        <f t="shared" si="151"/>
        <v>0.47058823529616323</v>
      </c>
      <c r="N527" s="497">
        <f t="shared" si="151"/>
        <v>0.36363636363561197</v>
      </c>
      <c r="O527" s="122">
        <f t="shared" si="151"/>
        <v>0.46153846153765438</v>
      </c>
      <c r="P527" s="122">
        <f t="shared" si="151"/>
        <v>0.46666666666444351</v>
      </c>
      <c r="Q527" s="122">
        <f t="shared" si="151"/>
        <v>0.55555555555948544</v>
      </c>
      <c r="R527" s="122">
        <f t="shared" si="151"/>
        <v>0.5</v>
      </c>
      <c r="S527" s="122">
        <f t="shared" si="151"/>
        <v>0.24999999999928946</v>
      </c>
      <c r="T527" s="122">
        <f t="shared" si="151"/>
        <v>0.625</v>
      </c>
      <c r="U527" s="122">
        <f t="shared" si="151"/>
        <v>0.47058823529616323</v>
      </c>
      <c r="V527" s="497">
        <f t="shared" si="151"/>
        <v>0.26315789473533047</v>
      </c>
      <c r="W527" s="122">
        <f t="shared" si="151"/>
        <v>0.43750000000142109</v>
      </c>
      <c r="X527" s="122">
        <f t="shared" si="151"/>
        <v>0.26315789473533047</v>
      </c>
      <c r="Y527" s="122">
        <f t="shared" si="151"/>
        <v>0.23809523809606303</v>
      </c>
      <c r="Z527" s="122">
        <f t="shared" si="151"/>
        <v>0.47619047618996063</v>
      </c>
      <c r="AA527" s="122">
        <f t="shared" si="151"/>
        <v>0.83333333333333326</v>
      </c>
      <c r="AB527" s="122">
        <f t="shared" si="151"/>
        <v>1.1111111111133567</v>
      </c>
      <c r="AC527" s="129">
        <f t="shared" si="151"/>
        <v>0.47214076246333775</v>
      </c>
    </row>
    <row r="528" spans="1:30" s="4" customFormat="1" ht="11.25">
      <c r="A528" s="1320" t="s">
        <v>101</v>
      </c>
      <c r="B528" s="1317" t="s">
        <v>31</v>
      </c>
      <c r="C528" s="10" t="s">
        <v>481</v>
      </c>
      <c r="D528" s="10"/>
      <c r="E528" s="87"/>
      <c r="F528" s="87"/>
      <c r="G528" s="87"/>
      <c r="H528" s="469"/>
      <c r="I528" s="87"/>
      <c r="J528" s="87"/>
      <c r="K528" s="87"/>
      <c r="L528" s="87"/>
      <c r="M528" s="87"/>
      <c r="N528" s="469"/>
      <c r="O528" s="87"/>
      <c r="P528" s="87"/>
      <c r="Q528" s="87"/>
      <c r="R528" s="87"/>
      <c r="S528" s="87"/>
      <c r="T528" s="87"/>
      <c r="U528" s="87"/>
      <c r="V528" s="469"/>
      <c r="W528" s="87"/>
      <c r="X528" s="87"/>
      <c r="Y528" s="87"/>
      <c r="Z528" s="87"/>
      <c r="AA528" s="87"/>
      <c r="AB528" s="87"/>
      <c r="AC528" s="133">
        <f>SUM(E528:AB528)</f>
        <v>0</v>
      </c>
    </row>
    <row r="529" spans="1:60" s="4" customFormat="1" ht="11.25">
      <c r="A529" s="1321"/>
      <c r="B529" s="1318"/>
      <c r="C529" s="11" t="s">
        <v>482</v>
      </c>
      <c r="D529" s="11"/>
      <c r="E529" s="99"/>
      <c r="F529" s="99"/>
      <c r="G529" s="99"/>
      <c r="H529" s="474"/>
      <c r="I529" s="99"/>
      <c r="J529" s="99"/>
      <c r="K529" s="99"/>
      <c r="L529" s="99"/>
      <c r="M529" s="99"/>
      <c r="N529" s="474"/>
      <c r="O529" s="99"/>
      <c r="P529" s="99"/>
      <c r="Q529" s="99"/>
      <c r="R529" s="99"/>
      <c r="S529" s="99"/>
      <c r="T529" s="99"/>
      <c r="U529" s="99"/>
      <c r="V529" s="474"/>
      <c r="W529" s="99"/>
      <c r="X529" s="99"/>
      <c r="Y529" s="99"/>
      <c r="Z529" s="99"/>
      <c r="AA529" s="99"/>
      <c r="AB529" s="99"/>
      <c r="AC529" s="136">
        <f>SUM(E529:AB529)</f>
        <v>0</v>
      </c>
    </row>
    <row r="530" spans="1:60" s="4" customFormat="1" ht="11.25">
      <c r="A530" s="1321"/>
      <c r="B530" s="1318"/>
      <c r="C530" s="11" t="s">
        <v>8</v>
      </c>
      <c r="D530" s="11"/>
      <c r="E530" s="99"/>
      <c r="F530" s="99"/>
      <c r="G530" s="99"/>
      <c r="H530" s="474"/>
      <c r="I530" s="99"/>
      <c r="J530" s="99"/>
      <c r="K530" s="99"/>
      <c r="L530" s="99"/>
      <c r="M530" s="99"/>
      <c r="N530" s="474"/>
      <c r="O530" s="99"/>
      <c r="P530" s="99"/>
      <c r="Q530" s="99"/>
      <c r="R530" s="99"/>
      <c r="S530" s="99"/>
      <c r="T530" s="99"/>
      <c r="U530" s="99"/>
      <c r="V530" s="474"/>
      <c r="W530" s="99"/>
      <c r="X530" s="99"/>
      <c r="Y530" s="99"/>
      <c r="Z530" s="99"/>
      <c r="AA530" s="99"/>
      <c r="AB530" s="99"/>
      <c r="AC530" s="130"/>
    </row>
    <row r="531" spans="1:60" s="4" customFormat="1" ht="12" thickBot="1">
      <c r="A531" s="1322"/>
      <c r="B531" s="1319"/>
      <c r="C531" s="48" t="s">
        <v>16</v>
      </c>
      <c r="D531" s="48"/>
      <c r="E531" s="107"/>
      <c r="F531" s="107"/>
      <c r="G531" s="107"/>
      <c r="H531" s="498"/>
      <c r="I531" s="107"/>
      <c r="J531" s="107"/>
      <c r="K531" s="107"/>
      <c r="L531" s="107"/>
      <c r="M531" s="107"/>
      <c r="N531" s="498"/>
      <c r="O531" s="107"/>
      <c r="P531" s="107"/>
      <c r="Q531" s="107"/>
      <c r="R531" s="107"/>
      <c r="S531" s="107"/>
      <c r="T531" s="107"/>
      <c r="U531" s="107"/>
      <c r="V531" s="498"/>
      <c r="W531" s="107"/>
      <c r="X531" s="107"/>
      <c r="Y531" s="107"/>
      <c r="Z531" s="107"/>
      <c r="AA531" s="107"/>
      <c r="AB531" s="107"/>
      <c r="AC531" s="350"/>
    </row>
    <row r="532" spans="1:60" s="4" customFormat="1" ht="11.25">
      <c r="A532" s="1311" t="s">
        <v>99</v>
      </c>
      <c r="B532" s="1317" t="s">
        <v>37</v>
      </c>
      <c r="C532" s="10" t="s">
        <v>481</v>
      </c>
      <c r="D532" s="10" t="s">
        <v>503</v>
      </c>
      <c r="E532" s="126">
        <v>0.19199999999982537</v>
      </c>
      <c r="F532" s="126">
        <v>0.28800000000192083</v>
      </c>
      <c r="G532" s="126">
        <v>0.2400000000008731</v>
      </c>
      <c r="H532" s="499">
        <v>0.19199999999982537</v>
      </c>
      <c r="I532" s="126">
        <v>0.47999999999738063</v>
      </c>
      <c r="J532" s="126">
        <v>0.28800000000192083</v>
      </c>
      <c r="K532" s="126">
        <v>0.33599999999860303</v>
      </c>
      <c r="L532" s="126">
        <v>0.33599999999860303</v>
      </c>
      <c r="M532" s="126">
        <v>0.4800000000017462</v>
      </c>
      <c r="N532" s="499">
        <v>0.2400000000008731</v>
      </c>
      <c r="O532" s="126">
        <v>0.33599999999860303</v>
      </c>
      <c r="P532" s="126">
        <v>0.33600000000296859</v>
      </c>
      <c r="Q532" s="126">
        <v>0.19199999999982537</v>
      </c>
      <c r="R532" s="126">
        <v>0.33599999999860303</v>
      </c>
      <c r="S532" s="126">
        <v>0.33599999999860303</v>
      </c>
      <c r="T532" s="126">
        <v>0.33600000000296859</v>
      </c>
      <c r="U532" s="126">
        <v>0.38399999999965073</v>
      </c>
      <c r="V532" s="499">
        <v>0.38399999999965073</v>
      </c>
      <c r="W532" s="126">
        <v>0.38399999999965073</v>
      </c>
      <c r="X532" s="126">
        <v>0.38399999999965073</v>
      </c>
      <c r="Y532" s="126">
        <v>0.47999999999738063</v>
      </c>
      <c r="Z532" s="126">
        <v>0.33600000000296859</v>
      </c>
      <c r="AA532" s="126">
        <v>0.38399999999965073</v>
      </c>
      <c r="AB532" s="126">
        <v>0.2400000000008731</v>
      </c>
      <c r="AC532" s="133">
        <f>SUM(E532:AB532)</f>
        <v>7.9200000000026183</v>
      </c>
    </row>
    <row r="533" spans="1:60" s="4" customFormat="1" ht="11.25">
      <c r="A533" s="1312"/>
      <c r="B533" s="1318"/>
      <c r="C533" s="11" t="s">
        <v>482</v>
      </c>
      <c r="D533" s="11" t="s">
        <v>503</v>
      </c>
      <c r="E533" s="127">
        <v>0.14399999999877763</v>
      </c>
      <c r="F533" s="127">
        <v>0.14400000000096042</v>
      </c>
      <c r="G533" s="127">
        <v>0.33599999999860303</v>
      </c>
      <c r="H533" s="502">
        <v>9.6000000002095479E-2</v>
      </c>
      <c r="I533" s="127">
        <v>0.14399999999877763</v>
      </c>
      <c r="J533" s="127">
        <v>0.19199999999982537</v>
      </c>
      <c r="K533" s="127">
        <v>0.19199999999982537</v>
      </c>
      <c r="L533" s="127">
        <v>0.19199999999982537</v>
      </c>
      <c r="M533" s="127">
        <v>0.2400000000008731</v>
      </c>
      <c r="N533" s="502">
        <v>0.19199999999982537</v>
      </c>
      <c r="O533" s="127">
        <v>0.14400000000096042</v>
      </c>
      <c r="P533" s="127">
        <v>9.5999999999912683E-2</v>
      </c>
      <c r="Q533" s="127">
        <v>0.23999999999869032</v>
      </c>
      <c r="R533" s="127">
        <v>0.2400000000008731</v>
      </c>
      <c r="S533" s="127">
        <v>0.23999999999869032</v>
      </c>
      <c r="T533" s="127">
        <v>0.2400000000008731</v>
      </c>
      <c r="U533" s="127">
        <v>0.2400000000008731</v>
      </c>
      <c r="V533" s="502">
        <v>0.23999999999869032</v>
      </c>
      <c r="W533" s="127">
        <v>0.14400000000096042</v>
      </c>
      <c r="X533" s="127">
        <v>0.14399999999877763</v>
      </c>
      <c r="Y533" s="127">
        <v>0.19199999999982537</v>
      </c>
      <c r="Z533" s="127">
        <v>0.14400000000096042</v>
      </c>
      <c r="AA533" s="127">
        <v>0.14400000000096042</v>
      </c>
      <c r="AB533" s="127">
        <v>0.19199999999982537</v>
      </c>
      <c r="AC533" s="136">
        <f>SUM(E533:AB533)</f>
        <v>4.5120000000002607</v>
      </c>
    </row>
    <row r="534" spans="1:60" s="4" customFormat="1" ht="12">
      <c r="A534" s="1312"/>
      <c r="B534" s="1318"/>
      <c r="C534" s="11" t="s">
        <v>8</v>
      </c>
      <c r="D534" s="11" t="s">
        <v>463</v>
      </c>
      <c r="E534" s="875">
        <v>32</v>
      </c>
      <c r="F534" s="875">
        <v>32</v>
      </c>
      <c r="G534" s="875">
        <v>32</v>
      </c>
      <c r="H534" s="473">
        <v>30</v>
      </c>
      <c r="I534" s="875">
        <v>32</v>
      </c>
      <c r="J534" s="875">
        <v>34</v>
      </c>
      <c r="K534" s="875">
        <v>35</v>
      </c>
      <c r="L534" s="875">
        <v>37</v>
      </c>
      <c r="M534" s="875">
        <v>37</v>
      </c>
      <c r="N534" s="473">
        <v>30</v>
      </c>
      <c r="O534" s="875">
        <v>29</v>
      </c>
      <c r="P534" s="875">
        <v>29</v>
      </c>
      <c r="Q534" s="875">
        <v>29</v>
      </c>
      <c r="R534" s="875">
        <v>30</v>
      </c>
      <c r="S534" s="875">
        <v>32</v>
      </c>
      <c r="T534" s="875">
        <v>34</v>
      </c>
      <c r="U534" s="875">
        <v>43</v>
      </c>
      <c r="V534" s="473">
        <v>40</v>
      </c>
      <c r="W534" s="875">
        <v>45</v>
      </c>
      <c r="X534" s="875">
        <v>38</v>
      </c>
      <c r="Y534" s="875">
        <v>40</v>
      </c>
      <c r="Z534" s="875">
        <v>35</v>
      </c>
      <c r="AA534" s="875">
        <v>38</v>
      </c>
      <c r="AB534" s="875">
        <v>34</v>
      </c>
      <c r="AC534" s="130"/>
    </row>
    <row r="535" spans="1:60" s="4" customFormat="1" ht="12" thickBot="1">
      <c r="A535" s="1313"/>
      <c r="B535" s="1319"/>
      <c r="C535" s="48" t="s">
        <v>16</v>
      </c>
      <c r="D535" s="48"/>
      <c r="E535" s="122">
        <f t="shared" ref="E535:AC535" si="152">E533/E532</f>
        <v>0.74999999999431566</v>
      </c>
      <c r="F535" s="122">
        <f t="shared" si="152"/>
        <v>0.5</v>
      </c>
      <c r="G535" s="122">
        <f t="shared" si="152"/>
        <v>1.3999999999890862</v>
      </c>
      <c r="H535" s="497">
        <f t="shared" si="152"/>
        <v>0.50000000001136868</v>
      </c>
      <c r="I535" s="122">
        <f t="shared" si="152"/>
        <v>0.29999999999909049</v>
      </c>
      <c r="J535" s="122">
        <f t="shared" si="152"/>
        <v>0.66666666666161389</v>
      </c>
      <c r="K535" s="122">
        <f t="shared" si="152"/>
        <v>0.57142857143042747</v>
      </c>
      <c r="L535" s="122">
        <f t="shared" si="152"/>
        <v>0.57142857143042747</v>
      </c>
      <c r="M535" s="122">
        <f t="shared" si="152"/>
        <v>0.5</v>
      </c>
      <c r="N535" s="497">
        <f t="shared" si="152"/>
        <v>0.79999999999636207</v>
      </c>
      <c r="O535" s="122">
        <f t="shared" si="152"/>
        <v>0.42857142857606878</v>
      </c>
      <c r="P535" s="122">
        <f t="shared" si="152"/>
        <v>0.28571428571150154</v>
      </c>
      <c r="Q535" s="122">
        <f t="shared" si="152"/>
        <v>1.2499999999943157</v>
      </c>
      <c r="R535" s="122">
        <f t="shared" si="152"/>
        <v>0.71428571429128251</v>
      </c>
      <c r="S535" s="122">
        <f t="shared" si="152"/>
        <v>0.71428571428478616</v>
      </c>
      <c r="T535" s="122">
        <f t="shared" si="152"/>
        <v>0.71428571428200205</v>
      </c>
      <c r="U535" s="122">
        <f t="shared" si="152"/>
        <v>0.62500000000284217</v>
      </c>
      <c r="V535" s="497">
        <f t="shared" si="152"/>
        <v>0.62499999999715783</v>
      </c>
      <c r="W535" s="122">
        <f t="shared" si="152"/>
        <v>0.37500000000284217</v>
      </c>
      <c r="X535" s="122">
        <f t="shared" si="152"/>
        <v>0.37499999999715783</v>
      </c>
      <c r="Y535" s="122">
        <f t="shared" si="152"/>
        <v>0.40000000000181901</v>
      </c>
      <c r="Z535" s="122">
        <f t="shared" si="152"/>
        <v>0.42857142857050046</v>
      </c>
      <c r="AA535" s="122">
        <f t="shared" si="152"/>
        <v>0.37500000000284217</v>
      </c>
      <c r="AB535" s="122">
        <f t="shared" si="152"/>
        <v>0.79999999999636207</v>
      </c>
      <c r="AC535" s="129">
        <f t="shared" si="152"/>
        <v>0.56969696969681427</v>
      </c>
    </row>
    <row r="536" spans="1:60" s="4" customFormat="1" ht="11.25">
      <c r="A536" s="1311" t="s">
        <v>103</v>
      </c>
      <c r="B536" s="1317" t="s">
        <v>40</v>
      </c>
      <c r="C536" s="10" t="s">
        <v>481</v>
      </c>
      <c r="D536" s="10" t="s">
        <v>503</v>
      </c>
      <c r="E536" s="126">
        <v>0.21600000000034925</v>
      </c>
      <c r="F536" s="126">
        <v>0.2400000000008731</v>
      </c>
      <c r="G536" s="126">
        <v>0.23999999999869032</v>
      </c>
      <c r="H536" s="499">
        <v>0.2400000000008731</v>
      </c>
      <c r="I536" s="126">
        <v>0.2400000000008731</v>
      </c>
      <c r="J536" s="126">
        <v>0</v>
      </c>
      <c r="K536" s="126">
        <v>0.23999999999869032</v>
      </c>
      <c r="L536" s="126">
        <v>0.2400000000008731</v>
      </c>
      <c r="M536" s="126">
        <v>0.2639999999992142</v>
      </c>
      <c r="N536" s="499">
        <v>0.3120000000002619</v>
      </c>
      <c r="O536" s="126">
        <v>0.21600000000034925</v>
      </c>
      <c r="P536" s="126">
        <v>0.23999999999869032</v>
      </c>
      <c r="Q536" s="126">
        <v>0.3120000000002619</v>
      </c>
      <c r="R536" s="126">
        <v>0.1680000000014843</v>
      </c>
      <c r="S536" s="126">
        <v>0.2639999999992142</v>
      </c>
      <c r="T536" s="126">
        <v>0.2639999999992142</v>
      </c>
      <c r="U536" s="126">
        <v>0.2400000000008731</v>
      </c>
      <c r="V536" s="499">
        <v>0.3</v>
      </c>
      <c r="W536" s="126">
        <v>0.28799999999973808</v>
      </c>
      <c r="X536" s="126">
        <v>0.23999999999869032</v>
      </c>
      <c r="Y536" s="126">
        <v>0.2400000000008731</v>
      </c>
      <c r="Z536" s="126">
        <v>0.28799999999973808</v>
      </c>
      <c r="AA536" s="126">
        <v>0.2400000000008731</v>
      </c>
      <c r="AB536" s="126">
        <v>0.23999999999869032</v>
      </c>
      <c r="AC536" s="133">
        <f>SUM(E536:AB536)</f>
        <v>5.7719999999993892</v>
      </c>
    </row>
    <row r="537" spans="1:60" s="4" customFormat="1" ht="11.25">
      <c r="A537" s="1312"/>
      <c r="B537" s="1318"/>
      <c r="C537" s="11" t="s">
        <v>482</v>
      </c>
      <c r="D537" s="11" t="s">
        <v>503</v>
      </c>
      <c r="E537" s="127">
        <v>0.16799999999930151</v>
      </c>
      <c r="F537" s="127">
        <v>0.12000000000043655</v>
      </c>
      <c r="G537" s="127">
        <v>0.16800000000039289</v>
      </c>
      <c r="H537" s="502">
        <v>9.5999999999912683E-2</v>
      </c>
      <c r="I537" s="127">
        <v>0.19199999999982537</v>
      </c>
      <c r="J537" s="127">
        <v>0.12000000000043655</v>
      </c>
      <c r="K537" s="127">
        <v>0.11999999999934516</v>
      </c>
      <c r="L537" s="127">
        <v>0.16800000000039289</v>
      </c>
      <c r="M537" s="127">
        <v>0.19199999999982537</v>
      </c>
      <c r="N537" s="502">
        <v>9.5999999999912683E-2</v>
      </c>
      <c r="O537" s="127">
        <v>0.14399999999986904</v>
      </c>
      <c r="P537" s="127">
        <v>4.7999999999956341E-2</v>
      </c>
      <c r="Q537" s="127">
        <v>0.16800000000039289</v>
      </c>
      <c r="R537" s="127">
        <v>0.11999999999934516</v>
      </c>
      <c r="S537" s="127">
        <v>0.14400000000096042</v>
      </c>
      <c r="T537" s="127">
        <v>0.16799999999930151</v>
      </c>
      <c r="U537" s="127">
        <v>0.12000000000043655</v>
      </c>
      <c r="V537" s="502">
        <v>0.23999999999978172</v>
      </c>
      <c r="W537" s="127">
        <v>0.12000000000043655</v>
      </c>
      <c r="X537" s="127">
        <v>0.11999999999934516</v>
      </c>
      <c r="Y537" s="127">
        <v>0.23999999999978172</v>
      </c>
      <c r="Z537" s="127">
        <v>0.2400000000008731</v>
      </c>
      <c r="AA537" s="127">
        <v>0.11999999999934516</v>
      </c>
      <c r="AB537" s="127">
        <v>0.12000000000043655</v>
      </c>
      <c r="AC537" s="136">
        <f>SUM(E537:AB537)</f>
        <v>3.552000000000044</v>
      </c>
    </row>
    <row r="538" spans="1:60" s="4" customFormat="1" ht="12">
      <c r="A538" s="1312"/>
      <c r="B538" s="1318"/>
      <c r="C538" s="11" t="s">
        <v>8</v>
      </c>
      <c r="D538" s="11" t="s">
        <v>463</v>
      </c>
      <c r="E538" s="876">
        <v>27</v>
      </c>
      <c r="F538" s="876">
        <v>26</v>
      </c>
      <c r="G538" s="876">
        <v>26</v>
      </c>
      <c r="H538" s="474">
        <v>26</v>
      </c>
      <c r="I538" s="876">
        <v>26</v>
      </c>
      <c r="J538" s="876">
        <v>26</v>
      </c>
      <c r="K538" s="876">
        <v>26</v>
      </c>
      <c r="L538" s="876">
        <v>26</v>
      </c>
      <c r="M538" s="876">
        <v>26</v>
      </c>
      <c r="N538" s="474">
        <v>26</v>
      </c>
      <c r="O538" s="876">
        <v>26</v>
      </c>
      <c r="P538" s="876">
        <v>27</v>
      </c>
      <c r="Q538" s="876">
        <v>26</v>
      </c>
      <c r="R538" s="876">
        <v>26</v>
      </c>
      <c r="S538" s="876">
        <v>26</v>
      </c>
      <c r="T538" s="876">
        <v>26</v>
      </c>
      <c r="U538" s="876">
        <v>27</v>
      </c>
      <c r="V538" s="474">
        <v>28</v>
      </c>
      <c r="W538" s="876">
        <v>28</v>
      </c>
      <c r="X538" s="876">
        <v>28</v>
      </c>
      <c r="Y538" s="876">
        <v>27</v>
      </c>
      <c r="Z538" s="876">
        <v>28</v>
      </c>
      <c r="AA538" s="876">
        <v>27</v>
      </c>
      <c r="AB538" s="876">
        <v>28</v>
      </c>
      <c r="AC538" s="130"/>
    </row>
    <row r="539" spans="1:60" s="4" customFormat="1" ht="12" thickBot="1">
      <c r="A539" s="1313"/>
      <c r="B539" s="1319"/>
      <c r="C539" s="48" t="s">
        <v>16</v>
      </c>
      <c r="D539" s="48"/>
      <c r="E539" s="122">
        <f t="shared" ref="E539:AC539" si="153">E537/E536</f>
        <v>0.77777777777328649</v>
      </c>
      <c r="F539" s="122">
        <f t="shared" si="153"/>
        <v>0.5</v>
      </c>
      <c r="G539" s="122">
        <f t="shared" si="153"/>
        <v>0.70000000000545692</v>
      </c>
      <c r="H539" s="523">
        <f t="shared" si="153"/>
        <v>0.39999999999818103</v>
      </c>
      <c r="I539" s="122">
        <f t="shared" si="153"/>
        <v>0.79999999999636207</v>
      </c>
      <c r="J539" s="122" t="e">
        <f t="shared" si="153"/>
        <v>#DIV/0!</v>
      </c>
      <c r="K539" s="122">
        <f t="shared" si="153"/>
        <v>0.5</v>
      </c>
      <c r="L539" s="122">
        <f t="shared" si="153"/>
        <v>0.69999999999909046</v>
      </c>
      <c r="M539" s="122">
        <f t="shared" si="153"/>
        <v>0.72727272727423053</v>
      </c>
      <c r="N539" s="523">
        <f t="shared" si="153"/>
        <v>0.30769230769176953</v>
      </c>
      <c r="O539" s="122">
        <f t="shared" si="153"/>
        <v>0.66666666666498242</v>
      </c>
      <c r="P539" s="122">
        <f t="shared" si="153"/>
        <v>0.20000000000090951</v>
      </c>
      <c r="Q539" s="122">
        <f t="shared" si="153"/>
        <v>0.53846153846234568</v>
      </c>
      <c r="R539" s="122">
        <f t="shared" si="153"/>
        <v>0.71428571427550569</v>
      </c>
      <c r="S539" s="122">
        <f t="shared" si="153"/>
        <v>0.54545454545980698</v>
      </c>
      <c r="T539" s="122">
        <f t="shared" si="153"/>
        <v>0.63636363636288473</v>
      </c>
      <c r="U539" s="122">
        <f t="shared" si="153"/>
        <v>0.5</v>
      </c>
      <c r="V539" s="523">
        <f t="shared" si="153"/>
        <v>0.7999999999992724</v>
      </c>
      <c r="W539" s="122">
        <f t="shared" si="153"/>
        <v>0.41666666666856139</v>
      </c>
      <c r="X539" s="122">
        <f t="shared" si="153"/>
        <v>0.5</v>
      </c>
      <c r="Y539" s="122">
        <f t="shared" si="153"/>
        <v>0.99999999999545264</v>
      </c>
      <c r="Z539" s="122">
        <f t="shared" si="153"/>
        <v>0.83333333333712278</v>
      </c>
      <c r="AA539" s="122">
        <f t="shared" si="153"/>
        <v>0.49999999999545253</v>
      </c>
      <c r="AB539" s="122">
        <f t="shared" si="153"/>
        <v>0.50000000000454747</v>
      </c>
      <c r="AC539" s="129">
        <f t="shared" si="153"/>
        <v>0.61538461538468814</v>
      </c>
    </row>
    <row r="540" spans="1:60" s="4" customFormat="1" ht="11.25">
      <c r="A540" s="1320" t="s">
        <v>104</v>
      </c>
      <c r="B540" s="1317" t="s">
        <v>237</v>
      </c>
      <c r="C540" s="10" t="s">
        <v>481</v>
      </c>
      <c r="D540" s="10" t="s">
        <v>477</v>
      </c>
      <c r="E540" s="269">
        <v>0.99360000000000004</v>
      </c>
      <c r="F540" s="269">
        <v>1.30704</v>
      </c>
      <c r="G540" s="269">
        <v>1.3104</v>
      </c>
      <c r="H540" s="499">
        <v>1.29792</v>
      </c>
      <c r="I540" s="269">
        <v>1.19136</v>
      </c>
      <c r="J540" s="269">
        <v>1.21776</v>
      </c>
      <c r="K540" s="269">
        <v>1.1856</v>
      </c>
      <c r="L540" s="269">
        <v>0.99984000000000006</v>
      </c>
      <c r="M540" s="269">
        <v>1.1073599999999999</v>
      </c>
      <c r="N540" s="499">
        <v>1.26528</v>
      </c>
      <c r="O540" s="269">
        <v>1.4016</v>
      </c>
      <c r="P540" s="269">
        <v>1.40832</v>
      </c>
      <c r="Q540" s="269">
        <v>1.40208</v>
      </c>
      <c r="R540" s="269">
        <v>1.63056</v>
      </c>
      <c r="S540" s="269">
        <v>1.38672</v>
      </c>
      <c r="T540" s="269">
        <v>1.1702399999999999</v>
      </c>
      <c r="U540" s="269">
        <v>1.0833599999999999</v>
      </c>
      <c r="V540" s="499">
        <v>1.2057599999999999</v>
      </c>
      <c r="W540" s="269">
        <v>1.2964800000000001</v>
      </c>
      <c r="X540" s="269">
        <v>1.2086400000000002</v>
      </c>
      <c r="Y540" s="269">
        <v>1.2518399999999998</v>
      </c>
      <c r="Z540" s="269">
        <v>1.26</v>
      </c>
      <c r="AA540" s="269">
        <v>1.21536</v>
      </c>
      <c r="AB540" s="269">
        <v>0.95040000000000002</v>
      </c>
      <c r="AC540" s="133">
        <f>SUM(E540:AB540)</f>
        <v>29.747520000000002</v>
      </c>
    </row>
    <row r="541" spans="1:60" s="4" customFormat="1" ht="11.25">
      <c r="A541" s="1321"/>
      <c r="B541" s="1318"/>
      <c r="C541" s="11" t="s">
        <v>482</v>
      </c>
      <c r="D541" s="11" t="s">
        <v>477</v>
      </c>
      <c r="E541" s="309">
        <v>0.84432000000000007</v>
      </c>
      <c r="F541" s="309">
        <v>1.08432</v>
      </c>
      <c r="G541" s="309">
        <v>1.0747200000000001</v>
      </c>
      <c r="H541" s="502">
        <v>1.0545599999999999</v>
      </c>
      <c r="I541" s="309">
        <v>0.97968</v>
      </c>
      <c r="J541" s="309">
        <v>0.99648000000000003</v>
      </c>
      <c r="K541" s="309">
        <v>0.95711999999999997</v>
      </c>
      <c r="L541" s="309">
        <v>0.78383999999999998</v>
      </c>
      <c r="M541" s="309">
        <v>0.91055999999999993</v>
      </c>
      <c r="N541" s="502">
        <v>1.1112</v>
      </c>
      <c r="O541" s="309">
        <v>1.1784000000000001</v>
      </c>
      <c r="P541" s="309">
        <v>1.1937599999999999</v>
      </c>
      <c r="Q541" s="309">
        <v>1.14384</v>
      </c>
      <c r="R541" s="309">
        <v>1.33392</v>
      </c>
      <c r="S541" s="309">
        <v>1.1328</v>
      </c>
      <c r="T541" s="309">
        <v>0.97392000000000001</v>
      </c>
      <c r="U541" s="309">
        <v>0.92208000000000001</v>
      </c>
      <c r="V541" s="502">
        <v>0.99072000000000005</v>
      </c>
      <c r="W541" s="309">
        <v>1.06464</v>
      </c>
      <c r="X541" s="309">
        <v>1.02576</v>
      </c>
      <c r="Y541" s="309">
        <v>1.02864</v>
      </c>
      <c r="Z541" s="309">
        <v>1.0478399999999999</v>
      </c>
      <c r="AA541" s="309">
        <v>1.0204800000000001</v>
      </c>
      <c r="AB541" s="309">
        <v>0.80928</v>
      </c>
      <c r="AC541" s="136">
        <f>SUM(E541:AB541)</f>
        <v>24.662879999999998</v>
      </c>
      <c r="AD541" s="132"/>
      <c r="AE541" s="132"/>
      <c r="AF541" s="132"/>
      <c r="AG541" s="132"/>
      <c r="AH541" s="132"/>
      <c r="AI541" s="132"/>
      <c r="AJ541" s="132"/>
      <c r="AK541" s="132"/>
      <c r="AL541" s="132"/>
      <c r="AM541" s="132"/>
      <c r="AN541" s="132"/>
      <c r="AO541" s="132"/>
      <c r="AP541" s="132"/>
      <c r="AQ541" s="132"/>
      <c r="AR541" s="132"/>
      <c r="AS541" s="132"/>
      <c r="AT541" s="132"/>
      <c r="AU541" s="132"/>
      <c r="AV541" s="132"/>
      <c r="AW541" s="132"/>
      <c r="AX541" s="132"/>
      <c r="AY541" s="132"/>
      <c r="AZ541" s="132"/>
      <c r="BA541" s="132"/>
      <c r="BB541" s="132"/>
      <c r="BC541" s="132"/>
      <c r="BD541" s="132"/>
      <c r="BE541" s="132"/>
      <c r="BF541" s="132"/>
      <c r="BG541" s="132"/>
      <c r="BH541" s="132"/>
    </row>
    <row r="542" spans="1:60" s="4" customFormat="1" ht="12">
      <c r="A542" s="1321"/>
      <c r="B542" s="1318"/>
      <c r="C542" s="11" t="s">
        <v>8</v>
      </c>
      <c r="D542" s="11" t="s">
        <v>463</v>
      </c>
      <c r="E542" s="877">
        <v>149</v>
      </c>
      <c r="F542" s="877">
        <v>155</v>
      </c>
      <c r="G542" s="877">
        <v>152</v>
      </c>
      <c r="H542" s="473">
        <v>139</v>
      </c>
      <c r="I542" s="877">
        <v>141</v>
      </c>
      <c r="J542" s="877">
        <v>146</v>
      </c>
      <c r="K542" s="877">
        <v>126</v>
      </c>
      <c r="L542" s="877">
        <v>110</v>
      </c>
      <c r="M542" s="877">
        <v>155</v>
      </c>
      <c r="N542" s="473">
        <v>160</v>
      </c>
      <c r="O542" s="877">
        <v>174</v>
      </c>
      <c r="P542" s="877">
        <v>154</v>
      </c>
      <c r="Q542" s="877">
        <v>160</v>
      </c>
      <c r="R542" s="877">
        <v>174</v>
      </c>
      <c r="S542" s="877">
        <v>141</v>
      </c>
      <c r="T542" s="877">
        <v>120</v>
      </c>
      <c r="U542" s="877">
        <v>128</v>
      </c>
      <c r="V542" s="473">
        <v>142</v>
      </c>
      <c r="W542" s="877">
        <v>150</v>
      </c>
      <c r="X542" s="877">
        <v>147</v>
      </c>
      <c r="Y542" s="877">
        <v>142</v>
      </c>
      <c r="Z542" s="877">
        <v>149</v>
      </c>
      <c r="AA542" s="877">
        <v>130</v>
      </c>
      <c r="AB542" s="877">
        <v>106</v>
      </c>
      <c r="AC542" s="130"/>
    </row>
    <row r="543" spans="1:60" s="4" customFormat="1" ht="12" thickBot="1">
      <c r="A543" s="1322"/>
      <c r="B543" s="1319"/>
      <c r="C543" s="48" t="s">
        <v>16</v>
      </c>
      <c r="D543" s="48"/>
      <c r="E543" s="138">
        <f t="shared" ref="E543:AC543" si="154">E541/E540</f>
        <v>0.84975845410628026</v>
      </c>
      <c r="F543" s="138">
        <f t="shared" si="154"/>
        <v>0.82959970620639001</v>
      </c>
      <c r="G543" s="138">
        <f t="shared" si="154"/>
        <v>0.82014652014652023</v>
      </c>
      <c r="H543" s="497">
        <f t="shared" si="154"/>
        <v>0.8125</v>
      </c>
      <c r="I543" s="138">
        <f t="shared" si="154"/>
        <v>0.8223207091055601</v>
      </c>
      <c r="J543" s="138">
        <f t="shared" si="154"/>
        <v>0.81828931809223493</v>
      </c>
      <c r="K543" s="138">
        <f t="shared" si="154"/>
        <v>0.80728744939271257</v>
      </c>
      <c r="L543" s="138">
        <f t="shared" si="154"/>
        <v>0.78396543446951505</v>
      </c>
      <c r="M543" s="138">
        <f t="shared" si="154"/>
        <v>0.82228001733853495</v>
      </c>
      <c r="N543" s="497">
        <f t="shared" si="154"/>
        <v>0.87822458270106218</v>
      </c>
      <c r="O543" s="138">
        <f t="shared" si="154"/>
        <v>0.84075342465753433</v>
      </c>
      <c r="P543" s="138">
        <f t="shared" si="154"/>
        <v>0.84764826175869112</v>
      </c>
      <c r="Q543" s="138">
        <f t="shared" si="154"/>
        <v>0.8158165011982198</v>
      </c>
      <c r="R543" s="138">
        <f t="shared" si="154"/>
        <v>0.81807477185752131</v>
      </c>
      <c r="S543" s="138">
        <f t="shared" si="154"/>
        <v>0.81689165801315344</v>
      </c>
      <c r="T543" s="138">
        <f t="shared" si="154"/>
        <v>0.83223954060705496</v>
      </c>
      <c r="U543" s="138">
        <f t="shared" si="154"/>
        <v>0.85112981834293322</v>
      </c>
      <c r="V543" s="497">
        <f t="shared" si="154"/>
        <v>0.82165605095541405</v>
      </c>
      <c r="W543" s="138">
        <f t="shared" si="154"/>
        <v>0.82117734172528689</v>
      </c>
      <c r="X543" s="138">
        <f t="shared" si="154"/>
        <v>0.84868943606036529</v>
      </c>
      <c r="Y543" s="138">
        <f t="shared" si="154"/>
        <v>0.82170245398773012</v>
      </c>
      <c r="Z543" s="138">
        <f t="shared" si="154"/>
        <v>0.83161904761904748</v>
      </c>
      <c r="AA543" s="138">
        <f t="shared" si="154"/>
        <v>0.83965244865718802</v>
      </c>
      <c r="AB543" s="138">
        <f t="shared" si="154"/>
        <v>0.85151515151515145</v>
      </c>
      <c r="AC543" s="134">
        <f t="shared" si="154"/>
        <v>0.82907348242811485</v>
      </c>
    </row>
    <row r="544" spans="1:60" s="4" customFormat="1" ht="11.25">
      <c r="A544" s="1311" t="s">
        <v>105</v>
      </c>
      <c r="B544" s="1317" t="s">
        <v>39</v>
      </c>
      <c r="C544" s="10" t="s">
        <v>481</v>
      </c>
      <c r="D544" s="10" t="s">
        <v>477</v>
      </c>
      <c r="E544" s="417">
        <v>7.1999999999999994E-4</v>
      </c>
      <c r="F544" s="417">
        <v>1.4399999999999999E-3</v>
      </c>
      <c r="G544" s="417">
        <v>7.1999999999999994E-4</v>
      </c>
      <c r="H544" s="499">
        <v>7.1999999999999994E-4</v>
      </c>
      <c r="I544" s="417">
        <v>1.4399999999999999E-3</v>
      </c>
      <c r="J544" s="417">
        <v>7.1999999999999994E-4</v>
      </c>
      <c r="K544" s="417">
        <v>1.4399999999999999E-3</v>
      </c>
      <c r="L544" s="417">
        <v>7.1999999999999994E-4</v>
      </c>
      <c r="M544" s="417">
        <v>7.1999999999999994E-4</v>
      </c>
      <c r="N544" s="499">
        <v>1.4399999999999999E-3</v>
      </c>
      <c r="O544" s="417">
        <v>7.1999999999999994E-4</v>
      </c>
      <c r="P544" s="417">
        <v>1.4399999999999999E-3</v>
      </c>
      <c r="Q544" s="417">
        <v>7.1999999999999994E-4</v>
      </c>
      <c r="R544" s="417">
        <v>1.4399999999999999E-3</v>
      </c>
      <c r="S544" s="417">
        <v>7.1999999999999994E-4</v>
      </c>
      <c r="T544" s="417">
        <v>7.1999999999999994E-4</v>
      </c>
      <c r="U544" s="417">
        <v>1.4399999999999999E-3</v>
      </c>
      <c r="V544" s="499">
        <v>7.1999999999999994E-4</v>
      </c>
      <c r="W544" s="417">
        <v>1.4399999999999999E-3</v>
      </c>
      <c r="X544" s="417">
        <v>7.1999999999999994E-4</v>
      </c>
      <c r="Y544" s="417">
        <v>7.1999999999999994E-4</v>
      </c>
      <c r="Z544" s="417">
        <v>1.4399999999999999E-3</v>
      </c>
      <c r="AA544" s="417">
        <v>7.1999999999999994E-4</v>
      </c>
      <c r="AB544" s="417"/>
      <c r="AC544" s="136">
        <f>SUM(E544:AB544)</f>
        <v>2.3039999999999995E-2</v>
      </c>
    </row>
    <row r="545" spans="1:30" s="4" customFormat="1" ht="11.25">
      <c r="A545" s="1312"/>
      <c r="B545" s="1318"/>
      <c r="C545" s="11" t="s">
        <v>482</v>
      </c>
      <c r="D545" s="11" t="s">
        <v>477</v>
      </c>
      <c r="E545" s="417">
        <v>2.8799999999999997E-3</v>
      </c>
      <c r="F545" s="417">
        <v>2.8799999999999997E-3</v>
      </c>
      <c r="G545" s="417">
        <v>2.8799999999999997E-3</v>
      </c>
      <c r="H545" s="502">
        <v>2.8799999999999997E-3</v>
      </c>
      <c r="I545" s="417">
        <v>2.8799999999999997E-3</v>
      </c>
      <c r="J545" s="417">
        <v>2.8799999999999997E-3</v>
      </c>
      <c r="K545" s="417">
        <v>2.8799999999999997E-3</v>
      </c>
      <c r="L545" s="417">
        <v>2.8799999999999997E-3</v>
      </c>
      <c r="M545" s="417">
        <v>2.8799999999999997E-3</v>
      </c>
      <c r="N545" s="502">
        <v>2.8799999999999997E-3</v>
      </c>
      <c r="O545" s="417">
        <v>2.8799999999999997E-3</v>
      </c>
      <c r="P545" s="417">
        <v>2.8799999999999997E-3</v>
      </c>
      <c r="Q545" s="417">
        <v>2.8799999999999997E-3</v>
      </c>
      <c r="R545" s="417">
        <v>2.8799999999999997E-3</v>
      </c>
      <c r="S545" s="417">
        <v>3.5999999999999999E-3</v>
      </c>
      <c r="T545" s="417">
        <v>2.8799999999999997E-3</v>
      </c>
      <c r="U545" s="417">
        <v>2.8799999999999997E-3</v>
      </c>
      <c r="V545" s="502">
        <v>2.8799999999999997E-3</v>
      </c>
      <c r="W545" s="417">
        <v>2.8799999999999997E-3</v>
      </c>
      <c r="X545" s="417">
        <v>2.8799999999999997E-3</v>
      </c>
      <c r="Y545" s="417">
        <v>2.8799999999999997E-3</v>
      </c>
      <c r="Z545" s="417">
        <v>2.8799999999999997E-3</v>
      </c>
      <c r="AA545" s="417">
        <v>2.8799999999999997E-3</v>
      </c>
      <c r="AB545" s="417">
        <v>2.8799999999999997E-3</v>
      </c>
      <c r="AC545" s="136">
        <f>SUM(E545:AB545)</f>
        <v>6.9839999999999985E-2</v>
      </c>
    </row>
    <row r="546" spans="1:30" s="4" customFormat="1" ht="12">
      <c r="A546" s="1312"/>
      <c r="B546" s="1318"/>
      <c r="C546" s="11" t="s">
        <v>8</v>
      </c>
      <c r="D546" s="11" t="s">
        <v>463</v>
      </c>
      <c r="E546" s="595">
        <v>0</v>
      </c>
      <c r="F546" s="590">
        <v>0</v>
      </c>
      <c r="G546" s="590">
        <v>0</v>
      </c>
      <c r="H546" s="473">
        <v>0</v>
      </c>
      <c r="I546" s="590">
        <v>0</v>
      </c>
      <c r="J546" s="590">
        <v>0</v>
      </c>
      <c r="K546" s="590">
        <v>0</v>
      </c>
      <c r="L546" s="590">
        <v>0</v>
      </c>
      <c r="M546" s="590">
        <v>0</v>
      </c>
      <c r="N546" s="473">
        <v>0</v>
      </c>
      <c r="O546" s="590">
        <v>0</v>
      </c>
      <c r="P546" s="590">
        <v>0</v>
      </c>
      <c r="Q546" s="590">
        <v>0</v>
      </c>
      <c r="R546" s="590">
        <v>0</v>
      </c>
      <c r="S546" s="590">
        <v>0</v>
      </c>
      <c r="T546" s="590">
        <v>0</v>
      </c>
      <c r="U546" s="590">
        <v>0</v>
      </c>
      <c r="V546" s="473">
        <v>0</v>
      </c>
      <c r="W546" s="590">
        <v>0</v>
      </c>
      <c r="X546" s="590">
        <v>0</v>
      </c>
      <c r="Y546" s="590">
        <v>0</v>
      </c>
      <c r="Z546" s="590">
        <v>0</v>
      </c>
      <c r="AA546" s="590">
        <v>0</v>
      </c>
      <c r="AB546" s="590">
        <v>0</v>
      </c>
      <c r="AC546" s="130"/>
    </row>
    <row r="547" spans="1:30" s="4" customFormat="1" ht="12" thickBot="1">
      <c r="A547" s="1313"/>
      <c r="B547" s="1319"/>
      <c r="C547" s="48" t="s">
        <v>16</v>
      </c>
      <c r="D547" s="48"/>
      <c r="E547" s="122">
        <f t="shared" ref="E547:AC547" si="155">E545/E544</f>
        <v>4</v>
      </c>
      <c r="F547" s="122">
        <f t="shared" si="155"/>
        <v>2</v>
      </c>
      <c r="G547" s="122">
        <f t="shared" si="155"/>
        <v>4</v>
      </c>
      <c r="H547" s="497">
        <f t="shared" si="155"/>
        <v>4</v>
      </c>
      <c r="I547" s="122">
        <f t="shared" si="155"/>
        <v>2</v>
      </c>
      <c r="J547" s="122">
        <f t="shared" si="155"/>
        <v>4</v>
      </c>
      <c r="K547" s="122">
        <f t="shared" si="155"/>
        <v>2</v>
      </c>
      <c r="L547" s="122">
        <f t="shared" si="155"/>
        <v>4</v>
      </c>
      <c r="M547" s="122">
        <f t="shared" si="155"/>
        <v>4</v>
      </c>
      <c r="N547" s="497">
        <f t="shared" si="155"/>
        <v>2</v>
      </c>
      <c r="O547" s="122">
        <f t="shared" si="155"/>
        <v>4</v>
      </c>
      <c r="P547" s="122">
        <f t="shared" si="155"/>
        <v>2</v>
      </c>
      <c r="Q547" s="122">
        <f t="shared" si="155"/>
        <v>4</v>
      </c>
      <c r="R547" s="122">
        <f t="shared" si="155"/>
        <v>2</v>
      </c>
      <c r="S547" s="122">
        <f t="shared" si="155"/>
        <v>5</v>
      </c>
      <c r="T547" s="122">
        <f t="shared" si="155"/>
        <v>4</v>
      </c>
      <c r="U547" s="122">
        <f t="shared" si="155"/>
        <v>2</v>
      </c>
      <c r="V547" s="497">
        <f t="shared" si="155"/>
        <v>4</v>
      </c>
      <c r="W547" s="122">
        <f t="shared" si="155"/>
        <v>2</v>
      </c>
      <c r="X547" s="122">
        <f t="shared" si="155"/>
        <v>4</v>
      </c>
      <c r="Y547" s="122">
        <f t="shared" si="155"/>
        <v>4</v>
      </c>
      <c r="Z547" s="122">
        <f t="shared" si="155"/>
        <v>2</v>
      </c>
      <c r="AA547" s="122">
        <f t="shared" si="155"/>
        <v>4</v>
      </c>
      <c r="AB547" s="122" t="e">
        <f t="shared" si="155"/>
        <v>#DIV/0!</v>
      </c>
      <c r="AC547" s="129">
        <f t="shared" si="155"/>
        <v>3.03125</v>
      </c>
    </row>
    <row r="548" spans="1:30" s="4" customFormat="1" ht="11.25">
      <c r="A548" s="1320" t="s">
        <v>120</v>
      </c>
      <c r="B548" s="1317" t="s">
        <v>167</v>
      </c>
      <c r="C548" s="10" t="s">
        <v>481</v>
      </c>
      <c r="D548" s="10" t="s">
        <v>477</v>
      </c>
      <c r="E548" s="269">
        <v>0</v>
      </c>
      <c r="F548" s="269">
        <v>0</v>
      </c>
      <c r="G548" s="269">
        <v>0</v>
      </c>
      <c r="H548" s="499">
        <v>0</v>
      </c>
      <c r="I548" s="269">
        <v>0</v>
      </c>
      <c r="J548" s="269">
        <v>0</v>
      </c>
      <c r="K548" s="269">
        <v>0</v>
      </c>
      <c r="L548" s="269">
        <v>0</v>
      </c>
      <c r="M548" s="269">
        <v>0</v>
      </c>
      <c r="N548" s="499">
        <v>0</v>
      </c>
      <c r="O548" s="269">
        <v>0</v>
      </c>
      <c r="P548" s="269">
        <v>0</v>
      </c>
      <c r="Q548" s="269">
        <v>0</v>
      </c>
      <c r="R548" s="269">
        <v>0</v>
      </c>
      <c r="S548" s="269">
        <v>0</v>
      </c>
      <c r="T548" s="269">
        <v>0</v>
      </c>
      <c r="U548" s="269">
        <v>0</v>
      </c>
      <c r="V548" s="499">
        <v>0</v>
      </c>
      <c r="W548" s="269">
        <v>0</v>
      </c>
      <c r="X548" s="269">
        <v>0</v>
      </c>
      <c r="Y548" s="269">
        <v>0</v>
      </c>
      <c r="Z548" s="269">
        <v>0</v>
      </c>
      <c r="AA548" s="269">
        <v>0</v>
      </c>
      <c r="AB548" s="269">
        <v>0</v>
      </c>
      <c r="AC548" s="133">
        <f>SUM(E548:AB548)</f>
        <v>0</v>
      </c>
      <c r="AD548" s="4" t="s">
        <v>465</v>
      </c>
    </row>
    <row r="549" spans="1:30" s="4" customFormat="1" ht="11.25">
      <c r="A549" s="1321"/>
      <c r="B549" s="1318"/>
      <c r="C549" s="11" t="s">
        <v>482</v>
      </c>
      <c r="D549" s="11" t="s">
        <v>477</v>
      </c>
      <c r="E549" s="418">
        <v>0</v>
      </c>
      <c r="F549" s="418">
        <v>0</v>
      </c>
      <c r="G549" s="418">
        <v>0</v>
      </c>
      <c r="H549" s="502">
        <v>0</v>
      </c>
      <c r="I549" s="418">
        <v>0</v>
      </c>
      <c r="J549" s="418">
        <v>0</v>
      </c>
      <c r="K549" s="418">
        <v>0</v>
      </c>
      <c r="L549" s="418">
        <v>0</v>
      </c>
      <c r="M549" s="418">
        <v>0</v>
      </c>
      <c r="N549" s="502">
        <v>0</v>
      </c>
      <c r="O549" s="418">
        <v>0</v>
      </c>
      <c r="P549" s="418">
        <v>0</v>
      </c>
      <c r="Q549" s="418">
        <v>0</v>
      </c>
      <c r="R549" s="418">
        <v>0</v>
      </c>
      <c r="S549" s="418">
        <v>0</v>
      </c>
      <c r="T549" s="418">
        <v>0</v>
      </c>
      <c r="U549" s="418">
        <v>0</v>
      </c>
      <c r="V549" s="502">
        <v>0</v>
      </c>
      <c r="W549" s="418">
        <v>0</v>
      </c>
      <c r="X549" s="418">
        <v>0</v>
      </c>
      <c r="Y549" s="418">
        <v>0</v>
      </c>
      <c r="Z549" s="418">
        <v>0</v>
      </c>
      <c r="AA549" s="418">
        <v>0</v>
      </c>
      <c r="AB549" s="418">
        <v>0</v>
      </c>
      <c r="AC549" s="136">
        <f>SUM(E549:AB549)</f>
        <v>0</v>
      </c>
    </row>
    <row r="550" spans="1:30" s="4" customFormat="1" ht="12">
      <c r="A550" s="1321"/>
      <c r="B550" s="1318"/>
      <c r="C550" s="11" t="s">
        <v>8</v>
      </c>
      <c r="D550" s="11" t="s">
        <v>463</v>
      </c>
      <c r="E550" s="591">
        <v>0</v>
      </c>
      <c r="F550" s="591">
        <v>0</v>
      </c>
      <c r="G550" s="591">
        <v>0</v>
      </c>
      <c r="H550" s="474">
        <v>0</v>
      </c>
      <c r="I550" s="591">
        <v>0</v>
      </c>
      <c r="J550" s="591">
        <v>0</v>
      </c>
      <c r="K550" s="591">
        <v>0</v>
      </c>
      <c r="L550" s="591">
        <v>0</v>
      </c>
      <c r="M550" s="591">
        <v>0</v>
      </c>
      <c r="N550" s="474">
        <v>0</v>
      </c>
      <c r="O550" s="591">
        <v>0</v>
      </c>
      <c r="P550" s="591">
        <v>0</v>
      </c>
      <c r="Q550" s="591">
        <v>0</v>
      </c>
      <c r="R550" s="591">
        <v>0</v>
      </c>
      <c r="S550" s="591">
        <v>0</v>
      </c>
      <c r="T550" s="591">
        <v>0</v>
      </c>
      <c r="U550" s="591">
        <v>0</v>
      </c>
      <c r="V550" s="474">
        <v>0</v>
      </c>
      <c r="W550" s="591">
        <v>0</v>
      </c>
      <c r="X550" s="591">
        <v>0</v>
      </c>
      <c r="Y550" s="591">
        <v>0</v>
      </c>
      <c r="Z550" s="591">
        <v>0</v>
      </c>
      <c r="AA550" s="591">
        <v>0</v>
      </c>
      <c r="AB550" s="591">
        <v>0</v>
      </c>
      <c r="AC550" s="130"/>
    </row>
    <row r="551" spans="1:30" s="4" customFormat="1" ht="12" thickBot="1">
      <c r="A551" s="1322"/>
      <c r="B551" s="1319"/>
      <c r="C551" s="48" t="s">
        <v>16</v>
      </c>
      <c r="D551" s="48"/>
      <c r="E551" s="122" t="e">
        <f t="shared" ref="E551:AC551" si="156">E549/E548</f>
        <v>#DIV/0!</v>
      </c>
      <c r="F551" s="122" t="e">
        <f t="shared" si="156"/>
        <v>#DIV/0!</v>
      </c>
      <c r="G551" s="122" t="e">
        <f t="shared" si="156"/>
        <v>#DIV/0!</v>
      </c>
      <c r="H551" s="523" t="e">
        <f t="shared" si="156"/>
        <v>#DIV/0!</v>
      </c>
      <c r="I551" s="122" t="e">
        <f t="shared" si="156"/>
        <v>#DIV/0!</v>
      </c>
      <c r="J551" s="122" t="e">
        <f t="shared" si="156"/>
        <v>#DIV/0!</v>
      </c>
      <c r="K551" s="122" t="e">
        <f t="shared" si="156"/>
        <v>#DIV/0!</v>
      </c>
      <c r="L551" s="122" t="e">
        <f t="shared" si="156"/>
        <v>#DIV/0!</v>
      </c>
      <c r="M551" s="122" t="e">
        <f t="shared" si="156"/>
        <v>#DIV/0!</v>
      </c>
      <c r="N551" s="523" t="e">
        <f t="shared" si="156"/>
        <v>#DIV/0!</v>
      </c>
      <c r="O551" s="122" t="e">
        <f t="shared" si="156"/>
        <v>#DIV/0!</v>
      </c>
      <c r="P551" s="122" t="e">
        <f t="shared" si="156"/>
        <v>#DIV/0!</v>
      </c>
      <c r="Q551" s="122" t="e">
        <f t="shared" si="156"/>
        <v>#DIV/0!</v>
      </c>
      <c r="R551" s="122" t="e">
        <f t="shared" si="156"/>
        <v>#DIV/0!</v>
      </c>
      <c r="S551" s="122" t="e">
        <f t="shared" si="156"/>
        <v>#DIV/0!</v>
      </c>
      <c r="T551" s="122" t="e">
        <f t="shared" si="156"/>
        <v>#DIV/0!</v>
      </c>
      <c r="U551" s="122" t="e">
        <f t="shared" si="156"/>
        <v>#DIV/0!</v>
      </c>
      <c r="V551" s="523" t="e">
        <f t="shared" si="156"/>
        <v>#DIV/0!</v>
      </c>
      <c r="W551" s="122" t="e">
        <f t="shared" si="156"/>
        <v>#DIV/0!</v>
      </c>
      <c r="X551" s="122" t="e">
        <f t="shared" si="156"/>
        <v>#DIV/0!</v>
      </c>
      <c r="Y551" s="122" t="e">
        <f t="shared" si="156"/>
        <v>#DIV/0!</v>
      </c>
      <c r="Z551" s="122" t="e">
        <f t="shared" si="156"/>
        <v>#DIV/0!</v>
      </c>
      <c r="AA551" s="122" t="e">
        <f t="shared" si="156"/>
        <v>#DIV/0!</v>
      </c>
      <c r="AB551" s="122" t="e">
        <f t="shared" si="156"/>
        <v>#DIV/0!</v>
      </c>
      <c r="AC551" s="129" t="e">
        <f t="shared" si="156"/>
        <v>#DIV/0!</v>
      </c>
    </row>
    <row r="552" spans="1:30" s="4" customFormat="1" ht="11.25">
      <c r="A552" s="1320" t="s">
        <v>111</v>
      </c>
      <c r="B552" s="1317" t="s">
        <v>167</v>
      </c>
      <c r="C552" s="10" t="s">
        <v>481</v>
      </c>
      <c r="D552" s="10" t="s">
        <v>477</v>
      </c>
      <c r="E552" s="269">
        <v>0</v>
      </c>
      <c r="F552" s="269">
        <v>0</v>
      </c>
      <c r="G552" s="269">
        <v>0</v>
      </c>
      <c r="H552" s="499">
        <v>0</v>
      </c>
      <c r="I552" s="269">
        <v>0</v>
      </c>
      <c r="J552" s="269">
        <v>0</v>
      </c>
      <c r="K552" s="269">
        <v>0</v>
      </c>
      <c r="L552" s="269">
        <v>0</v>
      </c>
      <c r="M552" s="269">
        <v>0</v>
      </c>
      <c r="N552" s="499">
        <v>0</v>
      </c>
      <c r="O552" s="269">
        <v>0</v>
      </c>
      <c r="P552" s="269">
        <v>0</v>
      </c>
      <c r="Q552" s="269">
        <v>0</v>
      </c>
      <c r="R552" s="269">
        <v>0</v>
      </c>
      <c r="S552" s="269">
        <v>0</v>
      </c>
      <c r="T552" s="269">
        <v>0</v>
      </c>
      <c r="U552" s="269">
        <v>0</v>
      </c>
      <c r="V552" s="499">
        <v>0</v>
      </c>
      <c r="W552" s="269">
        <v>0</v>
      </c>
      <c r="X552" s="269">
        <v>0</v>
      </c>
      <c r="Y552" s="269">
        <v>0</v>
      </c>
      <c r="Z552" s="269">
        <v>0</v>
      </c>
      <c r="AA552" s="269">
        <v>0</v>
      </c>
      <c r="AB552" s="269">
        <v>0</v>
      </c>
      <c r="AC552" s="133">
        <f>SUM(E552:AB552)</f>
        <v>0</v>
      </c>
    </row>
    <row r="553" spans="1:30" s="4" customFormat="1" ht="11.25">
      <c r="A553" s="1321"/>
      <c r="B553" s="1318"/>
      <c r="C553" s="11" t="s">
        <v>482</v>
      </c>
      <c r="D553" s="11" t="s">
        <v>477</v>
      </c>
      <c r="E553" s="309">
        <v>0</v>
      </c>
      <c r="F553" s="309">
        <v>0</v>
      </c>
      <c r="G553" s="309">
        <v>0</v>
      </c>
      <c r="H553" s="502">
        <v>0</v>
      </c>
      <c r="I553" s="309">
        <v>0</v>
      </c>
      <c r="J553" s="309">
        <v>0</v>
      </c>
      <c r="K553" s="309">
        <v>0</v>
      </c>
      <c r="L553" s="309">
        <v>0</v>
      </c>
      <c r="M553" s="309">
        <v>0</v>
      </c>
      <c r="N553" s="502">
        <v>0</v>
      </c>
      <c r="O553" s="309">
        <v>0</v>
      </c>
      <c r="P553" s="309">
        <v>0</v>
      </c>
      <c r="Q553" s="309">
        <v>0</v>
      </c>
      <c r="R553" s="309">
        <v>0</v>
      </c>
      <c r="S553" s="309">
        <v>0</v>
      </c>
      <c r="T553" s="309">
        <v>0</v>
      </c>
      <c r="U553" s="309">
        <v>0</v>
      </c>
      <c r="V553" s="502">
        <v>0</v>
      </c>
      <c r="W553" s="309">
        <v>0</v>
      </c>
      <c r="X553" s="309">
        <v>0</v>
      </c>
      <c r="Y553" s="309">
        <v>0</v>
      </c>
      <c r="Z553" s="309">
        <v>0</v>
      </c>
      <c r="AA553" s="309">
        <v>0</v>
      </c>
      <c r="AB553" s="309">
        <v>0</v>
      </c>
      <c r="AC553" s="136">
        <f>SUM(E553:AB553)</f>
        <v>0</v>
      </c>
    </row>
    <row r="554" spans="1:30" s="4" customFormat="1" ht="12">
      <c r="A554" s="1321"/>
      <c r="B554" s="1318"/>
      <c r="C554" s="11" t="s">
        <v>8</v>
      </c>
      <c r="D554" s="11" t="s">
        <v>463</v>
      </c>
      <c r="E554" s="884">
        <v>0</v>
      </c>
      <c r="F554" s="884">
        <v>0</v>
      </c>
      <c r="G554" s="884">
        <v>0</v>
      </c>
      <c r="H554" s="473">
        <v>0</v>
      </c>
      <c r="I554" s="884">
        <v>0</v>
      </c>
      <c r="J554" s="884">
        <v>0</v>
      </c>
      <c r="K554" s="884">
        <v>0</v>
      </c>
      <c r="L554" s="884">
        <v>0</v>
      </c>
      <c r="M554" s="884">
        <v>0</v>
      </c>
      <c r="N554" s="473">
        <v>0</v>
      </c>
      <c r="O554" s="884">
        <v>0</v>
      </c>
      <c r="P554" s="884">
        <v>0</v>
      </c>
      <c r="Q554" s="884">
        <v>0</v>
      </c>
      <c r="R554" s="884">
        <v>0</v>
      </c>
      <c r="S554" s="884">
        <v>0</v>
      </c>
      <c r="T554" s="884">
        <v>0</v>
      </c>
      <c r="U554" s="884">
        <v>0</v>
      </c>
      <c r="V554" s="473">
        <v>0</v>
      </c>
      <c r="W554" s="884">
        <v>0</v>
      </c>
      <c r="X554" s="884">
        <v>0</v>
      </c>
      <c r="Y554" s="884">
        <v>0</v>
      </c>
      <c r="Z554" s="884">
        <v>0</v>
      </c>
      <c r="AA554" s="884">
        <v>0</v>
      </c>
      <c r="AB554" s="884">
        <v>0</v>
      </c>
      <c r="AC554" s="130"/>
    </row>
    <row r="555" spans="1:30" s="4" customFormat="1" ht="12" thickBot="1">
      <c r="A555" s="1322"/>
      <c r="B555" s="1319"/>
      <c r="C555" s="48" t="s">
        <v>16</v>
      </c>
      <c r="D555" s="48"/>
      <c r="E555" s="122" t="e">
        <f t="shared" ref="E555:AC555" si="157">E553/E552</f>
        <v>#DIV/0!</v>
      </c>
      <c r="F555" s="122" t="e">
        <f t="shared" si="157"/>
        <v>#DIV/0!</v>
      </c>
      <c r="G555" s="122" t="e">
        <f t="shared" si="157"/>
        <v>#DIV/0!</v>
      </c>
      <c r="H555" s="497" t="e">
        <f t="shared" si="157"/>
        <v>#DIV/0!</v>
      </c>
      <c r="I555" s="122" t="e">
        <f t="shared" si="157"/>
        <v>#DIV/0!</v>
      </c>
      <c r="J555" s="122" t="e">
        <f t="shared" si="157"/>
        <v>#DIV/0!</v>
      </c>
      <c r="K555" s="122" t="e">
        <f t="shared" si="157"/>
        <v>#DIV/0!</v>
      </c>
      <c r="L555" s="122" t="e">
        <f t="shared" si="157"/>
        <v>#DIV/0!</v>
      </c>
      <c r="M555" s="122" t="e">
        <f t="shared" si="157"/>
        <v>#DIV/0!</v>
      </c>
      <c r="N555" s="497" t="e">
        <f t="shared" si="157"/>
        <v>#DIV/0!</v>
      </c>
      <c r="O555" s="122" t="e">
        <f t="shared" si="157"/>
        <v>#DIV/0!</v>
      </c>
      <c r="P555" s="122" t="e">
        <f t="shared" si="157"/>
        <v>#DIV/0!</v>
      </c>
      <c r="Q555" s="122" t="e">
        <f t="shared" si="157"/>
        <v>#DIV/0!</v>
      </c>
      <c r="R555" s="122" t="e">
        <f t="shared" si="157"/>
        <v>#DIV/0!</v>
      </c>
      <c r="S555" s="122" t="e">
        <f t="shared" si="157"/>
        <v>#DIV/0!</v>
      </c>
      <c r="T555" s="122" t="e">
        <f t="shared" si="157"/>
        <v>#DIV/0!</v>
      </c>
      <c r="U555" s="122" t="e">
        <f t="shared" si="157"/>
        <v>#DIV/0!</v>
      </c>
      <c r="V555" s="497" t="e">
        <f t="shared" si="157"/>
        <v>#DIV/0!</v>
      </c>
      <c r="W555" s="122" t="e">
        <f t="shared" si="157"/>
        <v>#DIV/0!</v>
      </c>
      <c r="X555" s="122" t="e">
        <f t="shared" si="157"/>
        <v>#DIV/0!</v>
      </c>
      <c r="Y555" s="122" t="e">
        <f t="shared" si="157"/>
        <v>#DIV/0!</v>
      </c>
      <c r="Z555" s="122" t="e">
        <f t="shared" si="157"/>
        <v>#DIV/0!</v>
      </c>
      <c r="AA555" s="122" t="e">
        <f t="shared" si="157"/>
        <v>#DIV/0!</v>
      </c>
      <c r="AB555" s="122" t="e">
        <f t="shared" si="157"/>
        <v>#DIV/0!</v>
      </c>
      <c r="AC555" s="129" t="e">
        <f t="shared" si="157"/>
        <v>#DIV/0!</v>
      </c>
    </row>
    <row r="556" spans="1:30" s="4" customFormat="1" ht="11.25">
      <c r="A556" s="1311" t="s">
        <v>102</v>
      </c>
      <c r="B556" s="1317" t="s">
        <v>166</v>
      </c>
      <c r="C556" s="10" t="s">
        <v>481</v>
      </c>
      <c r="D556" s="10"/>
      <c r="E556" s="87"/>
      <c r="F556" s="87"/>
      <c r="G556" s="87"/>
      <c r="H556" s="469"/>
      <c r="I556" s="87"/>
      <c r="J556" s="87"/>
      <c r="K556" s="87"/>
      <c r="L556" s="87"/>
      <c r="M556" s="87"/>
      <c r="N556" s="469"/>
      <c r="O556" s="87"/>
      <c r="P556" s="87"/>
      <c r="Q556" s="87"/>
      <c r="R556" s="87"/>
      <c r="S556" s="87"/>
      <c r="T556" s="87"/>
      <c r="U556" s="87"/>
      <c r="V556" s="469"/>
      <c r="W556" s="87"/>
      <c r="X556" s="87"/>
      <c r="Y556" s="87"/>
      <c r="Z556" s="87"/>
      <c r="AA556" s="87"/>
      <c r="AB556" s="87"/>
      <c r="AC556" s="133">
        <f>SUM(E556:AB556)</f>
        <v>0</v>
      </c>
    </row>
    <row r="557" spans="1:30" s="4" customFormat="1" ht="11.25">
      <c r="A557" s="1312"/>
      <c r="B557" s="1318"/>
      <c r="C557" s="11" t="s">
        <v>482</v>
      </c>
      <c r="D557" s="11"/>
      <c r="E557" s="99"/>
      <c r="F557" s="99"/>
      <c r="G557" s="99"/>
      <c r="H557" s="474"/>
      <c r="I557" s="99"/>
      <c r="J557" s="99"/>
      <c r="K557" s="99"/>
      <c r="L557" s="99"/>
      <c r="M557" s="99"/>
      <c r="N557" s="474"/>
      <c r="O557" s="99"/>
      <c r="P557" s="99"/>
      <c r="Q557" s="99"/>
      <c r="R557" s="99"/>
      <c r="S557" s="99"/>
      <c r="T557" s="99"/>
      <c r="U557" s="99"/>
      <c r="V557" s="474"/>
      <c r="W557" s="99"/>
      <c r="X557" s="99"/>
      <c r="Y557" s="99"/>
      <c r="Z557" s="99"/>
      <c r="AA557" s="99"/>
      <c r="AB557" s="99"/>
      <c r="AC557" s="136">
        <f>SUM(E557:AB557)</f>
        <v>0</v>
      </c>
    </row>
    <row r="558" spans="1:30" s="4" customFormat="1" ht="11.25">
      <c r="A558" s="1312"/>
      <c r="B558" s="1318"/>
      <c r="C558" s="11" t="s">
        <v>8</v>
      </c>
      <c r="D558" s="11"/>
      <c r="E558" s="125" t="s">
        <v>245</v>
      </c>
      <c r="F558" s="125">
        <f t="shared" ref="F558:AB558" si="158">F556*100</f>
        <v>0</v>
      </c>
      <c r="G558" s="125">
        <f t="shared" si="158"/>
        <v>0</v>
      </c>
      <c r="H558" s="473">
        <f t="shared" si="158"/>
        <v>0</v>
      </c>
      <c r="I558" s="125">
        <f t="shared" si="158"/>
        <v>0</v>
      </c>
      <c r="J558" s="125">
        <f t="shared" si="158"/>
        <v>0</v>
      </c>
      <c r="K558" s="125">
        <f t="shared" si="158"/>
        <v>0</v>
      </c>
      <c r="L558" s="125">
        <f t="shared" si="158"/>
        <v>0</v>
      </c>
      <c r="M558" s="125">
        <f t="shared" si="158"/>
        <v>0</v>
      </c>
      <c r="N558" s="473">
        <f t="shared" si="158"/>
        <v>0</v>
      </c>
      <c r="O558" s="125">
        <f t="shared" si="158"/>
        <v>0</v>
      </c>
      <c r="P558" s="125">
        <f t="shared" si="158"/>
        <v>0</v>
      </c>
      <c r="Q558" s="125">
        <f t="shared" si="158"/>
        <v>0</v>
      </c>
      <c r="R558" s="125">
        <f t="shared" si="158"/>
        <v>0</v>
      </c>
      <c r="S558" s="125">
        <f t="shared" si="158"/>
        <v>0</v>
      </c>
      <c r="T558" s="125">
        <f t="shared" si="158"/>
        <v>0</v>
      </c>
      <c r="U558" s="125">
        <f t="shared" si="158"/>
        <v>0</v>
      </c>
      <c r="V558" s="473">
        <f t="shared" si="158"/>
        <v>0</v>
      </c>
      <c r="W558" s="125">
        <f t="shared" si="158"/>
        <v>0</v>
      </c>
      <c r="X558" s="125">
        <f t="shared" si="158"/>
        <v>0</v>
      </c>
      <c r="Y558" s="125">
        <f t="shared" si="158"/>
        <v>0</v>
      </c>
      <c r="Z558" s="125">
        <f t="shared" si="158"/>
        <v>0</v>
      </c>
      <c r="AA558" s="125">
        <f t="shared" si="158"/>
        <v>0</v>
      </c>
      <c r="AB558" s="125">
        <f t="shared" si="158"/>
        <v>0</v>
      </c>
      <c r="AC558" s="130"/>
    </row>
    <row r="559" spans="1:30" s="4" customFormat="1" ht="12" thickBot="1">
      <c r="A559" s="1313"/>
      <c r="B559" s="1319"/>
      <c r="C559" s="48" t="s">
        <v>16</v>
      </c>
      <c r="D559" s="48"/>
      <c r="E559" s="122" t="e">
        <f t="shared" ref="E559:AC559" si="159">E557/E556</f>
        <v>#DIV/0!</v>
      </c>
      <c r="F559" s="122" t="e">
        <f t="shared" si="159"/>
        <v>#DIV/0!</v>
      </c>
      <c r="G559" s="122" t="e">
        <f t="shared" si="159"/>
        <v>#DIV/0!</v>
      </c>
      <c r="H559" s="471" t="e">
        <f t="shared" si="159"/>
        <v>#DIV/0!</v>
      </c>
      <c r="I559" s="122" t="e">
        <f t="shared" si="159"/>
        <v>#DIV/0!</v>
      </c>
      <c r="J559" s="122" t="e">
        <f t="shared" si="159"/>
        <v>#DIV/0!</v>
      </c>
      <c r="K559" s="122" t="e">
        <f t="shared" si="159"/>
        <v>#DIV/0!</v>
      </c>
      <c r="L559" s="122" t="e">
        <f t="shared" si="159"/>
        <v>#DIV/0!</v>
      </c>
      <c r="M559" s="122" t="e">
        <f t="shared" si="159"/>
        <v>#DIV/0!</v>
      </c>
      <c r="N559" s="471" t="e">
        <f t="shared" si="159"/>
        <v>#DIV/0!</v>
      </c>
      <c r="O559" s="122" t="e">
        <f t="shared" si="159"/>
        <v>#DIV/0!</v>
      </c>
      <c r="P559" s="122" t="e">
        <f t="shared" si="159"/>
        <v>#DIV/0!</v>
      </c>
      <c r="Q559" s="122" t="e">
        <f t="shared" si="159"/>
        <v>#DIV/0!</v>
      </c>
      <c r="R559" s="122" t="e">
        <f t="shared" si="159"/>
        <v>#DIV/0!</v>
      </c>
      <c r="S559" s="122" t="e">
        <f t="shared" si="159"/>
        <v>#DIV/0!</v>
      </c>
      <c r="T559" s="122" t="e">
        <f t="shared" si="159"/>
        <v>#DIV/0!</v>
      </c>
      <c r="U559" s="122" t="e">
        <f t="shared" si="159"/>
        <v>#DIV/0!</v>
      </c>
      <c r="V559" s="471" t="e">
        <f t="shared" si="159"/>
        <v>#DIV/0!</v>
      </c>
      <c r="W559" s="122" t="e">
        <f t="shared" si="159"/>
        <v>#DIV/0!</v>
      </c>
      <c r="X559" s="122" t="e">
        <f t="shared" si="159"/>
        <v>#DIV/0!</v>
      </c>
      <c r="Y559" s="122" t="e">
        <f t="shared" si="159"/>
        <v>#DIV/0!</v>
      </c>
      <c r="Z559" s="122" t="e">
        <f t="shared" si="159"/>
        <v>#DIV/0!</v>
      </c>
      <c r="AA559" s="122" t="e">
        <f t="shared" si="159"/>
        <v>#DIV/0!</v>
      </c>
      <c r="AB559" s="122" t="e">
        <f t="shared" si="159"/>
        <v>#DIV/0!</v>
      </c>
      <c r="AC559" s="129" t="e">
        <f t="shared" si="159"/>
        <v>#DIV/0!</v>
      </c>
    </row>
    <row r="560" spans="1:30" s="4" customFormat="1" ht="11.25">
      <c r="A560" s="50"/>
      <c r="B560" s="51" t="s">
        <v>18</v>
      </c>
      <c r="C560" s="10" t="s">
        <v>481</v>
      </c>
      <c r="D560" s="10" t="s">
        <v>503</v>
      </c>
      <c r="E560" s="269">
        <v>2.790000000000873E-2</v>
      </c>
      <c r="F560" s="269">
        <v>0.03</v>
      </c>
      <c r="G560" s="269">
        <v>0</v>
      </c>
      <c r="H560" s="499">
        <v>0</v>
      </c>
      <c r="I560" s="269">
        <v>0.11940000000000055</v>
      </c>
      <c r="J560" s="269">
        <v>0</v>
      </c>
      <c r="K560" s="269">
        <v>0.03</v>
      </c>
      <c r="L560" s="269">
        <v>3.1199999999998909E-2</v>
      </c>
      <c r="M560" s="269">
        <v>3.6599999999993998E-2</v>
      </c>
      <c r="N560" s="499">
        <v>2.4000000000005454E-2</v>
      </c>
      <c r="O560" s="269">
        <v>7.52999999999929E-2</v>
      </c>
      <c r="P560" s="269">
        <v>0</v>
      </c>
      <c r="Q560" s="269">
        <v>2.7000000000002727E-2</v>
      </c>
      <c r="R560" s="269">
        <v>3.6000000000008185E-2</v>
      </c>
      <c r="S560" s="269">
        <v>4.1999999999989088E-2</v>
      </c>
      <c r="T560" s="269">
        <v>3.9000000000005454E-2</v>
      </c>
      <c r="U560" s="269">
        <v>3.9000000000005454E-2</v>
      </c>
      <c r="V560" s="499">
        <v>4.1999999999989088E-2</v>
      </c>
      <c r="W560" s="269">
        <v>3.6000000000008185E-2</v>
      </c>
      <c r="X560" s="269">
        <v>3.8999999999991812E-2</v>
      </c>
      <c r="Y560" s="269">
        <v>4.200000000000273E-2</v>
      </c>
      <c r="Z560" s="269">
        <v>3.6000000000008185E-2</v>
      </c>
      <c r="AA560" s="269">
        <v>3.5999999999994543E-2</v>
      </c>
      <c r="AB560" s="269">
        <v>2.0999999999994544E-2</v>
      </c>
      <c r="AC560" s="133">
        <f>SUM(E560:AB560)</f>
        <v>0.80940000000000056</v>
      </c>
    </row>
    <row r="561" spans="1:30" s="4" customFormat="1" ht="12" thickBot="1">
      <c r="A561" s="52"/>
      <c r="B561" s="53" t="s">
        <v>19</v>
      </c>
      <c r="C561" s="47" t="s">
        <v>481</v>
      </c>
      <c r="D561" s="47" t="s">
        <v>503</v>
      </c>
      <c r="E561" s="268">
        <v>2.8199999999987995E-2</v>
      </c>
      <c r="F561" s="268">
        <v>3.5100000000002178E-2</v>
      </c>
      <c r="G561" s="268">
        <v>0</v>
      </c>
      <c r="H561" s="516">
        <v>0</v>
      </c>
      <c r="I561" s="268">
        <v>0.1055999999999858</v>
      </c>
      <c r="J561" s="268">
        <v>3.5100000000002178E-2</v>
      </c>
      <c r="K561" s="268">
        <v>3.5700000000015275E-2</v>
      </c>
      <c r="L561" s="268">
        <v>3.6300000000001088E-2</v>
      </c>
      <c r="M561" s="268">
        <v>4.3199999999987991E-2</v>
      </c>
      <c r="N561" s="516">
        <v>2.7600000000002182E-2</v>
      </c>
      <c r="O561" s="268">
        <v>3.2399999999997819E-2</v>
      </c>
      <c r="P561" s="268">
        <v>5.2499999999999998E-2</v>
      </c>
      <c r="Q561" s="268">
        <v>2.4000000000005454E-2</v>
      </c>
      <c r="R561" s="268">
        <v>3.5999999999994543E-2</v>
      </c>
      <c r="S561" s="268">
        <v>3.5999999999994543E-2</v>
      </c>
      <c r="T561" s="268">
        <v>3.6000000000021827E-2</v>
      </c>
      <c r="U561" s="268">
        <v>3.2999999999983626E-2</v>
      </c>
      <c r="V561" s="516">
        <v>3.9000000000005454E-2</v>
      </c>
      <c r="W561" s="268">
        <v>3.3000000000010909E-2</v>
      </c>
      <c r="X561" s="268">
        <v>3.2999999999983626E-2</v>
      </c>
      <c r="Y561" s="268">
        <v>3.9000000000005454E-2</v>
      </c>
      <c r="Z561" s="268">
        <v>3.3000000000010909E-2</v>
      </c>
      <c r="AA561" s="268">
        <v>0.03</v>
      </c>
      <c r="AB561" s="268">
        <v>2.0999999999994544E-2</v>
      </c>
      <c r="AC561" s="134">
        <f>SUM(E561:AB561)</f>
        <v>0.82469999999999344</v>
      </c>
      <c r="AD561" s="5"/>
    </row>
    <row r="562" spans="1:30" s="5" customFormat="1" ht="10.5" customHeight="1">
      <c r="A562" s="1337" t="s">
        <v>152</v>
      </c>
      <c r="B562" s="1338"/>
      <c r="C562" s="12" t="s">
        <v>481</v>
      </c>
      <c r="D562" s="12"/>
      <c r="E562" s="122">
        <f>SUM(E496,E500,E504,E508,E512,E516,E520,E524,E528,E532,E536,E540,E544,E548,E552,E556)</f>
        <v>5.477872000001593</v>
      </c>
      <c r="F562" s="122">
        <f t="shared" ref="F562:AC562" si="160">SUM(F496,F500,F504,F508,F512,F516,F520,F524,F528,F532,F536,F540,F544,F548,F552,F556)</f>
        <v>6.2960880000014399</v>
      </c>
      <c r="G562" s="122">
        <f t="shared" si="160"/>
        <v>6.3183119999993673</v>
      </c>
      <c r="H562" s="471">
        <f t="shared" si="160"/>
        <v>6.2424000000018554</v>
      </c>
      <c r="I562" s="122">
        <f t="shared" si="160"/>
        <v>6.5171999999982306</v>
      </c>
      <c r="J562" s="122">
        <f t="shared" si="160"/>
        <v>5.9629200000011133</v>
      </c>
      <c r="K562" s="122">
        <f t="shared" si="160"/>
        <v>6.5229359999978387</v>
      </c>
      <c r="L562" s="122">
        <f t="shared" si="160"/>
        <v>6.4580159999987563</v>
      </c>
      <c r="M562" s="122">
        <f t="shared" si="160"/>
        <v>7.4152320000019207</v>
      </c>
      <c r="N562" s="471">
        <f t="shared" si="160"/>
        <v>6.7300559999989957</v>
      </c>
      <c r="O562" s="122">
        <f t="shared" si="160"/>
        <v>6.8946959999999136</v>
      </c>
      <c r="P562" s="122">
        <f t="shared" si="160"/>
        <v>7.5095760000028804</v>
      </c>
      <c r="Q562" s="122">
        <f t="shared" si="160"/>
        <v>6.2966639999986249</v>
      </c>
      <c r="R562" s="122">
        <f t="shared" si="160"/>
        <v>6.9958080000006326</v>
      </c>
      <c r="S562" s="122">
        <f t="shared" si="160"/>
        <v>6.9566159999987347</v>
      </c>
      <c r="T562" s="122">
        <f t="shared" si="160"/>
        <v>6.7996800000000652</v>
      </c>
      <c r="U562" s="122">
        <f t="shared" si="160"/>
        <v>7.1264160000031866</v>
      </c>
      <c r="V562" s="471">
        <f t="shared" si="160"/>
        <v>7.8067439999996724</v>
      </c>
      <c r="W562" s="122">
        <f t="shared" si="160"/>
        <v>6.854135999996485</v>
      </c>
      <c r="X562" s="122">
        <f t="shared" si="160"/>
        <v>6.7403040000010472</v>
      </c>
      <c r="Y562" s="122">
        <f t="shared" si="160"/>
        <v>7.5837839999963546</v>
      </c>
      <c r="Z562" s="122">
        <f t="shared" si="160"/>
        <v>7.1315040000046928</v>
      </c>
      <c r="AA562" s="122">
        <f t="shared" si="160"/>
        <v>6.6760559999979696</v>
      </c>
      <c r="AB562" s="122">
        <f t="shared" si="160"/>
        <v>5.5634880000022049</v>
      </c>
      <c r="AC562" s="136">
        <f t="shared" si="160"/>
        <v>160.87650400000359</v>
      </c>
    </row>
    <row r="563" spans="1:30" s="5" customFormat="1" ht="10.5" customHeight="1" thickBot="1">
      <c r="A563" s="1339"/>
      <c r="B563" s="1340"/>
      <c r="C563" s="9" t="s">
        <v>482</v>
      </c>
      <c r="D563" s="9"/>
      <c r="E563" s="138">
        <f>SUM(E497,E501,E505,E509,E513,E517,E521,E525,E529,E533,E537,E541,E545,E549,E553,E557)</f>
        <v>3.1720879999994107</v>
      </c>
      <c r="F563" s="138">
        <f t="shared" ref="F563:AC563" si="161">SUM(F497,F501,F505,F509,F513,F517,F521,F525,F529,F533,F537,F541,F545,F549,F553,F557)</f>
        <v>3.3943200000010694</v>
      </c>
      <c r="G563" s="138">
        <f t="shared" si="161"/>
        <v>3.7567919999975334</v>
      </c>
      <c r="H563" s="497">
        <f t="shared" si="161"/>
        <v>3.3703200000038631</v>
      </c>
      <c r="I563" s="138">
        <f t="shared" si="161"/>
        <v>3.8545199999987121</v>
      </c>
      <c r="J563" s="138">
        <f t="shared" si="161"/>
        <v>4.0152959999993447</v>
      </c>
      <c r="K563" s="138">
        <f t="shared" si="161"/>
        <v>3.5693519999996726</v>
      </c>
      <c r="L563" s="138">
        <f t="shared" si="161"/>
        <v>3.3268799999988432</v>
      </c>
      <c r="M563" s="138">
        <f t="shared" si="161"/>
        <v>3.7256400000019432</v>
      </c>
      <c r="N563" s="497">
        <f t="shared" si="161"/>
        <v>3.6390720000003931</v>
      </c>
      <c r="O563" s="138">
        <f t="shared" si="161"/>
        <v>3.7543920000005455</v>
      </c>
      <c r="P563" s="138">
        <f t="shared" si="161"/>
        <v>3.652727999997599</v>
      </c>
      <c r="Q563" s="138">
        <f t="shared" si="161"/>
        <v>3.5947920000010476</v>
      </c>
      <c r="R563" s="138">
        <f t="shared" si="161"/>
        <v>3.7815839999999783</v>
      </c>
      <c r="S563" s="138">
        <f t="shared" si="161"/>
        <v>3.4828319999994322</v>
      </c>
      <c r="T563" s="138">
        <f t="shared" si="161"/>
        <v>3.6459119999996732</v>
      </c>
      <c r="U563" s="138">
        <f t="shared" si="161"/>
        <v>3.4125840000013321</v>
      </c>
      <c r="V563" s="497">
        <f t="shared" si="161"/>
        <v>3.8772479999988434</v>
      </c>
      <c r="W563" s="138">
        <f t="shared" si="161"/>
        <v>3.7266000000022919</v>
      </c>
      <c r="X563" s="138">
        <f t="shared" si="161"/>
        <v>3.3757439999976206</v>
      </c>
      <c r="Y563" s="138">
        <f t="shared" si="161"/>
        <v>3.5717279999993892</v>
      </c>
      <c r="Z563" s="138">
        <f t="shared" si="161"/>
        <v>3.4754160000008514</v>
      </c>
      <c r="AA563" s="138">
        <f t="shared" si="161"/>
        <v>3.2289120000010696</v>
      </c>
      <c r="AB563" s="138">
        <f t="shared" si="161"/>
        <v>3.1159200000020082</v>
      </c>
      <c r="AC563" s="134">
        <f t="shared" si="161"/>
        <v>85.520672000002463</v>
      </c>
    </row>
    <row r="564" spans="1:30" s="5" customFormat="1" ht="10.5" customHeight="1">
      <c r="A564" s="1341" t="s">
        <v>153</v>
      </c>
      <c r="B564" s="1342"/>
      <c r="C564" s="7" t="s">
        <v>481</v>
      </c>
      <c r="D564" s="7"/>
      <c r="E564" s="124">
        <f>E459+E463-E562</f>
        <v>-2.2378719999963543</v>
      </c>
      <c r="F564" s="124">
        <f t="shared" ref="F564:AC564" si="162">F459+F463-F562</f>
        <v>-1.9760880000053689</v>
      </c>
      <c r="G564" s="124">
        <f t="shared" si="162"/>
        <v>0.52168800001896809</v>
      </c>
      <c r="H564" s="495">
        <f t="shared" si="162"/>
        <v>0.41759999997980923</v>
      </c>
      <c r="I564" s="124">
        <f t="shared" si="162"/>
        <v>0.86279999999915002</v>
      </c>
      <c r="J564" s="124">
        <f t="shared" si="162"/>
        <v>-2.2919999969681193E-2</v>
      </c>
      <c r="K564" s="124">
        <f t="shared" si="162"/>
        <v>-4.2936000020103116E-2</v>
      </c>
      <c r="L564" s="124">
        <f t="shared" si="162"/>
        <v>0.92198399999862435</v>
      </c>
      <c r="M564" s="124">
        <f t="shared" si="162"/>
        <v>0.50476800000724698</v>
      </c>
      <c r="N564" s="495">
        <f t="shared" si="162"/>
        <v>-0.97005600000423442</v>
      </c>
      <c r="O564" s="124">
        <f t="shared" si="162"/>
        <v>-0.5946959999933652</v>
      </c>
      <c r="P564" s="124">
        <f t="shared" si="162"/>
        <v>-0.12957600000549974</v>
      </c>
      <c r="Q564" s="124">
        <f t="shared" si="162"/>
        <v>-0.53666400000386361</v>
      </c>
      <c r="R564" s="124">
        <f t="shared" si="162"/>
        <v>0.20419199999281901</v>
      </c>
      <c r="S564" s="124">
        <f t="shared" si="162"/>
        <v>6.338400002352973E-2</v>
      </c>
      <c r="T564" s="124">
        <f t="shared" si="162"/>
        <v>-0.13968000001840064</v>
      </c>
      <c r="U564" s="124">
        <f t="shared" si="162"/>
        <v>7.3583999990264992E-2</v>
      </c>
      <c r="V564" s="495">
        <f t="shared" si="162"/>
        <v>-0.60674399997347894</v>
      </c>
      <c r="W564" s="124">
        <f t="shared" si="162"/>
        <v>0.16586399996029577</v>
      </c>
      <c r="X564" s="124">
        <f t="shared" si="162"/>
        <v>-8.0303999986640839E-2</v>
      </c>
      <c r="Y564" s="124">
        <f t="shared" si="162"/>
        <v>0.15621600004162595</v>
      </c>
      <c r="Z564" s="124">
        <f t="shared" si="162"/>
        <v>-0.11150400004791194</v>
      </c>
      <c r="AA564" s="124">
        <f t="shared" si="162"/>
        <v>-0.55605599999535027</v>
      </c>
      <c r="AB564" s="124">
        <f t="shared" si="162"/>
        <v>-1.0634879999694631</v>
      </c>
      <c r="AC564" s="136">
        <f t="shared" si="162"/>
        <v>-5.176503999977399</v>
      </c>
    </row>
    <row r="565" spans="1:30" s="5" customFormat="1" ht="10.5" customHeight="1" thickBot="1">
      <c r="A565" s="1339"/>
      <c r="B565" s="1340"/>
      <c r="C565" s="9" t="s">
        <v>482</v>
      </c>
      <c r="D565" s="9"/>
      <c r="E565" s="122">
        <f>E460+E464-E563</f>
        <v>-1.1920879999889333</v>
      </c>
      <c r="F565" s="122">
        <f t="shared" ref="F565:AC565" si="163">F460+F464-F563</f>
        <v>2.5679999991727431E-2</v>
      </c>
      <c r="G565" s="122">
        <f t="shared" si="163"/>
        <v>0.56320799999853755</v>
      </c>
      <c r="H565" s="471">
        <f t="shared" si="163"/>
        <v>4.9680000005304592E-2</v>
      </c>
      <c r="I565" s="122">
        <f t="shared" si="163"/>
        <v>-0.79452000001377332</v>
      </c>
      <c r="J565" s="122">
        <f t="shared" si="163"/>
        <v>-0.59529599997380611</v>
      </c>
      <c r="K565" s="122">
        <f t="shared" si="163"/>
        <v>-0.14935200000687576</v>
      </c>
      <c r="L565" s="122">
        <f t="shared" si="163"/>
        <v>-0.26687999999753353</v>
      </c>
      <c r="M565" s="122">
        <f t="shared" si="163"/>
        <v>0.23435999998626977</v>
      </c>
      <c r="N565" s="471">
        <f t="shared" si="163"/>
        <v>-3.907199998729638E-2</v>
      </c>
      <c r="O565" s="122">
        <f t="shared" si="163"/>
        <v>0.56560799999552547</v>
      </c>
      <c r="P565" s="122">
        <f t="shared" si="163"/>
        <v>-0.2327280000048022</v>
      </c>
      <c r="Q565" s="122">
        <f t="shared" si="163"/>
        <v>-1.0747919999951541</v>
      </c>
      <c r="R565" s="122">
        <f t="shared" si="163"/>
        <v>-0.18158400000325248</v>
      </c>
      <c r="S565" s="122">
        <f t="shared" si="163"/>
        <v>0.29716799998485177</v>
      </c>
      <c r="T565" s="122">
        <f t="shared" si="163"/>
        <v>-0.58591199998199262</v>
      </c>
      <c r="U565" s="122">
        <f t="shared" si="163"/>
        <v>7.4159999914646946E-3</v>
      </c>
      <c r="V565" s="471">
        <f t="shared" si="163"/>
        <v>-0.27724800000211758</v>
      </c>
      <c r="W565" s="122">
        <f t="shared" si="163"/>
        <v>-0.30659999999312415</v>
      </c>
      <c r="X565" s="122">
        <f t="shared" si="163"/>
        <v>0.22425599999910517</v>
      </c>
      <c r="Y565" s="122">
        <f t="shared" si="163"/>
        <v>2.827199999733665E-2</v>
      </c>
      <c r="Z565" s="122">
        <f t="shared" si="163"/>
        <v>0.12458400001224534</v>
      </c>
      <c r="AA565" s="122">
        <f t="shared" si="163"/>
        <v>1.1088000020540001E-2</v>
      </c>
      <c r="AB565" s="122">
        <f t="shared" si="163"/>
        <v>-0.59592000001248557</v>
      </c>
      <c r="AC565" s="129">
        <f t="shared" si="163"/>
        <v>-4.1606719999782342</v>
      </c>
    </row>
    <row r="566" spans="1:30" s="32" customFormat="1" ht="10.5" customHeight="1">
      <c r="A566" s="1376" t="s">
        <v>9</v>
      </c>
      <c r="B566" s="1377"/>
      <c r="C566" s="14" t="s">
        <v>481</v>
      </c>
      <c r="D566" s="14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395"/>
    </row>
    <row r="567" spans="1:30" s="32" customFormat="1" ht="10.5" customHeight="1" thickBot="1">
      <c r="A567" s="1378"/>
      <c r="B567" s="1379"/>
      <c r="C567" s="15" t="s">
        <v>482</v>
      </c>
      <c r="D567" s="15"/>
      <c r="E567" s="104"/>
      <c r="F567" s="104"/>
      <c r="G567" s="104"/>
      <c r="H567" s="104"/>
      <c r="I567" s="104"/>
      <c r="J567" s="104"/>
      <c r="K567" s="104"/>
      <c r="L567" s="104"/>
      <c r="M567" s="104"/>
      <c r="N567" s="104"/>
      <c r="O567" s="104"/>
      <c r="P567" s="104"/>
      <c r="Q567" s="104"/>
      <c r="R567" s="104"/>
      <c r="S567" s="104"/>
      <c r="T567" s="104"/>
      <c r="U567" s="104"/>
      <c r="V567" s="104"/>
      <c r="W567" s="104"/>
      <c r="X567" s="104"/>
      <c r="Y567" s="104"/>
      <c r="Z567" s="104"/>
      <c r="AA567" s="104"/>
      <c r="AB567" s="104"/>
      <c r="AC567" s="396"/>
    </row>
    <row r="568" spans="1:30" s="336" customFormat="1" ht="30" customHeight="1" thickBot="1">
      <c r="A568" s="333"/>
      <c r="B568" s="334"/>
      <c r="C568" s="335" t="s">
        <v>279</v>
      </c>
      <c r="E568" s="337"/>
      <c r="F568" s="337"/>
      <c r="G568" s="337"/>
      <c r="H568" s="506">
        <f>H496+H504+H508+H512+H516+H524+H532+H556+H536+H544</f>
        <v>3.3316800000018554</v>
      </c>
      <c r="I568" s="337"/>
      <c r="J568" s="337"/>
      <c r="K568" s="337"/>
      <c r="L568" s="337"/>
      <c r="M568" s="337"/>
      <c r="N568" s="506">
        <f>N496+N504+N508+N512+N516+N524+N532+N556+N536+N544</f>
        <v>3.7727759999989963</v>
      </c>
      <c r="O568" s="337"/>
      <c r="P568" s="337"/>
      <c r="Q568" s="337"/>
      <c r="R568" s="337"/>
      <c r="S568" s="337"/>
      <c r="T568" s="337"/>
      <c r="U568" s="337"/>
      <c r="V568" s="506">
        <f>V496+V504+V508+V512+V516+V524+V532+V556+V536+V544</f>
        <v>4.8009839999996728</v>
      </c>
      <c r="W568" s="337"/>
      <c r="X568" s="337"/>
      <c r="Y568" s="338">
        <f>Y496+Y504+Y508+Y512+Y516+Y524+Y532+Y556+Y536+Y544</f>
        <v>4.8770639999963548</v>
      </c>
      <c r="Z568" s="337"/>
      <c r="AA568" s="337"/>
      <c r="AB568" s="337"/>
      <c r="AC568" s="360"/>
    </row>
    <row r="569" spans="1:30" s="5" customFormat="1" ht="28.5" customHeight="1">
      <c r="A569" s="88" t="s">
        <v>17</v>
      </c>
      <c r="B569" s="90" t="s">
        <v>5</v>
      </c>
      <c r="C569" s="6" t="s">
        <v>14</v>
      </c>
      <c r="D569" s="6" t="s">
        <v>495</v>
      </c>
      <c r="E569" s="1323" t="s">
        <v>15</v>
      </c>
      <c r="F569" s="1323"/>
      <c r="G569" s="1323"/>
      <c r="H569" s="1323"/>
      <c r="I569" s="1323"/>
      <c r="J569" s="1323"/>
      <c r="K569" s="1323"/>
      <c r="L569" s="1323"/>
      <c r="M569" s="1323"/>
      <c r="N569" s="1323"/>
      <c r="O569" s="1323"/>
      <c r="P569" s="1323"/>
      <c r="Q569" s="1323"/>
      <c r="R569" s="1323"/>
      <c r="S569" s="1323"/>
      <c r="T569" s="1323"/>
      <c r="U569" s="1323"/>
      <c r="V569" s="1323"/>
      <c r="W569" s="1323"/>
      <c r="X569" s="1323"/>
      <c r="Y569" s="1323"/>
      <c r="Z569" s="1323"/>
      <c r="AA569" s="1323"/>
      <c r="AB569" s="1323"/>
      <c r="AC569" s="1486" t="s">
        <v>10</v>
      </c>
    </row>
    <row r="570" spans="1:30" s="13" customFormat="1" ht="12.75" customHeight="1" thickBot="1">
      <c r="A570" s="1447" t="s">
        <v>168</v>
      </c>
      <c r="B570" s="1448"/>
      <c r="C570" s="17"/>
      <c r="D570" s="17"/>
      <c r="E570" s="18">
        <v>1</v>
      </c>
      <c r="F570" s="18">
        <v>2</v>
      </c>
      <c r="G570" s="18">
        <v>3</v>
      </c>
      <c r="H570" s="18">
        <v>4</v>
      </c>
      <c r="I570" s="18">
        <v>5</v>
      </c>
      <c r="J570" s="18">
        <v>6</v>
      </c>
      <c r="K570" s="18">
        <v>7</v>
      </c>
      <c r="L570" s="18">
        <v>8</v>
      </c>
      <c r="M570" s="18">
        <v>9</v>
      </c>
      <c r="N570" s="18">
        <v>10</v>
      </c>
      <c r="O570" s="18">
        <v>11</v>
      </c>
      <c r="P570" s="18">
        <v>12</v>
      </c>
      <c r="Q570" s="18">
        <v>13</v>
      </c>
      <c r="R570" s="18">
        <v>14</v>
      </c>
      <c r="S570" s="18">
        <v>15</v>
      </c>
      <c r="T570" s="18">
        <v>16</v>
      </c>
      <c r="U570" s="18">
        <v>17</v>
      </c>
      <c r="V570" s="18">
        <v>18</v>
      </c>
      <c r="W570" s="18">
        <v>19</v>
      </c>
      <c r="X570" s="18">
        <v>20</v>
      </c>
      <c r="Y570" s="18">
        <v>21</v>
      </c>
      <c r="Z570" s="18">
        <v>22</v>
      </c>
      <c r="AA570" s="18">
        <v>23</v>
      </c>
      <c r="AB570" s="18">
        <v>24</v>
      </c>
      <c r="AC570" s="1487"/>
    </row>
    <row r="571" spans="1:30" s="13" customFormat="1" ht="12.75" customHeight="1">
      <c r="A571" s="19" t="s">
        <v>6</v>
      </c>
      <c r="B571" s="20"/>
      <c r="C571" s="21"/>
      <c r="D571" s="21"/>
      <c r="E571" s="20">
        <v>4</v>
      </c>
      <c r="F571" s="20">
        <v>4</v>
      </c>
      <c r="G571" s="20">
        <v>4</v>
      </c>
      <c r="H571" s="20">
        <v>4</v>
      </c>
      <c r="I571" s="20">
        <v>4</v>
      </c>
      <c r="J571" s="20">
        <v>4</v>
      </c>
      <c r="K571" s="20">
        <v>4</v>
      </c>
      <c r="L571" s="20">
        <v>4</v>
      </c>
      <c r="M571" s="20">
        <v>4</v>
      </c>
      <c r="N571" s="20">
        <v>4</v>
      </c>
      <c r="O571" s="20">
        <v>4</v>
      </c>
      <c r="P571" s="20">
        <v>4</v>
      </c>
      <c r="Q571" s="20">
        <v>4</v>
      </c>
      <c r="R571" s="20">
        <v>4</v>
      </c>
      <c r="S571" s="20">
        <v>4</v>
      </c>
      <c r="T571" s="20">
        <v>4</v>
      </c>
      <c r="U571" s="20">
        <v>4</v>
      </c>
      <c r="V571" s="20">
        <v>4</v>
      </c>
      <c r="W571" s="20">
        <v>4</v>
      </c>
      <c r="X571" s="20">
        <v>4</v>
      </c>
      <c r="Y571" s="20">
        <v>4</v>
      </c>
      <c r="Z571" s="20">
        <v>4</v>
      </c>
      <c r="AA571" s="20">
        <v>4</v>
      </c>
      <c r="AB571" s="20">
        <v>4</v>
      </c>
      <c r="AC571" s="392"/>
    </row>
    <row r="572" spans="1:30" s="13" customFormat="1" ht="12.75" customHeight="1" thickBot="1">
      <c r="A572" s="38" t="s">
        <v>7</v>
      </c>
      <c r="B572" s="39"/>
      <c r="C572" s="40"/>
      <c r="D572" s="40"/>
      <c r="E572" s="39">
        <v>8</v>
      </c>
      <c r="F572" s="39">
        <v>8</v>
      </c>
      <c r="G572" s="39">
        <v>8</v>
      </c>
      <c r="H572" s="39">
        <v>8</v>
      </c>
      <c r="I572" s="39">
        <v>8</v>
      </c>
      <c r="J572" s="39">
        <v>8</v>
      </c>
      <c r="K572" s="39">
        <v>8</v>
      </c>
      <c r="L572" s="39">
        <v>8</v>
      </c>
      <c r="M572" s="39">
        <v>8</v>
      </c>
      <c r="N572" s="39">
        <v>8</v>
      </c>
      <c r="O572" s="39">
        <v>8</v>
      </c>
      <c r="P572" s="39">
        <v>8</v>
      </c>
      <c r="Q572" s="39">
        <v>8</v>
      </c>
      <c r="R572" s="39">
        <v>8</v>
      </c>
      <c r="S572" s="39">
        <v>8</v>
      </c>
      <c r="T572" s="39">
        <v>8</v>
      </c>
      <c r="U572" s="39">
        <v>8</v>
      </c>
      <c r="V572" s="39">
        <v>8</v>
      </c>
      <c r="W572" s="39">
        <v>8</v>
      </c>
      <c r="X572" s="39">
        <v>8</v>
      </c>
      <c r="Y572" s="39">
        <v>8</v>
      </c>
      <c r="Z572" s="39">
        <v>8</v>
      </c>
      <c r="AA572" s="39">
        <v>8</v>
      </c>
      <c r="AB572" s="39">
        <v>8</v>
      </c>
      <c r="AC572" s="393"/>
    </row>
    <row r="573" spans="1:30" s="5" customFormat="1" ht="12" customHeight="1">
      <c r="A573" s="1417" t="s">
        <v>11</v>
      </c>
      <c r="B573" s="1462" t="s">
        <v>131</v>
      </c>
      <c r="C573" s="10" t="s">
        <v>481</v>
      </c>
      <c r="D573" s="10" t="s">
        <v>464</v>
      </c>
      <c r="E573" s="91"/>
      <c r="F573" s="91"/>
      <c r="G573" s="91"/>
      <c r="H573" s="469"/>
      <c r="I573" s="91"/>
      <c r="J573" s="91"/>
      <c r="K573" s="91"/>
      <c r="L573" s="91"/>
      <c r="M573" s="91"/>
      <c r="N573" s="469"/>
      <c r="O573" s="91"/>
      <c r="P573" s="91"/>
      <c r="Q573" s="91"/>
      <c r="R573" s="91"/>
      <c r="S573" s="91"/>
      <c r="T573" s="91"/>
      <c r="U573" s="91"/>
      <c r="V573" s="469"/>
      <c r="W573" s="91"/>
      <c r="X573" s="91"/>
      <c r="Y573" s="91"/>
      <c r="Z573" s="91"/>
      <c r="AA573" s="91"/>
      <c r="AB573" s="91"/>
      <c r="AC573" s="133">
        <f>SUM(E573:AB573)</f>
        <v>0</v>
      </c>
    </row>
    <row r="574" spans="1:30" s="5" customFormat="1" ht="10.5" customHeight="1">
      <c r="A574" s="1418"/>
      <c r="B574" s="1463"/>
      <c r="C574" s="11" t="s">
        <v>482</v>
      </c>
      <c r="D574" s="11" t="s">
        <v>464</v>
      </c>
      <c r="E574" s="93"/>
      <c r="F574" s="93"/>
      <c r="G574" s="93"/>
      <c r="H574" s="474"/>
      <c r="I574" s="93"/>
      <c r="J574" s="93"/>
      <c r="K574" s="93"/>
      <c r="L574" s="93"/>
      <c r="M574" s="93"/>
      <c r="N574" s="474"/>
      <c r="O574" s="93"/>
      <c r="P574" s="93"/>
      <c r="Q574" s="93"/>
      <c r="R574" s="93"/>
      <c r="S574" s="93"/>
      <c r="T574" s="93"/>
      <c r="U574" s="93"/>
      <c r="V574" s="474"/>
      <c r="W574" s="93"/>
      <c r="X574" s="93"/>
      <c r="Y574" s="93"/>
      <c r="Z574" s="93"/>
      <c r="AA574" s="93"/>
      <c r="AB574" s="93"/>
      <c r="AC574" s="129">
        <f>SUM(E574:AB574)</f>
        <v>0</v>
      </c>
    </row>
    <row r="575" spans="1:30" s="5" customFormat="1" ht="10.5" customHeight="1">
      <c r="A575" s="1418"/>
      <c r="B575" s="1463"/>
      <c r="C575" s="11" t="s">
        <v>8</v>
      </c>
      <c r="D575" s="11" t="s">
        <v>527</v>
      </c>
      <c r="E575" s="93">
        <v>11</v>
      </c>
      <c r="F575" s="93">
        <v>10</v>
      </c>
      <c r="G575" s="93">
        <v>10</v>
      </c>
      <c r="H575" s="474">
        <v>10</v>
      </c>
      <c r="I575" s="93">
        <v>10</v>
      </c>
      <c r="J575" s="93">
        <v>10</v>
      </c>
      <c r="K575" s="93">
        <v>13</v>
      </c>
      <c r="L575" s="93">
        <v>15</v>
      </c>
      <c r="M575" s="93">
        <v>14</v>
      </c>
      <c r="N575" s="474">
        <v>14</v>
      </c>
      <c r="O575" s="93">
        <v>14</v>
      </c>
      <c r="P575" s="93">
        <v>14</v>
      </c>
      <c r="Q575" s="93">
        <v>13</v>
      </c>
      <c r="R575" s="93">
        <v>13</v>
      </c>
      <c r="S575" s="93">
        <v>13</v>
      </c>
      <c r="T575" s="93">
        <v>14</v>
      </c>
      <c r="U575" s="93">
        <v>14</v>
      </c>
      <c r="V575" s="474">
        <v>14</v>
      </c>
      <c r="W575" s="93">
        <v>14</v>
      </c>
      <c r="X575" s="93">
        <v>13</v>
      </c>
      <c r="Y575" s="93">
        <v>13</v>
      </c>
      <c r="Z575" s="93">
        <v>13</v>
      </c>
      <c r="AA575" s="93">
        <v>13</v>
      </c>
      <c r="AB575" s="93">
        <v>13</v>
      </c>
      <c r="AC575" s="129"/>
      <c r="AD575" s="89"/>
    </row>
    <row r="576" spans="1:30" s="5" customFormat="1" ht="10.5" customHeight="1" thickBot="1">
      <c r="A576" s="1418"/>
      <c r="B576" s="1463"/>
      <c r="C576" s="11" t="s">
        <v>16</v>
      </c>
      <c r="D576" s="11"/>
      <c r="E576" s="93" t="e">
        <f t="shared" ref="E576:AC576" si="164">E574/E573</f>
        <v>#DIV/0!</v>
      </c>
      <c r="F576" s="93" t="e">
        <f t="shared" si="164"/>
        <v>#DIV/0!</v>
      </c>
      <c r="G576" s="93" t="e">
        <f t="shared" si="164"/>
        <v>#DIV/0!</v>
      </c>
      <c r="H576" s="474" t="e">
        <f t="shared" si="164"/>
        <v>#DIV/0!</v>
      </c>
      <c r="I576" s="93" t="e">
        <f t="shared" si="164"/>
        <v>#DIV/0!</v>
      </c>
      <c r="J576" s="93" t="e">
        <f t="shared" si="164"/>
        <v>#DIV/0!</v>
      </c>
      <c r="K576" s="93" t="e">
        <f t="shared" si="164"/>
        <v>#DIV/0!</v>
      </c>
      <c r="L576" s="93" t="e">
        <f t="shared" si="164"/>
        <v>#DIV/0!</v>
      </c>
      <c r="M576" s="93" t="e">
        <f t="shared" si="164"/>
        <v>#DIV/0!</v>
      </c>
      <c r="N576" s="474" t="e">
        <f t="shared" si="164"/>
        <v>#DIV/0!</v>
      </c>
      <c r="O576" s="93" t="e">
        <f t="shared" si="164"/>
        <v>#DIV/0!</v>
      </c>
      <c r="P576" s="93" t="e">
        <f t="shared" si="164"/>
        <v>#DIV/0!</v>
      </c>
      <c r="Q576" s="93" t="e">
        <f t="shared" si="164"/>
        <v>#DIV/0!</v>
      </c>
      <c r="R576" s="93" t="e">
        <f t="shared" si="164"/>
        <v>#DIV/0!</v>
      </c>
      <c r="S576" s="93" t="e">
        <f t="shared" si="164"/>
        <v>#DIV/0!</v>
      </c>
      <c r="T576" s="93" t="e">
        <f t="shared" si="164"/>
        <v>#DIV/0!</v>
      </c>
      <c r="U576" s="93" t="e">
        <f t="shared" si="164"/>
        <v>#DIV/0!</v>
      </c>
      <c r="V576" s="474" t="e">
        <f t="shared" si="164"/>
        <v>#DIV/0!</v>
      </c>
      <c r="W576" s="93" t="e">
        <f t="shared" si="164"/>
        <v>#DIV/0!</v>
      </c>
      <c r="X576" s="93" t="e">
        <f t="shared" si="164"/>
        <v>#DIV/0!</v>
      </c>
      <c r="Y576" s="93" t="e">
        <f t="shared" si="164"/>
        <v>#DIV/0!</v>
      </c>
      <c r="Z576" s="93" t="e">
        <f t="shared" si="164"/>
        <v>#DIV/0!</v>
      </c>
      <c r="AA576" s="93" t="e">
        <f t="shared" si="164"/>
        <v>#DIV/0!</v>
      </c>
      <c r="AB576" s="93" t="e">
        <f t="shared" si="164"/>
        <v>#DIV/0!</v>
      </c>
      <c r="AC576" s="129" t="e">
        <f t="shared" si="164"/>
        <v>#DIV/0!</v>
      </c>
    </row>
    <row r="577" spans="1:30" s="5" customFormat="1" ht="10.5" customHeight="1" thickBot="1">
      <c r="A577" s="1464"/>
      <c r="B577" s="1476"/>
      <c r="C577" s="487" t="s">
        <v>13</v>
      </c>
      <c r="D577" s="488" t="s">
        <v>464</v>
      </c>
      <c r="E577" s="489"/>
      <c r="F577" s="489"/>
      <c r="G577" s="489"/>
      <c r="H577" s="489"/>
      <c r="I577" s="489"/>
      <c r="J577" s="489"/>
      <c r="K577" s="489"/>
      <c r="L577" s="489"/>
      <c r="M577" s="489"/>
      <c r="N577" s="489"/>
      <c r="O577" s="489"/>
      <c r="P577" s="489"/>
      <c r="Q577" s="489"/>
      <c r="R577" s="489"/>
      <c r="S577" s="489"/>
      <c r="T577" s="489"/>
      <c r="U577" s="489"/>
      <c r="V577" s="489"/>
      <c r="W577" s="489"/>
      <c r="X577" s="489"/>
      <c r="Y577" s="489"/>
      <c r="Z577" s="489"/>
      <c r="AA577" s="489"/>
      <c r="AB577" s="489"/>
      <c r="AC577" s="490"/>
    </row>
    <row r="578" spans="1:30" s="5" customFormat="1" ht="10.5" customHeight="1">
      <c r="A578" s="1417" t="s">
        <v>12</v>
      </c>
      <c r="B578" s="1419" t="s">
        <v>130</v>
      </c>
      <c r="C578" s="12" t="s">
        <v>481</v>
      </c>
      <c r="D578" s="10" t="s">
        <v>464</v>
      </c>
      <c r="E578" s="97"/>
      <c r="F578" s="97"/>
      <c r="G578" s="97"/>
      <c r="H578" s="501"/>
      <c r="I578" s="97"/>
      <c r="J578" s="97"/>
      <c r="K578" s="97"/>
      <c r="L578" s="97"/>
      <c r="M578" s="97"/>
      <c r="N578" s="501"/>
      <c r="O578" s="97"/>
      <c r="P578" s="97"/>
      <c r="Q578" s="97"/>
      <c r="R578" s="97"/>
      <c r="S578" s="97"/>
      <c r="T578" s="97"/>
      <c r="U578" s="97"/>
      <c r="V578" s="501"/>
      <c r="W578" s="97"/>
      <c r="X578" s="97"/>
      <c r="Y578" s="97"/>
      <c r="Z578" s="97"/>
      <c r="AA578" s="97"/>
      <c r="AB578" s="97"/>
      <c r="AC578" s="129">
        <f>SUM(E578:AB578)</f>
        <v>0</v>
      </c>
    </row>
    <row r="579" spans="1:30" s="5" customFormat="1" ht="10.5" customHeight="1">
      <c r="A579" s="1418"/>
      <c r="B579" s="1420"/>
      <c r="C579" s="8" t="s">
        <v>482</v>
      </c>
      <c r="D579" s="11" t="s">
        <v>464</v>
      </c>
      <c r="E579" s="93"/>
      <c r="F579" s="93"/>
      <c r="G579" s="93"/>
      <c r="H579" s="474"/>
      <c r="I579" s="93"/>
      <c r="J579" s="93"/>
      <c r="K579" s="93"/>
      <c r="L579" s="93"/>
      <c r="M579" s="93"/>
      <c r="N579" s="474"/>
      <c r="O579" s="93"/>
      <c r="P579" s="93"/>
      <c r="Q579" s="93"/>
      <c r="R579" s="93"/>
      <c r="S579" s="93"/>
      <c r="T579" s="93"/>
      <c r="U579" s="93"/>
      <c r="V579" s="474"/>
      <c r="W579" s="93"/>
      <c r="X579" s="93"/>
      <c r="Y579" s="93"/>
      <c r="Z579" s="93"/>
      <c r="AA579" s="93"/>
      <c r="AB579" s="93"/>
      <c r="AC579" s="136">
        <f>SUM(E579:AB579)</f>
        <v>0</v>
      </c>
    </row>
    <row r="580" spans="1:30" s="5" customFormat="1" ht="10.5" customHeight="1">
      <c r="A580" s="1418"/>
      <c r="B580" s="1420"/>
      <c r="C580" s="11" t="s">
        <v>8</v>
      </c>
      <c r="D580" s="11" t="s">
        <v>527</v>
      </c>
      <c r="E580" s="93">
        <v>19</v>
      </c>
      <c r="F580" s="93">
        <v>19</v>
      </c>
      <c r="G580" s="93">
        <v>19</v>
      </c>
      <c r="H580" s="474">
        <v>19</v>
      </c>
      <c r="I580" s="93">
        <v>19</v>
      </c>
      <c r="J580" s="93">
        <v>19</v>
      </c>
      <c r="K580" s="93">
        <v>19</v>
      </c>
      <c r="L580" s="93">
        <v>19</v>
      </c>
      <c r="M580" s="93">
        <v>18</v>
      </c>
      <c r="N580" s="474">
        <v>19</v>
      </c>
      <c r="O580" s="93">
        <v>18</v>
      </c>
      <c r="P580" s="93">
        <v>18</v>
      </c>
      <c r="Q580" s="93">
        <v>18</v>
      </c>
      <c r="R580" s="93">
        <v>18</v>
      </c>
      <c r="S580" s="93">
        <v>18</v>
      </c>
      <c r="T580" s="93">
        <v>18</v>
      </c>
      <c r="U580" s="93">
        <v>18</v>
      </c>
      <c r="V580" s="474">
        <v>18</v>
      </c>
      <c r="W580" s="93">
        <v>18</v>
      </c>
      <c r="X580" s="93">
        <v>18</v>
      </c>
      <c r="Y580" s="93">
        <v>18</v>
      </c>
      <c r="Z580" s="93">
        <v>18</v>
      </c>
      <c r="AA580" s="93">
        <v>18</v>
      </c>
      <c r="AB580" s="93">
        <v>18</v>
      </c>
      <c r="AC580" s="136"/>
      <c r="AD580" s="89"/>
    </row>
    <row r="581" spans="1:30" s="5" customFormat="1" ht="10.5" customHeight="1" thickBot="1">
      <c r="A581" s="1418"/>
      <c r="B581" s="1420"/>
      <c r="C581" s="8" t="s">
        <v>16</v>
      </c>
      <c r="D581" s="8"/>
      <c r="E581" s="93" t="e">
        <f t="shared" ref="E581:AC581" si="165">E579/E578</f>
        <v>#DIV/0!</v>
      </c>
      <c r="F581" s="93" t="e">
        <f t="shared" si="165"/>
        <v>#DIV/0!</v>
      </c>
      <c r="G581" s="93" t="e">
        <f t="shared" si="165"/>
        <v>#DIV/0!</v>
      </c>
      <c r="H581" s="474" t="e">
        <f t="shared" si="165"/>
        <v>#DIV/0!</v>
      </c>
      <c r="I581" s="93" t="e">
        <f t="shared" si="165"/>
        <v>#DIV/0!</v>
      </c>
      <c r="J581" s="93" t="e">
        <f t="shared" si="165"/>
        <v>#DIV/0!</v>
      </c>
      <c r="K581" s="93" t="e">
        <f t="shared" si="165"/>
        <v>#DIV/0!</v>
      </c>
      <c r="L581" s="93" t="e">
        <f t="shared" si="165"/>
        <v>#DIV/0!</v>
      </c>
      <c r="M581" s="93" t="e">
        <f t="shared" si="165"/>
        <v>#DIV/0!</v>
      </c>
      <c r="N581" s="474" t="e">
        <f t="shared" si="165"/>
        <v>#DIV/0!</v>
      </c>
      <c r="O581" s="93" t="e">
        <f t="shared" si="165"/>
        <v>#DIV/0!</v>
      </c>
      <c r="P581" s="93" t="e">
        <f t="shared" si="165"/>
        <v>#DIV/0!</v>
      </c>
      <c r="Q581" s="93" t="e">
        <f t="shared" si="165"/>
        <v>#DIV/0!</v>
      </c>
      <c r="R581" s="93" t="e">
        <f t="shared" si="165"/>
        <v>#DIV/0!</v>
      </c>
      <c r="S581" s="93" t="e">
        <f t="shared" si="165"/>
        <v>#DIV/0!</v>
      </c>
      <c r="T581" s="93" t="e">
        <f t="shared" si="165"/>
        <v>#DIV/0!</v>
      </c>
      <c r="U581" s="93" t="e">
        <f t="shared" si="165"/>
        <v>#DIV/0!</v>
      </c>
      <c r="V581" s="474" t="e">
        <f t="shared" si="165"/>
        <v>#DIV/0!</v>
      </c>
      <c r="W581" s="93" t="e">
        <f t="shared" si="165"/>
        <v>#DIV/0!</v>
      </c>
      <c r="X581" s="93" t="e">
        <f t="shared" si="165"/>
        <v>#DIV/0!</v>
      </c>
      <c r="Y581" s="93" t="e">
        <f t="shared" si="165"/>
        <v>#DIV/0!</v>
      </c>
      <c r="Z581" s="93" t="e">
        <f t="shared" si="165"/>
        <v>#DIV/0!</v>
      </c>
      <c r="AA581" s="93" t="e">
        <f t="shared" si="165"/>
        <v>#DIV/0!</v>
      </c>
      <c r="AB581" s="93" t="e">
        <f t="shared" si="165"/>
        <v>#DIV/0!</v>
      </c>
      <c r="AC581" s="129" t="e">
        <f t="shared" si="165"/>
        <v>#DIV/0!</v>
      </c>
    </row>
    <row r="582" spans="1:30" s="5" customFormat="1" ht="10.5" customHeight="1" thickBot="1">
      <c r="A582" s="1464"/>
      <c r="B582" s="1465"/>
      <c r="C582" s="487" t="s">
        <v>13</v>
      </c>
      <c r="D582" s="488" t="s">
        <v>464</v>
      </c>
      <c r="E582" s="489"/>
      <c r="F582" s="489"/>
      <c r="G582" s="489"/>
      <c r="H582" s="489"/>
      <c r="I582" s="489"/>
      <c r="J582" s="489"/>
      <c r="K582" s="489"/>
      <c r="L582" s="489"/>
      <c r="M582" s="489"/>
      <c r="N582" s="489"/>
      <c r="O582" s="489"/>
      <c r="P582" s="489"/>
      <c r="Q582" s="489"/>
      <c r="R582" s="489"/>
      <c r="S582" s="489"/>
      <c r="T582" s="489"/>
      <c r="U582" s="489"/>
      <c r="V582" s="489"/>
      <c r="W582" s="489"/>
      <c r="X582" s="489"/>
      <c r="Y582" s="489"/>
      <c r="Z582" s="489"/>
      <c r="AA582" s="489"/>
      <c r="AB582" s="489"/>
      <c r="AC582" s="490"/>
    </row>
    <row r="583" spans="1:30" s="5" customFormat="1" ht="10.5" customHeight="1">
      <c r="A583" s="1417" t="s">
        <v>169</v>
      </c>
      <c r="B583" s="1419" t="s">
        <v>260</v>
      </c>
      <c r="C583" s="12" t="s">
        <v>481</v>
      </c>
      <c r="D583" s="10" t="s">
        <v>464</v>
      </c>
      <c r="E583" s="97"/>
      <c r="F583" s="97"/>
      <c r="G583" s="97"/>
      <c r="H583" s="501"/>
      <c r="I583" s="97"/>
      <c r="J583" s="97"/>
      <c r="K583" s="97"/>
      <c r="L583" s="97"/>
      <c r="M583" s="97"/>
      <c r="N583" s="501"/>
      <c r="O583" s="97"/>
      <c r="P583" s="97"/>
      <c r="Q583" s="97"/>
      <c r="R583" s="97"/>
      <c r="S583" s="97"/>
      <c r="T583" s="97"/>
      <c r="U583" s="97"/>
      <c r="V583" s="501"/>
      <c r="W583" s="97"/>
      <c r="X583" s="97"/>
      <c r="Y583" s="97"/>
      <c r="Z583" s="97"/>
      <c r="AA583" s="97"/>
      <c r="AB583" s="97"/>
      <c r="AC583" s="136">
        <f>SUM(E583:AB583)</f>
        <v>0</v>
      </c>
    </row>
    <row r="584" spans="1:30" s="5" customFormat="1" ht="10.5" customHeight="1">
      <c r="A584" s="1418"/>
      <c r="B584" s="1420"/>
      <c r="C584" s="8" t="s">
        <v>482</v>
      </c>
      <c r="D584" s="11" t="s">
        <v>464</v>
      </c>
      <c r="E584" s="93"/>
      <c r="F584" s="93"/>
      <c r="G584" s="93"/>
      <c r="H584" s="474"/>
      <c r="I584" s="93"/>
      <c r="J584" s="93"/>
      <c r="K584" s="93"/>
      <c r="L584" s="93"/>
      <c r="M584" s="93"/>
      <c r="N584" s="474"/>
      <c r="O584" s="93"/>
      <c r="P584" s="93"/>
      <c r="Q584" s="93"/>
      <c r="R584" s="93"/>
      <c r="S584" s="93"/>
      <c r="T584" s="93"/>
      <c r="U584" s="93"/>
      <c r="V584" s="474"/>
      <c r="W584" s="93"/>
      <c r="X584" s="93"/>
      <c r="Y584" s="93"/>
      <c r="Z584" s="93"/>
      <c r="AA584" s="93"/>
      <c r="AB584" s="93"/>
      <c r="AC584" s="136">
        <f>SUM(E584:AB584)</f>
        <v>0</v>
      </c>
    </row>
    <row r="585" spans="1:30" s="5" customFormat="1" ht="10.5" customHeight="1">
      <c r="A585" s="1418"/>
      <c r="B585" s="1420"/>
      <c r="C585" s="11" t="s">
        <v>8</v>
      </c>
      <c r="D585" s="11" t="s">
        <v>464</v>
      </c>
      <c r="E585" s="93"/>
      <c r="F585" s="93"/>
      <c r="G585" s="93"/>
      <c r="H585" s="474"/>
      <c r="I585" s="93"/>
      <c r="J585" s="93"/>
      <c r="K585" s="93"/>
      <c r="L585" s="93"/>
      <c r="M585" s="93"/>
      <c r="N585" s="474"/>
      <c r="O585" s="93"/>
      <c r="P585" s="93"/>
      <c r="Q585" s="93"/>
      <c r="R585" s="93"/>
      <c r="S585" s="93"/>
      <c r="T585" s="93"/>
      <c r="U585" s="93"/>
      <c r="V585" s="474"/>
      <c r="W585" s="93"/>
      <c r="X585" s="93"/>
      <c r="Y585" s="93"/>
      <c r="Z585" s="93"/>
      <c r="AA585" s="93"/>
      <c r="AB585" s="93"/>
      <c r="AC585" s="136"/>
    </row>
    <row r="586" spans="1:30" s="5" customFormat="1" ht="10.5" customHeight="1">
      <c r="A586" s="1418"/>
      <c r="B586" s="1420"/>
      <c r="C586" s="8" t="s">
        <v>16</v>
      </c>
      <c r="D586" s="8"/>
      <c r="E586" s="93" t="e">
        <f t="shared" ref="E586:AC586" si="166">E584/E583</f>
        <v>#DIV/0!</v>
      </c>
      <c r="F586" s="93" t="e">
        <f t="shared" si="166"/>
        <v>#DIV/0!</v>
      </c>
      <c r="G586" s="93" t="e">
        <f t="shared" si="166"/>
        <v>#DIV/0!</v>
      </c>
      <c r="H586" s="474" t="e">
        <f t="shared" si="166"/>
        <v>#DIV/0!</v>
      </c>
      <c r="I586" s="93" t="e">
        <f t="shared" si="166"/>
        <v>#DIV/0!</v>
      </c>
      <c r="J586" s="93" t="e">
        <f t="shared" si="166"/>
        <v>#DIV/0!</v>
      </c>
      <c r="K586" s="93" t="e">
        <f t="shared" si="166"/>
        <v>#DIV/0!</v>
      </c>
      <c r="L586" s="93" t="e">
        <f t="shared" si="166"/>
        <v>#DIV/0!</v>
      </c>
      <c r="M586" s="93" t="e">
        <f t="shared" si="166"/>
        <v>#DIV/0!</v>
      </c>
      <c r="N586" s="474" t="e">
        <f t="shared" si="166"/>
        <v>#DIV/0!</v>
      </c>
      <c r="O586" s="93" t="e">
        <f t="shared" si="166"/>
        <v>#DIV/0!</v>
      </c>
      <c r="P586" s="93" t="e">
        <f t="shared" si="166"/>
        <v>#DIV/0!</v>
      </c>
      <c r="Q586" s="93" t="e">
        <f t="shared" si="166"/>
        <v>#DIV/0!</v>
      </c>
      <c r="R586" s="93" t="e">
        <f t="shared" si="166"/>
        <v>#DIV/0!</v>
      </c>
      <c r="S586" s="93" t="e">
        <f t="shared" si="166"/>
        <v>#DIV/0!</v>
      </c>
      <c r="T586" s="93" t="e">
        <f t="shared" si="166"/>
        <v>#DIV/0!</v>
      </c>
      <c r="U586" s="93" t="e">
        <f t="shared" si="166"/>
        <v>#DIV/0!</v>
      </c>
      <c r="V586" s="474" t="e">
        <f t="shared" si="166"/>
        <v>#DIV/0!</v>
      </c>
      <c r="W586" s="93" t="e">
        <f t="shared" si="166"/>
        <v>#DIV/0!</v>
      </c>
      <c r="X586" s="93" t="e">
        <f t="shared" si="166"/>
        <v>#DIV/0!</v>
      </c>
      <c r="Y586" s="93" t="e">
        <f t="shared" si="166"/>
        <v>#DIV/0!</v>
      </c>
      <c r="Z586" s="93" t="e">
        <f t="shared" si="166"/>
        <v>#DIV/0!</v>
      </c>
      <c r="AA586" s="93" t="e">
        <f t="shared" si="166"/>
        <v>#DIV/0!</v>
      </c>
      <c r="AB586" s="93" t="e">
        <f t="shared" si="166"/>
        <v>#DIV/0!</v>
      </c>
      <c r="AC586" s="129" t="e">
        <f t="shared" si="166"/>
        <v>#DIV/0!</v>
      </c>
    </row>
    <row r="587" spans="1:30" s="5" customFormat="1" ht="10.5" customHeight="1" thickBot="1">
      <c r="A587" s="1464"/>
      <c r="B587" s="1465"/>
      <c r="C587" s="482" t="s">
        <v>13</v>
      </c>
      <c r="D587" s="482" t="s">
        <v>464</v>
      </c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  <c r="AA587" s="36"/>
      <c r="AB587" s="36"/>
      <c r="AC587" s="344"/>
    </row>
    <row r="588" spans="1:30" s="5" customFormat="1" ht="10.5" customHeight="1">
      <c r="A588" s="1417" t="s">
        <v>221</v>
      </c>
      <c r="B588" s="1462" t="s">
        <v>222</v>
      </c>
      <c r="C588" s="7" t="s">
        <v>481</v>
      </c>
      <c r="D588" s="10" t="s">
        <v>825</v>
      </c>
      <c r="E588" s="264">
        <v>1.2292000000000001</v>
      </c>
      <c r="F588" s="264">
        <v>1.2165999999999999</v>
      </c>
      <c r="G588" s="264">
        <v>1.1885999999999999</v>
      </c>
      <c r="H588" s="499">
        <v>1.1676</v>
      </c>
      <c r="I588" s="264">
        <v>1.2138</v>
      </c>
      <c r="J588" s="264">
        <v>1.2110000000000001</v>
      </c>
      <c r="K588" s="264">
        <v>1.2949999999999999</v>
      </c>
      <c r="L588" s="264">
        <v>1.4825999999999999</v>
      </c>
      <c r="M588" s="264">
        <v>1.6505999999999998</v>
      </c>
      <c r="N588" s="499">
        <v>1.6365999999999998</v>
      </c>
      <c r="O588" s="264">
        <v>1.5820000000000001</v>
      </c>
      <c r="P588" s="264">
        <v>1.6015999999999999</v>
      </c>
      <c r="Q588" s="264">
        <v>1.54</v>
      </c>
      <c r="R588" s="264">
        <v>1.5358000000000001</v>
      </c>
      <c r="S588" s="264">
        <v>1.5931999999999999</v>
      </c>
      <c r="T588" s="264">
        <v>1.6072</v>
      </c>
      <c r="U588" s="264">
        <v>1.61</v>
      </c>
      <c r="V588" s="499">
        <v>1.5791999999999999</v>
      </c>
      <c r="W588" s="264">
        <v>1.5372000000000001</v>
      </c>
      <c r="X588" s="264">
        <v>1.4994000000000001</v>
      </c>
      <c r="Y588" s="264">
        <v>1.5232000000000001</v>
      </c>
      <c r="Z588" s="264">
        <v>1.4392</v>
      </c>
      <c r="AA588" s="264">
        <v>1.3594000000000002</v>
      </c>
      <c r="AB588" s="264">
        <v>1.2935999999999999</v>
      </c>
      <c r="AC588" s="136">
        <f>SUM(E588:AB588)</f>
        <v>34.592599999999997</v>
      </c>
    </row>
    <row r="589" spans="1:30" s="5" customFormat="1" ht="10.5" customHeight="1">
      <c r="A589" s="1418"/>
      <c r="B589" s="1463"/>
      <c r="C589" s="8" t="s">
        <v>482</v>
      </c>
      <c r="D589" s="12" t="s">
        <v>825</v>
      </c>
      <c r="E589" s="263">
        <v>0.1638</v>
      </c>
      <c r="F589" s="263">
        <v>0.1764</v>
      </c>
      <c r="G589" s="263">
        <v>0.1638</v>
      </c>
      <c r="H589" s="500">
        <v>0.1638</v>
      </c>
      <c r="I589" s="263">
        <v>0.19319999999999998</v>
      </c>
      <c r="J589" s="263">
        <v>0.1694</v>
      </c>
      <c r="K589" s="263">
        <v>0.16240000000000002</v>
      </c>
      <c r="L589" s="263">
        <v>0.22259999999999999</v>
      </c>
      <c r="M589" s="263">
        <v>0.308</v>
      </c>
      <c r="N589" s="500">
        <v>0.31080000000000002</v>
      </c>
      <c r="O589" s="263">
        <v>0.28699999999999998</v>
      </c>
      <c r="P589" s="263">
        <v>0.30660000000000004</v>
      </c>
      <c r="Q589" s="263">
        <v>0.24919999999999998</v>
      </c>
      <c r="R589" s="263">
        <v>0.27439999999999998</v>
      </c>
      <c r="S589" s="263">
        <v>0.29960000000000003</v>
      </c>
      <c r="T589" s="263">
        <v>0.28139999999999998</v>
      </c>
      <c r="U589" s="263">
        <v>0.25900000000000001</v>
      </c>
      <c r="V589" s="500">
        <v>0.2324</v>
      </c>
      <c r="W589" s="263">
        <v>0.189</v>
      </c>
      <c r="X589" s="263">
        <v>0.15959999999999999</v>
      </c>
      <c r="Y589" s="263">
        <v>0.16519999999999999</v>
      </c>
      <c r="Z589" s="263">
        <v>0.13719999999999999</v>
      </c>
      <c r="AA589" s="263">
        <v>0.13159999999999999</v>
      </c>
      <c r="AB589" s="263">
        <v>0.15540000000000001</v>
      </c>
      <c r="AC589" s="136">
        <f t="shared" ref="AC589" si="167">SUM(E589:AB589)</f>
        <v>5.1617999999999995</v>
      </c>
    </row>
    <row r="590" spans="1:30" s="5" customFormat="1" ht="10.5" customHeight="1">
      <c r="A590" s="1418"/>
      <c r="B590" s="1463"/>
      <c r="C590" s="12" t="s">
        <v>481</v>
      </c>
      <c r="D590" s="12" t="s">
        <v>503</v>
      </c>
      <c r="E590" s="124">
        <v>1.1199999999989814</v>
      </c>
      <c r="F590" s="124">
        <v>1.2600000000020373</v>
      </c>
      <c r="G590" s="124">
        <v>1.1199999999989814</v>
      </c>
      <c r="H590" s="495">
        <v>1.1199999999989814</v>
      </c>
      <c r="I590" s="124">
        <v>0.97999999999592546</v>
      </c>
      <c r="J590" s="124">
        <v>1.2600000000020373</v>
      </c>
      <c r="K590" s="124">
        <v>1.4000000000050932</v>
      </c>
      <c r="L590" s="124">
        <v>1.5399999999954161</v>
      </c>
      <c r="M590" s="124">
        <v>1.820000000001528</v>
      </c>
      <c r="N590" s="495">
        <v>1.2600000000020373</v>
      </c>
      <c r="O590" s="124">
        <v>1.5399999999954161</v>
      </c>
      <c r="P590" s="124">
        <v>1.5399999999954161</v>
      </c>
      <c r="Q590" s="124">
        <v>1.680000000011205</v>
      </c>
      <c r="R590" s="124">
        <v>1.679999999998472</v>
      </c>
      <c r="S590" s="124">
        <v>1.5399999999954161</v>
      </c>
      <c r="T590" s="124">
        <v>1.820000000001528</v>
      </c>
      <c r="U590" s="124">
        <v>1.4000000000050932</v>
      </c>
      <c r="V590" s="495">
        <v>1.5399999999954161</v>
      </c>
      <c r="W590" s="124">
        <v>1.5399999999954161</v>
      </c>
      <c r="X590" s="124">
        <v>1.4000000000050932</v>
      </c>
      <c r="Y590" s="124">
        <v>1.3999999999923602</v>
      </c>
      <c r="Z590" s="124">
        <v>1.4000000000050932</v>
      </c>
      <c r="AA590" s="124">
        <v>1.4000000000050932</v>
      </c>
      <c r="AB590" s="124">
        <v>1.3999999999923602</v>
      </c>
      <c r="AC590" s="136">
        <f>SUM(E590:AB590)</f>
        <v>34.159999999994398</v>
      </c>
    </row>
    <row r="591" spans="1:30" s="5" customFormat="1" ht="10.5" customHeight="1">
      <c r="A591" s="1418"/>
      <c r="B591" s="1463"/>
      <c r="C591" s="8" t="s">
        <v>482</v>
      </c>
      <c r="D591" s="8" t="s">
        <v>503</v>
      </c>
      <c r="E591" s="93">
        <v>0.13999999999987267</v>
      </c>
      <c r="F591" s="93">
        <v>0.1400000000030559</v>
      </c>
      <c r="G591" s="93">
        <v>0.13999999999987267</v>
      </c>
      <c r="H591" s="474">
        <v>0.27999999999974534</v>
      </c>
      <c r="I591" s="93">
        <v>0.13999999999987267</v>
      </c>
      <c r="J591" s="93">
        <v>0.13999999999987267</v>
      </c>
      <c r="K591" s="93">
        <v>0.13999999999987267</v>
      </c>
      <c r="L591" s="93">
        <v>0.27999999999974534</v>
      </c>
      <c r="M591" s="93">
        <v>0.27999999999974534</v>
      </c>
      <c r="N591" s="474">
        <v>0.27999999999974534</v>
      </c>
      <c r="O591" s="93">
        <v>0.27999999999974534</v>
      </c>
      <c r="P591" s="93">
        <v>0.27999999999974534</v>
      </c>
      <c r="Q591" s="93">
        <v>0.27999999999974534</v>
      </c>
      <c r="R591" s="93">
        <v>0.27999999999974534</v>
      </c>
      <c r="S591" s="93">
        <v>0.27999999999974534</v>
      </c>
      <c r="T591" s="93">
        <v>0.42000000000280124</v>
      </c>
      <c r="U591" s="93">
        <v>0.13999999999987267</v>
      </c>
      <c r="V591" s="474">
        <v>0.27999999999974534</v>
      </c>
      <c r="W591" s="93">
        <v>0.13999999999987267</v>
      </c>
      <c r="X591" s="93">
        <v>0.13999999999987267</v>
      </c>
      <c r="Y591" s="93">
        <v>0.13999999999987267</v>
      </c>
      <c r="Z591" s="93">
        <v>0.83999999999923602</v>
      </c>
      <c r="AA591" s="93">
        <v>0.69999999999936335</v>
      </c>
      <c r="AB591" s="93">
        <v>0.41999999999961801</v>
      </c>
      <c r="AC591" s="129">
        <f>SUM(E591:AB591)</f>
        <v>6.580000000000382</v>
      </c>
    </row>
    <row r="592" spans="1:30" s="5" customFormat="1" ht="10.5" customHeight="1">
      <c r="A592" s="1418"/>
      <c r="B592" s="1463"/>
      <c r="C592" s="11" t="s">
        <v>8</v>
      </c>
      <c r="D592" s="11" t="s">
        <v>502</v>
      </c>
      <c r="E592" s="125">
        <f>SQRT(E590*E590+E591*E591)*1000/(1.732*E622)</f>
        <v>17.194818614043292</v>
      </c>
      <c r="F592" s="125">
        <f t="shared" ref="F592:AB592" si="168">SQRT(F590*F590+F591*F591)*1000/(1.732*F622)</f>
        <v>19.318013975108929</v>
      </c>
      <c r="G592" s="125">
        <f t="shared" si="168"/>
        <v>17.194818614043292</v>
      </c>
      <c r="H592" s="473">
        <f t="shared" si="168"/>
        <v>17.58714632362107</v>
      </c>
      <c r="I592" s="125">
        <f t="shared" si="168"/>
        <v>15.068926131889608</v>
      </c>
      <c r="J592" s="125">
        <f t="shared" si="168"/>
        <v>19.307822228225646</v>
      </c>
      <c r="K592" s="125">
        <f t="shared" si="168"/>
        <v>21.553346619276464</v>
      </c>
      <c r="L592" s="125">
        <f t="shared" si="168"/>
        <v>24.144339201975445</v>
      </c>
      <c r="M592" s="125">
        <f t="shared" si="168"/>
        <v>28.208310662639462</v>
      </c>
      <c r="N592" s="473">
        <f t="shared" si="168"/>
        <v>19.678605433744675</v>
      </c>
      <c r="O592" s="125">
        <f t="shared" si="168"/>
        <v>23.920663125945918</v>
      </c>
      <c r="P592" s="125">
        <f t="shared" si="168"/>
        <v>23.757166192110233</v>
      </c>
      <c r="Q592" s="125">
        <f t="shared" si="168"/>
        <v>25.864190355449466</v>
      </c>
      <c r="R592" s="125">
        <f t="shared" si="168"/>
        <v>25.959780924461096</v>
      </c>
      <c r="S592" s="125">
        <f t="shared" si="168"/>
        <v>23.838634326976933</v>
      </c>
      <c r="T592" s="125">
        <f t="shared" si="168"/>
        <v>28.559998666775726</v>
      </c>
      <c r="U592" s="125">
        <f t="shared" si="168"/>
        <v>21.507693794971452</v>
      </c>
      <c r="V592" s="473">
        <f t="shared" si="168"/>
        <v>23.895363061620696</v>
      </c>
      <c r="W592" s="125">
        <f t="shared" si="168"/>
        <v>23.6443890662668</v>
      </c>
      <c r="X592" s="125">
        <f t="shared" si="168"/>
        <v>21.484939830109436</v>
      </c>
      <c r="Y592" s="125">
        <f t="shared" si="168"/>
        <v>21.513390905288926</v>
      </c>
      <c r="Z592" s="125">
        <f t="shared" si="168"/>
        <v>24.871980854388198</v>
      </c>
      <c r="AA592" s="125">
        <f t="shared" si="168"/>
        <v>23.844923148254338</v>
      </c>
      <c r="AB592" s="125">
        <f t="shared" si="168"/>
        <v>22.249002804485738</v>
      </c>
      <c r="AC592" s="129"/>
    </row>
    <row r="593" spans="1:32" s="5" customFormat="1" ht="10.5" customHeight="1" thickBot="1">
      <c r="A593" s="1418"/>
      <c r="B593" s="1463"/>
      <c r="C593" s="8" t="s">
        <v>16</v>
      </c>
      <c r="D593" s="8"/>
      <c r="E593" s="122">
        <f t="shared" ref="E593:AC593" si="169">E591/E588</f>
        <v>0.11389521640080756</v>
      </c>
      <c r="F593" s="122">
        <f t="shared" si="169"/>
        <v>0.11507479862161427</v>
      </c>
      <c r="G593" s="122">
        <f t="shared" si="169"/>
        <v>0.1177856301530142</v>
      </c>
      <c r="H593" s="471">
        <f t="shared" si="169"/>
        <v>0.23980815347700013</v>
      </c>
      <c r="I593" s="122">
        <f t="shared" si="169"/>
        <v>0.11534025374845334</v>
      </c>
      <c r="J593" s="122">
        <f t="shared" si="169"/>
        <v>0.11560693641607982</v>
      </c>
      <c r="K593" s="122">
        <f t="shared" si="169"/>
        <v>0.10810810810800979</v>
      </c>
      <c r="L593" s="122">
        <f t="shared" si="169"/>
        <v>0.18885741265327488</v>
      </c>
      <c r="M593" s="122">
        <f t="shared" si="169"/>
        <v>0.16963528413894666</v>
      </c>
      <c r="N593" s="471">
        <f t="shared" si="169"/>
        <v>0.17108639863115321</v>
      </c>
      <c r="O593" s="122">
        <f t="shared" si="169"/>
        <v>0.17699115044231689</v>
      </c>
      <c r="P593" s="122">
        <f t="shared" si="169"/>
        <v>0.17482517482501583</v>
      </c>
      <c r="Q593" s="122">
        <f t="shared" si="169"/>
        <v>0.18181818181801646</v>
      </c>
      <c r="R593" s="122">
        <f t="shared" si="169"/>
        <v>0.18231540565161175</v>
      </c>
      <c r="S593" s="122">
        <f t="shared" si="169"/>
        <v>0.17574692442866266</v>
      </c>
      <c r="T593" s="122">
        <f t="shared" si="169"/>
        <v>0.26132404181358965</v>
      </c>
      <c r="U593" s="122">
        <f t="shared" si="169"/>
        <v>8.6956521739051343E-2</v>
      </c>
      <c r="V593" s="471">
        <f t="shared" si="169"/>
        <v>0.17730496453884584</v>
      </c>
      <c r="W593" s="122">
        <f t="shared" si="169"/>
        <v>9.1074681238532823E-2</v>
      </c>
      <c r="X593" s="122">
        <f t="shared" si="169"/>
        <v>9.3370681605890793E-2</v>
      </c>
      <c r="Y593" s="122">
        <f t="shared" si="169"/>
        <v>9.191176470579876E-2</v>
      </c>
      <c r="Z593" s="122">
        <f t="shared" si="169"/>
        <v>0.58365758754810726</v>
      </c>
      <c r="AA593" s="122">
        <f t="shared" si="169"/>
        <v>0.51493305870190031</v>
      </c>
      <c r="AB593" s="122">
        <f t="shared" si="169"/>
        <v>0.32467532467502941</v>
      </c>
      <c r="AC593" s="134">
        <f t="shared" si="169"/>
        <v>0.19021409203125472</v>
      </c>
    </row>
    <row r="594" spans="1:32" s="5" customFormat="1" ht="10.5" customHeight="1">
      <c r="A594" s="1417" t="s">
        <v>132</v>
      </c>
      <c r="B594" s="1419" t="s">
        <v>133</v>
      </c>
      <c r="C594" s="7" t="s">
        <v>481</v>
      </c>
      <c r="D594" s="7" t="s">
        <v>825</v>
      </c>
      <c r="E594" s="264">
        <v>3.2354000000000003</v>
      </c>
      <c r="F594" s="264">
        <v>3.2004000000000001</v>
      </c>
      <c r="G594" s="264">
        <v>3.2214</v>
      </c>
      <c r="H594" s="499">
        <v>3.2018</v>
      </c>
      <c r="I594" s="264">
        <v>3.1976</v>
      </c>
      <c r="J594" s="264">
        <v>3.1920000000000002</v>
      </c>
      <c r="K594" s="264">
        <v>3.2088000000000001</v>
      </c>
      <c r="L594" s="264">
        <v>3.1961999999999997</v>
      </c>
      <c r="M594" s="264">
        <v>3.206</v>
      </c>
      <c r="N594" s="499">
        <v>3.2325999999999997</v>
      </c>
      <c r="O594" s="264">
        <v>3.2382</v>
      </c>
      <c r="P594" s="264">
        <v>3.2718000000000003</v>
      </c>
      <c r="Q594" s="264">
        <v>3.2480000000000002</v>
      </c>
      <c r="R594" s="264">
        <v>3.2970000000000002</v>
      </c>
      <c r="S594" s="264">
        <v>3.4089999999999998</v>
      </c>
      <c r="T594" s="264">
        <v>3.3165999999999998</v>
      </c>
      <c r="U594" s="264">
        <v>3.3096000000000001</v>
      </c>
      <c r="V594" s="499">
        <v>3.2955999999999999</v>
      </c>
      <c r="W594" s="264">
        <v>3.3319999999999999</v>
      </c>
      <c r="X594" s="264">
        <v>3.3250000000000002</v>
      </c>
      <c r="Y594" s="264">
        <v>3.3165999999999998</v>
      </c>
      <c r="Z594" s="264">
        <v>3.339</v>
      </c>
      <c r="AA594" s="264">
        <v>3.3445999999999998</v>
      </c>
      <c r="AB594" s="264">
        <v>3.3208000000000002</v>
      </c>
      <c r="AC594" s="133">
        <f>SUM(E594:AB594)</f>
        <v>78.455999999999989</v>
      </c>
    </row>
    <row r="595" spans="1:32" s="5" customFormat="1" ht="10.5" customHeight="1">
      <c r="A595" s="1418"/>
      <c r="B595" s="1420"/>
      <c r="C595" s="8" t="s">
        <v>482</v>
      </c>
      <c r="D595" s="12" t="s">
        <v>825</v>
      </c>
      <c r="E595" s="263">
        <v>2.5522</v>
      </c>
      <c r="F595" s="263">
        <v>2.5255999999999998</v>
      </c>
      <c r="G595" s="263">
        <v>2.5438000000000001</v>
      </c>
      <c r="H595" s="500">
        <v>2.5255999999999998</v>
      </c>
      <c r="I595" s="263">
        <v>2.5242</v>
      </c>
      <c r="J595" s="263">
        <v>2.5242</v>
      </c>
      <c r="K595" s="263">
        <v>2.5228000000000002</v>
      </c>
      <c r="L595" s="263">
        <v>2.464</v>
      </c>
      <c r="M595" s="263">
        <v>2.4905999999999997</v>
      </c>
      <c r="N595" s="500">
        <v>2.5984000000000003</v>
      </c>
      <c r="O595" s="263">
        <v>2.6431999999999998</v>
      </c>
      <c r="P595" s="263">
        <v>2.7103999999999999</v>
      </c>
      <c r="Q595" s="263">
        <v>2.6838000000000002</v>
      </c>
      <c r="R595" s="263">
        <v>2.6880000000000002</v>
      </c>
      <c r="S595" s="263">
        <v>2.7481999999999998</v>
      </c>
      <c r="T595" s="263">
        <v>2.6964000000000001</v>
      </c>
      <c r="U595" s="263">
        <v>2.6754000000000002</v>
      </c>
      <c r="V595" s="500">
        <v>2.6628000000000003</v>
      </c>
      <c r="W595" s="263">
        <v>2.6921999999999997</v>
      </c>
      <c r="X595" s="263">
        <v>2.6908000000000003</v>
      </c>
      <c r="Y595" s="263">
        <v>2.6669999999999998</v>
      </c>
      <c r="Z595" s="263">
        <v>2.6936</v>
      </c>
      <c r="AA595" s="263">
        <v>2.7090000000000001</v>
      </c>
      <c r="AB595" s="263">
        <v>2.6795999999999998</v>
      </c>
      <c r="AC595" s="136">
        <f t="shared" ref="AC595" si="170">SUM(E595:AB595)</f>
        <v>62.911800000000007</v>
      </c>
    </row>
    <row r="596" spans="1:32" s="5" customFormat="1" ht="10.5" customHeight="1">
      <c r="A596" s="1418"/>
      <c r="B596" s="1420"/>
      <c r="C596" s="12" t="s">
        <v>481</v>
      </c>
      <c r="D596" s="12" t="s">
        <v>503</v>
      </c>
      <c r="E596" s="97">
        <v>3.080000000000382</v>
      </c>
      <c r="F596" s="97">
        <v>3.3600000000001273</v>
      </c>
      <c r="G596" s="97">
        <v>2.9399999999973261</v>
      </c>
      <c r="H596" s="501">
        <v>3.080000000000382</v>
      </c>
      <c r="I596" s="97">
        <v>3.080000000000382</v>
      </c>
      <c r="J596" s="97">
        <v>2.660000000000764</v>
      </c>
      <c r="K596" s="97">
        <v>3.3600000000001273</v>
      </c>
      <c r="L596" s="97">
        <v>3.3600000000001273</v>
      </c>
      <c r="M596" s="97">
        <v>3.5</v>
      </c>
      <c r="N596" s="501">
        <v>2.5200000000008913</v>
      </c>
      <c r="O596" s="97">
        <v>3.2200000000002547</v>
      </c>
      <c r="P596" s="97">
        <v>3.0799999999971988</v>
      </c>
      <c r="Q596" s="97">
        <v>3.5</v>
      </c>
      <c r="R596" s="97">
        <v>3.6399999999998727</v>
      </c>
      <c r="S596" s="97">
        <v>3.2200000000002547</v>
      </c>
      <c r="T596" s="97">
        <v>3.919999999999618</v>
      </c>
      <c r="U596" s="97">
        <v>2.8000000000006366</v>
      </c>
      <c r="V596" s="501">
        <v>3.3600000000001273</v>
      </c>
      <c r="W596" s="97">
        <v>3.3600000000001273</v>
      </c>
      <c r="X596" s="97">
        <v>3.080000000000382</v>
      </c>
      <c r="Y596" s="97">
        <v>2.9400000000005093</v>
      </c>
      <c r="Z596" s="97">
        <v>2.8000000000006366</v>
      </c>
      <c r="AA596" s="97">
        <v>3.5</v>
      </c>
      <c r="AB596" s="97">
        <v>3.6399999999998727</v>
      </c>
      <c r="AC596" s="136">
        <f>SUM(E596:AB596)</f>
        <v>77</v>
      </c>
    </row>
    <row r="597" spans="1:32" s="5" customFormat="1" ht="10.5" customHeight="1">
      <c r="A597" s="1418"/>
      <c r="B597" s="1420"/>
      <c r="C597" s="8" t="s">
        <v>482</v>
      </c>
      <c r="D597" s="8" t="s">
        <v>503</v>
      </c>
      <c r="E597" s="93">
        <v>2.3799999999978354</v>
      </c>
      <c r="F597" s="93">
        <v>2.660000000000764</v>
      </c>
      <c r="G597" s="93">
        <v>2.240000000001146</v>
      </c>
      <c r="H597" s="474">
        <v>2.5200000000008913</v>
      </c>
      <c r="I597" s="93">
        <v>2.5199999999977081</v>
      </c>
      <c r="J597" s="93">
        <v>1.9600000000014006</v>
      </c>
      <c r="K597" s="93">
        <v>2.660000000000764</v>
      </c>
      <c r="L597" s="93">
        <v>2.6599999999975807</v>
      </c>
      <c r="M597" s="93">
        <v>2.660000000000764</v>
      </c>
      <c r="N597" s="474">
        <v>2.1000000000012733</v>
      </c>
      <c r="O597" s="93">
        <v>2.5199999999977081</v>
      </c>
      <c r="P597" s="93">
        <v>2.660000000000764</v>
      </c>
      <c r="Q597" s="93">
        <v>2.8000000000006366</v>
      </c>
      <c r="R597" s="93">
        <v>3.080000000000382</v>
      </c>
      <c r="S597" s="93">
        <v>2.5200000000008913</v>
      </c>
      <c r="T597" s="93">
        <v>3.2200000000002547</v>
      </c>
      <c r="U597" s="93">
        <v>2.2399999999979627</v>
      </c>
      <c r="V597" s="474">
        <v>2.660000000000764</v>
      </c>
      <c r="W597" s="93">
        <v>2.8000000000006366</v>
      </c>
      <c r="X597" s="93">
        <v>2.3799999999978354</v>
      </c>
      <c r="Y597" s="93">
        <v>2.3800000000010186</v>
      </c>
      <c r="Z597" s="93">
        <v>2.3800000000010186</v>
      </c>
      <c r="AA597" s="93">
        <v>2.2399999999979627</v>
      </c>
      <c r="AB597" s="93">
        <v>2.1000000000012733</v>
      </c>
      <c r="AC597" s="136">
        <f>SUM(E597:AB597)</f>
        <v>60.339999999999236</v>
      </c>
    </row>
    <row r="598" spans="1:32" s="5" customFormat="1" ht="10.5" customHeight="1">
      <c r="A598" s="1418"/>
      <c r="B598" s="1420"/>
      <c r="C598" s="11" t="s">
        <v>8</v>
      </c>
      <c r="D598" s="11" t="s">
        <v>502</v>
      </c>
      <c r="E598" s="125">
        <f>SQRT(E596*E596+E597*E597)*1000/(1.732*E623)</f>
        <v>60.009231362375523</v>
      </c>
      <c r="F598" s="125">
        <f t="shared" ref="F598:AB598" si="171">SQRT(F596*F596+F597*F597)*1000/(1.732*F623)</f>
        <v>65.980966931554804</v>
      </c>
      <c r="G598" s="125">
        <f t="shared" si="171"/>
        <v>56.891776118720138</v>
      </c>
      <c r="H598" s="473">
        <f t="shared" si="171"/>
        <v>61.254610642226652</v>
      </c>
      <c r="I598" s="125">
        <f t="shared" si="171"/>
        <v>61.221966882727799</v>
      </c>
      <c r="J598" s="125">
        <f t="shared" si="171"/>
        <v>50.844608843368711</v>
      </c>
      <c r="K598" s="125">
        <f t="shared" si="171"/>
        <v>66.299203648612448</v>
      </c>
      <c r="L598" s="125">
        <f t="shared" si="171"/>
        <v>66.388146754550107</v>
      </c>
      <c r="M598" s="125">
        <f t="shared" si="171"/>
        <v>67.360873127939286</v>
      </c>
      <c r="N598" s="473">
        <f t="shared" si="171"/>
        <v>50.064508615307346</v>
      </c>
      <c r="O598" s="125">
        <f t="shared" si="171"/>
        <v>62.703194257738183</v>
      </c>
      <c r="P598" s="125">
        <f t="shared" si="171"/>
        <v>62.12794396036989</v>
      </c>
      <c r="Q598" s="125">
        <f t="shared" si="171"/>
        <v>68.552788434354369</v>
      </c>
      <c r="R598" s="125">
        <f t="shared" si="171"/>
        <v>73.02436406852955</v>
      </c>
      <c r="S598" s="125">
        <f t="shared" si="171"/>
        <v>62.537095615429322</v>
      </c>
      <c r="T598" s="125">
        <f t="shared" si="171"/>
        <v>77.918428264322273</v>
      </c>
      <c r="U598" s="125">
        <f t="shared" si="171"/>
        <v>55.017118042844771</v>
      </c>
      <c r="V598" s="473">
        <f t="shared" si="171"/>
        <v>65.787987763347616</v>
      </c>
      <c r="W598" s="125">
        <f t="shared" si="171"/>
        <v>67.16101168251636</v>
      </c>
      <c r="X598" s="125">
        <f t="shared" si="171"/>
        <v>59.785734269268282</v>
      </c>
      <c r="Y598" s="125">
        <f t="shared" si="171"/>
        <v>58.222993858621948</v>
      </c>
      <c r="Z598" s="125">
        <f t="shared" si="171"/>
        <v>56.428945117664512</v>
      </c>
      <c r="AA598" s="125">
        <f t="shared" si="171"/>
        <v>63.944804981671169</v>
      </c>
      <c r="AB598" s="125">
        <f t="shared" si="171"/>
        <v>64.597683458542804</v>
      </c>
      <c r="AC598" s="136"/>
    </row>
    <row r="599" spans="1:32" s="5" customFormat="1" ht="10.5" customHeight="1" thickBot="1">
      <c r="A599" s="1418"/>
      <c r="B599" s="1420"/>
      <c r="C599" s="8" t="s">
        <v>16</v>
      </c>
      <c r="D599" s="8"/>
      <c r="E599" s="122">
        <f t="shared" ref="E599:AC599" si="172">E597/E594</f>
        <v>0.73561228905168918</v>
      </c>
      <c r="F599" s="122">
        <f t="shared" si="172"/>
        <v>0.83114610673689659</v>
      </c>
      <c r="G599" s="122">
        <f t="shared" si="172"/>
        <v>0.69534984789257648</v>
      </c>
      <c r="H599" s="471">
        <f t="shared" si="172"/>
        <v>0.78705728028012101</v>
      </c>
      <c r="I599" s="122">
        <f t="shared" si="172"/>
        <v>0.78809106830050912</v>
      </c>
      <c r="J599" s="122">
        <f t="shared" si="172"/>
        <v>0.61403508771973703</v>
      </c>
      <c r="K599" s="122">
        <f t="shared" si="172"/>
        <v>0.82897033158837075</v>
      </c>
      <c r="L599" s="122">
        <f t="shared" si="172"/>
        <v>0.83223828296025937</v>
      </c>
      <c r="M599" s="122">
        <f t="shared" si="172"/>
        <v>0.8296943231443431</v>
      </c>
      <c r="N599" s="471">
        <f t="shared" si="172"/>
        <v>0.64963187527107391</v>
      </c>
      <c r="O599" s="122">
        <f t="shared" si="172"/>
        <v>0.77821011673080975</v>
      </c>
      <c r="P599" s="122">
        <f t="shared" si="172"/>
        <v>0.81300813008153427</v>
      </c>
      <c r="Q599" s="122">
        <f t="shared" si="172"/>
        <v>0.86206896551743728</v>
      </c>
      <c r="R599" s="122">
        <f t="shared" si="172"/>
        <v>0.93418259023366146</v>
      </c>
      <c r="S599" s="122">
        <f t="shared" si="172"/>
        <v>0.73921971252592888</v>
      </c>
      <c r="T599" s="122">
        <f t="shared" si="172"/>
        <v>0.97087378640784383</v>
      </c>
      <c r="U599" s="122">
        <f t="shared" si="172"/>
        <v>0.67681895093001043</v>
      </c>
      <c r="V599" s="471">
        <f t="shared" si="172"/>
        <v>0.80713678844543146</v>
      </c>
      <c r="W599" s="122">
        <f t="shared" si="172"/>
        <v>0.84033613445397259</v>
      </c>
      <c r="X599" s="122">
        <f t="shared" si="172"/>
        <v>0.7157894736835595</v>
      </c>
      <c r="Y599" s="122">
        <f t="shared" si="172"/>
        <v>0.71760236386691756</v>
      </c>
      <c r="Z599" s="122">
        <f t="shared" si="172"/>
        <v>0.71278825995837636</v>
      </c>
      <c r="AA599" s="122">
        <f t="shared" si="172"/>
        <v>0.6697362913346776</v>
      </c>
      <c r="AB599" s="122">
        <f t="shared" si="172"/>
        <v>0.63237774030392468</v>
      </c>
      <c r="AC599" s="134">
        <f t="shared" si="172"/>
        <v>0.76909350463953352</v>
      </c>
      <c r="AD599" s="131"/>
      <c r="AE599" s="131"/>
      <c r="AF599" s="131"/>
    </row>
    <row r="600" spans="1:32" s="5" customFormat="1" ht="10.5" customHeight="1">
      <c r="A600" s="1417" t="s">
        <v>108</v>
      </c>
      <c r="B600" s="1419" t="s">
        <v>150</v>
      </c>
      <c r="C600" s="7" t="s">
        <v>481</v>
      </c>
      <c r="D600" s="7" t="s">
        <v>825</v>
      </c>
      <c r="E600" s="264">
        <v>2.3952</v>
      </c>
      <c r="F600" s="264">
        <v>2.3988</v>
      </c>
      <c r="G600" s="264">
        <v>2.4251999999999998</v>
      </c>
      <c r="H600" s="499">
        <v>2.3844000000000003</v>
      </c>
      <c r="I600" s="264">
        <v>2.5499999999999998</v>
      </c>
      <c r="J600" s="264">
        <v>2.6892</v>
      </c>
      <c r="K600" s="264">
        <v>2.8044000000000002</v>
      </c>
      <c r="L600" s="264">
        <v>2.8559999999999999</v>
      </c>
      <c r="M600" s="264">
        <v>2.8151999999999999</v>
      </c>
      <c r="N600" s="499">
        <v>2.7648000000000001</v>
      </c>
      <c r="O600" s="264">
        <v>2.7371999999999996</v>
      </c>
      <c r="P600" s="264">
        <v>2.742</v>
      </c>
      <c r="Q600" s="264">
        <v>2.7768000000000002</v>
      </c>
      <c r="R600" s="264">
        <v>2.8524000000000003</v>
      </c>
      <c r="S600" s="264">
        <v>2.9135999999999997</v>
      </c>
      <c r="T600" s="264">
        <v>2.9291999999999998</v>
      </c>
      <c r="U600" s="264">
        <v>2.9411999999999998</v>
      </c>
      <c r="V600" s="499">
        <v>2.9159999999999999</v>
      </c>
      <c r="W600" s="264">
        <v>2.8860000000000001</v>
      </c>
      <c r="X600" s="264">
        <v>2.8632</v>
      </c>
      <c r="Y600" s="264">
        <v>2.7360000000000002</v>
      </c>
      <c r="Z600" s="264">
        <v>2.6075999999999997</v>
      </c>
      <c r="AA600" s="264">
        <v>2.532</v>
      </c>
      <c r="AB600" s="264">
        <v>2.4371999999999998</v>
      </c>
      <c r="AC600" s="136">
        <f t="shared" ref="AC600:AC601" si="173">SUM(E600:AB600)</f>
        <v>64.953600000000009</v>
      </c>
    </row>
    <row r="601" spans="1:32" s="5" customFormat="1" ht="10.5" customHeight="1">
      <c r="A601" s="1418"/>
      <c r="B601" s="1420"/>
      <c r="C601" s="8" t="s">
        <v>482</v>
      </c>
      <c r="D601" s="12" t="s">
        <v>825</v>
      </c>
      <c r="E601" s="263">
        <v>1.476</v>
      </c>
      <c r="F601" s="263">
        <v>1.4807999999999999</v>
      </c>
      <c r="G601" s="263">
        <v>1.4832000000000001</v>
      </c>
      <c r="H601" s="500">
        <v>1.476</v>
      </c>
      <c r="I601" s="263">
        <v>1.4676</v>
      </c>
      <c r="J601" s="263">
        <v>1.4592000000000001</v>
      </c>
      <c r="K601" s="263">
        <v>1.5</v>
      </c>
      <c r="L601" s="263">
        <v>1.5575999999999999</v>
      </c>
      <c r="M601" s="263">
        <v>1.5648</v>
      </c>
      <c r="N601" s="500">
        <v>1.5215999999999998</v>
      </c>
      <c r="O601" s="263">
        <v>1.5072000000000001</v>
      </c>
      <c r="P601" s="263">
        <v>1.5132000000000001</v>
      </c>
      <c r="Q601" s="263">
        <v>1.512</v>
      </c>
      <c r="R601" s="263">
        <v>1.5395999999999999</v>
      </c>
      <c r="S601" s="263">
        <v>1.5155999999999998</v>
      </c>
      <c r="T601" s="263">
        <v>1.506</v>
      </c>
      <c r="U601" s="263">
        <v>1.5</v>
      </c>
      <c r="V601" s="500">
        <v>1.506</v>
      </c>
      <c r="W601" s="263">
        <v>1.5012000000000001</v>
      </c>
      <c r="X601" s="263">
        <v>1.524</v>
      </c>
      <c r="Y601" s="263">
        <v>1.5107999999999999</v>
      </c>
      <c r="Z601" s="263">
        <v>1.4927999999999999</v>
      </c>
      <c r="AA601" s="263">
        <v>1.4784000000000002</v>
      </c>
      <c r="AB601" s="263">
        <v>1.4832000000000001</v>
      </c>
      <c r="AC601" s="129">
        <f t="shared" si="173"/>
        <v>36.076800000000006</v>
      </c>
    </row>
    <row r="602" spans="1:32" s="5" customFormat="1" ht="10.5" customHeight="1">
      <c r="A602" s="1418"/>
      <c r="B602" s="1420"/>
      <c r="C602" s="12" t="s">
        <v>481</v>
      </c>
      <c r="D602" s="12" t="s">
        <v>503</v>
      </c>
      <c r="E602" s="93">
        <v>2.2800000000061118</v>
      </c>
      <c r="F602" s="93">
        <v>2.5199999999895226</v>
      </c>
      <c r="G602" s="93">
        <v>2.2800000000061118</v>
      </c>
      <c r="H602" s="474">
        <v>2.4000000000087311</v>
      </c>
      <c r="I602" s="93">
        <v>2.3999999999869033</v>
      </c>
      <c r="J602" s="93">
        <v>1.8000000000174623</v>
      </c>
      <c r="K602" s="93">
        <v>2.639999999992142</v>
      </c>
      <c r="L602" s="93">
        <v>2.8799999999973807</v>
      </c>
      <c r="M602" s="93">
        <v>3</v>
      </c>
      <c r="N602" s="474">
        <v>2.4000000000087311</v>
      </c>
      <c r="O602" s="93">
        <v>2.8799999999973807</v>
      </c>
      <c r="P602" s="93">
        <v>2.639999999992142</v>
      </c>
      <c r="Q602" s="93">
        <v>2.8799999999973807</v>
      </c>
      <c r="R602" s="93">
        <v>3</v>
      </c>
      <c r="S602" s="93">
        <v>2.5200000000113505</v>
      </c>
      <c r="T602" s="93">
        <v>3.3599999999860302</v>
      </c>
      <c r="U602" s="93">
        <v>2.5200000000113505</v>
      </c>
      <c r="V602" s="474">
        <v>3</v>
      </c>
      <c r="W602" s="93">
        <v>3</v>
      </c>
      <c r="X602" s="93">
        <v>2.7599999999947613</v>
      </c>
      <c r="Y602" s="93">
        <v>2.639999999992142</v>
      </c>
      <c r="Z602" s="93">
        <v>2.6400000000139698</v>
      </c>
      <c r="AA602" s="93">
        <v>2.5199999999895226</v>
      </c>
      <c r="AB602" s="93">
        <v>3.1200000000026193</v>
      </c>
      <c r="AC602" s="129">
        <f>SUM(E602:AB602)</f>
        <v>64.080000000001746</v>
      </c>
    </row>
    <row r="603" spans="1:32" s="5" customFormat="1" ht="10.5" customHeight="1">
      <c r="A603" s="1418"/>
      <c r="B603" s="1420"/>
      <c r="C603" s="8" t="s">
        <v>482</v>
      </c>
      <c r="D603" s="8" t="s">
        <v>503</v>
      </c>
      <c r="E603" s="93">
        <v>1.3200000000069849</v>
      </c>
      <c r="F603" s="93">
        <v>1.5599999999903957</v>
      </c>
      <c r="G603" s="93">
        <v>1.4400000000096043</v>
      </c>
      <c r="H603" s="471">
        <v>1.4399999999986903</v>
      </c>
      <c r="I603" s="93">
        <v>1.4399999999986903</v>
      </c>
      <c r="J603" s="93">
        <v>1.1999999999934516</v>
      </c>
      <c r="K603" s="93">
        <v>1.5600000000013097</v>
      </c>
      <c r="L603" s="93">
        <v>1.5600000000013097</v>
      </c>
      <c r="M603" s="93">
        <v>1.5600000000013097</v>
      </c>
      <c r="N603" s="471">
        <v>1.319999999996071</v>
      </c>
      <c r="O603" s="93">
        <v>1.5600000000013097</v>
      </c>
      <c r="P603" s="93">
        <v>1.4399999999986903</v>
      </c>
      <c r="Q603" s="93">
        <v>1.680000000003929</v>
      </c>
      <c r="R603" s="93">
        <v>1.680000000003929</v>
      </c>
      <c r="S603" s="93">
        <v>1.319999999996071</v>
      </c>
      <c r="T603" s="93">
        <v>1.7999999999956344</v>
      </c>
      <c r="U603" s="93">
        <v>1.3200000000069849</v>
      </c>
      <c r="V603" s="471">
        <v>1.5600000000013097</v>
      </c>
      <c r="W603" s="93">
        <v>1.4399999999986903</v>
      </c>
      <c r="X603" s="93">
        <v>1.4399999999986903</v>
      </c>
      <c r="Y603" s="93">
        <v>1.4399999999986903</v>
      </c>
      <c r="Z603" s="93">
        <v>1.4399999999986903</v>
      </c>
      <c r="AA603" s="93">
        <v>1.3200000000069849</v>
      </c>
      <c r="AB603" s="93">
        <v>1.6799999999930151</v>
      </c>
      <c r="AC603" s="136">
        <f>SUM(E603:AB603)</f>
        <v>35.520000000000437</v>
      </c>
    </row>
    <row r="604" spans="1:32" s="5" customFormat="1" ht="10.5" customHeight="1">
      <c r="A604" s="1418"/>
      <c r="B604" s="1420"/>
      <c r="C604" s="11" t="s">
        <v>8</v>
      </c>
      <c r="D604" s="11" t="s">
        <v>463</v>
      </c>
      <c r="E604" s="902">
        <v>255</v>
      </c>
      <c r="F604" s="900">
        <v>247</v>
      </c>
      <c r="G604" s="900">
        <v>250</v>
      </c>
      <c r="H604" s="1193">
        <v>250</v>
      </c>
      <c r="I604" s="900">
        <v>247</v>
      </c>
      <c r="J604" s="900">
        <v>250</v>
      </c>
      <c r="K604" s="900">
        <v>261</v>
      </c>
      <c r="L604" s="900">
        <v>272</v>
      </c>
      <c r="M604" s="900">
        <v>293</v>
      </c>
      <c r="N604" s="1193">
        <v>292</v>
      </c>
      <c r="O604" s="900">
        <v>289</v>
      </c>
      <c r="P604" s="900">
        <v>282</v>
      </c>
      <c r="Q604" s="900">
        <v>278</v>
      </c>
      <c r="R604" s="900">
        <v>276</v>
      </c>
      <c r="S604" s="900">
        <v>279</v>
      </c>
      <c r="T604" s="900">
        <v>296</v>
      </c>
      <c r="U604" s="900">
        <v>291</v>
      </c>
      <c r="V604" s="1193">
        <v>284</v>
      </c>
      <c r="W604" s="900">
        <v>289</v>
      </c>
      <c r="X604" s="900">
        <v>292</v>
      </c>
      <c r="Y604" s="900">
        <v>293</v>
      </c>
      <c r="Z604" s="900">
        <v>283</v>
      </c>
      <c r="AA604" s="900">
        <v>271</v>
      </c>
      <c r="AB604" s="901">
        <v>254</v>
      </c>
      <c r="AC604" s="136"/>
    </row>
    <row r="605" spans="1:32" s="5" customFormat="1" ht="10.5" customHeight="1" thickBot="1">
      <c r="A605" s="1418"/>
      <c r="B605" s="1420"/>
      <c r="C605" s="8" t="s">
        <v>16</v>
      </c>
      <c r="D605" s="8"/>
      <c r="E605" s="122">
        <f t="shared" ref="E605:AC605" si="174">E603/E600</f>
        <v>0.55110220441173385</v>
      </c>
      <c r="F605" s="122">
        <f t="shared" si="174"/>
        <v>0.6503251625772869</v>
      </c>
      <c r="G605" s="122">
        <f t="shared" si="174"/>
        <v>0.59376546264621655</v>
      </c>
      <c r="H605" s="471">
        <f t="shared" si="174"/>
        <v>0.60392551585249543</v>
      </c>
      <c r="I605" s="122">
        <f t="shared" si="174"/>
        <v>0.56470588235242758</v>
      </c>
      <c r="J605" s="122">
        <f t="shared" si="174"/>
        <v>0.4462293618895774</v>
      </c>
      <c r="K605" s="122">
        <f t="shared" si="174"/>
        <v>0.55626872058240961</v>
      </c>
      <c r="L605" s="122">
        <f t="shared" si="174"/>
        <v>0.54621848739541656</v>
      </c>
      <c r="M605" s="122">
        <f t="shared" si="174"/>
        <v>0.55413469735766896</v>
      </c>
      <c r="N605" s="471">
        <f t="shared" si="174"/>
        <v>0.47743055555413444</v>
      </c>
      <c r="O605" s="122">
        <f t="shared" si="174"/>
        <v>0.56992547128500293</v>
      </c>
      <c r="P605" s="122">
        <f t="shared" si="174"/>
        <v>0.52516411378508032</v>
      </c>
      <c r="Q605" s="122">
        <f t="shared" si="174"/>
        <v>0.60501296456494125</v>
      </c>
      <c r="R605" s="122">
        <f t="shared" si="174"/>
        <v>0.58897770298833574</v>
      </c>
      <c r="S605" s="122">
        <f t="shared" si="174"/>
        <v>0.45304777594593326</v>
      </c>
      <c r="T605" s="122">
        <f t="shared" si="174"/>
        <v>0.61450225317343798</v>
      </c>
      <c r="U605" s="122">
        <f t="shared" si="174"/>
        <v>0.44879640963109785</v>
      </c>
      <c r="V605" s="471">
        <f t="shared" si="174"/>
        <v>0.53497942386876185</v>
      </c>
      <c r="W605" s="122">
        <f t="shared" si="174"/>
        <v>0.49896049896004513</v>
      </c>
      <c r="X605" s="122">
        <f t="shared" si="174"/>
        <v>0.50293378038512515</v>
      </c>
      <c r="Y605" s="122">
        <f t="shared" si="174"/>
        <v>0.52631578947320545</v>
      </c>
      <c r="Z605" s="122">
        <f t="shared" si="174"/>
        <v>0.55223193741321153</v>
      </c>
      <c r="AA605" s="122">
        <f t="shared" si="174"/>
        <v>0.5213270142207681</v>
      </c>
      <c r="AB605" s="122">
        <f t="shared" si="174"/>
        <v>0.68931560807197412</v>
      </c>
      <c r="AC605" s="134">
        <f t="shared" si="174"/>
        <v>0.54685190659178906</v>
      </c>
      <c r="AD605" s="131"/>
      <c r="AE605" s="131"/>
      <c r="AF605" s="131"/>
    </row>
    <row r="606" spans="1:32" s="5" customFormat="1" ht="10.5" customHeight="1">
      <c r="A606" s="1417" t="s">
        <v>118</v>
      </c>
      <c r="B606" s="1419" t="s">
        <v>151</v>
      </c>
      <c r="C606" s="7" t="s">
        <v>481</v>
      </c>
      <c r="D606" s="7" t="s">
        <v>825</v>
      </c>
      <c r="E606" s="264">
        <v>0.77639999999999998</v>
      </c>
      <c r="F606" s="264">
        <v>0.77400000000000002</v>
      </c>
      <c r="G606" s="264">
        <v>0.76800000000000002</v>
      </c>
      <c r="H606" s="499">
        <v>0.76079999999999992</v>
      </c>
      <c r="I606" s="264">
        <v>0.76560000000000006</v>
      </c>
      <c r="J606" s="264">
        <v>0.77279999999999993</v>
      </c>
      <c r="K606" s="264">
        <v>0.82079999999999997</v>
      </c>
      <c r="L606" s="264">
        <v>0.82799999999999996</v>
      </c>
      <c r="M606" s="264">
        <v>0.87239999999999995</v>
      </c>
      <c r="N606" s="499">
        <v>0.87</v>
      </c>
      <c r="O606" s="264">
        <v>0.9012</v>
      </c>
      <c r="P606" s="264">
        <v>0.85680000000000001</v>
      </c>
      <c r="Q606" s="264">
        <v>0.87960000000000005</v>
      </c>
      <c r="R606" s="264">
        <v>0.85439999999999994</v>
      </c>
      <c r="S606" s="264">
        <v>0.87120000000000009</v>
      </c>
      <c r="T606" s="264">
        <v>0.92159999999999997</v>
      </c>
      <c r="U606" s="264">
        <v>0.8952</v>
      </c>
      <c r="V606" s="499">
        <v>0.89879999999999993</v>
      </c>
      <c r="W606" s="264">
        <v>0.89760000000000006</v>
      </c>
      <c r="X606" s="264">
        <v>0.8627999999999999</v>
      </c>
      <c r="Y606" s="264">
        <v>0.80879999999999996</v>
      </c>
      <c r="Z606" s="264">
        <v>0.79320000000000002</v>
      </c>
      <c r="AA606" s="264">
        <v>0.78</v>
      </c>
      <c r="AB606" s="264">
        <v>0.76679999999999993</v>
      </c>
      <c r="AC606" s="136">
        <f t="shared" ref="AC606:AC607" si="175">SUM(E606:AB606)</f>
        <v>19.9968</v>
      </c>
    </row>
    <row r="607" spans="1:32" s="5" customFormat="1" ht="10.5" customHeight="1">
      <c r="A607" s="1418"/>
      <c r="B607" s="1420"/>
      <c r="C607" s="8" t="s">
        <v>482</v>
      </c>
      <c r="D607" s="12" t="s">
        <v>825</v>
      </c>
      <c r="E607" s="263">
        <v>0.60599999999999998</v>
      </c>
      <c r="F607" s="263">
        <v>0.60720000000000007</v>
      </c>
      <c r="G607" s="263">
        <v>0.60960000000000003</v>
      </c>
      <c r="H607" s="500">
        <v>0.6048</v>
      </c>
      <c r="I607" s="263">
        <v>0.60960000000000003</v>
      </c>
      <c r="J607" s="263">
        <v>0.60720000000000007</v>
      </c>
      <c r="K607" s="263">
        <v>0.62160000000000004</v>
      </c>
      <c r="L607" s="263">
        <v>0.60720000000000007</v>
      </c>
      <c r="M607" s="263">
        <v>0.62639999999999996</v>
      </c>
      <c r="N607" s="500">
        <v>0.63479999999999992</v>
      </c>
      <c r="O607" s="263">
        <v>0.66120000000000001</v>
      </c>
      <c r="P607" s="263">
        <v>0.63600000000000001</v>
      </c>
      <c r="Q607" s="263">
        <v>0.66479999999999995</v>
      </c>
      <c r="R607" s="263">
        <v>0.64200000000000002</v>
      </c>
      <c r="S607" s="263">
        <v>0.64079999999999993</v>
      </c>
      <c r="T607" s="263">
        <v>0.68400000000000005</v>
      </c>
      <c r="U607" s="263">
        <v>0.65760000000000007</v>
      </c>
      <c r="V607" s="500">
        <v>0.67559999999999998</v>
      </c>
      <c r="W607" s="263">
        <v>0.66839999999999999</v>
      </c>
      <c r="X607" s="263">
        <v>0.64800000000000002</v>
      </c>
      <c r="Y607" s="263">
        <v>0.61920000000000008</v>
      </c>
      <c r="Z607" s="263">
        <v>0.61320000000000008</v>
      </c>
      <c r="AA607" s="263">
        <v>0.61439999999999995</v>
      </c>
      <c r="AB607" s="263">
        <v>0.60839999999999994</v>
      </c>
      <c r="AC607" s="129">
        <f t="shared" si="175"/>
        <v>15.167999999999999</v>
      </c>
    </row>
    <row r="608" spans="1:32" s="5" customFormat="1" ht="10.5" customHeight="1">
      <c r="A608" s="1418"/>
      <c r="B608" s="1420"/>
      <c r="C608" s="12" t="s">
        <v>481</v>
      </c>
      <c r="D608" s="12" t="s">
        <v>503</v>
      </c>
      <c r="E608" s="93">
        <v>0.71999999999934516</v>
      </c>
      <c r="F608" s="93">
        <v>0.84000000000196451</v>
      </c>
      <c r="G608" s="93">
        <v>0.71999999999934516</v>
      </c>
      <c r="H608" s="474">
        <v>0.71999999999934516</v>
      </c>
      <c r="I608" s="93">
        <v>0.71999999999934516</v>
      </c>
      <c r="J608" s="93">
        <v>0.60000000000218279</v>
      </c>
      <c r="K608" s="93">
        <v>0.95999999999912689</v>
      </c>
      <c r="L608" s="93">
        <v>0.83999999999650754</v>
      </c>
      <c r="M608" s="93">
        <v>0.96000000000458385</v>
      </c>
      <c r="N608" s="474">
        <v>0.71999999999934516</v>
      </c>
      <c r="O608" s="93">
        <v>0.83999999999650754</v>
      </c>
      <c r="P608" s="93">
        <v>0.84000000000196451</v>
      </c>
      <c r="Q608" s="93">
        <v>0.95999999999912689</v>
      </c>
      <c r="R608" s="93">
        <v>0.95999999999912689</v>
      </c>
      <c r="S608" s="93">
        <v>0.84000000000196451</v>
      </c>
      <c r="T608" s="93">
        <v>1.0800000000017462</v>
      </c>
      <c r="U608" s="93">
        <v>0.71999999999934516</v>
      </c>
      <c r="V608" s="474">
        <v>0.95999999999912689</v>
      </c>
      <c r="W608" s="93">
        <v>0.84000000000196451</v>
      </c>
      <c r="X608" s="93">
        <v>0.83999999999650754</v>
      </c>
      <c r="Y608" s="93">
        <v>0.71999999999934516</v>
      </c>
      <c r="Z608" s="93">
        <v>0.84000000000196451</v>
      </c>
      <c r="AA608" s="93">
        <v>0.84000000000196451</v>
      </c>
      <c r="AB608" s="93">
        <v>0.71999999999934516</v>
      </c>
      <c r="AC608" s="129">
        <f>SUM(E608:AB608)</f>
        <v>19.800000000001091</v>
      </c>
    </row>
    <row r="609" spans="1:78" s="5" customFormat="1" ht="10.5" customHeight="1">
      <c r="A609" s="1418"/>
      <c r="B609" s="1420"/>
      <c r="C609" s="8" t="s">
        <v>482</v>
      </c>
      <c r="D609" s="8" t="s">
        <v>503</v>
      </c>
      <c r="E609" s="122">
        <v>0.5999999999994543</v>
      </c>
      <c r="F609" s="122">
        <v>0.5999999999994543</v>
      </c>
      <c r="G609" s="122">
        <v>0.5999999999994543</v>
      </c>
      <c r="H609" s="471">
        <v>0.60000000000218279</v>
      </c>
      <c r="I609" s="122">
        <v>0.5999999999994543</v>
      </c>
      <c r="J609" s="122">
        <v>0.47999999999956344</v>
      </c>
      <c r="K609" s="122">
        <v>0.71999999999934516</v>
      </c>
      <c r="L609" s="122">
        <v>0.5999999999994543</v>
      </c>
      <c r="M609" s="122">
        <v>0.72000000000207365</v>
      </c>
      <c r="N609" s="471">
        <v>0.47999999999956344</v>
      </c>
      <c r="O609" s="122">
        <v>0.71999999999934516</v>
      </c>
      <c r="P609" s="122">
        <v>0.5999999999994543</v>
      </c>
      <c r="Q609" s="122">
        <v>0.71999999999934516</v>
      </c>
      <c r="R609" s="122">
        <v>0.72000000000207365</v>
      </c>
      <c r="S609" s="122">
        <v>0.47999999999956344</v>
      </c>
      <c r="T609" s="122">
        <v>0.83999999999923602</v>
      </c>
      <c r="U609" s="122">
        <v>0.5999999999994543</v>
      </c>
      <c r="V609" s="471">
        <v>0.60000000000218279</v>
      </c>
      <c r="W609" s="122">
        <v>0.71999999999934516</v>
      </c>
      <c r="X609" s="122">
        <v>0.5999999999994543</v>
      </c>
      <c r="Y609" s="122">
        <v>0.5999999999994543</v>
      </c>
      <c r="Z609" s="122">
        <v>0.47999999999956344</v>
      </c>
      <c r="AA609" s="122">
        <v>0.35999999999967258</v>
      </c>
      <c r="AB609" s="122">
        <v>0.48000000000229193</v>
      </c>
      <c r="AC609" s="136">
        <f>SUM(E609:AB609)</f>
        <v>14.520000000000437</v>
      </c>
    </row>
    <row r="610" spans="1:78" s="5" customFormat="1" ht="10.5" customHeight="1">
      <c r="A610" s="1418"/>
      <c r="B610" s="1420"/>
      <c r="C610" s="11" t="s">
        <v>8</v>
      </c>
      <c r="D610" s="11" t="s">
        <v>463</v>
      </c>
      <c r="E610" s="905">
        <v>89</v>
      </c>
      <c r="F610" s="903">
        <v>85</v>
      </c>
      <c r="G610" s="903">
        <v>85</v>
      </c>
      <c r="H610" s="1193">
        <v>85</v>
      </c>
      <c r="I610" s="903">
        <v>84</v>
      </c>
      <c r="J610" s="903">
        <v>87</v>
      </c>
      <c r="K610" s="903">
        <v>93</v>
      </c>
      <c r="L610" s="903">
        <v>91</v>
      </c>
      <c r="M610" s="903">
        <v>94</v>
      </c>
      <c r="N610" s="1193">
        <v>92</v>
      </c>
      <c r="O610" s="903">
        <v>97</v>
      </c>
      <c r="P610" s="903">
        <v>104</v>
      </c>
      <c r="Q610" s="903">
        <v>103</v>
      </c>
      <c r="R610" s="903">
        <v>97</v>
      </c>
      <c r="S610" s="903">
        <v>95</v>
      </c>
      <c r="T610" s="903">
        <v>99</v>
      </c>
      <c r="U610" s="903">
        <v>93</v>
      </c>
      <c r="V610" s="1193">
        <v>98</v>
      </c>
      <c r="W610" s="903">
        <v>93</v>
      </c>
      <c r="X610" s="903">
        <v>91</v>
      </c>
      <c r="Y610" s="903">
        <v>86</v>
      </c>
      <c r="Z610" s="903">
        <v>85</v>
      </c>
      <c r="AA610" s="903">
        <v>87</v>
      </c>
      <c r="AB610" s="904">
        <v>85</v>
      </c>
      <c r="AC610" s="136"/>
    </row>
    <row r="611" spans="1:78" s="5" customFormat="1" ht="10.5" customHeight="1" thickBot="1">
      <c r="A611" s="1418"/>
      <c r="B611" s="1420"/>
      <c r="C611" s="8" t="s">
        <v>16</v>
      </c>
      <c r="D611" s="8"/>
      <c r="E611" s="122">
        <f t="shared" ref="E611:AC611" si="176">E609/E606</f>
        <v>0.77279752704721061</v>
      </c>
      <c r="F611" s="122">
        <f t="shared" si="176"/>
        <v>0.77519379844890735</v>
      </c>
      <c r="G611" s="122">
        <f t="shared" si="176"/>
        <v>0.78124999999928946</v>
      </c>
      <c r="H611" s="471">
        <f t="shared" si="176"/>
        <v>0.78864353312589752</v>
      </c>
      <c r="I611" s="122">
        <f t="shared" si="176"/>
        <v>0.78369905956041575</v>
      </c>
      <c r="J611" s="122">
        <f t="shared" si="176"/>
        <v>0.62111801242179543</v>
      </c>
      <c r="K611" s="122">
        <f t="shared" si="176"/>
        <v>0.87719298245534261</v>
      </c>
      <c r="L611" s="122">
        <f t="shared" si="176"/>
        <v>0.72463768115876126</v>
      </c>
      <c r="M611" s="122">
        <f t="shared" si="176"/>
        <v>0.82530949106152418</v>
      </c>
      <c r="N611" s="471">
        <f t="shared" si="176"/>
        <v>0.55172413793053265</v>
      </c>
      <c r="O611" s="122">
        <f t="shared" si="176"/>
        <v>0.79893475366105771</v>
      </c>
      <c r="P611" s="122">
        <f t="shared" si="176"/>
        <v>0.70028011204418106</v>
      </c>
      <c r="Q611" s="122">
        <f t="shared" si="176"/>
        <v>0.81855388813022412</v>
      </c>
      <c r="R611" s="122">
        <f t="shared" si="176"/>
        <v>0.84269662921591026</v>
      </c>
      <c r="S611" s="122">
        <f t="shared" si="176"/>
        <v>0.55096418732732255</v>
      </c>
      <c r="T611" s="122">
        <f t="shared" si="176"/>
        <v>0.91145833333250437</v>
      </c>
      <c r="U611" s="122">
        <f t="shared" si="176"/>
        <v>0.67024128686266116</v>
      </c>
      <c r="V611" s="471">
        <f t="shared" si="176"/>
        <v>0.66755674232552609</v>
      </c>
      <c r="W611" s="122">
        <f t="shared" si="176"/>
        <v>0.80213903743242543</v>
      </c>
      <c r="X611" s="122">
        <f t="shared" si="176"/>
        <v>0.69541029207169025</v>
      </c>
      <c r="Y611" s="122">
        <f t="shared" si="176"/>
        <v>0.74183976261060125</v>
      </c>
      <c r="Z611" s="122">
        <f t="shared" si="176"/>
        <v>0.60514372163333763</v>
      </c>
      <c r="AA611" s="122">
        <f t="shared" si="176"/>
        <v>0.46153846153804173</v>
      </c>
      <c r="AB611" s="122">
        <f t="shared" si="176"/>
        <v>0.62597809076981215</v>
      </c>
      <c r="AC611" s="134">
        <f t="shared" si="176"/>
        <v>0.72611617858859601</v>
      </c>
      <c r="AD611" s="131"/>
      <c r="AE611" s="131"/>
      <c r="AF611" s="131"/>
    </row>
    <row r="612" spans="1:78" s="5" customFormat="1" ht="10.5" customHeight="1">
      <c r="A612" s="1417" t="s">
        <v>106</v>
      </c>
      <c r="B612" s="1419" t="s">
        <v>175</v>
      </c>
      <c r="C612" s="7" t="s">
        <v>481</v>
      </c>
      <c r="D612" s="7" t="s">
        <v>825</v>
      </c>
      <c r="E612" s="264">
        <v>1.2294</v>
      </c>
      <c r="F612" s="264">
        <v>1.1772</v>
      </c>
      <c r="G612" s="264">
        <v>1.1664000000000001</v>
      </c>
      <c r="H612" s="499">
        <v>1.1484000000000001</v>
      </c>
      <c r="I612" s="264">
        <v>1.1628000000000001</v>
      </c>
      <c r="J612" s="264">
        <v>1.1934</v>
      </c>
      <c r="K612" s="264">
        <v>1.2635999999999998</v>
      </c>
      <c r="L612" s="264">
        <v>1.413</v>
      </c>
      <c r="M612" s="264">
        <v>1.5138</v>
      </c>
      <c r="N612" s="499">
        <v>1.5857999999999999</v>
      </c>
      <c r="O612" s="264">
        <v>1.593</v>
      </c>
      <c r="P612" s="264">
        <v>1.5804</v>
      </c>
      <c r="Q612" s="264">
        <v>1.5642</v>
      </c>
      <c r="R612" s="264">
        <v>1.5660000000000001</v>
      </c>
      <c r="S612" s="264">
        <v>1.5948</v>
      </c>
      <c r="T612" s="264">
        <v>1.6668000000000001</v>
      </c>
      <c r="U612" s="264">
        <v>1.6865999999999999</v>
      </c>
      <c r="V612" s="1235">
        <v>1.7154</v>
      </c>
      <c r="W612" s="264">
        <v>1.7262</v>
      </c>
      <c r="X612" s="264">
        <v>1.7081999999999999</v>
      </c>
      <c r="Y612" s="264">
        <v>1.6559999999999999</v>
      </c>
      <c r="Z612" s="264">
        <v>1.611</v>
      </c>
      <c r="AA612" s="264">
        <v>1.5047999999999999</v>
      </c>
      <c r="AB612" s="264">
        <v>1.3572</v>
      </c>
      <c r="AC612" s="136">
        <f t="shared" ref="AC612:AC613" si="177">SUM(E612:AB612)</f>
        <v>35.384399999999992</v>
      </c>
    </row>
    <row r="613" spans="1:78" s="5" customFormat="1" ht="10.5" customHeight="1">
      <c r="A613" s="1418"/>
      <c r="B613" s="1420"/>
      <c r="C613" s="8" t="s">
        <v>482</v>
      </c>
      <c r="D613" s="12" t="s">
        <v>825</v>
      </c>
      <c r="E613" s="263">
        <v>0.61560000000000004</v>
      </c>
      <c r="F613" s="263">
        <v>0.61199999999999999</v>
      </c>
      <c r="G613" s="263">
        <v>0.621</v>
      </c>
      <c r="H613" s="500">
        <v>0.61199999999999999</v>
      </c>
      <c r="I613" s="263">
        <v>0.61560000000000004</v>
      </c>
      <c r="J613" s="263">
        <v>0.61199999999999999</v>
      </c>
      <c r="K613" s="263">
        <v>0.61020000000000008</v>
      </c>
      <c r="L613" s="263">
        <v>0.60660000000000003</v>
      </c>
      <c r="M613" s="263">
        <v>0.62460000000000004</v>
      </c>
      <c r="N613" s="500">
        <v>0.65160000000000007</v>
      </c>
      <c r="O613" s="263">
        <v>0.66779999999999995</v>
      </c>
      <c r="P613" s="263">
        <v>0.66420000000000001</v>
      </c>
      <c r="Q613" s="263">
        <v>0.65339999999999998</v>
      </c>
      <c r="R613" s="263">
        <v>0.66060000000000008</v>
      </c>
      <c r="S613" s="263">
        <v>0.66600000000000004</v>
      </c>
      <c r="T613" s="263">
        <v>0.66959999999999997</v>
      </c>
      <c r="U613" s="263">
        <v>0.66600000000000004</v>
      </c>
      <c r="V613" s="1236">
        <v>0.66060000000000008</v>
      </c>
      <c r="W613" s="263">
        <v>0.66239999999999999</v>
      </c>
      <c r="X613" s="263">
        <v>0.64979999999999993</v>
      </c>
      <c r="Y613" s="263">
        <v>0.62279999999999991</v>
      </c>
      <c r="Z613" s="263">
        <v>0.63179999999999992</v>
      </c>
      <c r="AA613" s="263">
        <v>0.63360000000000005</v>
      </c>
      <c r="AB613" s="263">
        <v>0.63900000000000001</v>
      </c>
      <c r="AC613" s="136">
        <f t="shared" si="177"/>
        <v>15.328799999999999</v>
      </c>
    </row>
    <row r="614" spans="1:78" s="5" customFormat="1" ht="10.5" customHeight="1">
      <c r="A614" s="1418"/>
      <c r="B614" s="1420"/>
      <c r="C614" s="12" t="s">
        <v>481</v>
      </c>
      <c r="D614" s="12" t="s">
        <v>503</v>
      </c>
      <c r="E614" s="97">
        <v>1.0799999999990177</v>
      </c>
      <c r="F614" s="97">
        <v>1.2600000000029468</v>
      </c>
      <c r="G614" s="97">
        <v>1.0799999999990177</v>
      </c>
      <c r="H614" s="474">
        <v>1.0799999999990177</v>
      </c>
      <c r="I614" s="97">
        <v>1.0799999999990177</v>
      </c>
      <c r="J614" s="97">
        <v>1.0800000000031105</v>
      </c>
      <c r="K614" s="97">
        <v>1.259999999998854</v>
      </c>
      <c r="L614" s="97">
        <v>1.4399999999986903</v>
      </c>
      <c r="M614" s="97">
        <v>1.8000000000024556</v>
      </c>
      <c r="N614" s="474">
        <v>1.259999999998854</v>
      </c>
      <c r="O614" s="97">
        <v>1.4399999999986903</v>
      </c>
      <c r="P614" s="97">
        <v>1.6200000000026193</v>
      </c>
      <c r="Q614" s="97">
        <v>1.6199999999985266</v>
      </c>
      <c r="R614" s="97">
        <v>1.7999999999983629</v>
      </c>
      <c r="S614" s="97">
        <v>1.4400000000027831</v>
      </c>
      <c r="T614" s="97">
        <v>1.9799999999981992</v>
      </c>
      <c r="U614" s="97">
        <v>1.4399999999986903</v>
      </c>
      <c r="V614" s="474">
        <v>1.6200000000026193</v>
      </c>
      <c r="W614" s="97">
        <v>1.7999999999983629</v>
      </c>
      <c r="X614" s="97">
        <v>1.6200000000026193</v>
      </c>
      <c r="Y614" s="97">
        <v>1.4399999999986903</v>
      </c>
      <c r="Z614" s="97">
        <v>1.4399999999986903</v>
      </c>
      <c r="AA614" s="97">
        <v>1.4400000000027831</v>
      </c>
      <c r="AB614" s="97">
        <v>1.6199999999985266</v>
      </c>
      <c r="AC614" s="136">
        <f>SUM(E614:AB614)</f>
        <v>34.740000000001146</v>
      </c>
    </row>
    <row r="615" spans="1:78" s="5" customFormat="1" ht="10.5" customHeight="1">
      <c r="A615" s="1418"/>
      <c r="B615" s="1420"/>
      <c r="C615" s="8" t="s">
        <v>482</v>
      </c>
      <c r="D615" s="8" t="s">
        <v>503</v>
      </c>
      <c r="E615" s="93">
        <v>0.53999999999950887</v>
      </c>
      <c r="F615" s="93">
        <v>0.54000000000155524</v>
      </c>
      <c r="G615" s="93">
        <v>0.71999999999934516</v>
      </c>
      <c r="H615" s="471">
        <v>0.53999999999950887</v>
      </c>
      <c r="I615" s="93">
        <v>0.72000000000139153</v>
      </c>
      <c r="J615" s="93">
        <v>0.35999999999967258</v>
      </c>
      <c r="K615" s="93">
        <v>0.53999999999950887</v>
      </c>
      <c r="L615" s="93">
        <v>0.71999999999934516</v>
      </c>
      <c r="M615" s="93">
        <v>0.72000000000139153</v>
      </c>
      <c r="N615" s="471">
        <v>0.53999999999950887</v>
      </c>
      <c r="O615" s="93">
        <v>0.53999999999950887</v>
      </c>
      <c r="P615" s="93">
        <v>0.71999999999934516</v>
      </c>
      <c r="Q615" s="93">
        <v>0.72000000000139153</v>
      </c>
      <c r="R615" s="93">
        <v>0.71999999999934516</v>
      </c>
      <c r="S615" s="93">
        <v>0.53999999999950887</v>
      </c>
      <c r="T615" s="93">
        <v>0.90000000000122782</v>
      </c>
      <c r="U615" s="93">
        <v>0.53999999999950887</v>
      </c>
      <c r="V615" s="471">
        <v>0.71999999999934516</v>
      </c>
      <c r="W615" s="93">
        <v>0.53999999999950887</v>
      </c>
      <c r="X615" s="93">
        <v>0.72000000000139153</v>
      </c>
      <c r="Y615" s="93">
        <v>0.53999999999950887</v>
      </c>
      <c r="Z615" s="93">
        <v>0.53999999999950887</v>
      </c>
      <c r="AA615" s="93">
        <v>0.53999999999950887</v>
      </c>
      <c r="AB615" s="93">
        <v>0.72000000000139153</v>
      </c>
      <c r="AC615" s="136">
        <f>SUM(E615:AB615)</f>
        <v>14.940000000000737</v>
      </c>
    </row>
    <row r="616" spans="1:78" s="5" customFormat="1" ht="10.5" customHeight="1">
      <c r="A616" s="1418"/>
      <c r="B616" s="1420"/>
      <c r="C616" s="11" t="s">
        <v>8</v>
      </c>
      <c r="D616" s="11" t="s">
        <v>463</v>
      </c>
      <c r="E616" s="908">
        <v>123</v>
      </c>
      <c r="F616" s="906">
        <v>125</v>
      </c>
      <c r="G616" s="906">
        <v>114</v>
      </c>
      <c r="H616" s="1193">
        <v>114</v>
      </c>
      <c r="I616" s="906">
        <v>118</v>
      </c>
      <c r="J616" s="906">
        <v>119</v>
      </c>
      <c r="K616" s="906">
        <v>133</v>
      </c>
      <c r="L616" s="906">
        <v>144</v>
      </c>
      <c r="M616" s="906">
        <v>150</v>
      </c>
      <c r="N616" s="1193">
        <v>153</v>
      </c>
      <c r="O616" s="906">
        <v>150</v>
      </c>
      <c r="P616" s="906">
        <v>152</v>
      </c>
      <c r="Q616" s="906">
        <v>151</v>
      </c>
      <c r="R616" s="906">
        <v>156</v>
      </c>
      <c r="S616" s="906">
        <v>164</v>
      </c>
      <c r="T616" s="906">
        <v>173</v>
      </c>
      <c r="U616" s="906">
        <v>154</v>
      </c>
      <c r="V616" s="1193">
        <v>172</v>
      </c>
      <c r="W616" s="906">
        <v>168</v>
      </c>
      <c r="X616" s="906">
        <v>164</v>
      </c>
      <c r="Y616" s="906">
        <v>157</v>
      </c>
      <c r="Z616" s="906">
        <v>151</v>
      </c>
      <c r="AA616" s="906">
        <v>144</v>
      </c>
      <c r="AB616" s="907">
        <v>134</v>
      </c>
      <c r="AC616" s="136"/>
    </row>
    <row r="617" spans="1:78" s="5" customFormat="1" ht="10.5" customHeight="1" thickBot="1">
      <c r="A617" s="1418"/>
      <c r="B617" s="1420"/>
      <c r="C617" s="522" t="s">
        <v>16</v>
      </c>
      <c r="D617" s="522"/>
      <c r="E617" s="339">
        <f t="shared" ref="E617:AC617" si="178">E615/E612</f>
        <v>0.43923865300106463</v>
      </c>
      <c r="F617" s="339">
        <f t="shared" si="178"/>
        <v>0.45871559633159636</v>
      </c>
      <c r="G617" s="339">
        <f t="shared" si="178"/>
        <v>0.61728395061672248</v>
      </c>
      <c r="H617" s="471">
        <f t="shared" si="178"/>
        <v>0.47021943573624941</v>
      </c>
      <c r="I617" s="339">
        <f t="shared" si="178"/>
        <v>0.61919504644082513</v>
      </c>
      <c r="J617" s="339">
        <f t="shared" si="178"/>
        <v>0.3016591251882626</v>
      </c>
      <c r="K617" s="339">
        <f t="shared" si="178"/>
        <v>0.42735042735003875</v>
      </c>
      <c r="L617" s="339">
        <f t="shared" si="178"/>
        <v>0.50955414012692513</v>
      </c>
      <c r="M617" s="339">
        <f t="shared" si="178"/>
        <v>0.4756242568380179</v>
      </c>
      <c r="N617" s="471">
        <f t="shared" si="178"/>
        <v>0.34052213393839637</v>
      </c>
      <c r="O617" s="339">
        <f t="shared" si="178"/>
        <v>0.3389830508471493</v>
      </c>
      <c r="P617" s="339">
        <f t="shared" si="178"/>
        <v>0.4555808656032303</v>
      </c>
      <c r="Q617" s="339">
        <f t="shared" si="178"/>
        <v>0.46029919447729928</v>
      </c>
      <c r="R617" s="339">
        <f t="shared" si="178"/>
        <v>0.45977011494211056</v>
      </c>
      <c r="S617" s="339">
        <f t="shared" si="178"/>
        <v>0.33860045146696066</v>
      </c>
      <c r="T617" s="339">
        <f t="shared" si="178"/>
        <v>0.53995680345646013</v>
      </c>
      <c r="U617" s="339">
        <f t="shared" si="178"/>
        <v>0.3201707577371688</v>
      </c>
      <c r="V617" s="471">
        <f t="shared" si="178"/>
        <v>0.41972717733435067</v>
      </c>
      <c r="W617" s="339">
        <f t="shared" si="178"/>
        <v>0.31282586027083126</v>
      </c>
      <c r="X617" s="339">
        <f t="shared" si="178"/>
        <v>0.42149631190808545</v>
      </c>
      <c r="Y617" s="339">
        <f t="shared" si="178"/>
        <v>0.32608695652144259</v>
      </c>
      <c r="Z617" s="339">
        <f t="shared" si="178"/>
        <v>0.33519553072595215</v>
      </c>
      <c r="AA617" s="339">
        <f t="shared" si="178"/>
        <v>0.35885167464082196</v>
      </c>
      <c r="AB617" s="339">
        <f t="shared" si="178"/>
        <v>0.53050397878086619</v>
      </c>
      <c r="AC617" s="201">
        <f t="shared" si="178"/>
        <v>0.42221996133891604</v>
      </c>
      <c r="AD617" s="131"/>
      <c r="AE617" s="131"/>
      <c r="AF617" s="131"/>
    </row>
    <row r="618" spans="1:78" s="237" customFormat="1" ht="10.5" customHeight="1">
      <c r="A618" s="292" t="s">
        <v>845</v>
      </c>
      <c r="B618" s="293"/>
      <c r="C618" s="294"/>
      <c r="D618" s="294"/>
      <c r="E618" s="295">
        <f>E588+E594+E600+E606</f>
        <v>7.6362000000000005</v>
      </c>
      <c r="F618" s="295">
        <f t="shared" ref="F618:AB618" si="179">F588+F594+F600+F606</f>
        <v>7.5897999999999994</v>
      </c>
      <c r="G618" s="295">
        <f t="shared" si="179"/>
        <v>7.6032000000000002</v>
      </c>
      <c r="H618" s="295">
        <f t="shared" si="179"/>
        <v>7.5145999999999997</v>
      </c>
      <c r="I618" s="295">
        <f t="shared" si="179"/>
        <v>7.7270000000000003</v>
      </c>
      <c r="J618" s="295">
        <f t="shared" si="179"/>
        <v>7.8650000000000002</v>
      </c>
      <c r="K618" s="295">
        <f t="shared" si="179"/>
        <v>8.1289999999999996</v>
      </c>
      <c r="L618" s="295">
        <f t="shared" si="179"/>
        <v>8.3628</v>
      </c>
      <c r="M618" s="295">
        <f t="shared" si="179"/>
        <v>8.5442</v>
      </c>
      <c r="N618" s="295">
        <f t="shared" si="179"/>
        <v>8.5039999999999996</v>
      </c>
      <c r="O618" s="295">
        <f t="shared" si="179"/>
        <v>8.4585999999999988</v>
      </c>
      <c r="P618" s="295">
        <f t="shared" si="179"/>
        <v>8.4722000000000008</v>
      </c>
      <c r="Q618" s="295">
        <f t="shared" si="179"/>
        <v>8.4443999999999999</v>
      </c>
      <c r="R618" s="295">
        <f t="shared" si="179"/>
        <v>8.5396000000000001</v>
      </c>
      <c r="S618" s="617">
        <f t="shared" si="179"/>
        <v>8.7870000000000008</v>
      </c>
      <c r="T618" s="295">
        <f t="shared" si="179"/>
        <v>8.7745999999999995</v>
      </c>
      <c r="U618" s="295">
        <f t="shared" si="179"/>
        <v>8.7560000000000002</v>
      </c>
      <c r="V618" s="295">
        <f t="shared" si="179"/>
        <v>8.6895999999999987</v>
      </c>
      <c r="W618" s="295">
        <f t="shared" si="179"/>
        <v>8.6528000000000009</v>
      </c>
      <c r="X618" s="295">
        <f t="shared" si="179"/>
        <v>8.5503999999999998</v>
      </c>
      <c r="Y618" s="295">
        <f t="shared" si="179"/>
        <v>8.3846000000000007</v>
      </c>
      <c r="Z618" s="295">
        <f t="shared" si="179"/>
        <v>8.1790000000000003</v>
      </c>
      <c r="AA618" s="295">
        <f t="shared" si="179"/>
        <v>8.016</v>
      </c>
      <c r="AB618" s="295">
        <f t="shared" si="179"/>
        <v>7.8183999999999996</v>
      </c>
      <c r="AC618" s="296"/>
      <c r="AD618" s="308"/>
      <c r="AE618" s="308"/>
      <c r="AF618" s="308"/>
      <c r="AG618" s="308"/>
      <c r="AH618" s="308"/>
      <c r="AI618" s="308"/>
      <c r="AJ618" s="308"/>
      <c r="AK618" s="308"/>
      <c r="AL618" s="308"/>
      <c r="AM618" s="308"/>
      <c r="AN618" s="308"/>
      <c r="AO618" s="308"/>
      <c r="AP618" s="308"/>
      <c r="AQ618" s="308"/>
      <c r="AR618" s="308"/>
      <c r="AS618" s="308"/>
      <c r="AT618" s="308"/>
      <c r="AU618" s="308"/>
      <c r="AV618" s="308"/>
      <c r="AW618" s="308"/>
      <c r="AX618" s="308"/>
      <c r="AY618" s="308"/>
      <c r="AZ618" s="308"/>
      <c r="BA618" s="308"/>
      <c r="BB618" s="308"/>
      <c r="BC618" s="308"/>
      <c r="BD618" s="308"/>
      <c r="BE618" s="308"/>
      <c r="BF618" s="308"/>
      <c r="BG618" s="308"/>
      <c r="BH618" s="308"/>
      <c r="BI618" s="308"/>
      <c r="BJ618" s="308"/>
      <c r="BK618" s="308"/>
      <c r="BL618" s="308"/>
      <c r="BM618" s="308"/>
      <c r="BN618" s="308"/>
      <c r="BO618" s="308"/>
      <c r="BP618" s="308"/>
      <c r="BQ618" s="308"/>
      <c r="BR618" s="308"/>
      <c r="BS618" s="308"/>
      <c r="BT618" s="308"/>
      <c r="BU618" s="308"/>
      <c r="BV618" s="308"/>
      <c r="BW618" s="308"/>
      <c r="BX618" s="308"/>
      <c r="BY618" s="308"/>
      <c r="BZ618" s="308"/>
    </row>
    <row r="619" spans="1:78" s="237" customFormat="1" ht="10.5" customHeight="1">
      <c r="A619" s="297" t="s">
        <v>846</v>
      </c>
      <c r="B619" s="298"/>
      <c r="C619" s="299"/>
      <c r="D619" s="299"/>
      <c r="E619" s="300">
        <f>E589+E595+E601+E607</f>
        <v>4.798</v>
      </c>
      <c r="F619" s="300">
        <f t="shared" ref="F619:AB619" si="180">F589+F595+F601+F607</f>
        <v>4.79</v>
      </c>
      <c r="G619" s="300">
        <f t="shared" si="180"/>
        <v>4.8004000000000007</v>
      </c>
      <c r="H619" s="300">
        <f t="shared" si="180"/>
        <v>4.7702</v>
      </c>
      <c r="I619" s="300">
        <f t="shared" si="180"/>
        <v>4.7946000000000009</v>
      </c>
      <c r="J619" s="300">
        <f t="shared" si="180"/>
        <v>4.76</v>
      </c>
      <c r="K619" s="300">
        <f t="shared" si="180"/>
        <v>4.8068</v>
      </c>
      <c r="L619" s="300">
        <f t="shared" si="180"/>
        <v>4.851399999999999</v>
      </c>
      <c r="M619" s="300">
        <f t="shared" si="180"/>
        <v>4.9897999999999998</v>
      </c>
      <c r="N619" s="300">
        <f t="shared" si="180"/>
        <v>5.0655999999999999</v>
      </c>
      <c r="O619" s="300">
        <f t="shared" si="180"/>
        <v>5.0986000000000002</v>
      </c>
      <c r="P619" s="300">
        <f t="shared" si="180"/>
        <v>5.1661999999999999</v>
      </c>
      <c r="Q619" s="300">
        <f t="shared" si="180"/>
        <v>5.1097999999999999</v>
      </c>
      <c r="R619" s="300">
        <f t="shared" si="180"/>
        <v>5.1440000000000001</v>
      </c>
      <c r="S619" s="618">
        <f t="shared" si="180"/>
        <v>5.2041999999999993</v>
      </c>
      <c r="T619" s="300">
        <f t="shared" si="180"/>
        <v>5.1678000000000006</v>
      </c>
      <c r="U619" s="300">
        <f t="shared" si="180"/>
        <v>5.0920000000000005</v>
      </c>
      <c r="V619" s="300">
        <f t="shared" si="180"/>
        <v>5.0768000000000004</v>
      </c>
      <c r="W619" s="300">
        <f t="shared" si="180"/>
        <v>5.0507999999999997</v>
      </c>
      <c r="X619" s="300">
        <f t="shared" si="180"/>
        <v>5.0224000000000002</v>
      </c>
      <c r="Y619" s="300">
        <f t="shared" si="180"/>
        <v>4.9622000000000002</v>
      </c>
      <c r="Z619" s="300">
        <f t="shared" si="180"/>
        <v>4.9367999999999999</v>
      </c>
      <c r="AA619" s="300">
        <f t="shared" si="180"/>
        <v>4.9334000000000007</v>
      </c>
      <c r="AB619" s="300">
        <f t="shared" si="180"/>
        <v>4.9265999999999996</v>
      </c>
      <c r="AC619" s="301"/>
      <c r="AD619" s="308"/>
      <c r="AE619" s="308"/>
      <c r="AF619" s="308"/>
      <c r="AG619" s="308"/>
      <c r="AH619" s="308"/>
      <c r="AI619" s="308"/>
      <c r="AJ619" s="308"/>
      <c r="AK619" s="308"/>
      <c r="AL619" s="308"/>
      <c r="AM619" s="308"/>
      <c r="AN619" s="308"/>
      <c r="AO619" s="308"/>
      <c r="AP619" s="308"/>
      <c r="AQ619" s="308"/>
      <c r="AR619" s="308"/>
      <c r="AS619" s="308"/>
      <c r="AT619" s="308"/>
      <c r="AU619" s="308"/>
      <c r="AV619" s="308"/>
      <c r="AW619" s="308"/>
      <c r="AX619" s="308"/>
      <c r="AY619" s="308"/>
      <c r="AZ619" s="308"/>
      <c r="BA619" s="308"/>
      <c r="BB619" s="308"/>
      <c r="BC619" s="308"/>
      <c r="BD619" s="308"/>
      <c r="BE619" s="308"/>
      <c r="BF619" s="308"/>
      <c r="BG619" s="308"/>
      <c r="BH619" s="308"/>
      <c r="BI619" s="308"/>
      <c r="BJ619" s="308"/>
      <c r="BK619" s="308"/>
      <c r="BL619" s="308"/>
      <c r="BM619" s="308"/>
      <c r="BN619" s="308"/>
      <c r="BO619" s="308"/>
      <c r="BP619" s="308"/>
      <c r="BQ619" s="308"/>
      <c r="BR619" s="308"/>
      <c r="BS619" s="308"/>
      <c r="BT619" s="308"/>
      <c r="BU619" s="308"/>
      <c r="BV619" s="308"/>
      <c r="BW619" s="308"/>
      <c r="BX619" s="308"/>
      <c r="BY619" s="308"/>
      <c r="BZ619" s="308"/>
    </row>
    <row r="620" spans="1:78" s="237" customFormat="1" ht="10.5" customHeight="1" thickBot="1">
      <c r="A620" s="302" t="s">
        <v>847</v>
      </c>
      <c r="B620" s="303"/>
      <c r="C620" s="304"/>
      <c r="D620" s="304"/>
      <c r="E620" s="305">
        <f>SQRT(E618*E618+E619*E619)</f>
        <v>9.0184452340744414</v>
      </c>
      <c r="F620" s="305">
        <f t="shared" ref="F620:AB620" si="181">SQRT(F618*F618+F619*F619)</f>
        <v>8.9749186091016995</v>
      </c>
      <c r="G620" s="305">
        <f t="shared" si="181"/>
        <v>8.9918012878399409</v>
      </c>
      <c r="H620" s="305">
        <f t="shared" si="181"/>
        <v>8.9007876730096189</v>
      </c>
      <c r="I620" s="305">
        <f t="shared" si="181"/>
        <v>9.0936636269437638</v>
      </c>
      <c r="J620" s="305">
        <f t="shared" si="181"/>
        <v>9.1932488816522309</v>
      </c>
      <c r="K620" s="305">
        <f t="shared" si="181"/>
        <v>9.4438322327326407</v>
      </c>
      <c r="L620" s="305">
        <f t="shared" si="181"/>
        <v>9.6681180071407891</v>
      </c>
      <c r="M620" s="305">
        <f t="shared" si="181"/>
        <v>9.8945165460471074</v>
      </c>
      <c r="N620" s="305">
        <f t="shared" si="181"/>
        <v>9.8983998383577116</v>
      </c>
      <c r="O620" s="305">
        <f t="shared" si="181"/>
        <v>9.8764181725967823</v>
      </c>
      <c r="P620" s="305">
        <f t="shared" si="181"/>
        <v>9.9230940376477346</v>
      </c>
      <c r="Q620" s="305">
        <f t="shared" si="181"/>
        <v>9.8700530596344827</v>
      </c>
      <c r="R620" s="305">
        <f t="shared" si="181"/>
        <v>9.9692278617754546</v>
      </c>
      <c r="S620" s="619">
        <f t="shared" si="181"/>
        <v>10.212495612728556</v>
      </c>
      <c r="T620" s="305">
        <f t="shared" si="181"/>
        <v>10.18330800869737</v>
      </c>
      <c r="U620" s="305">
        <f t="shared" si="181"/>
        <v>10.128968358130061</v>
      </c>
      <c r="V620" s="305">
        <f t="shared" si="181"/>
        <v>10.063947853600991</v>
      </c>
      <c r="W620" s="305">
        <f t="shared" si="181"/>
        <v>10.019058263130324</v>
      </c>
      <c r="X620" s="305">
        <f t="shared" si="181"/>
        <v>9.9163421643265206</v>
      </c>
      <c r="Y620" s="305">
        <f t="shared" si="181"/>
        <v>9.7429433950937039</v>
      </c>
      <c r="Z620" s="305">
        <f t="shared" si="181"/>
        <v>9.5534305482376336</v>
      </c>
      <c r="AA620" s="305">
        <f t="shared" si="181"/>
        <v>9.4124753152398757</v>
      </c>
      <c r="AB620" s="305">
        <f t="shared" si="181"/>
        <v>9.2411452818360118</v>
      </c>
      <c r="AC620" s="306"/>
      <c r="AD620" s="132">
        <f>MAX(E620:AB620)</f>
        <v>10.212495612728556</v>
      </c>
      <c r="AE620" s="308"/>
      <c r="AF620" s="308"/>
      <c r="AG620" s="308"/>
      <c r="AH620" s="308"/>
      <c r="AI620" s="308"/>
      <c r="AJ620" s="308"/>
      <c r="AK620" s="308"/>
      <c r="AL620" s="308"/>
      <c r="AM620" s="308"/>
      <c r="AN620" s="308"/>
      <c r="AO620" s="308"/>
      <c r="AP620" s="308"/>
      <c r="AQ620" s="308"/>
      <c r="AR620" s="308"/>
      <c r="AS620" s="308"/>
      <c r="AT620" s="308"/>
      <c r="AU620" s="308"/>
      <c r="AV620" s="308"/>
      <c r="AW620" s="308"/>
      <c r="AX620" s="308"/>
      <c r="AY620" s="308"/>
      <c r="AZ620" s="308"/>
      <c r="BA620" s="308"/>
      <c r="BB620" s="308"/>
      <c r="BC620" s="308"/>
      <c r="BD620" s="308"/>
      <c r="BE620" s="308"/>
      <c r="BF620" s="308"/>
      <c r="BG620" s="308"/>
      <c r="BH620" s="308"/>
      <c r="BI620" s="308"/>
      <c r="BJ620" s="308"/>
      <c r="BK620" s="308"/>
      <c r="BL620" s="308"/>
      <c r="BM620" s="308"/>
      <c r="BN620" s="308"/>
      <c r="BO620" s="308"/>
      <c r="BP620" s="308"/>
      <c r="BQ620" s="308"/>
      <c r="BR620" s="308"/>
      <c r="BS620" s="308"/>
      <c r="BT620" s="308"/>
      <c r="BU620" s="308"/>
      <c r="BV620" s="308"/>
      <c r="BW620" s="308"/>
      <c r="BX620" s="308"/>
      <c r="BY620" s="308"/>
      <c r="BZ620" s="308"/>
    </row>
    <row r="621" spans="1:78" s="13" customFormat="1" ht="10.5" customHeight="1" thickBot="1">
      <c r="A621" s="153" t="s">
        <v>136</v>
      </c>
      <c r="B621" s="154"/>
      <c r="C621" s="155"/>
      <c r="D621" s="155"/>
      <c r="E621" s="162">
        <v>1</v>
      </c>
      <c r="F621" s="162">
        <v>2</v>
      </c>
      <c r="G621" s="162">
        <v>3</v>
      </c>
      <c r="H621" s="162">
        <v>4</v>
      </c>
      <c r="I621" s="162">
        <v>5</v>
      </c>
      <c r="J621" s="162">
        <v>6</v>
      </c>
      <c r="K621" s="162">
        <v>7</v>
      </c>
      <c r="L621" s="162">
        <v>8</v>
      </c>
      <c r="M621" s="162">
        <v>9</v>
      </c>
      <c r="N621" s="162">
        <v>10</v>
      </c>
      <c r="O621" s="162">
        <v>11</v>
      </c>
      <c r="P621" s="162">
        <v>12</v>
      </c>
      <c r="Q621" s="162">
        <v>13</v>
      </c>
      <c r="R621" s="162">
        <v>14</v>
      </c>
      <c r="S621" s="162">
        <v>15</v>
      </c>
      <c r="T621" s="162">
        <v>16</v>
      </c>
      <c r="U621" s="162">
        <v>17</v>
      </c>
      <c r="V621" s="162">
        <v>18</v>
      </c>
      <c r="W621" s="162">
        <v>19</v>
      </c>
      <c r="X621" s="162">
        <v>20</v>
      </c>
      <c r="Y621" s="162">
        <v>21</v>
      </c>
      <c r="Z621" s="162">
        <v>22</v>
      </c>
      <c r="AA621" s="162">
        <v>23</v>
      </c>
      <c r="AB621" s="162">
        <v>24</v>
      </c>
      <c r="AC621" s="399"/>
    </row>
    <row r="622" spans="1:78" s="32" customFormat="1" ht="12.75" customHeight="1">
      <c r="A622" s="28" t="s">
        <v>137</v>
      </c>
      <c r="B622" s="475"/>
      <c r="C622" s="476" t="s">
        <v>13</v>
      </c>
      <c r="D622" s="476" t="s">
        <v>463</v>
      </c>
      <c r="E622" s="1229">
        <v>37.900001525878906</v>
      </c>
      <c r="F622" s="1229">
        <v>37.889999389648438</v>
      </c>
      <c r="G622" s="1229">
        <v>37.900001525878906</v>
      </c>
      <c r="H622" s="1229">
        <v>37.900001525878906</v>
      </c>
      <c r="I622" s="1229">
        <v>37.930000305175781</v>
      </c>
      <c r="J622" s="1229">
        <v>37.909999847412109</v>
      </c>
      <c r="K622" s="1229">
        <v>37.689998626708984</v>
      </c>
      <c r="L622" s="1229">
        <v>37.430000305175781</v>
      </c>
      <c r="M622" s="1229">
        <v>37.689998626708984</v>
      </c>
      <c r="N622" s="1229">
        <v>37.869998931884766</v>
      </c>
      <c r="O622" s="1229">
        <v>37.779998779296875</v>
      </c>
      <c r="P622" s="1229">
        <v>38.040000915527344</v>
      </c>
      <c r="Q622" s="1229">
        <v>38.020000457763672</v>
      </c>
      <c r="R622" s="1229">
        <v>37.880001068115234</v>
      </c>
      <c r="S622" s="1229">
        <v>37.909999847412109</v>
      </c>
      <c r="T622" s="1229">
        <v>37.759998321533203</v>
      </c>
      <c r="U622" s="1229">
        <v>37.770000457763672</v>
      </c>
      <c r="V622" s="1229">
        <v>37.819999694824219</v>
      </c>
      <c r="W622" s="1229">
        <v>37.759998321533203</v>
      </c>
      <c r="X622" s="1229">
        <v>37.810001373291016</v>
      </c>
      <c r="Y622" s="1229">
        <v>37.759998321533203</v>
      </c>
      <c r="Z622" s="1229">
        <v>37.900001525878906</v>
      </c>
      <c r="AA622" s="1229">
        <v>37.900001525878906</v>
      </c>
      <c r="AB622" s="1229">
        <v>37.930000305175781</v>
      </c>
      <c r="AC622" s="478"/>
    </row>
    <row r="623" spans="1:78" s="32" customFormat="1" ht="12.75" customHeight="1" thickBot="1">
      <c r="A623" s="35" t="s">
        <v>138</v>
      </c>
      <c r="B623" s="36"/>
      <c r="C623" s="482" t="s">
        <v>13</v>
      </c>
      <c r="D623" s="482" t="s">
        <v>463</v>
      </c>
      <c r="E623" s="1230">
        <v>37.450000762939453</v>
      </c>
      <c r="F623" s="1230">
        <v>37.5</v>
      </c>
      <c r="G623" s="1230">
        <v>37.509998321533203</v>
      </c>
      <c r="H623" s="1230">
        <v>37.509998321533203</v>
      </c>
      <c r="I623" s="1230">
        <v>37.529998779296875</v>
      </c>
      <c r="J623" s="1230">
        <v>37.520000457763672</v>
      </c>
      <c r="K623" s="1230">
        <v>37.319999694824219</v>
      </c>
      <c r="L623" s="1230">
        <v>37.270000457763672</v>
      </c>
      <c r="M623" s="1230">
        <v>37.680000305175781</v>
      </c>
      <c r="N623" s="1230">
        <v>37.830001831054688</v>
      </c>
      <c r="O623" s="1230">
        <v>37.650001525878906</v>
      </c>
      <c r="P623" s="1230">
        <v>37.819999694824219</v>
      </c>
      <c r="Q623" s="1230">
        <v>37.75</v>
      </c>
      <c r="R623" s="1230">
        <v>37.700000762939453</v>
      </c>
      <c r="S623" s="1230">
        <v>37.75</v>
      </c>
      <c r="T623" s="1230">
        <v>37.590000152587891</v>
      </c>
      <c r="U623" s="1230">
        <v>37.630001068115234</v>
      </c>
      <c r="V623" s="1230">
        <v>37.610000610351563</v>
      </c>
      <c r="W623" s="1230">
        <v>37.599998474121094</v>
      </c>
      <c r="X623" s="1230">
        <v>37.590000152587891</v>
      </c>
      <c r="Y623" s="1230">
        <v>37.509998321533203</v>
      </c>
      <c r="Z623" s="1230">
        <v>37.599998474121094</v>
      </c>
      <c r="AA623" s="1230">
        <v>37.520000457763672</v>
      </c>
      <c r="AB623" s="1230">
        <v>37.560001373291016</v>
      </c>
      <c r="AC623" s="485"/>
    </row>
    <row r="624" spans="1:78" s="5" customFormat="1" ht="10.5" customHeight="1">
      <c r="A624" s="1320" t="s">
        <v>170</v>
      </c>
      <c r="B624" s="1314"/>
      <c r="C624" s="10" t="s">
        <v>481</v>
      </c>
      <c r="D624" s="10" t="s">
        <v>502</v>
      </c>
      <c r="E624" s="121">
        <f>E588</f>
        <v>1.2292000000000001</v>
      </c>
      <c r="F624" s="121">
        <f t="shared" ref="F624:AB624" si="182">F588</f>
        <v>1.2165999999999999</v>
      </c>
      <c r="G624" s="121">
        <f t="shared" si="182"/>
        <v>1.1885999999999999</v>
      </c>
      <c r="H624" s="499">
        <f t="shared" si="182"/>
        <v>1.1676</v>
      </c>
      <c r="I624" s="121">
        <f t="shared" si="182"/>
        <v>1.2138</v>
      </c>
      <c r="J624" s="121">
        <f t="shared" si="182"/>
        <v>1.2110000000000001</v>
      </c>
      <c r="K624" s="121">
        <f t="shared" si="182"/>
        <v>1.2949999999999999</v>
      </c>
      <c r="L624" s="121">
        <f t="shared" si="182"/>
        <v>1.4825999999999999</v>
      </c>
      <c r="M624" s="121">
        <f t="shared" si="182"/>
        <v>1.6505999999999998</v>
      </c>
      <c r="N624" s="499">
        <f t="shared" si="182"/>
        <v>1.6365999999999998</v>
      </c>
      <c r="O624" s="121">
        <f t="shared" si="182"/>
        <v>1.5820000000000001</v>
      </c>
      <c r="P624" s="121">
        <f t="shared" si="182"/>
        <v>1.6015999999999999</v>
      </c>
      <c r="Q624" s="121">
        <f t="shared" si="182"/>
        <v>1.54</v>
      </c>
      <c r="R624" s="121">
        <f t="shared" si="182"/>
        <v>1.5358000000000001</v>
      </c>
      <c r="S624" s="121">
        <f t="shared" si="182"/>
        <v>1.5931999999999999</v>
      </c>
      <c r="T624" s="121">
        <f t="shared" si="182"/>
        <v>1.6072</v>
      </c>
      <c r="U624" s="121">
        <f t="shared" si="182"/>
        <v>1.61</v>
      </c>
      <c r="V624" s="499">
        <f>V588</f>
        <v>1.5791999999999999</v>
      </c>
      <c r="W624" s="121">
        <f t="shared" si="182"/>
        <v>1.5372000000000001</v>
      </c>
      <c r="X624" s="121">
        <f t="shared" si="182"/>
        <v>1.4994000000000001</v>
      </c>
      <c r="Y624" s="121">
        <f t="shared" si="182"/>
        <v>1.5232000000000001</v>
      </c>
      <c r="Z624" s="121">
        <f t="shared" si="182"/>
        <v>1.4392</v>
      </c>
      <c r="AA624" s="121">
        <f t="shared" si="182"/>
        <v>1.3594000000000002</v>
      </c>
      <c r="AB624" s="121">
        <f t="shared" si="182"/>
        <v>1.2935999999999999</v>
      </c>
      <c r="AC624" s="133">
        <f>SUM(E624:AB624)</f>
        <v>34.592599999999997</v>
      </c>
    </row>
    <row r="625" spans="1:32" s="5" customFormat="1" ht="10.5" customHeight="1">
      <c r="A625" s="1321"/>
      <c r="B625" s="1315"/>
      <c r="C625" s="11" t="s">
        <v>482</v>
      </c>
      <c r="D625" s="11" t="s">
        <v>502</v>
      </c>
      <c r="E625" s="93">
        <f>E591</f>
        <v>0.13999999999987267</v>
      </c>
      <c r="F625" s="93">
        <f t="shared" ref="F625:AB625" si="183">F591</f>
        <v>0.1400000000030559</v>
      </c>
      <c r="G625" s="93">
        <f t="shared" si="183"/>
        <v>0.13999999999987267</v>
      </c>
      <c r="H625" s="502">
        <f t="shared" si="183"/>
        <v>0.27999999999974534</v>
      </c>
      <c r="I625" s="93">
        <f t="shared" si="183"/>
        <v>0.13999999999987267</v>
      </c>
      <c r="J625" s="93">
        <f t="shared" si="183"/>
        <v>0.13999999999987267</v>
      </c>
      <c r="K625" s="93">
        <f t="shared" si="183"/>
        <v>0.13999999999987267</v>
      </c>
      <c r="L625" s="93">
        <f t="shared" si="183"/>
        <v>0.27999999999974534</v>
      </c>
      <c r="M625" s="93">
        <f t="shared" si="183"/>
        <v>0.27999999999974534</v>
      </c>
      <c r="N625" s="502">
        <f t="shared" si="183"/>
        <v>0.27999999999974534</v>
      </c>
      <c r="O625" s="93">
        <f t="shared" si="183"/>
        <v>0.27999999999974534</v>
      </c>
      <c r="P625" s="93">
        <f t="shared" si="183"/>
        <v>0.27999999999974534</v>
      </c>
      <c r="Q625" s="93">
        <f t="shared" si="183"/>
        <v>0.27999999999974534</v>
      </c>
      <c r="R625" s="93">
        <f t="shared" si="183"/>
        <v>0.27999999999974534</v>
      </c>
      <c r="S625" s="93">
        <f t="shared" si="183"/>
        <v>0.27999999999974534</v>
      </c>
      <c r="T625" s="93">
        <f t="shared" si="183"/>
        <v>0.42000000000280124</v>
      </c>
      <c r="U625" s="93">
        <f t="shared" si="183"/>
        <v>0.13999999999987267</v>
      </c>
      <c r="V625" s="502">
        <f t="shared" si="183"/>
        <v>0.27999999999974534</v>
      </c>
      <c r="W625" s="93">
        <f t="shared" si="183"/>
        <v>0.13999999999987267</v>
      </c>
      <c r="X625" s="93">
        <f t="shared" si="183"/>
        <v>0.13999999999987267</v>
      </c>
      <c r="Y625" s="93">
        <f t="shared" si="183"/>
        <v>0.13999999999987267</v>
      </c>
      <c r="Z625" s="93">
        <f t="shared" si="183"/>
        <v>0.83999999999923602</v>
      </c>
      <c r="AA625" s="93">
        <f t="shared" si="183"/>
        <v>0.69999999999936335</v>
      </c>
      <c r="AB625" s="93">
        <f t="shared" si="183"/>
        <v>0.41999999999961801</v>
      </c>
      <c r="AC625" s="129">
        <f>SUM(E625:AB625)</f>
        <v>6.580000000000382</v>
      </c>
    </row>
    <row r="626" spans="1:32" s="5" customFormat="1" ht="10.5" customHeight="1">
      <c r="A626" s="1321"/>
      <c r="B626" s="1315"/>
      <c r="C626" s="11" t="s">
        <v>8</v>
      </c>
      <c r="D626" s="11" t="s">
        <v>463</v>
      </c>
      <c r="E626" s="899">
        <v>18</v>
      </c>
      <c r="F626" s="897">
        <v>19</v>
      </c>
      <c r="G626" s="897">
        <v>20</v>
      </c>
      <c r="H626" s="473">
        <v>20</v>
      </c>
      <c r="I626" s="897">
        <v>19</v>
      </c>
      <c r="J626" s="897">
        <v>20</v>
      </c>
      <c r="K626" s="897">
        <v>22</v>
      </c>
      <c r="L626" s="897">
        <v>25</v>
      </c>
      <c r="M626" s="897">
        <v>27</v>
      </c>
      <c r="N626" s="473">
        <v>26</v>
      </c>
      <c r="O626" s="897">
        <v>25</v>
      </c>
      <c r="P626" s="897">
        <v>24</v>
      </c>
      <c r="Q626" s="897">
        <v>21</v>
      </c>
      <c r="R626" s="897">
        <v>25</v>
      </c>
      <c r="S626" s="897">
        <v>25</v>
      </c>
      <c r="T626" s="897">
        <v>27</v>
      </c>
      <c r="U626" s="897">
        <v>26</v>
      </c>
      <c r="V626" s="473">
        <v>26</v>
      </c>
      <c r="W626" s="897">
        <v>25</v>
      </c>
      <c r="X626" s="897">
        <v>24</v>
      </c>
      <c r="Y626" s="897">
        <v>24</v>
      </c>
      <c r="Z626" s="897">
        <v>23</v>
      </c>
      <c r="AA626" s="897">
        <v>22</v>
      </c>
      <c r="AB626" s="898">
        <v>20</v>
      </c>
      <c r="AC626" s="130"/>
    </row>
    <row r="627" spans="1:32" s="5" customFormat="1" ht="10.5" customHeight="1" thickBot="1">
      <c r="A627" s="1332"/>
      <c r="B627" s="1333"/>
      <c r="C627" s="47" t="s">
        <v>16</v>
      </c>
      <c r="D627" s="47"/>
      <c r="E627" s="192">
        <f t="shared" ref="E627:AC627" si="184">E625/E624</f>
        <v>0.11389521640080756</v>
      </c>
      <c r="F627" s="192">
        <f t="shared" si="184"/>
        <v>0.11507479862161427</v>
      </c>
      <c r="G627" s="192">
        <f t="shared" si="184"/>
        <v>0.1177856301530142</v>
      </c>
      <c r="H627" s="497">
        <f t="shared" si="184"/>
        <v>0.23980815347700013</v>
      </c>
      <c r="I627" s="192">
        <f t="shared" si="184"/>
        <v>0.11534025374845334</v>
      </c>
      <c r="J627" s="192">
        <f t="shared" si="184"/>
        <v>0.11560693641607982</v>
      </c>
      <c r="K627" s="192">
        <f t="shared" si="184"/>
        <v>0.10810810810800979</v>
      </c>
      <c r="L627" s="192">
        <f t="shared" si="184"/>
        <v>0.18885741265327488</v>
      </c>
      <c r="M627" s="192">
        <f t="shared" si="184"/>
        <v>0.16963528413894666</v>
      </c>
      <c r="N627" s="497">
        <f t="shared" si="184"/>
        <v>0.17108639863115321</v>
      </c>
      <c r="O627" s="192">
        <f t="shared" si="184"/>
        <v>0.17699115044231689</v>
      </c>
      <c r="P627" s="192">
        <f t="shared" si="184"/>
        <v>0.17482517482501583</v>
      </c>
      <c r="Q627" s="192">
        <f t="shared" si="184"/>
        <v>0.18181818181801646</v>
      </c>
      <c r="R627" s="192">
        <f t="shared" si="184"/>
        <v>0.18231540565161175</v>
      </c>
      <c r="S627" s="192">
        <f t="shared" si="184"/>
        <v>0.17574692442866266</v>
      </c>
      <c r="T627" s="192">
        <f t="shared" si="184"/>
        <v>0.26132404181358965</v>
      </c>
      <c r="U627" s="192">
        <f t="shared" si="184"/>
        <v>8.6956521739051343E-2</v>
      </c>
      <c r="V627" s="497">
        <f t="shared" si="184"/>
        <v>0.17730496453884584</v>
      </c>
      <c r="W627" s="192">
        <f t="shared" si="184"/>
        <v>9.1074681238532823E-2</v>
      </c>
      <c r="X627" s="192">
        <f t="shared" si="184"/>
        <v>9.3370681605890793E-2</v>
      </c>
      <c r="Y627" s="192">
        <f t="shared" si="184"/>
        <v>9.191176470579876E-2</v>
      </c>
      <c r="Z627" s="192">
        <f t="shared" si="184"/>
        <v>0.58365758754810726</v>
      </c>
      <c r="AA627" s="192">
        <f t="shared" si="184"/>
        <v>0.51493305870190031</v>
      </c>
      <c r="AB627" s="192">
        <f t="shared" si="184"/>
        <v>0.32467532467502941</v>
      </c>
      <c r="AC627" s="135">
        <f t="shared" si="184"/>
        <v>0.19021409203125472</v>
      </c>
    </row>
    <row r="628" spans="1:32" s="5" customFormat="1" ht="10.5" customHeight="1">
      <c r="A628" s="1330" t="s">
        <v>171</v>
      </c>
      <c r="B628" s="1349"/>
      <c r="C628" s="69" t="s">
        <v>481</v>
      </c>
      <c r="D628" s="69" t="s">
        <v>502</v>
      </c>
      <c r="E628" s="124">
        <f>E594</f>
        <v>3.2354000000000003</v>
      </c>
      <c r="F628" s="124">
        <f t="shared" ref="F628:AB628" si="185">F594</f>
        <v>3.2004000000000001</v>
      </c>
      <c r="G628" s="124">
        <f t="shared" si="185"/>
        <v>3.2214</v>
      </c>
      <c r="H628" s="499">
        <f t="shared" si="185"/>
        <v>3.2018</v>
      </c>
      <c r="I628" s="124">
        <f t="shared" si="185"/>
        <v>3.1976</v>
      </c>
      <c r="J628" s="124">
        <f t="shared" si="185"/>
        <v>3.1920000000000002</v>
      </c>
      <c r="K628" s="124">
        <f t="shared" si="185"/>
        <v>3.2088000000000001</v>
      </c>
      <c r="L628" s="124">
        <f t="shared" si="185"/>
        <v>3.1961999999999997</v>
      </c>
      <c r="M628" s="124">
        <f t="shared" si="185"/>
        <v>3.206</v>
      </c>
      <c r="N628" s="499">
        <f t="shared" si="185"/>
        <v>3.2325999999999997</v>
      </c>
      <c r="O628" s="124">
        <f t="shared" si="185"/>
        <v>3.2382</v>
      </c>
      <c r="P628" s="124">
        <f t="shared" si="185"/>
        <v>3.2718000000000003</v>
      </c>
      <c r="Q628" s="124">
        <f t="shared" si="185"/>
        <v>3.2480000000000002</v>
      </c>
      <c r="R628" s="124">
        <f t="shared" si="185"/>
        <v>3.2970000000000002</v>
      </c>
      <c r="S628" s="124">
        <f t="shared" si="185"/>
        <v>3.4089999999999998</v>
      </c>
      <c r="T628" s="124">
        <f t="shared" si="185"/>
        <v>3.3165999999999998</v>
      </c>
      <c r="U628" s="124">
        <f t="shared" si="185"/>
        <v>3.3096000000000001</v>
      </c>
      <c r="V628" s="499">
        <f>V594</f>
        <v>3.2955999999999999</v>
      </c>
      <c r="W628" s="124">
        <f t="shared" si="185"/>
        <v>3.3319999999999999</v>
      </c>
      <c r="X628" s="124">
        <f t="shared" si="185"/>
        <v>3.3250000000000002</v>
      </c>
      <c r="Y628" s="124">
        <f t="shared" si="185"/>
        <v>3.3165999999999998</v>
      </c>
      <c r="Z628" s="124">
        <f t="shared" si="185"/>
        <v>3.339</v>
      </c>
      <c r="AA628" s="124">
        <f t="shared" si="185"/>
        <v>3.3445999999999998</v>
      </c>
      <c r="AB628" s="124">
        <f t="shared" si="185"/>
        <v>3.3208000000000002</v>
      </c>
      <c r="AC628" s="136">
        <f>SUM(E628:AB628)</f>
        <v>78.455999999999989</v>
      </c>
    </row>
    <row r="629" spans="1:32" s="5" customFormat="1" ht="10.5" customHeight="1">
      <c r="A629" s="1321"/>
      <c r="B629" s="1349"/>
      <c r="C629" s="11" t="s">
        <v>482</v>
      </c>
      <c r="D629" s="11" t="s">
        <v>502</v>
      </c>
      <c r="E629" s="93">
        <f>E597</f>
        <v>2.3799999999978354</v>
      </c>
      <c r="F629" s="93">
        <f t="shared" ref="F629:AB629" si="186">F597</f>
        <v>2.660000000000764</v>
      </c>
      <c r="G629" s="93">
        <f t="shared" si="186"/>
        <v>2.240000000001146</v>
      </c>
      <c r="H629" s="502">
        <f t="shared" si="186"/>
        <v>2.5200000000008913</v>
      </c>
      <c r="I629" s="93">
        <f t="shared" si="186"/>
        <v>2.5199999999977081</v>
      </c>
      <c r="J629" s="93">
        <f t="shared" si="186"/>
        <v>1.9600000000014006</v>
      </c>
      <c r="K629" s="93">
        <f t="shared" si="186"/>
        <v>2.660000000000764</v>
      </c>
      <c r="L629" s="93">
        <f t="shared" si="186"/>
        <v>2.6599999999975807</v>
      </c>
      <c r="M629" s="93">
        <f t="shared" si="186"/>
        <v>2.660000000000764</v>
      </c>
      <c r="N629" s="502">
        <f t="shared" si="186"/>
        <v>2.1000000000012733</v>
      </c>
      <c r="O629" s="93">
        <f t="shared" si="186"/>
        <v>2.5199999999977081</v>
      </c>
      <c r="P629" s="93">
        <f t="shared" si="186"/>
        <v>2.660000000000764</v>
      </c>
      <c r="Q629" s="93">
        <f t="shared" si="186"/>
        <v>2.8000000000006366</v>
      </c>
      <c r="R629" s="93">
        <f t="shared" si="186"/>
        <v>3.080000000000382</v>
      </c>
      <c r="S629" s="93">
        <f t="shared" si="186"/>
        <v>2.5200000000008913</v>
      </c>
      <c r="T629" s="93">
        <f t="shared" si="186"/>
        <v>3.2200000000002547</v>
      </c>
      <c r="U629" s="93">
        <f t="shared" si="186"/>
        <v>2.2399999999979627</v>
      </c>
      <c r="V629" s="502">
        <f t="shared" si="186"/>
        <v>2.660000000000764</v>
      </c>
      <c r="W629" s="93">
        <f t="shared" si="186"/>
        <v>2.8000000000006366</v>
      </c>
      <c r="X629" s="93">
        <f t="shared" si="186"/>
        <v>2.3799999999978354</v>
      </c>
      <c r="Y629" s="93">
        <f t="shared" si="186"/>
        <v>2.3800000000010186</v>
      </c>
      <c r="Z629" s="93">
        <f t="shared" si="186"/>
        <v>2.3800000000010186</v>
      </c>
      <c r="AA629" s="93">
        <f t="shared" si="186"/>
        <v>2.2399999999979627</v>
      </c>
      <c r="AB629" s="93">
        <f t="shared" si="186"/>
        <v>2.1000000000012733</v>
      </c>
      <c r="AC629" s="129">
        <f>SUM(E629:AB629)</f>
        <v>60.339999999999236</v>
      </c>
    </row>
    <row r="630" spans="1:32" s="5" customFormat="1" ht="10.5" customHeight="1">
      <c r="A630" s="1321"/>
      <c r="B630" s="1349"/>
      <c r="C630" s="11" t="s">
        <v>8</v>
      </c>
      <c r="D630" s="11" t="s">
        <v>463</v>
      </c>
      <c r="E630" s="896">
        <v>62</v>
      </c>
      <c r="F630" s="894">
        <v>62</v>
      </c>
      <c r="G630" s="894">
        <v>63</v>
      </c>
      <c r="H630" s="473">
        <v>63</v>
      </c>
      <c r="I630" s="894">
        <v>62</v>
      </c>
      <c r="J630" s="894">
        <v>61</v>
      </c>
      <c r="K630" s="894">
        <v>61</v>
      </c>
      <c r="L630" s="894">
        <v>62</v>
      </c>
      <c r="M630" s="894">
        <v>63</v>
      </c>
      <c r="N630" s="473">
        <v>64</v>
      </c>
      <c r="O630" s="894">
        <v>65</v>
      </c>
      <c r="P630" s="894">
        <v>65</v>
      </c>
      <c r="Q630" s="894">
        <v>64</v>
      </c>
      <c r="R630" s="894">
        <v>66</v>
      </c>
      <c r="S630" s="894">
        <v>65</v>
      </c>
      <c r="T630" s="894">
        <v>65</v>
      </c>
      <c r="U630" s="894">
        <v>66</v>
      </c>
      <c r="V630" s="473">
        <v>65</v>
      </c>
      <c r="W630" s="894">
        <v>66</v>
      </c>
      <c r="X630" s="894">
        <v>66</v>
      </c>
      <c r="Y630" s="894">
        <v>66</v>
      </c>
      <c r="Z630" s="894">
        <v>65</v>
      </c>
      <c r="AA630" s="894">
        <v>67</v>
      </c>
      <c r="AB630" s="895">
        <v>67</v>
      </c>
      <c r="AC630" s="235"/>
    </row>
    <row r="631" spans="1:32" s="5" customFormat="1" ht="10.5" customHeight="1" thickBot="1">
      <c r="A631" s="1321"/>
      <c r="B631" s="1461"/>
      <c r="C631" s="11" t="s">
        <v>16</v>
      </c>
      <c r="D631" s="11"/>
      <c r="E631" s="122">
        <f t="shared" ref="E631:AC631" si="187">E629/E628</f>
        <v>0.73561228905168918</v>
      </c>
      <c r="F631" s="122">
        <f t="shared" si="187"/>
        <v>0.83114610673689659</v>
      </c>
      <c r="G631" s="122">
        <f t="shared" si="187"/>
        <v>0.69534984789257648</v>
      </c>
      <c r="H631" s="497">
        <f t="shared" si="187"/>
        <v>0.78705728028012101</v>
      </c>
      <c r="I631" s="122">
        <f t="shared" si="187"/>
        <v>0.78809106830050912</v>
      </c>
      <c r="J631" s="122">
        <f t="shared" si="187"/>
        <v>0.61403508771973703</v>
      </c>
      <c r="K631" s="122">
        <f t="shared" si="187"/>
        <v>0.82897033158837075</v>
      </c>
      <c r="L631" s="122">
        <f t="shared" si="187"/>
        <v>0.83223828296025937</v>
      </c>
      <c r="M631" s="122">
        <f t="shared" si="187"/>
        <v>0.8296943231443431</v>
      </c>
      <c r="N631" s="497">
        <f t="shared" si="187"/>
        <v>0.64963187527107391</v>
      </c>
      <c r="O631" s="122">
        <f t="shared" si="187"/>
        <v>0.77821011673080975</v>
      </c>
      <c r="P631" s="122">
        <f t="shared" si="187"/>
        <v>0.81300813008153427</v>
      </c>
      <c r="Q631" s="122">
        <f t="shared" si="187"/>
        <v>0.86206896551743728</v>
      </c>
      <c r="R631" s="122">
        <f t="shared" si="187"/>
        <v>0.93418259023366146</v>
      </c>
      <c r="S631" s="122">
        <f t="shared" si="187"/>
        <v>0.73921971252592888</v>
      </c>
      <c r="T631" s="122">
        <f t="shared" si="187"/>
        <v>0.97087378640784383</v>
      </c>
      <c r="U631" s="122">
        <f t="shared" si="187"/>
        <v>0.67681895093001043</v>
      </c>
      <c r="V631" s="497">
        <f t="shared" si="187"/>
        <v>0.80713678844543146</v>
      </c>
      <c r="W631" s="122">
        <f t="shared" si="187"/>
        <v>0.84033613445397259</v>
      </c>
      <c r="X631" s="122">
        <f t="shared" si="187"/>
        <v>0.7157894736835595</v>
      </c>
      <c r="Y631" s="122">
        <f t="shared" si="187"/>
        <v>0.71760236386691756</v>
      </c>
      <c r="Z631" s="122">
        <f t="shared" si="187"/>
        <v>0.71278825995837636</v>
      </c>
      <c r="AA631" s="122">
        <f t="shared" si="187"/>
        <v>0.6697362913346776</v>
      </c>
      <c r="AB631" s="122">
        <f t="shared" si="187"/>
        <v>0.63237774030392468</v>
      </c>
      <c r="AC631" s="129">
        <f t="shared" si="187"/>
        <v>0.76909350463953352</v>
      </c>
      <c r="AD631" s="131"/>
      <c r="AE631" s="131"/>
      <c r="AF631" s="131"/>
    </row>
    <row r="632" spans="1:32" s="5" customFormat="1" ht="10.5" customHeight="1">
      <c r="A632" s="1341" t="s">
        <v>141</v>
      </c>
      <c r="B632" s="1342"/>
      <c r="C632" s="7" t="s">
        <v>481</v>
      </c>
      <c r="D632" s="7"/>
      <c r="E632" s="121">
        <f>E624+E628</f>
        <v>4.4646000000000008</v>
      </c>
      <c r="F632" s="121">
        <f t="shared" ref="F632:AC632" si="188">F624+F628</f>
        <v>4.4169999999999998</v>
      </c>
      <c r="G632" s="121">
        <f t="shared" si="188"/>
        <v>4.41</v>
      </c>
      <c r="H632" s="470">
        <f t="shared" si="188"/>
        <v>4.3693999999999997</v>
      </c>
      <c r="I632" s="121">
        <f t="shared" si="188"/>
        <v>4.4114000000000004</v>
      </c>
      <c r="J632" s="121">
        <f t="shared" si="188"/>
        <v>4.4030000000000005</v>
      </c>
      <c r="K632" s="121">
        <f t="shared" si="188"/>
        <v>4.5038</v>
      </c>
      <c r="L632" s="121">
        <f t="shared" si="188"/>
        <v>4.6787999999999998</v>
      </c>
      <c r="M632" s="121">
        <f t="shared" si="188"/>
        <v>4.8566000000000003</v>
      </c>
      <c r="N632" s="470">
        <f t="shared" si="188"/>
        <v>4.8691999999999993</v>
      </c>
      <c r="O632" s="121">
        <f t="shared" si="188"/>
        <v>4.8201999999999998</v>
      </c>
      <c r="P632" s="121">
        <f t="shared" si="188"/>
        <v>4.8734000000000002</v>
      </c>
      <c r="Q632" s="121">
        <f t="shared" si="188"/>
        <v>4.7880000000000003</v>
      </c>
      <c r="R632" s="121">
        <f t="shared" si="188"/>
        <v>4.8328000000000007</v>
      </c>
      <c r="S632" s="121">
        <f t="shared" si="188"/>
        <v>5.0022000000000002</v>
      </c>
      <c r="T632" s="121">
        <f t="shared" si="188"/>
        <v>4.9238</v>
      </c>
      <c r="U632" s="121">
        <f t="shared" si="188"/>
        <v>4.9196</v>
      </c>
      <c r="V632" s="470">
        <f t="shared" si="188"/>
        <v>4.8747999999999996</v>
      </c>
      <c r="W632" s="121">
        <f t="shared" si="188"/>
        <v>4.8692000000000002</v>
      </c>
      <c r="X632" s="121">
        <f t="shared" si="188"/>
        <v>4.8244000000000007</v>
      </c>
      <c r="Y632" s="121">
        <f t="shared" si="188"/>
        <v>4.8398000000000003</v>
      </c>
      <c r="Z632" s="121">
        <f t="shared" si="188"/>
        <v>4.7782</v>
      </c>
      <c r="AA632" s="121">
        <f t="shared" si="188"/>
        <v>4.7039999999999997</v>
      </c>
      <c r="AB632" s="121">
        <f t="shared" si="188"/>
        <v>4.6143999999999998</v>
      </c>
      <c r="AC632" s="133">
        <f t="shared" si="188"/>
        <v>113.04859999999999</v>
      </c>
    </row>
    <row r="633" spans="1:32" s="5" customFormat="1" ht="10.5" customHeight="1" thickBot="1">
      <c r="A633" s="1339"/>
      <c r="B633" s="1340"/>
      <c r="C633" s="9" t="s">
        <v>482</v>
      </c>
      <c r="D633" s="9"/>
      <c r="E633" s="95">
        <f>E625+E629</f>
        <v>2.5199999999977081</v>
      </c>
      <c r="F633" s="95">
        <f t="shared" ref="F633:AC633" si="189">F625+F629</f>
        <v>2.8000000000038199</v>
      </c>
      <c r="G633" s="95">
        <f t="shared" si="189"/>
        <v>2.3800000000010186</v>
      </c>
      <c r="H633" s="496">
        <f t="shared" si="189"/>
        <v>2.8000000000006366</v>
      </c>
      <c r="I633" s="95">
        <f t="shared" si="189"/>
        <v>2.6599999999975807</v>
      </c>
      <c r="J633" s="95">
        <f t="shared" si="189"/>
        <v>2.1000000000012733</v>
      </c>
      <c r="K633" s="95">
        <f t="shared" si="189"/>
        <v>2.8000000000006366</v>
      </c>
      <c r="L633" s="95">
        <f t="shared" si="189"/>
        <v>2.9399999999973261</v>
      </c>
      <c r="M633" s="95">
        <f t="shared" si="189"/>
        <v>2.9400000000005093</v>
      </c>
      <c r="N633" s="496">
        <f t="shared" si="189"/>
        <v>2.3800000000010186</v>
      </c>
      <c r="O633" s="95">
        <f t="shared" si="189"/>
        <v>2.7999999999974534</v>
      </c>
      <c r="P633" s="95">
        <f t="shared" si="189"/>
        <v>2.9400000000005093</v>
      </c>
      <c r="Q633" s="95">
        <f t="shared" si="189"/>
        <v>3.080000000000382</v>
      </c>
      <c r="R633" s="95">
        <f t="shared" si="189"/>
        <v>3.3600000000001273</v>
      </c>
      <c r="S633" s="95">
        <f t="shared" si="189"/>
        <v>2.8000000000006366</v>
      </c>
      <c r="T633" s="95">
        <f t="shared" si="189"/>
        <v>3.6400000000030559</v>
      </c>
      <c r="U633" s="95">
        <f t="shared" si="189"/>
        <v>2.3799999999978354</v>
      </c>
      <c r="V633" s="496">
        <f t="shared" si="189"/>
        <v>2.9400000000005093</v>
      </c>
      <c r="W633" s="95">
        <f t="shared" si="189"/>
        <v>2.9400000000005093</v>
      </c>
      <c r="X633" s="95">
        <f t="shared" si="189"/>
        <v>2.5199999999977081</v>
      </c>
      <c r="Y633" s="95">
        <f t="shared" si="189"/>
        <v>2.5200000000008913</v>
      </c>
      <c r="Z633" s="95">
        <f t="shared" si="189"/>
        <v>3.2200000000002547</v>
      </c>
      <c r="AA633" s="95">
        <f t="shared" si="189"/>
        <v>2.9399999999973261</v>
      </c>
      <c r="AB633" s="95">
        <f t="shared" si="189"/>
        <v>2.5200000000008913</v>
      </c>
      <c r="AC633" s="134">
        <f t="shared" si="189"/>
        <v>66.919999999999618</v>
      </c>
    </row>
    <row r="634" spans="1:32" s="5" customFormat="1" ht="10.5" customHeight="1">
      <c r="A634" s="1341" t="s">
        <v>142</v>
      </c>
      <c r="B634" s="1342"/>
      <c r="C634" s="7" t="s">
        <v>481</v>
      </c>
      <c r="D634" s="7"/>
      <c r="E634" s="91">
        <f>E588+E594-E632</f>
        <v>0</v>
      </c>
      <c r="F634" s="91">
        <f t="shared" ref="F634:AC634" si="190">F588+F594-F632</f>
        <v>0</v>
      </c>
      <c r="G634" s="91">
        <f t="shared" si="190"/>
        <v>0</v>
      </c>
      <c r="H634" s="469">
        <f t="shared" si="190"/>
        <v>0</v>
      </c>
      <c r="I634" s="91">
        <f t="shared" si="190"/>
        <v>0</v>
      </c>
      <c r="J634" s="91">
        <f t="shared" si="190"/>
        <v>0</v>
      </c>
      <c r="K634" s="91">
        <f t="shared" si="190"/>
        <v>0</v>
      </c>
      <c r="L634" s="91">
        <f t="shared" si="190"/>
        <v>0</v>
      </c>
      <c r="M634" s="91">
        <f t="shared" si="190"/>
        <v>0</v>
      </c>
      <c r="N634" s="469">
        <f t="shared" si="190"/>
        <v>0</v>
      </c>
      <c r="O634" s="91">
        <f t="shared" si="190"/>
        <v>0</v>
      </c>
      <c r="P634" s="91">
        <f t="shared" si="190"/>
        <v>0</v>
      </c>
      <c r="Q634" s="91">
        <f t="shared" si="190"/>
        <v>0</v>
      </c>
      <c r="R634" s="91">
        <f t="shared" si="190"/>
        <v>0</v>
      </c>
      <c r="S634" s="91">
        <f t="shared" si="190"/>
        <v>0</v>
      </c>
      <c r="T634" s="91">
        <f t="shared" si="190"/>
        <v>0</v>
      </c>
      <c r="U634" s="91">
        <f t="shared" si="190"/>
        <v>0</v>
      </c>
      <c r="V634" s="469">
        <f t="shared" si="190"/>
        <v>0</v>
      </c>
      <c r="W634" s="91">
        <f t="shared" si="190"/>
        <v>0</v>
      </c>
      <c r="X634" s="91">
        <f t="shared" si="190"/>
        <v>0</v>
      </c>
      <c r="Y634" s="91">
        <f t="shared" si="190"/>
        <v>0</v>
      </c>
      <c r="Z634" s="91">
        <f t="shared" si="190"/>
        <v>0</v>
      </c>
      <c r="AA634" s="91">
        <f t="shared" si="190"/>
        <v>0</v>
      </c>
      <c r="AB634" s="91">
        <f t="shared" si="190"/>
        <v>0</v>
      </c>
      <c r="AC634" s="133">
        <f t="shared" si="190"/>
        <v>0</v>
      </c>
    </row>
    <row r="635" spans="1:32" s="5" customFormat="1" ht="10.5" customHeight="1" thickBot="1">
      <c r="A635" s="1339"/>
      <c r="B635" s="1340"/>
      <c r="C635" s="9" t="s">
        <v>482</v>
      </c>
      <c r="D635" s="279"/>
      <c r="E635" s="97">
        <f>E591+E597-E633</f>
        <v>0</v>
      </c>
      <c r="F635" s="97">
        <f t="shared" ref="F635:AC635" si="191">F591+F597-F633</f>
        <v>0</v>
      </c>
      <c r="G635" s="97">
        <f t="shared" si="191"/>
        <v>0</v>
      </c>
      <c r="H635" s="501">
        <f t="shared" si="191"/>
        <v>0</v>
      </c>
      <c r="I635" s="97">
        <f t="shared" si="191"/>
        <v>0</v>
      </c>
      <c r="J635" s="97">
        <f t="shared" si="191"/>
        <v>0</v>
      </c>
      <c r="K635" s="97">
        <f t="shared" si="191"/>
        <v>0</v>
      </c>
      <c r="L635" s="97">
        <f t="shared" si="191"/>
        <v>0</v>
      </c>
      <c r="M635" s="97">
        <f t="shared" si="191"/>
        <v>0</v>
      </c>
      <c r="N635" s="501">
        <f t="shared" si="191"/>
        <v>0</v>
      </c>
      <c r="O635" s="97">
        <f t="shared" si="191"/>
        <v>0</v>
      </c>
      <c r="P635" s="97">
        <f t="shared" si="191"/>
        <v>0</v>
      </c>
      <c r="Q635" s="97">
        <f t="shared" si="191"/>
        <v>0</v>
      </c>
      <c r="R635" s="97">
        <f t="shared" si="191"/>
        <v>0</v>
      </c>
      <c r="S635" s="97">
        <f t="shared" si="191"/>
        <v>0</v>
      </c>
      <c r="T635" s="97">
        <f t="shared" si="191"/>
        <v>0</v>
      </c>
      <c r="U635" s="97">
        <f t="shared" si="191"/>
        <v>0</v>
      </c>
      <c r="V635" s="501">
        <f t="shared" si="191"/>
        <v>0</v>
      </c>
      <c r="W635" s="97">
        <f t="shared" si="191"/>
        <v>0</v>
      </c>
      <c r="X635" s="97">
        <f t="shared" si="191"/>
        <v>0</v>
      </c>
      <c r="Y635" s="97">
        <f t="shared" si="191"/>
        <v>0</v>
      </c>
      <c r="Z635" s="97">
        <f t="shared" si="191"/>
        <v>0</v>
      </c>
      <c r="AA635" s="97">
        <f t="shared" si="191"/>
        <v>0</v>
      </c>
      <c r="AB635" s="97">
        <f t="shared" si="191"/>
        <v>0</v>
      </c>
      <c r="AC635" s="134">
        <f t="shared" si="191"/>
        <v>0</v>
      </c>
    </row>
    <row r="636" spans="1:32" s="13" customFormat="1" ht="10.5" customHeight="1" thickBot="1">
      <c r="A636" s="23" t="s">
        <v>147</v>
      </c>
      <c r="B636" s="24"/>
      <c r="C636" s="25"/>
      <c r="D636" s="517"/>
      <c r="E636" s="26">
        <v>1</v>
      </c>
      <c r="F636" s="26">
        <v>2</v>
      </c>
      <c r="G636" s="26">
        <v>3</v>
      </c>
      <c r="H636" s="26">
        <v>4</v>
      </c>
      <c r="I636" s="26">
        <v>5</v>
      </c>
      <c r="J636" s="26">
        <v>6</v>
      </c>
      <c r="K636" s="26">
        <v>7</v>
      </c>
      <c r="L636" s="26">
        <v>8</v>
      </c>
      <c r="M636" s="26">
        <v>9</v>
      </c>
      <c r="N636" s="26">
        <v>10</v>
      </c>
      <c r="O636" s="26">
        <v>11</v>
      </c>
      <c r="P636" s="26">
        <v>12</v>
      </c>
      <c r="Q636" s="26">
        <v>13</v>
      </c>
      <c r="R636" s="26">
        <v>14</v>
      </c>
      <c r="S636" s="26">
        <v>15</v>
      </c>
      <c r="T636" s="26">
        <v>16</v>
      </c>
      <c r="U636" s="26">
        <v>17</v>
      </c>
      <c r="V636" s="26">
        <v>18</v>
      </c>
      <c r="W636" s="26">
        <v>19</v>
      </c>
      <c r="X636" s="26">
        <v>20</v>
      </c>
      <c r="Y636" s="26">
        <v>21</v>
      </c>
      <c r="Z636" s="26">
        <v>22</v>
      </c>
      <c r="AA636" s="26">
        <v>23</v>
      </c>
      <c r="AB636" s="26">
        <v>24</v>
      </c>
      <c r="AC636" s="394"/>
    </row>
    <row r="637" spans="1:32" s="32" customFormat="1" ht="12" customHeight="1">
      <c r="A637" s="28" t="s">
        <v>148</v>
      </c>
      <c r="B637" s="475"/>
      <c r="C637" s="476" t="s">
        <v>13</v>
      </c>
      <c r="D637" s="476" t="s">
        <v>463</v>
      </c>
      <c r="E637" s="343">
        <v>6.4099998474121094</v>
      </c>
      <c r="F637" s="343">
        <v>6.4099998474121094</v>
      </c>
      <c r="G637" s="343">
        <v>6.4200000762939453</v>
      </c>
      <c r="H637" s="343">
        <v>6.4200000762939453</v>
      </c>
      <c r="I637" s="343">
        <v>6.4200000762939453</v>
      </c>
      <c r="J637" s="343">
        <v>6.4200000762939453</v>
      </c>
      <c r="K637" s="343">
        <v>6.380000114440918</v>
      </c>
      <c r="L637" s="343">
        <v>6.3299999237060547</v>
      </c>
      <c r="M637" s="343">
        <v>6.380000114440918</v>
      </c>
      <c r="N637" s="343">
        <v>6.4099998474121094</v>
      </c>
      <c r="O637" s="343">
        <v>6.3899998664855957</v>
      </c>
      <c r="P637" s="343">
        <v>6.4099998474121094</v>
      </c>
      <c r="Q637" s="343">
        <v>6.3899998664855957</v>
      </c>
      <c r="R637" s="343">
        <v>6.4099998474121094</v>
      </c>
      <c r="S637" s="343">
        <v>6.4200000762939453</v>
      </c>
      <c r="T637" s="343">
        <v>6.3899998664855957</v>
      </c>
      <c r="U637" s="343">
        <v>6.4000000953674316</v>
      </c>
      <c r="V637" s="343">
        <v>6.4000000953674316</v>
      </c>
      <c r="W637" s="343">
        <v>6.3899998664855957</v>
      </c>
      <c r="X637" s="343">
        <v>6.4000000953674316</v>
      </c>
      <c r="Y637" s="343">
        <v>6.4000000953674316</v>
      </c>
      <c r="Z637" s="343">
        <v>6.4200000762939453</v>
      </c>
      <c r="AA637" s="343">
        <v>6.4200000762939453</v>
      </c>
      <c r="AB637" s="343">
        <v>6.429999828338623</v>
      </c>
      <c r="AC637" s="478"/>
    </row>
    <row r="638" spans="1:32" s="32" customFormat="1" ht="11.25" customHeight="1">
      <c r="A638" s="33" t="s">
        <v>149</v>
      </c>
      <c r="B638" s="34"/>
      <c r="C638" s="479" t="s">
        <v>13</v>
      </c>
      <c r="D638" s="479" t="s">
        <v>463</v>
      </c>
      <c r="E638" s="1237">
        <v>6.440000057220459</v>
      </c>
      <c r="F638" s="1237">
        <v>6.4499998092651367</v>
      </c>
      <c r="G638" s="1237">
        <v>6.440000057220459</v>
      </c>
      <c r="H638" s="1237">
        <v>6.440000057220459</v>
      </c>
      <c r="I638" s="1237">
        <v>6.4499998092651367</v>
      </c>
      <c r="J638" s="1237">
        <v>6.440000057220459</v>
      </c>
      <c r="K638" s="1237">
        <v>6.4099998474121094</v>
      </c>
      <c r="L638" s="1237">
        <v>6.4000000953674316</v>
      </c>
      <c r="M638" s="1237">
        <v>6.4800000190734863</v>
      </c>
      <c r="N638" s="1237">
        <v>6.5</v>
      </c>
      <c r="O638" s="1237">
        <v>6.4699997901916504</v>
      </c>
      <c r="P638" s="1237">
        <v>6.4699997901916504</v>
      </c>
      <c r="Q638" s="1237">
        <v>6.4499998092651367</v>
      </c>
      <c r="R638" s="1237">
        <v>6.4800000190734863</v>
      </c>
      <c r="S638" s="1237">
        <v>6.4699997901916504</v>
      </c>
      <c r="T638" s="1237">
        <v>6.4600000381469727</v>
      </c>
      <c r="U638" s="1237">
        <v>6.4499998092651367</v>
      </c>
      <c r="V638" s="1237">
        <v>6.4499998092651367</v>
      </c>
      <c r="W638" s="1237">
        <v>6.4499998092651367</v>
      </c>
      <c r="X638" s="1237">
        <v>6.4499998092651367</v>
      </c>
      <c r="Y638" s="1237">
        <v>6.4499998092651367</v>
      </c>
      <c r="Z638" s="1237">
        <v>6.4600000381469727</v>
      </c>
      <c r="AA638" s="1237">
        <v>6.4499998092651367</v>
      </c>
      <c r="AB638" s="1237">
        <v>6.4499998092651367</v>
      </c>
      <c r="AC638" s="480"/>
    </row>
    <row r="639" spans="1:32" s="32" customFormat="1" ht="11.25" customHeight="1" thickBot="1">
      <c r="A639" s="35" t="s">
        <v>173</v>
      </c>
      <c r="B639" s="36"/>
      <c r="C639" s="482" t="s">
        <v>13</v>
      </c>
      <c r="D639" s="482" t="s">
        <v>463</v>
      </c>
      <c r="E639" s="1214">
        <v>6.4499998092651367</v>
      </c>
      <c r="F639" s="1214">
        <v>6.4499998092651367</v>
      </c>
      <c r="G639" s="1214">
        <v>6.4499998092651367</v>
      </c>
      <c r="H639" s="1214">
        <v>6.4499998092651367</v>
      </c>
      <c r="I639" s="1214">
        <v>6.4600000381469727</v>
      </c>
      <c r="J639" s="1214">
        <v>6.4600000381469727</v>
      </c>
      <c r="K639" s="1214">
        <v>6.4200000762939453</v>
      </c>
      <c r="L639" s="1214">
        <v>6.3899998664855957</v>
      </c>
      <c r="M639" s="1214">
        <v>6.440000057220459</v>
      </c>
      <c r="N639" s="1214">
        <v>6.4699997901916504</v>
      </c>
      <c r="O639" s="1214">
        <v>6.4499998092651367</v>
      </c>
      <c r="P639" s="1214">
        <v>6.4699997901916504</v>
      </c>
      <c r="Q639" s="1214">
        <v>6.440000057220459</v>
      </c>
      <c r="R639" s="1214">
        <v>6.4600000381469727</v>
      </c>
      <c r="S639" s="1214">
        <v>6.4600000381469727</v>
      </c>
      <c r="T639" s="1214">
        <v>6.429999828338623</v>
      </c>
      <c r="U639" s="1214">
        <v>6.440000057220459</v>
      </c>
      <c r="V639" s="1214">
        <v>6.440000057220459</v>
      </c>
      <c r="W639" s="1214">
        <v>6.440000057220459</v>
      </c>
      <c r="X639" s="1214">
        <v>6.440000057220459</v>
      </c>
      <c r="Y639" s="1214">
        <v>6.429999828338623</v>
      </c>
      <c r="Z639" s="1214">
        <v>6.4499998092651367</v>
      </c>
      <c r="AA639" s="1214">
        <v>6.440000057220459</v>
      </c>
      <c r="AB639" s="1214">
        <v>6.4699997901916504</v>
      </c>
      <c r="AC639" s="485"/>
    </row>
    <row r="640" spans="1:32" s="4" customFormat="1" ht="11.25">
      <c r="A640" s="1477" t="s">
        <v>123</v>
      </c>
      <c r="B640" s="1354" t="s">
        <v>261</v>
      </c>
      <c r="C640" s="69" t="s">
        <v>481</v>
      </c>
      <c r="D640" s="69" t="s">
        <v>503</v>
      </c>
      <c r="E640" s="197">
        <v>0</v>
      </c>
      <c r="F640" s="197">
        <v>0</v>
      </c>
      <c r="G640" s="197">
        <v>0</v>
      </c>
      <c r="H640" s="499">
        <v>0</v>
      </c>
      <c r="I640" s="197">
        <v>0</v>
      </c>
      <c r="J640" s="197">
        <v>0</v>
      </c>
      <c r="K640" s="197">
        <v>0</v>
      </c>
      <c r="L640" s="197">
        <v>0</v>
      </c>
      <c r="M640" s="197">
        <v>0</v>
      </c>
      <c r="N640" s="499">
        <v>0</v>
      </c>
      <c r="O640" s="197">
        <v>0</v>
      </c>
      <c r="P640" s="197">
        <v>0</v>
      </c>
      <c r="Q640" s="197">
        <v>0</v>
      </c>
      <c r="R640" s="197">
        <v>0</v>
      </c>
      <c r="S640" s="197">
        <v>0</v>
      </c>
      <c r="T640" s="197">
        <v>0</v>
      </c>
      <c r="U640" s="197">
        <v>0</v>
      </c>
      <c r="V640" s="499">
        <v>0</v>
      </c>
      <c r="W640" s="197">
        <v>0</v>
      </c>
      <c r="X640" s="197">
        <v>0</v>
      </c>
      <c r="Y640" s="197">
        <v>0</v>
      </c>
      <c r="Z640" s="197">
        <v>0</v>
      </c>
      <c r="AA640" s="197">
        <v>0</v>
      </c>
      <c r="AB640" s="197">
        <v>0</v>
      </c>
      <c r="AC640" s="136">
        <f>SUM(E640:AB640)</f>
        <v>0</v>
      </c>
      <c r="AD640" s="5" t="s">
        <v>462</v>
      </c>
    </row>
    <row r="641" spans="1:31" s="4" customFormat="1" ht="11.25">
      <c r="A641" s="1456"/>
      <c r="B641" s="1315"/>
      <c r="C641" s="11" t="s">
        <v>482</v>
      </c>
      <c r="D641" s="11" t="s">
        <v>503</v>
      </c>
      <c r="E641" s="99">
        <v>0</v>
      </c>
      <c r="F641" s="99">
        <v>0</v>
      </c>
      <c r="G641" s="99">
        <v>0</v>
      </c>
      <c r="H641" s="502">
        <v>0</v>
      </c>
      <c r="I641" s="99">
        <v>0</v>
      </c>
      <c r="J641" s="99">
        <v>0</v>
      </c>
      <c r="K641" s="99">
        <v>0</v>
      </c>
      <c r="L641" s="99">
        <v>0</v>
      </c>
      <c r="M641" s="99">
        <v>0</v>
      </c>
      <c r="N641" s="502">
        <v>0</v>
      </c>
      <c r="O641" s="99">
        <v>0</v>
      </c>
      <c r="P641" s="99">
        <v>0</v>
      </c>
      <c r="Q641" s="99">
        <v>0</v>
      </c>
      <c r="R641" s="99">
        <v>0</v>
      </c>
      <c r="S641" s="99">
        <v>0</v>
      </c>
      <c r="T641" s="99">
        <v>0</v>
      </c>
      <c r="U641" s="99">
        <v>0</v>
      </c>
      <c r="V641" s="502">
        <v>0</v>
      </c>
      <c r="W641" s="99">
        <v>0</v>
      </c>
      <c r="X641" s="99">
        <v>0</v>
      </c>
      <c r="Y641" s="99">
        <v>0</v>
      </c>
      <c r="Z641" s="99">
        <v>0</v>
      </c>
      <c r="AA641" s="99">
        <v>0</v>
      </c>
      <c r="AB641" s="99">
        <v>0</v>
      </c>
      <c r="AC641" s="129">
        <f>SUM(E641:AB641)</f>
        <v>0</v>
      </c>
      <c r="AD641" s="5" t="s">
        <v>462</v>
      </c>
    </row>
    <row r="642" spans="1:31" s="4" customFormat="1" ht="12">
      <c r="A642" s="1456"/>
      <c r="B642" s="1315"/>
      <c r="C642" s="11" t="s">
        <v>8</v>
      </c>
      <c r="D642" s="11" t="s">
        <v>463</v>
      </c>
      <c r="E642" s="920">
        <v>0</v>
      </c>
      <c r="F642" s="918">
        <v>0</v>
      </c>
      <c r="G642" s="918">
        <v>0</v>
      </c>
      <c r="H642" s="473">
        <v>0</v>
      </c>
      <c r="I642" s="918">
        <v>0</v>
      </c>
      <c r="J642" s="918">
        <v>0</v>
      </c>
      <c r="K642" s="918">
        <v>0</v>
      </c>
      <c r="L642" s="918">
        <v>0</v>
      </c>
      <c r="M642" s="918">
        <v>0</v>
      </c>
      <c r="N642" s="473">
        <v>0</v>
      </c>
      <c r="O642" s="918">
        <v>0</v>
      </c>
      <c r="P642" s="918">
        <v>0</v>
      </c>
      <c r="Q642" s="918">
        <v>0</v>
      </c>
      <c r="R642" s="918">
        <v>0</v>
      </c>
      <c r="S642" s="918">
        <v>0</v>
      </c>
      <c r="T642" s="918">
        <v>0</v>
      </c>
      <c r="U642" s="918">
        <v>0</v>
      </c>
      <c r="V642" s="473">
        <v>0</v>
      </c>
      <c r="W642" s="918">
        <v>0</v>
      </c>
      <c r="X642" s="918">
        <v>0</v>
      </c>
      <c r="Y642" s="918">
        <v>0</v>
      </c>
      <c r="Z642" s="918">
        <v>0</v>
      </c>
      <c r="AA642" s="918">
        <v>0</v>
      </c>
      <c r="AB642" s="919">
        <v>0</v>
      </c>
      <c r="AC642" s="235"/>
      <c r="AD642" s="114"/>
    </row>
    <row r="643" spans="1:31" s="4" customFormat="1" ht="12" thickBot="1">
      <c r="A643" s="1457"/>
      <c r="B643" s="1316"/>
      <c r="C643" s="48" t="s">
        <v>16</v>
      </c>
      <c r="D643" s="48"/>
      <c r="E643" s="99" t="e">
        <f t="shared" ref="E643:AC643" si="192">E641/E640</f>
        <v>#DIV/0!</v>
      </c>
      <c r="F643" s="99" t="e">
        <f t="shared" si="192"/>
        <v>#DIV/0!</v>
      </c>
      <c r="G643" s="99" t="e">
        <f t="shared" si="192"/>
        <v>#DIV/0!</v>
      </c>
      <c r="H643" s="497" t="e">
        <f t="shared" si="192"/>
        <v>#DIV/0!</v>
      </c>
      <c r="I643" s="99" t="e">
        <f t="shared" si="192"/>
        <v>#DIV/0!</v>
      </c>
      <c r="J643" s="99" t="e">
        <f t="shared" si="192"/>
        <v>#DIV/0!</v>
      </c>
      <c r="K643" s="99" t="e">
        <f t="shared" si="192"/>
        <v>#DIV/0!</v>
      </c>
      <c r="L643" s="99" t="e">
        <f t="shared" si="192"/>
        <v>#DIV/0!</v>
      </c>
      <c r="M643" s="99" t="e">
        <f t="shared" si="192"/>
        <v>#DIV/0!</v>
      </c>
      <c r="N643" s="497" t="e">
        <f t="shared" si="192"/>
        <v>#DIV/0!</v>
      </c>
      <c r="O643" s="99" t="e">
        <f t="shared" si="192"/>
        <v>#DIV/0!</v>
      </c>
      <c r="P643" s="99" t="e">
        <f t="shared" si="192"/>
        <v>#DIV/0!</v>
      </c>
      <c r="Q643" s="99" t="e">
        <f t="shared" si="192"/>
        <v>#DIV/0!</v>
      </c>
      <c r="R643" s="99" t="e">
        <f t="shared" si="192"/>
        <v>#DIV/0!</v>
      </c>
      <c r="S643" s="99" t="e">
        <f t="shared" si="192"/>
        <v>#DIV/0!</v>
      </c>
      <c r="T643" s="99" t="e">
        <f t="shared" si="192"/>
        <v>#DIV/0!</v>
      </c>
      <c r="U643" s="99" t="e">
        <f t="shared" si="192"/>
        <v>#DIV/0!</v>
      </c>
      <c r="V643" s="497" t="e">
        <f t="shared" si="192"/>
        <v>#DIV/0!</v>
      </c>
      <c r="W643" s="99" t="e">
        <f t="shared" si="192"/>
        <v>#DIV/0!</v>
      </c>
      <c r="X643" s="99" t="e">
        <f t="shared" si="192"/>
        <v>#DIV/0!</v>
      </c>
      <c r="Y643" s="99" t="e">
        <f t="shared" si="192"/>
        <v>#DIV/0!</v>
      </c>
      <c r="Z643" s="99" t="e">
        <f t="shared" si="192"/>
        <v>#DIV/0!</v>
      </c>
      <c r="AA643" s="99" t="e">
        <f t="shared" si="192"/>
        <v>#DIV/0!</v>
      </c>
      <c r="AB643" s="99" t="e">
        <f t="shared" si="192"/>
        <v>#DIV/0!</v>
      </c>
      <c r="AC643" s="130" t="e">
        <f t="shared" si="192"/>
        <v>#DIV/0!</v>
      </c>
    </row>
    <row r="644" spans="1:31" s="4" customFormat="1" ht="11.25">
      <c r="A644" s="1455" t="s">
        <v>122</v>
      </c>
      <c r="B644" s="1314" t="s">
        <v>262</v>
      </c>
      <c r="C644" s="10" t="s">
        <v>481</v>
      </c>
      <c r="D644" s="10" t="s">
        <v>503</v>
      </c>
      <c r="E644" s="126">
        <v>0.21600000000034925</v>
      </c>
      <c r="F644" s="126">
        <v>0.2640000000003056</v>
      </c>
      <c r="G644" s="126">
        <v>0.21599999999925784</v>
      </c>
      <c r="H644" s="499">
        <v>0.23999999999978172</v>
      </c>
      <c r="I644" s="126">
        <v>0.2400000000008731</v>
      </c>
      <c r="J644" s="126">
        <v>0.16799999999930151</v>
      </c>
      <c r="K644" s="126">
        <v>0.23999999999978172</v>
      </c>
      <c r="L644" s="126">
        <v>0.2640000000003056</v>
      </c>
      <c r="M644" s="126">
        <v>0.3120000000002619</v>
      </c>
      <c r="N644" s="499">
        <v>0.2640000000003056</v>
      </c>
      <c r="O644" s="126">
        <v>0.28799999999973808</v>
      </c>
      <c r="P644" s="126">
        <v>0.28799999999973808</v>
      </c>
      <c r="Q644" s="126">
        <v>0.28799999999973808</v>
      </c>
      <c r="R644" s="126">
        <v>0.3120000000002619</v>
      </c>
      <c r="S644" s="126">
        <v>0.2640000000003056</v>
      </c>
      <c r="T644" s="126">
        <v>0.33599999999969438</v>
      </c>
      <c r="U644" s="126">
        <v>0.23999999999978172</v>
      </c>
      <c r="V644" s="499">
        <v>0.2640000000003056</v>
      </c>
      <c r="W644" s="126">
        <v>0.23999999999978172</v>
      </c>
      <c r="X644" s="126">
        <v>0.23999999999978172</v>
      </c>
      <c r="Y644" s="126">
        <v>0.2400000000008731</v>
      </c>
      <c r="Z644" s="126">
        <v>0.2639999999992142</v>
      </c>
      <c r="AA644" s="126">
        <v>0.2640000000003056</v>
      </c>
      <c r="AB644" s="126">
        <v>0.16800000000039289</v>
      </c>
      <c r="AC644" s="133">
        <f>SUM(E644:AB644)</f>
        <v>6.120000000000438</v>
      </c>
    </row>
    <row r="645" spans="1:31" s="4" customFormat="1" ht="11.25">
      <c r="A645" s="1456"/>
      <c r="B645" s="1315"/>
      <c r="C645" s="11" t="s">
        <v>482</v>
      </c>
      <c r="D645" s="11" t="s">
        <v>503</v>
      </c>
      <c r="E645" s="127">
        <v>0</v>
      </c>
      <c r="F645" s="127">
        <v>0</v>
      </c>
      <c r="G645" s="127">
        <v>0</v>
      </c>
      <c r="H645" s="502">
        <v>0</v>
      </c>
      <c r="I645" s="127">
        <v>0</v>
      </c>
      <c r="J645" s="127">
        <v>0</v>
      </c>
      <c r="K645" s="127">
        <v>0</v>
      </c>
      <c r="L645" s="127">
        <v>0</v>
      </c>
      <c r="M645" s="127">
        <v>0</v>
      </c>
      <c r="N645" s="502">
        <v>0</v>
      </c>
      <c r="O645" s="127">
        <v>0</v>
      </c>
      <c r="P645" s="127">
        <v>0</v>
      </c>
      <c r="Q645" s="127">
        <v>0</v>
      </c>
      <c r="R645" s="127">
        <v>0</v>
      </c>
      <c r="S645" s="127">
        <v>0</v>
      </c>
      <c r="T645" s="127">
        <v>0</v>
      </c>
      <c r="U645" s="127">
        <v>0</v>
      </c>
      <c r="V645" s="502">
        <v>0</v>
      </c>
      <c r="W645" s="127">
        <v>0</v>
      </c>
      <c r="X645" s="127">
        <v>0</v>
      </c>
      <c r="Y645" s="127">
        <v>0</v>
      </c>
      <c r="Z645" s="127">
        <v>0</v>
      </c>
      <c r="AA645" s="127">
        <v>0</v>
      </c>
      <c r="AB645" s="127">
        <v>0</v>
      </c>
      <c r="AC645" s="129">
        <f>SUM(E645:AB645)</f>
        <v>0</v>
      </c>
      <c r="AD645" s="5" t="s">
        <v>462</v>
      </c>
    </row>
    <row r="646" spans="1:31" s="4" customFormat="1" ht="12">
      <c r="A646" s="1456"/>
      <c r="B646" s="1315"/>
      <c r="C646" s="11" t="s">
        <v>8</v>
      </c>
      <c r="D646" s="11" t="s">
        <v>463</v>
      </c>
      <c r="E646" s="917">
        <v>24</v>
      </c>
      <c r="F646" s="915">
        <v>28</v>
      </c>
      <c r="G646" s="915">
        <v>29</v>
      </c>
      <c r="H646" s="473">
        <v>29</v>
      </c>
      <c r="I646" s="915">
        <v>24</v>
      </c>
      <c r="J646" s="915">
        <v>20</v>
      </c>
      <c r="K646" s="915">
        <v>24</v>
      </c>
      <c r="L646" s="915">
        <v>28</v>
      </c>
      <c r="M646" s="915">
        <v>31</v>
      </c>
      <c r="N646" s="473">
        <v>36</v>
      </c>
      <c r="O646" s="915">
        <v>32</v>
      </c>
      <c r="P646" s="915">
        <v>28</v>
      </c>
      <c r="Q646" s="915">
        <v>25</v>
      </c>
      <c r="R646" s="915">
        <v>24</v>
      </c>
      <c r="S646" s="915">
        <v>27</v>
      </c>
      <c r="T646" s="915">
        <v>35</v>
      </c>
      <c r="U646" s="915">
        <v>28</v>
      </c>
      <c r="V646" s="473">
        <v>25</v>
      </c>
      <c r="W646" s="915">
        <v>25</v>
      </c>
      <c r="X646" s="915">
        <v>24</v>
      </c>
      <c r="Y646" s="915">
        <v>23</v>
      </c>
      <c r="Z646" s="915">
        <v>27</v>
      </c>
      <c r="AA646" s="915">
        <v>27</v>
      </c>
      <c r="AB646" s="916">
        <v>23</v>
      </c>
      <c r="AC646" s="235"/>
    </row>
    <row r="647" spans="1:31" s="4" customFormat="1" ht="12" thickBot="1">
      <c r="A647" s="1457"/>
      <c r="B647" s="1316"/>
      <c r="C647" s="48" t="s">
        <v>16</v>
      </c>
      <c r="D647" s="48"/>
      <c r="E647" s="99">
        <f t="shared" ref="E647:AC647" si="193">E645/E644</f>
        <v>0</v>
      </c>
      <c r="F647" s="99">
        <f t="shared" si="193"/>
        <v>0</v>
      </c>
      <c r="G647" s="99">
        <f t="shared" si="193"/>
        <v>0</v>
      </c>
      <c r="H647" s="497">
        <f t="shared" si="193"/>
        <v>0</v>
      </c>
      <c r="I647" s="99">
        <f t="shared" si="193"/>
        <v>0</v>
      </c>
      <c r="J647" s="99">
        <f t="shared" si="193"/>
        <v>0</v>
      </c>
      <c r="K647" s="99">
        <f t="shared" si="193"/>
        <v>0</v>
      </c>
      <c r="L647" s="99">
        <f t="shared" si="193"/>
        <v>0</v>
      </c>
      <c r="M647" s="99">
        <f t="shared" si="193"/>
        <v>0</v>
      </c>
      <c r="N647" s="497">
        <f t="shared" si="193"/>
        <v>0</v>
      </c>
      <c r="O647" s="99">
        <f t="shared" si="193"/>
        <v>0</v>
      </c>
      <c r="P647" s="99">
        <f t="shared" si="193"/>
        <v>0</v>
      </c>
      <c r="Q647" s="99">
        <f t="shared" si="193"/>
        <v>0</v>
      </c>
      <c r="R647" s="99">
        <f t="shared" si="193"/>
        <v>0</v>
      </c>
      <c r="S647" s="99">
        <f t="shared" si="193"/>
        <v>0</v>
      </c>
      <c r="T647" s="99">
        <f t="shared" si="193"/>
        <v>0</v>
      </c>
      <c r="U647" s="99">
        <f t="shared" si="193"/>
        <v>0</v>
      </c>
      <c r="V647" s="497">
        <f t="shared" si="193"/>
        <v>0</v>
      </c>
      <c r="W647" s="99">
        <f t="shared" si="193"/>
        <v>0</v>
      </c>
      <c r="X647" s="99">
        <f t="shared" si="193"/>
        <v>0</v>
      </c>
      <c r="Y647" s="99">
        <f t="shared" si="193"/>
        <v>0</v>
      </c>
      <c r="Z647" s="99">
        <f t="shared" si="193"/>
        <v>0</v>
      </c>
      <c r="AA647" s="99">
        <f t="shared" si="193"/>
        <v>0</v>
      </c>
      <c r="AB647" s="99">
        <f t="shared" si="193"/>
        <v>0</v>
      </c>
      <c r="AC647" s="130">
        <f t="shared" si="193"/>
        <v>0</v>
      </c>
    </row>
    <row r="648" spans="1:31" s="4" customFormat="1" ht="11.25">
      <c r="A648" s="1455" t="s">
        <v>124</v>
      </c>
      <c r="B648" s="1314" t="s">
        <v>22</v>
      </c>
      <c r="C648" s="10" t="s">
        <v>481</v>
      </c>
      <c r="D648" s="7" t="s">
        <v>825</v>
      </c>
      <c r="E648" s="269">
        <v>0.97439999999999993</v>
      </c>
      <c r="F648" s="269">
        <v>0.91632000000000002</v>
      </c>
      <c r="G648" s="269">
        <v>0.88488</v>
      </c>
      <c r="H648" s="499">
        <v>0.88872000000000007</v>
      </c>
      <c r="I648" s="269">
        <v>0.89400000000000002</v>
      </c>
      <c r="J648" s="269">
        <v>0.84815999999999991</v>
      </c>
      <c r="K648" s="269">
        <v>0.99624000000000001</v>
      </c>
      <c r="L648" s="269">
        <v>1.1095200000000001</v>
      </c>
      <c r="M648" s="269">
        <v>1.1508</v>
      </c>
      <c r="N648" s="499">
        <v>1.17624</v>
      </c>
      <c r="O648" s="269">
        <v>1.1244000000000001</v>
      </c>
      <c r="P648" s="269">
        <v>1.1222399999999999</v>
      </c>
      <c r="Q648" s="269">
        <v>1.1364000000000001</v>
      </c>
      <c r="R648" s="269">
        <v>1.1301600000000001</v>
      </c>
      <c r="S648" s="269">
        <v>1.15368</v>
      </c>
      <c r="T648" s="269">
        <v>1.22424</v>
      </c>
      <c r="U648" s="269">
        <v>1.3044</v>
      </c>
      <c r="V648" s="499">
        <v>1.33632</v>
      </c>
      <c r="W648" s="269">
        <v>1.37304</v>
      </c>
      <c r="X648" s="269">
        <v>1.3411199999999999</v>
      </c>
      <c r="Y648" s="269">
        <v>1.31016</v>
      </c>
      <c r="Z648" s="269">
        <v>1.28304</v>
      </c>
      <c r="AA648" s="269">
        <v>1.2016800000000001</v>
      </c>
      <c r="AB648" s="269">
        <v>1.08</v>
      </c>
      <c r="AC648" s="129">
        <f t="shared" ref="AC648:AC649" si="194">SUM(E648:AB648)</f>
        <v>26.960160000000002</v>
      </c>
      <c r="AD648" s="132">
        <f>MAX(E648:AB648)</f>
        <v>1.37304</v>
      </c>
      <c r="AE648" s="4">
        <f>MIN(E648:AB648)</f>
        <v>0.84815999999999991</v>
      </c>
    </row>
    <row r="649" spans="1:31" s="4" customFormat="1" ht="11.25">
      <c r="A649" s="1477"/>
      <c r="B649" s="1354"/>
      <c r="C649" s="11" t="s">
        <v>482</v>
      </c>
      <c r="D649" s="12" t="s">
        <v>825</v>
      </c>
      <c r="E649" s="417">
        <v>0.35448000000000002</v>
      </c>
      <c r="F649" s="417">
        <v>0.34848000000000001</v>
      </c>
      <c r="G649" s="417">
        <v>0.34848000000000001</v>
      </c>
      <c r="H649" s="500">
        <v>0.34704000000000002</v>
      </c>
      <c r="I649" s="417">
        <v>0.34344000000000002</v>
      </c>
      <c r="J649" s="417">
        <v>0.33983999999999998</v>
      </c>
      <c r="K649" s="417">
        <v>0.34752</v>
      </c>
      <c r="L649" s="417">
        <v>0.35111999999999999</v>
      </c>
      <c r="M649" s="417">
        <v>0.35639999999999999</v>
      </c>
      <c r="N649" s="500">
        <v>0.36599999999999999</v>
      </c>
      <c r="O649" s="417">
        <v>0.35880000000000001</v>
      </c>
      <c r="P649" s="417">
        <v>0.36024</v>
      </c>
      <c r="Q649" s="417">
        <v>0.37295999999999996</v>
      </c>
      <c r="R649" s="417">
        <v>0.36912</v>
      </c>
      <c r="S649" s="417">
        <v>0.36863999999999997</v>
      </c>
      <c r="T649" s="417">
        <v>0.37968000000000002</v>
      </c>
      <c r="U649" s="417">
        <v>0.38088</v>
      </c>
      <c r="V649" s="500">
        <v>0.38327999999999995</v>
      </c>
      <c r="W649" s="417">
        <v>0.39191999999999999</v>
      </c>
      <c r="X649" s="417">
        <v>0.39072000000000001</v>
      </c>
      <c r="Y649" s="417">
        <v>0.38256000000000001</v>
      </c>
      <c r="Z649" s="417">
        <v>0.38568000000000002</v>
      </c>
      <c r="AA649" s="417">
        <v>0.38088</v>
      </c>
      <c r="AB649" s="417">
        <v>0.36672000000000005</v>
      </c>
      <c r="AC649" s="129">
        <f t="shared" si="194"/>
        <v>8.7748799999999996</v>
      </c>
      <c r="AD649" s="132"/>
    </row>
    <row r="650" spans="1:31" s="4" customFormat="1" ht="11.25">
      <c r="A650" s="1477"/>
      <c r="B650" s="1354"/>
      <c r="C650" s="69" t="s">
        <v>481</v>
      </c>
      <c r="D650" s="11" t="s">
        <v>503</v>
      </c>
      <c r="E650" s="197">
        <v>0.86400000000139698</v>
      </c>
      <c r="F650" s="197">
        <v>0.95999999999912689</v>
      </c>
      <c r="G650" s="197">
        <v>0.84000000000087305</v>
      </c>
      <c r="H650" s="495">
        <v>0.88800000000192081</v>
      </c>
      <c r="I650" s="197">
        <v>0.74399999999877764</v>
      </c>
      <c r="J650" s="197">
        <v>0.76799999999930146</v>
      </c>
      <c r="K650" s="197">
        <v>1.0560000000012224</v>
      </c>
      <c r="L650" s="197">
        <v>1.1759999999994761</v>
      </c>
      <c r="M650" s="197">
        <v>1.2240000000005238</v>
      </c>
      <c r="N650" s="495">
        <v>1.0080000000001745</v>
      </c>
      <c r="O650" s="197">
        <v>1.1039999999979044</v>
      </c>
      <c r="P650" s="197">
        <v>1.0800000000017462</v>
      </c>
      <c r="Q650" s="197">
        <v>1.2240000000005238</v>
      </c>
      <c r="R650" s="197">
        <v>1.2240000000005238</v>
      </c>
      <c r="S650" s="197">
        <v>1.0559999999968568</v>
      </c>
      <c r="T650" s="197">
        <v>1.440000000000873</v>
      </c>
      <c r="U650" s="197">
        <v>1.1280000000027939</v>
      </c>
      <c r="V650" s="495">
        <v>1.3679999999993016</v>
      </c>
      <c r="W650" s="197">
        <v>1.3919999999998254</v>
      </c>
      <c r="X650" s="197">
        <v>1.2480000000010476</v>
      </c>
      <c r="Y650" s="197">
        <v>1.2239999999961582</v>
      </c>
      <c r="Z650" s="197">
        <v>1.2240000000005238</v>
      </c>
      <c r="AA650" s="197">
        <v>1.2</v>
      </c>
      <c r="AB650" s="197">
        <v>1.1520000000033177</v>
      </c>
      <c r="AC650" s="129">
        <f>SUM(E650:AB650)</f>
        <v>26.592000000004195</v>
      </c>
      <c r="AD650" s="132"/>
    </row>
    <row r="651" spans="1:31" s="4" customFormat="1" ht="11.25">
      <c r="A651" s="1456"/>
      <c r="B651" s="1315"/>
      <c r="C651" s="11" t="s">
        <v>482</v>
      </c>
      <c r="D651" s="11" t="s">
        <v>503</v>
      </c>
      <c r="E651" s="127">
        <v>0.3120000000002619</v>
      </c>
      <c r="F651" s="127">
        <v>0.36000000000021826</v>
      </c>
      <c r="G651" s="127">
        <v>0.33599999999969438</v>
      </c>
      <c r="H651" s="471">
        <v>0.36000000000021826</v>
      </c>
      <c r="I651" s="127">
        <v>0.33599999999969438</v>
      </c>
      <c r="J651" s="127">
        <v>0.2640000000003056</v>
      </c>
      <c r="K651" s="127">
        <v>0.35999999999912685</v>
      </c>
      <c r="L651" s="127">
        <v>0.38400000000074214</v>
      </c>
      <c r="M651" s="127">
        <v>0.36000000000021826</v>
      </c>
      <c r="N651" s="471">
        <v>0.31199999999917055</v>
      </c>
      <c r="O651" s="127">
        <v>0.36000000000021826</v>
      </c>
      <c r="P651" s="127">
        <v>0.33599999999969438</v>
      </c>
      <c r="Q651" s="127">
        <v>0.40800000000017461</v>
      </c>
      <c r="R651" s="127">
        <v>0.40800000000017461</v>
      </c>
      <c r="S651" s="127">
        <v>0.33599999999969438</v>
      </c>
      <c r="T651" s="127">
        <v>0.43200000000069849</v>
      </c>
      <c r="U651" s="127">
        <v>0.33599999999969438</v>
      </c>
      <c r="V651" s="471">
        <v>0.38399999999965073</v>
      </c>
      <c r="W651" s="127">
        <v>0.40800000000017461</v>
      </c>
      <c r="X651" s="127">
        <v>0.36000000000021826</v>
      </c>
      <c r="Y651" s="127">
        <v>0.36000000000021826</v>
      </c>
      <c r="Z651" s="127">
        <v>0.38399999999965073</v>
      </c>
      <c r="AA651" s="127">
        <v>0.33599999999969438</v>
      </c>
      <c r="AB651" s="127">
        <v>0.40800000000017461</v>
      </c>
      <c r="AC651" s="129">
        <f>SUM(E651:AB651)</f>
        <v>8.6399999999997821</v>
      </c>
      <c r="AD651" s="5"/>
    </row>
    <row r="652" spans="1:31" s="4" customFormat="1" ht="12">
      <c r="A652" s="1456"/>
      <c r="B652" s="1315"/>
      <c r="C652" s="11" t="s">
        <v>8</v>
      </c>
      <c r="D652" s="11" t="s">
        <v>463</v>
      </c>
      <c r="E652" s="914">
        <v>95</v>
      </c>
      <c r="F652" s="912">
        <v>84</v>
      </c>
      <c r="G652" s="912">
        <v>83</v>
      </c>
      <c r="H652" s="473">
        <v>83</v>
      </c>
      <c r="I652" s="912">
        <v>83</v>
      </c>
      <c r="J652" s="912">
        <v>83</v>
      </c>
      <c r="K652" s="912">
        <v>97</v>
      </c>
      <c r="L652" s="912">
        <v>104</v>
      </c>
      <c r="M652" s="912">
        <v>116</v>
      </c>
      <c r="N652" s="473">
        <v>108</v>
      </c>
      <c r="O652" s="912">
        <v>105</v>
      </c>
      <c r="P652" s="912">
        <v>104</v>
      </c>
      <c r="Q652" s="912">
        <v>105</v>
      </c>
      <c r="R652" s="912">
        <v>108</v>
      </c>
      <c r="S652" s="912">
        <v>110</v>
      </c>
      <c r="T652" s="912">
        <v>118</v>
      </c>
      <c r="U652" s="912">
        <v>126</v>
      </c>
      <c r="V652" s="473">
        <v>119</v>
      </c>
      <c r="W652" s="912">
        <v>120</v>
      </c>
      <c r="X652" s="912">
        <v>129</v>
      </c>
      <c r="Y652" s="912">
        <v>132</v>
      </c>
      <c r="Z652" s="912">
        <v>118</v>
      </c>
      <c r="AA652" s="912">
        <v>104</v>
      </c>
      <c r="AB652" s="913">
        <v>91</v>
      </c>
      <c r="AC652" s="235"/>
    </row>
    <row r="653" spans="1:31" s="4" customFormat="1" ht="12" thickBot="1">
      <c r="A653" s="1457"/>
      <c r="B653" s="1316"/>
      <c r="C653" s="47" t="s">
        <v>16</v>
      </c>
      <c r="D653" s="47"/>
      <c r="E653" s="192">
        <f t="shared" ref="E653:AC653" si="195">E651/E648</f>
        <v>0.32019704433524415</v>
      </c>
      <c r="F653" s="192">
        <f t="shared" si="195"/>
        <v>0.39287585123124918</v>
      </c>
      <c r="G653" s="192">
        <f t="shared" si="195"/>
        <v>0.37971250338994483</v>
      </c>
      <c r="H653" s="497">
        <f t="shared" si="195"/>
        <v>0.40507696462352399</v>
      </c>
      <c r="I653" s="192">
        <f t="shared" si="195"/>
        <v>0.37583892617415476</v>
      </c>
      <c r="J653" s="192">
        <f t="shared" si="195"/>
        <v>0.31126202603318431</v>
      </c>
      <c r="K653" s="192">
        <f t="shared" si="195"/>
        <v>0.36135870874400428</v>
      </c>
      <c r="L653" s="192">
        <f t="shared" si="195"/>
        <v>0.3460956089126308</v>
      </c>
      <c r="M653" s="192">
        <f t="shared" si="195"/>
        <v>0.31282586027130538</v>
      </c>
      <c r="N653" s="497">
        <f t="shared" si="195"/>
        <v>0.26525198938921529</v>
      </c>
      <c r="O653" s="192">
        <f t="shared" si="195"/>
        <v>0.32017075773765408</v>
      </c>
      <c r="P653" s="192">
        <f t="shared" si="195"/>
        <v>0.29940119760451811</v>
      </c>
      <c r="Q653" s="192">
        <f t="shared" si="195"/>
        <v>0.35902851108779882</v>
      </c>
      <c r="R653" s="192">
        <f t="shared" si="195"/>
        <v>0.36101083032506426</v>
      </c>
      <c r="S653" s="192">
        <f t="shared" si="195"/>
        <v>0.29124193883892791</v>
      </c>
      <c r="T653" s="192">
        <f t="shared" si="195"/>
        <v>0.35287198588569113</v>
      </c>
      <c r="U653" s="192">
        <f t="shared" si="195"/>
        <v>0.25758969641190921</v>
      </c>
      <c r="V653" s="497">
        <f t="shared" si="195"/>
        <v>0.2873563218388191</v>
      </c>
      <c r="W653" s="192">
        <f t="shared" si="195"/>
        <v>0.29715084775401635</v>
      </c>
      <c r="X653" s="192">
        <f t="shared" si="195"/>
        <v>0.26843235504669105</v>
      </c>
      <c r="Y653" s="192">
        <f t="shared" si="195"/>
        <v>0.2747755999268931</v>
      </c>
      <c r="Z653" s="192">
        <f t="shared" si="195"/>
        <v>0.29928918817780487</v>
      </c>
      <c r="AA653" s="192">
        <f t="shared" si="195"/>
        <v>0.27960854803249979</v>
      </c>
      <c r="AB653" s="192">
        <f t="shared" si="195"/>
        <v>0.37777777777793942</v>
      </c>
      <c r="AC653" s="135">
        <f t="shared" si="195"/>
        <v>0.32047287553188786</v>
      </c>
    </row>
    <row r="654" spans="1:31" s="5" customFormat="1" ht="10.5" customHeight="1">
      <c r="A654" s="1455" t="s">
        <v>125</v>
      </c>
      <c r="B654" s="1314" t="s">
        <v>41</v>
      </c>
      <c r="C654" s="12" t="s">
        <v>481</v>
      </c>
      <c r="D654" s="7" t="s">
        <v>825</v>
      </c>
      <c r="E654" s="269">
        <v>0.31727999999999995</v>
      </c>
      <c r="F654" s="269">
        <v>0.31487999999999999</v>
      </c>
      <c r="G654" s="269">
        <v>0.31536000000000003</v>
      </c>
      <c r="H654" s="499">
        <v>0.318</v>
      </c>
      <c r="I654" s="269">
        <v>0.32663999999999999</v>
      </c>
      <c r="J654" s="269">
        <v>0.32807999999999998</v>
      </c>
      <c r="K654" s="269">
        <v>0.33360000000000001</v>
      </c>
      <c r="L654" s="269">
        <v>0.33576</v>
      </c>
      <c r="M654" s="269">
        <v>0.34223999999999999</v>
      </c>
      <c r="N654" s="499">
        <v>0.34439999999999998</v>
      </c>
      <c r="O654" s="269">
        <v>0.34464</v>
      </c>
      <c r="P654" s="269">
        <v>0.34416000000000002</v>
      </c>
      <c r="Q654" s="269">
        <v>0.34367999999999999</v>
      </c>
      <c r="R654" s="269">
        <v>0.33504</v>
      </c>
      <c r="S654" s="269">
        <v>0.33407999999999999</v>
      </c>
      <c r="T654" s="269">
        <v>0.33504</v>
      </c>
      <c r="U654" s="269">
        <v>0.33504</v>
      </c>
      <c r="V654" s="499">
        <v>0.33600000000000002</v>
      </c>
      <c r="W654" s="269">
        <v>0.33623999999999998</v>
      </c>
      <c r="X654" s="269">
        <v>0.3372</v>
      </c>
      <c r="Y654" s="269">
        <v>0.33744000000000002</v>
      </c>
      <c r="Z654" s="269">
        <v>0.3372</v>
      </c>
      <c r="AA654" s="269">
        <v>0.33456000000000002</v>
      </c>
      <c r="AB654" s="269">
        <v>0.33239999999999997</v>
      </c>
      <c r="AC654" s="133">
        <f>SUM(E654:AB654)</f>
        <v>7.9989600000000003</v>
      </c>
    </row>
    <row r="655" spans="1:31" s="5" customFormat="1" ht="10.5" customHeight="1">
      <c r="A655" s="1477"/>
      <c r="B655" s="1354"/>
      <c r="C655" s="11" t="s">
        <v>482</v>
      </c>
      <c r="D655" s="12" t="s">
        <v>825</v>
      </c>
      <c r="E655" s="417">
        <v>0.24696000000000001</v>
      </c>
      <c r="F655" s="417">
        <v>0.24696000000000001</v>
      </c>
      <c r="G655" s="417">
        <v>0.24791999999999997</v>
      </c>
      <c r="H655" s="500">
        <v>0.24936000000000003</v>
      </c>
      <c r="I655" s="417">
        <v>0.25319999999999998</v>
      </c>
      <c r="J655" s="417">
        <v>0.25368000000000002</v>
      </c>
      <c r="K655" s="417">
        <v>0.25319999999999998</v>
      </c>
      <c r="L655" s="417">
        <v>0.24791999999999997</v>
      </c>
      <c r="M655" s="417">
        <v>0.25512000000000001</v>
      </c>
      <c r="N655" s="500">
        <v>0.26424000000000003</v>
      </c>
      <c r="O655" s="417">
        <v>0.26616000000000001</v>
      </c>
      <c r="P655" s="417">
        <v>0.26568000000000003</v>
      </c>
      <c r="Q655" s="417">
        <v>0.2676</v>
      </c>
      <c r="R655" s="417">
        <v>0.25559999999999999</v>
      </c>
      <c r="S655" s="417">
        <v>0.25488</v>
      </c>
      <c r="T655" s="417">
        <v>0.25416</v>
      </c>
      <c r="U655" s="417">
        <v>0.25224000000000002</v>
      </c>
      <c r="V655" s="500">
        <v>0.25272</v>
      </c>
      <c r="W655" s="417">
        <v>0.25319999999999998</v>
      </c>
      <c r="X655" s="417">
        <v>0.25440000000000002</v>
      </c>
      <c r="Y655" s="417">
        <v>0.25296000000000002</v>
      </c>
      <c r="Z655" s="417">
        <v>0.25440000000000002</v>
      </c>
      <c r="AA655" s="417">
        <v>0.25559999999999999</v>
      </c>
      <c r="AB655" s="417">
        <v>0.25536000000000003</v>
      </c>
      <c r="AC655" s="136">
        <f>SUM(E655:AB655)</f>
        <v>6.1135200000000012</v>
      </c>
    </row>
    <row r="656" spans="1:31" s="4" customFormat="1" ht="11.25">
      <c r="A656" s="1477"/>
      <c r="B656" s="1354"/>
      <c r="C656" s="69" t="s">
        <v>481</v>
      </c>
      <c r="D656" s="69" t="s">
        <v>503</v>
      </c>
      <c r="E656" s="197">
        <v>0.28799999999973808</v>
      </c>
      <c r="F656" s="197">
        <v>0.33600000000024011</v>
      </c>
      <c r="G656" s="197">
        <v>0.28799999999973808</v>
      </c>
      <c r="H656" s="495">
        <v>0.33600000000024011</v>
      </c>
      <c r="I656" s="197">
        <v>0.31199999999971623</v>
      </c>
      <c r="J656" s="197">
        <v>0.2640000000003056</v>
      </c>
      <c r="K656" s="197">
        <v>0.33599999999969438</v>
      </c>
      <c r="L656" s="197">
        <v>0.36000000000021826</v>
      </c>
      <c r="M656" s="197">
        <v>0.36000000000021826</v>
      </c>
      <c r="N656" s="495">
        <v>0.28799999999973808</v>
      </c>
      <c r="O656" s="197">
        <v>0.33600000000024011</v>
      </c>
      <c r="P656" s="197">
        <v>0.33599999999969438</v>
      </c>
      <c r="Q656" s="197">
        <v>0.38400000000019646</v>
      </c>
      <c r="R656" s="197">
        <v>0.35999999999967258</v>
      </c>
      <c r="S656" s="197">
        <v>0.3120000000002619</v>
      </c>
      <c r="T656" s="197">
        <v>0.38400000000019646</v>
      </c>
      <c r="U656" s="197">
        <v>0.28799999999973808</v>
      </c>
      <c r="V656" s="495">
        <v>0.33600000000024011</v>
      </c>
      <c r="W656" s="197">
        <v>0.35999999999967258</v>
      </c>
      <c r="X656" s="197">
        <v>0.3120000000002619</v>
      </c>
      <c r="Y656" s="197">
        <v>0.31199999999971623</v>
      </c>
      <c r="Z656" s="197">
        <v>0.3120000000002619</v>
      </c>
      <c r="AA656" s="197">
        <v>0.31199999999971623</v>
      </c>
      <c r="AB656" s="197">
        <v>0.36000000000021826</v>
      </c>
      <c r="AC656" s="136">
        <f>SUM(E656:AB656)</f>
        <v>7.871999999999935</v>
      </c>
    </row>
    <row r="657" spans="1:30" s="4" customFormat="1" ht="11.25">
      <c r="A657" s="1456"/>
      <c r="B657" s="1315"/>
      <c r="C657" s="11" t="s">
        <v>482</v>
      </c>
      <c r="D657" s="11" t="s">
        <v>503</v>
      </c>
      <c r="E657" s="127">
        <v>0.21600000000007638</v>
      </c>
      <c r="F657" s="127">
        <v>0.26400000000003271</v>
      </c>
      <c r="G657" s="127">
        <v>0.24000000000005456</v>
      </c>
      <c r="H657" s="471">
        <v>0.26400000000003271</v>
      </c>
      <c r="I657" s="127">
        <v>0.23999999999978172</v>
      </c>
      <c r="J657" s="127">
        <v>0.19200000000009823</v>
      </c>
      <c r="K657" s="127">
        <v>0.26400000000003271</v>
      </c>
      <c r="L657" s="127">
        <v>0.26400000000003271</v>
      </c>
      <c r="M657" s="127">
        <v>0.28800000000001091</v>
      </c>
      <c r="N657" s="471">
        <v>0.21599999999980354</v>
      </c>
      <c r="O657" s="127">
        <v>0.26400000000003271</v>
      </c>
      <c r="P657" s="127">
        <v>0.26400000000003271</v>
      </c>
      <c r="Q657" s="127">
        <v>0.26400000000003271</v>
      </c>
      <c r="R657" s="127">
        <v>0.28800000000001091</v>
      </c>
      <c r="S657" s="127">
        <v>0.24000000000005456</v>
      </c>
      <c r="T657" s="127">
        <v>0.28800000000001091</v>
      </c>
      <c r="U657" s="127">
        <v>0.21599999999980354</v>
      </c>
      <c r="V657" s="471">
        <v>0.26400000000003271</v>
      </c>
      <c r="W657" s="127">
        <v>0.26400000000003271</v>
      </c>
      <c r="X657" s="127">
        <v>0.24000000000005456</v>
      </c>
      <c r="Y657" s="127">
        <v>0.21600000000007638</v>
      </c>
      <c r="Z657" s="127">
        <v>0.24000000000005456</v>
      </c>
      <c r="AA657" s="127">
        <v>0.21599999999980354</v>
      </c>
      <c r="AB657" s="127">
        <v>0.31199999999998906</v>
      </c>
      <c r="AC657" s="129">
        <f>SUM(E657:AB657)</f>
        <v>6.0239999999999787</v>
      </c>
    </row>
    <row r="658" spans="1:30" s="4" customFormat="1" ht="12">
      <c r="A658" s="1456"/>
      <c r="B658" s="1315"/>
      <c r="C658" s="11" t="s">
        <v>8</v>
      </c>
      <c r="D658" s="11" t="s">
        <v>463</v>
      </c>
      <c r="E658" s="911">
        <v>36</v>
      </c>
      <c r="F658" s="909">
        <v>36</v>
      </c>
      <c r="G658" s="909">
        <v>35</v>
      </c>
      <c r="H658" s="473">
        <v>35</v>
      </c>
      <c r="I658" s="909">
        <v>36</v>
      </c>
      <c r="J658" s="909">
        <v>37</v>
      </c>
      <c r="K658" s="909">
        <v>37</v>
      </c>
      <c r="L658" s="909">
        <v>37</v>
      </c>
      <c r="M658" s="909">
        <v>40</v>
      </c>
      <c r="N658" s="473">
        <v>39</v>
      </c>
      <c r="O658" s="909">
        <v>39</v>
      </c>
      <c r="P658" s="909">
        <v>38</v>
      </c>
      <c r="Q658" s="909">
        <v>37</v>
      </c>
      <c r="R658" s="909">
        <v>37</v>
      </c>
      <c r="S658" s="909">
        <v>37</v>
      </c>
      <c r="T658" s="909">
        <v>38</v>
      </c>
      <c r="U658" s="909">
        <v>37</v>
      </c>
      <c r="V658" s="473">
        <v>38</v>
      </c>
      <c r="W658" s="909">
        <v>37</v>
      </c>
      <c r="X658" s="909">
        <v>38</v>
      </c>
      <c r="Y658" s="909">
        <v>37</v>
      </c>
      <c r="Z658" s="909">
        <v>38</v>
      </c>
      <c r="AA658" s="909">
        <v>37</v>
      </c>
      <c r="AB658" s="910">
        <v>38</v>
      </c>
      <c r="AC658" s="235"/>
    </row>
    <row r="659" spans="1:30" s="4" customFormat="1" ht="12" thickBot="1">
      <c r="A659" s="1457"/>
      <c r="B659" s="1316"/>
      <c r="C659" s="48" t="s">
        <v>16</v>
      </c>
      <c r="D659" s="48"/>
      <c r="E659" s="127">
        <f t="shared" ref="E659:AC659" si="196">E657/E654</f>
        <v>0.68078668683836485</v>
      </c>
      <c r="F659" s="127">
        <f t="shared" si="196"/>
        <v>0.83841463414644535</v>
      </c>
      <c r="G659" s="127">
        <f t="shared" si="196"/>
        <v>0.76103500761052301</v>
      </c>
      <c r="H659" s="497">
        <f t="shared" si="196"/>
        <v>0.83018867924538586</v>
      </c>
      <c r="I659" s="127">
        <f t="shared" si="196"/>
        <v>0.73475385745708344</v>
      </c>
      <c r="J659" s="127">
        <f t="shared" si="196"/>
        <v>0.58522311631339385</v>
      </c>
      <c r="K659" s="127">
        <f t="shared" si="196"/>
        <v>0.79136690647491814</v>
      </c>
      <c r="L659" s="127">
        <f t="shared" si="196"/>
        <v>0.78627591136535835</v>
      </c>
      <c r="M659" s="127">
        <f t="shared" si="196"/>
        <v>0.84151472650774584</v>
      </c>
      <c r="N659" s="497">
        <f t="shared" si="196"/>
        <v>0.62717770034786169</v>
      </c>
      <c r="O659" s="127">
        <f t="shared" si="196"/>
        <v>0.76601671309201691</v>
      </c>
      <c r="P659" s="127">
        <f t="shared" si="196"/>
        <v>0.76708507670860271</v>
      </c>
      <c r="Q659" s="127">
        <f t="shared" si="196"/>
        <v>0.76815642458110078</v>
      </c>
      <c r="R659" s="127">
        <f t="shared" si="196"/>
        <v>0.85959885386822743</v>
      </c>
      <c r="S659" s="127">
        <f t="shared" si="196"/>
        <v>0.71839080459786453</v>
      </c>
      <c r="T659" s="127">
        <f t="shared" si="196"/>
        <v>0.85959885386822743</v>
      </c>
      <c r="U659" s="127">
        <f t="shared" si="196"/>
        <v>0.64469914040055976</v>
      </c>
      <c r="V659" s="497">
        <f t="shared" si="196"/>
        <v>0.78571428571438306</v>
      </c>
      <c r="W659" s="127">
        <f t="shared" si="196"/>
        <v>0.78515346181308798</v>
      </c>
      <c r="X659" s="127">
        <f t="shared" si="196"/>
        <v>0.71174377224215468</v>
      </c>
      <c r="Y659" s="127">
        <f t="shared" si="196"/>
        <v>0.64011379800876123</v>
      </c>
      <c r="Z659" s="127">
        <f t="shared" si="196"/>
        <v>0.71174377224215468</v>
      </c>
      <c r="AA659" s="127">
        <f t="shared" si="196"/>
        <v>0.64562410329926923</v>
      </c>
      <c r="AB659" s="127">
        <f t="shared" si="196"/>
        <v>0.9386281588447325</v>
      </c>
      <c r="AC659" s="130">
        <f t="shared" si="196"/>
        <v>0.75309790272735189</v>
      </c>
    </row>
    <row r="660" spans="1:30" s="4" customFormat="1" ht="11.25">
      <c r="A660" s="1455" t="s">
        <v>101</v>
      </c>
      <c r="B660" s="1314" t="s">
        <v>42</v>
      </c>
      <c r="C660" s="10" t="s">
        <v>481</v>
      </c>
      <c r="D660" s="10" t="s">
        <v>503</v>
      </c>
      <c r="E660" s="126">
        <v>0.57599999999947615</v>
      </c>
      <c r="F660" s="126">
        <v>0.68400000000183359</v>
      </c>
      <c r="G660" s="126">
        <v>0.612000000000262</v>
      </c>
      <c r="H660" s="499">
        <v>0.68399999999855943</v>
      </c>
      <c r="I660" s="126">
        <v>0.64800000000104774</v>
      </c>
      <c r="J660" s="126">
        <v>0.50400000000117873</v>
      </c>
      <c r="K660" s="126">
        <v>0.68399999999855943</v>
      </c>
      <c r="L660" s="126">
        <v>0.71999999999934516</v>
      </c>
      <c r="M660" s="126">
        <v>0.68400000000183359</v>
      </c>
      <c r="N660" s="499">
        <v>0.57599999999947615</v>
      </c>
      <c r="O660" s="126">
        <v>0.68399999999855943</v>
      </c>
      <c r="P660" s="126">
        <v>0.612000000000262</v>
      </c>
      <c r="Q660" s="126">
        <v>0.68400000000183359</v>
      </c>
      <c r="R660" s="126">
        <v>0.64799999999777358</v>
      </c>
      <c r="S660" s="126">
        <v>0.57599999999947615</v>
      </c>
      <c r="T660" s="126">
        <v>0.75600000000013101</v>
      </c>
      <c r="U660" s="126">
        <v>0.54000000000196458</v>
      </c>
      <c r="V660" s="499">
        <v>0.64799999999777358</v>
      </c>
      <c r="W660" s="126">
        <v>0.68400000000183359</v>
      </c>
      <c r="X660" s="126">
        <v>0.612000000000262</v>
      </c>
      <c r="Y660" s="126">
        <v>0.64800000000104774</v>
      </c>
      <c r="Z660" s="126">
        <v>0.68399999999855943</v>
      </c>
      <c r="AA660" s="126">
        <v>0.612000000000262</v>
      </c>
      <c r="AB660" s="126">
        <v>0.57599999999947615</v>
      </c>
      <c r="AC660" s="133">
        <f>SUM(E660:AB660)</f>
        <v>15.336000000000787</v>
      </c>
    </row>
    <row r="661" spans="1:30" s="4" customFormat="1" ht="11.25">
      <c r="A661" s="1456"/>
      <c r="B661" s="1315"/>
      <c r="C661" s="11" t="s">
        <v>482</v>
      </c>
      <c r="D661" s="11" t="s">
        <v>503</v>
      </c>
      <c r="E661" s="99">
        <v>0</v>
      </c>
      <c r="F661" s="99">
        <v>0</v>
      </c>
      <c r="G661" s="99">
        <v>0</v>
      </c>
      <c r="H661" s="502">
        <v>0</v>
      </c>
      <c r="I661" s="99">
        <v>0</v>
      </c>
      <c r="J661" s="99">
        <v>0</v>
      </c>
      <c r="K661" s="99">
        <v>0</v>
      </c>
      <c r="L661" s="99">
        <v>0</v>
      </c>
      <c r="M661" s="99">
        <v>0</v>
      </c>
      <c r="N661" s="502">
        <v>0</v>
      </c>
      <c r="O661" s="99">
        <v>0</v>
      </c>
      <c r="P661" s="99">
        <v>0</v>
      </c>
      <c r="Q661" s="99">
        <v>0</v>
      </c>
      <c r="R661" s="99">
        <v>0</v>
      </c>
      <c r="S661" s="99">
        <v>0</v>
      </c>
      <c r="T661" s="99">
        <v>0</v>
      </c>
      <c r="U661" s="99">
        <v>0</v>
      </c>
      <c r="V661" s="502">
        <v>0</v>
      </c>
      <c r="W661" s="99">
        <v>0</v>
      </c>
      <c r="X661" s="99">
        <v>0</v>
      </c>
      <c r="Y661" s="99">
        <v>0</v>
      </c>
      <c r="Z661" s="99">
        <v>0</v>
      </c>
      <c r="AA661" s="99">
        <v>0</v>
      </c>
      <c r="AB661" s="99">
        <v>0</v>
      </c>
      <c r="AC661" s="129">
        <f>SUM(E661:AB661)</f>
        <v>0</v>
      </c>
      <c r="AD661" s="5" t="s">
        <v>462</v>
      </c>
    </row>
    <row r="662" spans="1:30" s="4" customFormat="1" ht="12">
      <c r="A662" s="1456"/>
      <c r="B662" s="1315"/>
      <c r="C662" s="11" t="s">
        <v>8</v>
      </c>
      <c r="D662" s="11" t="s">
        <v>463</v>
      </c>
      <c r="E662" s="923">
        <v>66</v>
      </c>
      <c r="F662" s="921">
        <v>68</v>
      </c>
      <c r="G662" s="921">
        <v>68</v>
      </c>
      <c r="H662" s="473">
        <v>68</v>
      </c>
      <c r="I662" s="921">
        <v>68</v>
      </c>
      <c r="J662" s="921">
        <v>73</v>
      </c>
      <c r="K662" s="921">
        <v>70</v>
      </c>
      <c r="L662" s="921">
        <v>68</v>
      </c>
      <c r="M662" s="921">
        <v>69</v>
      </c>
      <c r="N662" s="473">
        <v>69</v>
      </c>
      <c r="O662" s="921">
        <v>71</v>
      </c>
      <c r="P662" s="921">
        <v>65</v>
      </c>
      <c r="Q662" s="921">
        <v>65</v>
      </c>
      <c r="R662" s="921">
        <v>68</v>
      </c>
      <c r="S662" s="921">
        <v>64</v>
      </c>
      <c r="T662" s="921">
        <v>64</v>
      </c>
      <c r="U662" s="921">
        <v>64</v>
      </c>
      <c r="V662" s="473">
        <v>69</v>
      </c>
      <c r="W662" s="921">
        <v>72</v>
      </c>
      <c r="X662" s="921">
        <v>67</v>
      </c>
      <c r="Y662" s="921">
        <v>69</v>
      </c>
      <c r="Z662" s="921">
        <v>69</v>
      </c>
      <c r="AA662" s="921">
        <v>65</v>
      </c>
      <c r="AB662" s="922">
        <v>68</v>
      </c>
      <c r="AC662" s="235"/>
    </row>
    <row r="663" spans="1:30" s="4" customFormat="1" ht="12" thickBot="1">
      <c r="A663" s="1457"/>
      <c r="B663" s="1316"/>
      <c r="C663" s="48" t="s">
        <v>16</v>
      </c>
      <c r="D663" s="48"/>
      <c r="E663" s="99">
        <f t="shared" ref="E663:AC663" si="197">E661/E660</f>
        <v>0</v>
      </c>
      <c r="F663" s="99">
        <f t="shared" si="197"/>
        <v>0</v>
      </c>
      <c r="G663" s="99">
        <f t="shared" si="197"/>
        <v>0</v>
      </c>
      <c r="H663" s="497">
        <f t="shared" si="197"/>
        <v>0</v>
      </c>
      <c r="I663" s="99">
        <f t="shared" si="197"/>
        <v>0</v>
      </c>
      <c r="J663" s="99">
        <f t="shared" si="197"/>
        <v>0</v>
      </c>
      <c r="K663" s="99">
        <f t="shared" si="197"/>
        <v>0</v>
      </c>
      <c r="L663" s="99">
        <f t="shared" si="197"/>
        <v>0</v>
      </c>
      <c r="M663" s="99">
        <f t="shared" si="197"/>
        <v>0</v>
      </c>
      <c r="N663" s="497">
        <f t="shared" si="197"/>
        <v>0</v>
      </c>
      <c r="O663" s="99">
        <f t="shared" si="197"/>
        <v>0</v>
      </c>
      <c r="P663" s="99">
        <f t="shared" si="197"/>
        <v>0</v>
      </c>
      <c r="Q663" s="99">
        <f t="shared" si="197"/>
        <v>0</v>
      </c>
      <c r="R663" s="99">
        <f t="shared" si="197"/>
        <v>0</v>
      </c>
      <c r="S663" s="99">
        <f t="shared" si="197"/>
        <v>0</v>
      </c>
      <c r="T663" s="99">
        <f t="shared" si="197"/>
        <v>0</v>
      </c>
      <c r="U663" s="99">
        <f t="shared" si="197"/>
        <v>0</v>
      </c>
      <c r="V663" s="497">
        <f t="shared" si="197"/>
        <v>0</v>
      </c>
      <c r="W663" s="99">
        <f t="shared" si="197"/>
        <v>0</v>
      </c>
      <c r="X663" s="99">
        <f t="shared" si="197"/>
        <v>0</v>
      </c>
      <c r="Y663" s="99">
        <f t="shared" si="197"/>
        <v>0</v>
      </c>
      <c r="Z663" s="99">
        <f t="shared" si="197"/>
        <v>0</v>
      </c>
      <c r="AA663" s="99">
        <f t="shared" si="197"/>
        <v>0</v>
      </c>
      <c r="AB663" s="99">
        <f t="shared" si="197"/>
        <v>0</v>
      </c>
      <c r="AC663" s="130">
        <f t="shared" si="197"/>
        <v>0</v>
      </c>
    </row>
    <row r="664" spans="1:30" s="4" customFormat="1" ht="11.25">
      <c r="A664" s="1455" t="s">
        <v>109</v>
      </c>
      <c r="B664" s="1314" t="s">
        <v>43</v>
      </c>
      <c r="C664" s="10" t="s">
        <v>481</v>
      </c>
      <c r="D664" s="10" t="s">
        <v>503</v>
      </c>
      <c r="E664" s="126">
        <v>0.28799999999973808</v>
      </c>
      <c r="F664" s="126">
        <v>0.38399999999965073</v>
      </c>
      <c r="G664" s="126">
        <v>0.28800000000082943</v>
      </c>
      <c r="H664" s="470">
        <v>0.33599999999969438</v>
      </c>
      <c r="I664" s="126">
        <v>0.33599999999969438</v>
      </c>
      <c r="J664" s="126">
        <v>0.28799999999973808</v>
      </c>
      <c r="K664" s="126">
        <v>0.33600000000078578</v>
      </c>
      <c r="L664" s="126">
        <v>0.38399999999965073</v>
      </c>
      <c r="M664" s="126">
        <v>0.38399999999965073</v>
      </c>
      <c r="N664" s="470">
        <v>0.33600000000078578</v>
      </c>
      <c r="O664" s="126">
        <v>0.38399999999965073</v>
      </c>
      <c r="P664" s="126">
        <v>0.43199999999960709</v>
      </c>
      <c r="Q664" s="126">
        <v>0.43200000000069849</v>
      </c>
      <c r="R664" s="126">
        <v>0.43199999999960709</v>
      </c>
      <c r="S664" s="126">
        <v>0.33599999999969438</v>
      </c>
      <c r="T664" s="126">
        <v>0.48000000000065479</v>
      </c>
      <c r="U664" s="126">
        <v>0.33599999999969438</v>
      </c>
      <c r="V664" s="470">
        <v>0.38399999999965073</v>
      </c>
      <c r="W664" s="126">
        <v>0.33600000000078578</v>
      </c>
      <c r="X664" s="126">
        <v>0.38399999999965073</v>
      </c>
      <c r="Y664" s="126">
        <v>0.28799999999973808</v>
      </c>
      <c r="Z664" s="126">
        <v>0.28799999999973808</v>
      </c>
      <c r="AA664" s="126">
        <v>0.2400000000008731</v>
      </c>
      <c r="AB664" s="126">
        <v>0.33599999999969438</v>
      </c>
      <c r="AC664" s="133">
        <f>SUM(E664:AB664)</f>
        <v>8.447999999999956</v>
      </c>
      <c r="AD664" s="5"/>
    </row>
    <row r="665" spans="1:30" s="4" customFormat="1" ht="11.25">
      <c r="A665" s="1456"/>
      <c r="B665" s="1315"/>
      <c r="C665" s="11" t="s">
        <v>482</v>
      </c>
      <c r="D665" s="11" t="s">
        <v>503</v>
      </c>
      <c r="E665" s="99">
        <v>0</v>
      </c>
      <c r="F665" s="99">
        <v>0</v>
      </c>
      <c r="G665" s="99">
        <v>0</v>
      </c>
      <c r="H665" s="474">
        <v>0</v>
      </c>
      <c r="I665" s="99">
        <v>0</v>
      </c>
      <c r="J665" s="99">
        <v>0</v>
      </c>
      <c r="K665" s="99">
        <v>0</v>
      </c>
      <c r="L665" s="99">
        <v>0</v>
      </c>
      <c r="M665" s="99">
        <v>0</v>
      </c>
      <c r="N665" s="474">
        <v>0</v>
      </c>
      <c r="O665" s="99">
        <v>0</v>
      </c>
      <c r="P665" s="99">
        <v>0</v>
      </c>
      <c r="Q665" s="99">
        <v>0</v>
      </c>
      <c r="R665" s="99">
        <v>0</v>
      </c>
      <c r="S665" s="99">
        <v>0</v>
      </c>
      <c r="T665" s="99">
        <v>0</v>
      </c>
      <c r="U665" s="99">
        <v>0</v>
      </c>
      <c r="V665" s="474">
        <v>0</v>
      </c>
      <c r="W665" s="99">
        <v>0</v>
      </c>
      <c r="X665" s="99">
        <v>0</v>
      </c>
      <c r="Y665" s="99">
        <v>0</v>
      </c>
      <c r="Z665" s="99">
        <v>0</v>
      </c>
      <c r="AA665" s="99">
        <v>0</v>
      </c>
      <c r="AB665" s="99">
        <v>0</v>
      </c>
      <c r="AC665" s="129">
        <f>SUM(E665:AB665)</f>
        <v>0</v>
      </c>
      <c r="AD665" s="5" t="s">
        <v>462</v>
      </c>
    </row>
    <row r="666" spans="1:30" s="4" customFormat="1" ht="12">
      <c r="A666" s="1456"/>
      <c r="B666" s="1315"/>
      <c r="C666" s="11" t="s">
        <v>8</v>
      </c>
      <c r="D666" s="11" t="s">
        <v>463</v>
      </c>
      <c r="E666" s="926">
        <v>43</v>
      </c>
      <c r="F666" s="924">
        <v>41</v>
      </c>
      <c r="G666" s="924">
        <v>43</v>
      </c>
      <c r="H666" s="474">
        <v>43</v>
      </c>
      <c r="I666" s="924">
        <v>42</v>
      </c>
      <c r="J666" s="924">
        <v>43</v>
      </c>
      <c r="K666" s="924">
        <v>41</v>
      </c>
      <c r="L666" s="924">
        <v>45</v>
      </c>
      <c r="M666" s="924">
        <v>46</v>
      </c>
      <c r="N666" s="474">
        <v>47</v>
      </c>
      <c r="O666" s="924">
        <v>46</v>
      </c>
      <c r="P666" s="924">
        <v>47</v>
      </c>
      <c r="Q666" s="924">
        <v>44</v>
      </c>
      <c r="R666" s="924">
        <v>45</v>
      </c>
      <c r="S666" s="924">
        <v>45</v>
      </c>
      <c r="T666" s="924">
        <v>45</v>
      </c>
      <c r="U666" s="924">
        <v>43</v>
      </c>
      <c r="V666" s="474">
        <v>42</v>
      </c>
      <c r="W666" s="924">
        <v>41</v>
      </c>
      <c r="X666" s="924">
        <v>43</v>
      </c>
      <c r="Y666" s="924">
        <v>46</v>
      </c>
      <c r="Z666" s="924">
        <v>44</v>
      </c>
      <c r="AA666" s="924">
        <v>42</v>
      </c>
      <c r="AB666" s="925">
        <v>43</v>
      </c>
      <c r="AC666" s="235"/>
    </row>
    <row r="667" spans="1:30" s="4" customFormat="1" ht="12" thickBot="1">
      <c r="A667" s="1457"/>
      <c r="B667" s="1316"/>
      <c r="C667" s="48" t="s">
        <v>16</v>
      </c>
      <c r="D667" s="48"/>
      <c r="E667" s="99">
        <f t="shared" ref="E667:AC667" si="198">E665/E664</f>
        <v>0</v>
      </c>
      <c r="F667" s="99">
        <f t="shared" si="198"/>
        <v>0</v>
      </c>
      <c r="G667" s="99">
        <f t="shared" si="198"/>
        <v>0</v>
      </c>
      <c r="H667" s="474">
        <f t="shared" si="198"/>
        <v>0</v>
      </c>
      <c r="I667" s="99">
        <f t="shared" si="198"/>
        <v>0</v>
      </c>
      <c r="J667" s="99">
        <f t="shared" si="198"/>
        <v>0</v>
      </c>
      <c r="K667" s="99">
        <f t="shared" si="198"/>
        <v>0</v>
      </c>
      <c r="L667" s="99">
        <f t="shared" si="198"/>
        <v>0</v>
      </c>
      <c r="M667" s="99">
        <f t="shared" si="198"/>
        <v>0</v>
      </c>
      <c r="N667" s="474">
        <f t="shared" si="198"/>
        <v>0</v>
      </c>
      <c r="O667" s="99">
        <f t="shared" si="198"/>
        <v>0</v>
      </c>
      <c r="P667" s="99">
        <f t="shared" si="198"/>
        <v>0</v>
      </c>
      <c r="Q667" s="99">
        <f t="shared" si="198"/>
        <v>0</v>
      </c>
      <c r="R667" s="99">
        <f t="shared" si="198"/>
        <v>0</v>
      </c>
      <c r="S667" s="99">
        <f t="shared" si="198"/>
        <v>0</v>
      </c>
      <c r="T667" s="99">
        <f t="shared" si="198"/>
        <v>0</v>
      </c>
      <c r="U667" s="99">
        <f t="shared" si="198"/>
        <v>0</v>
      </c>
      <c r="V667" s="474">
        <f t="shared" si="198"/>
        <v>0</v>
      </c>
      <c r="W667" s="99">
        <f t="shared" si="198"/>
        <v>0</v>
      </c>
      <c r="X667" s="99">
        <f t="shared" si="198"/>
        <v>0</v>
      </c>
      <c r="Y667" s="99">
        <f t="shared" si="198"/>
        <v>0</v>
      </c>
      <c r="Z667" s="99">
        <f t="shared" si="198"/>
        <v>0</v>
      </c>
      <c r="AA667" s="99">
        <f t="shared" si="198"/>
        <v>0</v>
      </c>
      <c r="AB667" s="99">
        <f t="shared" si="198"/>
        <v>0</v>
      </c>
      <c r="AC667" s="130">
        <f t="shared" si="198"/>
        <v>0</v>
      </c>
    </row>
    <row r="668" spans="1:30" s="4" customFormat="1" ht="11.25">
      <c r="A668" s="1363" t="s">
        <v>110</v>
      </c>
      <c r="B668" s="1314" t="s">
        <v>31</v>
      </c>
      <c r="C668" s="10" t="s">
        <v>481</v>
      </c>
      <c r="D668" s="10"/>
      <c r="E668" s="87"/>
      <c r="F668" s="87"/>
      <c r="G668" s="87"/>
      <c r="H668" s="469"/>
      <c r="I668" s="87"/>
      <c r="J668" s="87"/>
      <c r="K668" s="87"/>
      <c r="L668" s="87"/>
      <c r="M668" s="87"/>
      <c r="N668" s="469"/>
      <c r="O668" s="87"/>
      <c r="P668" s="87"/>
      <c r="Q668" s="87"/>
      <c r="R668" s="87"/>
      <c r="S668" s="87"/>
      <c r="T668" s="87"/>
      <c r="U668" s="87"/>
      <c r="V668" s="469"/>
      <c r="W668" s="87"/>
      <c r="X668" s="87"/>
      <c r="Y668" s="87"/>
      <c r="Z668" s="87"/>
      <c r="AA668" s="87"/>
      <c r="AB668" s="87"/>
      <c r="AC668" s="133">
        <f>SUM(E668:AB668)</f>
        <v>0</v>
      </c>
    </row>
    <row r="669" spans="1:30" s="4" customFormat="1" ht="11.25">
      <c r="A669" s="1453"/>
      <c r="B669" s="1315"/>
      <c r="C669" s="11" t="s">
        <v>482</v>
      </c>
      <c r="D669" s="11"/>
      <c r="E669" s="99"/>
      <c r="F669" s="99"/>
      <c r="G669" s="99"/>
      <c r="H669" s="474"/>
      <c r="I669" s="99"/>
      <c r="J669" s="99"/>
      <c r="K669" s="99"/>
      <c r="L669" s="99"/>
      <c r="M669" s="99"/>
      <c r="N669" s="474"/>
      <c r="O669" s="99"/>
      <c r="P669" s="99"/>
      <c r="Q669" s="99"/>
      <c r="R669" s="99"/>
      <c r="S669" s="99"/>
      <c r="T669" s="99"/>
      <c r="U669" s="99"/>
      <c r="V669" s="474"/>
      <c r="W669" s="99"/>
      <c r="X669" s="99"/>
      <c r="Y669" s="99"/>
      <c r="Z669" s="99"/>
      <c r="AA669" s="99"/>
      <c r="AB669" s="99"/>
      <c r="AC669" s="136">
        <f>SUM(E669:AB669)</f>
        <v>0</v>
      </c>
    </row>
    <row r="670" spans="1:30" s="4" customFormat="1" ht="11.25">
      <c r="A670" s="1453"/>
      <c r="B670" s="1315"/>
      <c r="C670" s="11" t="s">
        <v>8</v>
      </c>
      <c r="D670" s="11"/>
      <c r="E670" s="99"/>
      <c r="F670" s="99"/>
      <c r="G670" s="99"/>
      <c r="H670" s="474"/>
      <c r="I670" s="99"/>
      <c r="J670" s="99"/>
      <c r="K670" s="99"/>
      <c r="L670" s="99"/>
      <c r="M670" s="99"/>
      <c r="N670" s="474"/>
      <c r="O670" s="99"/>
      <c r="P670" s="99"/>
      <c r="Q670" s="99"/>
      <c r="R670" s="99"/>
      <c r="S670" s="99"/>
      <c r="T670" s="99"/>
      <c r="U670" s="99"/>
      <c r="V670" s="474"/>
      <c r="W670" s="99"/>
      <c r="X670" s="99"/>
      <c r="Y670" s="99"/>
      <c r="Z670" s="99"/>
      <c r="AA670" s="99"/>
      <c r="AB670" s="99"/>
      <c r="AC670" s="130"/>
    </row>
    <row r="671" spans="1:30" s="4" customFormat="1" ht="12" thickBot="1">
      <c r="A671" s="1454"/>
      <c r="B671" s="1316"/>
      <c r="C671" s="48" t="s">
        <v>16</v>
      </c>
      <c r="D671" s="48"/>
      <c r="E671" s="107"/>
      <c r="F671" s="107"/>
      <c r="G671" s="107"/>
      <c r="H671" s="498"/>
      <c r="I671" s="107"/>
      <c r="J671" s="107"/>
      <c r="K671" s="107"/>
      <c r="L671" s="107"/>
      <c r="M671" s="107"/>
      <c r="N671" s="498"/>
      <c r="O671" s="107"/>
      <c r="P671" s="107"/>
      <c r="Q671" s="107"/>
      <c r="R671" s="107"/>
      <c r="S671" s="107"/>
      <c r="T671" s="107"/>
      <c r="U671" s="107"/>
      <c r="V671" s="498"/>
      <c r="W671" s="107"/>
      <c r="X671" s="107"/>
      <c r="Y671" s="107"/>
      <c r="Z671" s="107"/>
      <c r="AA671" s="107"/>
      <c r="AB671" s="107"/>
      <c r="AC671" s="350"/>
    </row>
    <row r="672" spans="1:30" s="4" customFormat="1" ht="12" thickBot="1">
      <c r="A672" s="1455" t="s">
        <v>111</v>
      </c>
      <c r="B672" s="1314" t="s">
        <v>41</v>
      </c>
      <c r="C672" s="10" t="s">
        <v>481</v>
      </c>
      <c r="D672" s="7" t="s">
        <v>825</v>
      </c>
      <c r="E672" s="126">
        <v>6.4799999999999996E-2</v>
      </c>
      <c r="F672" s="126">
        <v>6.5879999999999994E-2</v>
      </c>
      <c r="G672" s="126">
        <v>6.5519999999999995E-2</v>
      </c>
      <c r="H672" s="499">
        <v>6.4439999999999997E-2</v>
      </c>
      <c r="I672" s="126">
        <v>6.4439999999999997E-2</v>
      </c>
      <c r="J672" s="126">
        <v>7.1279999999999996E-2</v>
      </c>
      <c r="K672" s="126">
        <v>7.8480000000000008E-2</v>
      </c>
      <c r="L672" s="126">
        <v>7.776000000000001E-2</v>
      </c>
      <c r="M672" s="126">
        <v>7.9920000000000005E-2</v>
      </c>
      <c r="N672" s="499">
        <v>7.8120000000000009E-2</v>
      </c>
      <c r="O672" s="126">
        <v>7.5240000000000001E-2</v>
      </c>
      <c r="P672" s="126">
        <v>6.6959999999999992E-2</v>
      </c>
      <c r="Q672" s="126">
        <v>7.6680000000000012E-2</v>
      </c>
      <c r="R672" s="126">
        <v>7.7040000000000011E-2</v>
      </c>
      <c r="S672" s="126">
        <v>7.8120000000000009E-2</v>
      </c>
      <c r="T672" s="126">
        <v>7.8480000000000008E-2</v>
      </c>
      <c r="U672" s="126">
        <v>7.9560000000000006E-2</v>
      </c>
      <c r="V672" s="499">
        <v>7.8480000000000008E-2</v>
      </c>
      <c r="W672" s="126">
        <v>7.9200000000000007E-2</v>
      </c>
      <c r="X672" s="126">
        <v>7.9200000000000007E-2</v>
      </c>
      <c r="Y672" s="126">
        <v>6.4799999999999996E-2</v>
      </c>
      <c r="Z672" s="126">
        <v>6.3719999999999999E-2</v>
      </c>
      <c r="AA672" s="126">
        <v>6.3719999999999999E-2</v>
      </c>
      <c r="AB672" s="126">
        <v>6.336E-2</v>
      </c>
      <c r="AC672" s="133">
        <f>SUM(E672:AB672)</f>
        <v>1.7352000000000001</v>
      </c>
      <c r="AD672" s="5"/>
    </row>
    <row r="673" spans="1:31" s="4" customFormat="1" ht="11.25">
      <c r="A673" s="1477"/>
      <c r="B673" s="1354"/>
      <c r="C673" s="11" t="s">
        <v>482</v>
      </c>
      <c r="D673" s="12" t="s">
        <v>825</v>
      </c>
      <c r="E673" s="127">
        <v>4.7159999999999994E-2</v>
      </c>
      <c r="F673" s="127">
        <v>4.7880000000000006E-2</v>
      </c>
      <c r="G673" s="127">
        <v>4.8960000000000004E-2</v>
      </c>
      <c r="H673" s="500">
        <v>4.8600000000000004E-2</v>
      </c>
      <c r="I673" s="127">
        <v>4.8960000000000004E-2</v>
      </c>
      <c r="J673" s="127">
        <v>4.9320000000000003E-2</v>
      </c>
      <c r="K673" s="127">
        <v>4.8600000000000004E-2</v>
      </c>
      <c r="L673" s="127">
        <v>4.7880000000000006E-2</v>
      </c>
      <c r="M673" s="127">
        <v>4.7880000000000006E-2</v>
      </c>
      <c r="N673" s="500">
        <v>4.6439999999999995E-2</v>
      </c>
      <c r="O673" s="127">
        <v>4.6799999999999994E-2</v>
      </c>
      <c r="P673" s="127">
        <v>4.5719999999999997E-2</v>
      </c>
      <c r="Q673" s="127">
        <v>4.6799999999999994E-2</v>
      </c>
      <c r="R673" s="127">
        <v>4.7880000000000006E-2</v>
      </c>
      <c r="S673" s="127">
        <v>4.7880000000000006E-2</v>
      </c>
      <c r="T673" s="127">
        <v>5.2200000000000003E-2</v>
      </c>
      <c r="U673" s="127">
        <v>5.2920000000000002E-2</v>
      </c>
      <c r="V673" s="500">
        <v>5.3280000000000001E-2</v>
      </c>
      <c r="W673" s="127">
        <v>5.3280000000000001E-2</v>
      </c>
      <c r="X673" s="127">
        <v>5.3999999999999999E-2</v>
      </c>
      <c r="Y673" s="127">
        <v>4.7880000000000006E-2</v>
      </c>
      <c r="Z673" s="127">
        <v>4.752E-2</v>
      </c>
      <c r="AA673" s="127">
        <v>4.7880000000000006E-2</v>
      </c>
      <c r="AB673" s="127">
        <v>4.7880000000000006E-2</v>
      </c>
      <c r="AC673" s="133">
        <f>SUM(E673:AB673)</f>
        <v>1.1736</v>
      </c>
      <c r="AD673" s="5"/>
    </row>
    <row r="674" spans="1:31" s="4" customFormat="1" ht="11.25">
      <c r="A674" s="1477"/>
      <c r="B674" s="1354"/>
      <c r="C674" s="69" t="s">
        <v>481</v>
      </c>
      <c r="D674" s="11" t="s">
        <v>503</v>
      </c>
      <c r="E674" s="197">
        <v>7.1999999999934519E-2</v>
      </c>
      <c r="F674" s="197">
        <v>7.1999999999934519E-2</v>
      </c>
      <c r="G674" s="197">
        <v>7.2000000000343789E-2</v>
      </c>
      <c r="H674" s="495">
        <v>3.599999999996726E-2</v>
      </c>
      <c r="I674" s="197">
        <v>7.1999999999934519E-2</v>
      </c>
      <c r="J674" s="197">
        <v>7.1999999999934519E-2</v>
      </c>
      <c r="K674" s="197">
        <v>7.1999999999934519E-2</v>
      </c>
      <c r="L674" s="197">
        <v>7.1999999999934519E-2</v>
      </c>
      <c r="M674" s="197">
        <v>0.10799999999990177</v>
      </c>
      <c r="N674" s="495">
        <v>7.2000000000343789E-2</v>
      </c>
      <c r="O674" s="197">
        <v>7.1999999999934519E-2</v>
      </c>
      <c r="P674" s="197">
        <v>3.599999999996726E-2</v>
      </c>
      <c r="Q674" s="197">
        <v>0.10799999999990177</v>
      </c>
      <c r="R674" s="197">
        <v>7.1999999999934519E-2</v>
      </c>
      <c r="S674" s="197">
        <v>7.1999999999934519E-2</v>
      </c>
      <c r="T674" s="197">
        <v>0.10800000000031106</v>
      </c>
      <c r="U674" s="197">
        <v>3.599999999996726E-2</v>
      </c>
      <c r="V674" s="495">
        <v>0.10799999999990177</v>
      </c>
      <c r="W674" s="197">
        <v>7.1999999999934519E-2</v>
      </c>
      <c r="X674" s="197">
        <v>7.1999999999934519E-2</v>
      </c>
      <c r="Y674" s="197">
        <v>7.1999999999934519E-2</v>
      </c>
      <c r="Z674" s="197">
        <v>7.2000000000343789E-2</v>
      </c>
      <c r="AA674" s="197">
        <v>7.1999999999934519E-2</v>
      </c>
      <c r="AB674" s="197">
        <v>3.599999999996726E-2</v>
      </c>
      <c r="AC674" s="136">
        <f>SUM(E674:AB674)</f>
        <v>1.7280000000000653</v>
      </c>
      <c r="AD674" s="5"/>
    </row>
    <row r="675" spans="1:31" s="4" customFormat="1" ht="11.25">
      <c r="A675" s="1456"/>
      <c r="B675" s="1315"/>
      <c r="C675" s="11" t="s">
        <v>482</v>
      </c>
      <c r="D675" s="11" t="s">
        <v>503</v>
      </c>
      <c r="E675" s="127">
        <v>7.1999999999934519E-2</v>
      </c>
      <c r="F675" s="127">
        <v>3.6000000000171894E-2</v>
      </c>
      <c r="G675" s="127">
        <v>3.599999999996726E-2</v>
      </c>
      <c r="H675" s="471">
        <v>7.1999999999934519E-2</v>
      </c>
      <c r="I675" s="127">
        <v>7.1999999999934519E-2</v>
      </c>
      <c r="J675" s="127">
        <v>3.6000000000171894E-2</v>
      </c>
      <c r="K675" s="127">
        <v>3.599999999996726E-2</v>
      </c>
      <c r="L675" s="127">
        <v>3.599999999996726E-2</v>
      </c>
      <c r="M675" s="127">
        <v>3.599999999996726E-2</v>
      </c>
      <c r="N675" s="471">
        <v>3.599999999996726E-2</v>
      </c>
      <c r="O675" s="127">
        <v>7.2000000000139161E-2</v>
      </c>
      <c r="P675" s="127">
        <v>3.599999999996726E-2</v>
      </c>
      <c r="Q675" s="127">
        <v>3.599999999996726E-2</v>
      </c>
      <c r="R675" s="127">
        <v>7.1999999999934519E-2</v>
      </c>
      <c r="S675" s="127">
        <v>3.599999999996726E-2</v>
      </c>
      <c r="T675" s="127">
        <v>7.2000000000139161E-2</v>
      </c>
      <c r="U675" s="127">
        <v>3.599999999996726E-2</v>
      </c>
      <c r="V675" s="471">
        <v>3.599999999996726E-2</v>
      </c>
      <c r="W675" s="127">
        <v>7.1999999999934519E-2</v>
      </c>
      <c r="X675" s="127">
        <v>3.599999999996726E-2</v>
      </c>
      <c r="Y675" s="127">
        <v>7.2000000000139161E-2</v>
      </c>
      <c r="Z675" s="127">
        <v>7.1999999999934519E-2</v>
      </c>
      <c r="AA675" s="127">
        <v>3.599999999996726E-2</v>
      </c>
      <c r="AB675" s="127">
        <v>3.599999999996726E-2</v>
      </c>
      <c r="AC675" s="136">
        <f>SUM(E675:AB675)</f>
        <v>1.1879999999999429</v>
      </c>
      <c r="AD675" s="5"/>
    </row>
    <row r="676" spans="1:31" s="4" customFormat="1" ht="12">
      <c r="A676" s="1456"/>
      <c r="B676" s="1315"/>
      <c r="C676" s="11" t="s">
        <v>8</v>
      </c>
      <c r="D676" s="11" t="s">
        <v>463</v>
      </c>
      <c r="E676" s="929">
        <v>0</v>
      </c>
      <c r="F676" s="927">
        <v>0</v>
      </c>
      <c r="G676" s="927">
        <v>0</v>
      </c>
      <c r="H676" s="473">
        <v>0</v>
      </c>
      <c r="I676" s="927">
        <v>0</v>
      </c>
      <c r="J676" s="927">
        <v>0</v>
      </c>
      <c r="K676" s="927">
        <v>0</v>
      </c>
      <c r="L676" s="927">
        <v>0</v>
      </c>
      <c r="M676" s="927">
        <v>0</v>
      </c>
      <c r="N676" s="473">
        <v>0</v>
      </c>
      <c r="O676" s="927">
        <v>0</v>
      </c>
      <c r="P676" s="927">
        <v>0</v>
      </c>
      <c r="Q676" s="927">
        <v>0</v>
      </c>
      <c r="R676" s="927">
        <v>0</v>
      </c>
      <c r="S676" s="927">
        <v>0</v>
      </c>
      <c r="T676" s="927">
        <v>0</v>
      </c>
      <c r="U676" s="927">
        <v>0</v>
      </c>
      <c r="V676" s="473">
        <v>0</v>
      </c>
      <c r="W676" s="927">
        <v>0</v>
      </c>
      <c r="X676" s="927">
        <v>0</v>
      </c>
      <c r="Y676" s="927">
        <v>0</v>
      </c>
      <c r="Z676" s="927">
        <v>0</v>
      </c>
      <c r="AA676" s="927">
        <v>0</v>
      </c>
      <c r="AB676" s="928">
        <v>0</v>
      </c>
      <c r="AC676" s="130"/>
      <c r="AD676" s="114"/>
    </row>
    <row r="677" spans="1:31" s="4" customFormat="1" ht="12" thickBot="1">
      <c r="A677" s="1457"/>
      <c r="B677" s="1316"/>
      <c r="C677" s="48" t="s">
        <v>16</v>
      </c>
      <c r="D677" s="48"/>
      <c r="E677" s="127">
        <f t="shared" ref="E677:AC677" si="199">E675/E672</f>
        <v>1.1111111111101006</v>
      </c>
      <c r="F677" s="127">
        <f t="shared" si="199"/>
        <v>0.54644808743430329</v>
      </c>
      <c r="G677" s="127">
        <f t="shared" si="199"/>
        <v>0.54945054945004979</v>
      </c>
      <c r="H677" s="497">
        <f t="shared" si="199"/>
        <v>1.1173184357531738</v>
      </c>
      <c r="I677" s="127">
        <f t="shared" si="199"/>
        <v>1.1173184357531738</v>
      </c>
      <c r="J677" s="127">
        <f t="shared" si="199"/>
        <v>0.5050505050529166</v>
      </c>
      <c r="K677" s="127">
        <f t="shared" si="199"/>
        <v>0.45871559632985798</v>
      </c>
      <c r="L677" s="127">
        <f t="shared" si="199"/>
        <v>0.46296296296254186</v>
      </c>
      <c r="M677" s="127">
        <f t="shared" si="199"/>
        <v>0.45045045045004078</v>
      </c>
      <c r="N677" s="497">
        <f t="shared" si="199"/>
        <v>0.46082949308713844</v>
      </c>
      <c r="O677" s="127">
        <f t="shared" si="199"/>
        <v>0.95693779904491172</v>
      </c>
      <c r="P677" s="127">
        <f t="shared" si="199"/>
        <v>0.53763440860166167</v>
      </c>
      <c r="Q677" s="127">
        <f t="shared" si="199"/>
        <v>0.46948356807469033</v>
      </c>
      <c r="R677" s="127">
        <f t="shared" si="199"/>
        <v>0.93457943925148634</v>
      </c>
      <c r="S677" s="127">
        <f t="shared" si="199"/>
        <v>0.46082949308713844</v>
      </c>
      <c r="T677" s="127">
        <f t="shared" si="199"/>
        <v>0.91743119266232354</v>
      </c>
      <c r="U677" s="127">
        <f t="shared" si="199"/>
        <v>0.45248868778239387</v>
      </c>
      <c r="V677" s="497">
        <f t="shared" si="199"/>
        <v>0.45871559632985798</v>
      </c>
      <c r="W677" s="127">
        <f t="shared" si="199"/>
        <v>0.90909090909008228</v>
      </c>
      <c r="X677" s="127">
        <f t="shared" si="199"/>
        <v>0.45454545454504114</v>
      </c>
      <c r="Y677" s="127">
        <f t="shared" si="199"/>
        <v>1.1111111111132588</v>
      </c>
      <c r="Z677" s="127">
        <f t="shared" si="199"/>
        <v>1.1299435028238312</v>
      </c>
      <c r="AA677" s="127">
        <f t="shared" si="199"/>
        <v>0.56497175141191558</v>
      </c>
      <c r="AB677" s="127">
        <f t="shared" si="199"/>
        <v>0.56818181818130142</v>
      </c>
      <c r="AC677" s="130">
        <f t="shared" si="199"/>
        <v>0.68464730290453135</v>
      </c>
    </row>
    <row r="678" spans="1:31" s="4" customFormat="1" ht="11.25">
      <c r="A678" s="1455" t="s">
        <v>103</v>
      </c>
      <c r="B678" s="1314" t="s">
        <v>22</v>
      </c>
      <c r="C678" s="10" t="s">
        <v>481</v>
      </c>
      <c r="D678" s="7" t="s">
        <v>825</v>
      </c>
      <c r="E678" s="269">
        <v>0.11136</v>
      </c>
      <c r="F678" s="269">
        <v>0.11015999999999999</v>
      </c>
      <c r="G678" s="269">
        <v>0.108</v>
      </c>
      <c r="H678" s="499">
        <v>0.10823999999999999</v>
      </c>
      <c r="I678" s="269">
        <v>0.10920000000000001</v>
      </c>
      <c r="J678" s="269">
        <v>0.11328000000000001</v>
      </c>
      <c r="K678" s="269">
        <v>0.13968</v>
      </c>
      <c r="L678" s="269">
        <v>0.13367999999999999</v>
      </c>
      <c r="M678" s="269">
        <v>0.13128000000000001</v>
      </c>
      <c r="N678" s="499">
        <v>0.13919999999999999</v>
      </c>
      <c r="O678" s="269">
        <v>0.17615999999999998</v>
      </c>
      <c r="P678" s="269">
        <v>0.14016000000000001</v>
      </c>
      <c r="Q678" s="269">
        <v>0.17208000000000001</v>
      </c>
      <c r="R678" s="269">
        <v>0.13416</v>
      </c>
      <c r="S678" s="269">
        <v>0.1308</v>
      </c>
      <c r="T678" s="269">
        <v>0.17832000000000001</v>
      </c>
      <c r="U678" s="269">
        <v>0.15048</v>
      </c>
      <c r="V678" s="499">
        <v>0.17568</v>
      </c>
      <c r="W678" s="269">
        <v>0.17208000000000001</v>
      </c>
      <c r="X678" s="269">
        <v>0.15552000000000002</v>
      </c>
      <c r="Y678" s="269">
        <v>0.14327999999999999</v>
      </c>
      <c r="Z678" s="269">
        <v>0.13295999999999999</v>
      </c>
      <c r="AA678" s="269">
        <v>0.13008</v>
      </c>
      <c r="AB678" s="269">
        <v>0.11376</v>
      </c>
      <c r="AC678" s="129">
        <f t="shared" ref="AC678:AC679" si="200">SUM(E678:AB678)</f>
        <v>3.3096000000000005</v>
      </c>
      <c r="AD678" s="4">
        <f>MAX(E678:AB678)</f>
        <v>0.17832000000000001</v>
      </c>
      <c r="AE678" s="4">
        <f>MIN(E678:AB678)</f>
        <v>0.108</v>
      </c>
    </row>
    <row r="679" spans="1:31" s="4" customFormat="1" ht="11.25">
      <c r="A679" s="1477"/>
      <c r="B679" s="1354"/>
      <c r="C679" s="11" t="s">
        <v>482</v>
      </c>
      <c r="D679" s="12" t="s">
        <v>825</v>
      </c>
      <c r="E679" s="417">
        <v>5.1360000000000003E-2</v>
      </c>
      <c r="F679" s="417">
        <v>5.2080000000000001E-2</v>
      </c>
      <c r="G679" s="417">
        <v>5.2080000000000001E-2</v>
      </c>
      <c r="H679" s="500">
        <v>5.2080000000000001E-2</v>
      </c>
      <c r="I679" s="417">
        <v>5.2319999999999998E-2</v>
      </c>
      <c r="J679" s="417">
        <v>5.2560000000000003E-2</v>
      </c>
      <c r="K679" s="417">
        <v>6.6000000000000003E-2</v>
      </c>
      <c r="L679" s="417">
        <v>6.3119999999999996E-2</v>
      </c>
      <c r="M679" s="417">
        <v>6.6959999999999992E-2</v>
      </c>
      <c r="N679" s="500">
        <v>6.5280000000000005E-2</v>
      </c>
      <c r="O679" s="417">
        <v>9.6239999999999992E-2</v>
      </c>
      <c r="P679" s="417">
        <v>6.5519999999999995E-2</v>
      </c>
      <c r="Q679" s="417">
        <v>9.7439999999999999E-2</v>
      </c>
      <c r="R679" s="417">
        <v>6.3600000000000004E-2</v>
      </c>
      <c r="S679" s="417">
        <v>6.3119999999999996E-2</v>
      </c>
      <c r="T679" s="417">
        <v>0.10272000000000001</v>
      </c>
      <c r="U679" s="417">
        <v>7.1760000000000004E-2</v>
      </c>
      <c r="V679" s="500">
        <v>9.4319999999999987E-2</v>
      </c>
      <c r="W679" s="417">
        <v>8.9520000000000002E-2</v>
      </c>
      <c r="X679" s="417">
        <v>7.2239999999999999E-2</v>
      </c>
      <c r="Y679" s="417">
        <v>6.720000000000001E-2</v>
      </c>
      <c r="Z679" s="417">
        <v>6.2399999999999997E-2</v>
      </c>
      <c r="AA679" s="417">
        <v>5.8799999999999998E-2</v>
      </c>
      <c r="AB679" s="417">
        <v>5.2080000000000001E-2</v>
      </c>
      <c r="AC679" s="129">
        <f t="shared" si="200"/>
        <v>1.6307999999999998</v>
      </c>
    </row>
    <row r="680" spans="1:31" s="4" customFormat="1" ht="11.25">
      <c r="A680" s="1477"/>
      <c r="B680" s="1354"/>
      <c r="C680" s="69" t="s">
        <v>481</v>
      </c>
      <c r="D680" s="11" t="s">
        <v>503</v>
      </c>
      <c r="E680" s="197">
        <v>9.5999999999912683E-2</v>
      </c>
      <c r="F680" s="197">
        <v>0.12000000000043655</v>
      </c>
      <c r="G680" s="197">
        <v>9.5999999999912683E-2</v>
      </c>
      <c r="H680" s="495">
        <v>0.11999999999825377</v>
      </c>
      <c r="I680" s="197">
        <v>9.5999999999912683E-2</v>
      </c>
      <c r="J680" s="197">
        <v>9.5999999999912683E-2</v>
      </c>
      <c r="K680" s="197">
        <v>0.14400000000096042</v>
      </c>
      <c r="L680" s="197">
        <v>0.14400000000096042</v>
      </c>
      <c r="M680" s="197">
        <v>0.14399999999877763</v>
      </c>
      <c r="N680" s="495">
        <v>0.12000000000043655</v>
      </c>
      <c r="O680" s="197">
        <v>0.16799999999930151</v>
      </c>
      <c r="P680" s="197">
        <v>0.14400000000096042</v>
      </c>
      <c r="Q680" s="197">
        <v>0.16799999999930151</v>
      </c>
      <c r="R680" s="197">
        <v>0.14400000000096042</v>
      </c>
      <c r="S680" s="197">
        <v>0.11999999999825377</v>
      </c>
      <c r="T680" s="197">
        <v>0.21600000000034925</v>
      </c>
      <c r="U680" s="197">
        <v>0.12000000000043655</v>
      </c>
      <c r="V680" s="495">
        <v>0.19199999999982537</v>
      </c>
      <c r="W680" s="197">
        <v>0.1680000000014843</v>
      </c>
      <c r="X680" s="197">
        <v>0.14399999999877763</v>
      </c>
      <c r="Y680" s="197">
        <v>0.14400000000096042</v>
      </c>
      <c r="Z680" s="197">
        <v>0.11999999999825377</v>
      </c>
      <c r="AA680" s="197">
        <v>0.12000000000043655</v>
      </c>
      <c r="AB680" s="197">
        <v>0.14400000000096042</v>
      </c>
      <c r="AC680" s="129">
        <f>SUM(E680:AB680)</f>
        <v>3.2879999999997378</v>
      </c>
    </row>
    <row r="681" spans="1:31" s="4" customFormat="1" ht="11.25">
      <c r="A681" s="1456"/>
      <c r="B681" s="1315"/>
      <c r="C681" s="11" t="s">
        <v>482</v>
      </c>
      <c r="D681" s="11" t="s">
        <v>503</v>
      </c>
      <c r="E681" s="127">
        <v>4.7999999999956341E-2</v>
      </c>
      <c r="F681" s="127">
        <v>4.7999999999956341E-2</v>
      </c>
      <c r="G681" s="127">
        <v>4.7999999999956341E-2</v>
      </c>
      <c r="H681" s="471">
        <v>7.1999999999388817E-2</v>
      </c>
      <c r="I681" s="127">
        <v>4.7999999999956341E-2</v>
      </c>
      <c r="J681" s="127">
        <v>2.400000000052387E-2</v>
      </c>
      <c r="K681" s="127">
        <v>7.2000000000480208E-2</v>
      </c>
      <c r="L681" s="127">
        <v>7.1999999999388817E-2</v>
      </c>
      <c r="M681" s="127">
        <v>7.2000000000480208E-2</v>
      </c>
      <c r="N681" s="471">
        <v>4.7999999999956341E-2</v>
      </c>
      <c r="O681" s="127">
        <v>9.5999999999912683E-2</v>
      </c>
      <c r="P681" s="127">
        <v>7.1999999999388817E-2</v>
      </c>
      <c r="Q681" s="127">
        <v>9.5999999999912683E-2</v>
      </c>
      <c r="R681" s="127">
        <v>7.2000000000480208E-2</v>
      </c>
      <c r="S681" s="127">
        <v>4.7999999999956341E-2</v>
      </c>
      <c r="T681" s="127">
        <v>0.12000000000043655</v>
      </c>
      <c r="U681" s="127">
        <v>7.1999999999388817E-2</v>
      </c>
      <c r="V681" s="471">
        <v>9.5999999999912683E-2</v>
      </c>
      <c r="W681" s="127">
        <v>9.5999999999912683E-2</v>
      </c>
      <c r="X681" s="127">
        <v>7.2000000000480208E-2</v>
      </c>
      <c r="Y681" s="127">
        <v>4.7999999999956341E-2</v>
      </c>
      <c r="Z681" s="127">
        <v>7.1999999999388817E-2</v>
      </c>
      <c r="AA681" s="127">
        <v>7.2000000000480208E-2</v>
      </c>
      <c r="AB681" s="127">
        <v>2.400000000052387E-2</v>
      </c>
      <c r="AC681" s="129">
        <f>SUM(E681:AB681)</f>
        <v>1.608000000000174</v>
      </c>
    </row>
    <row r="682" spans="1:31" s="4" customFormat="1" ht="12">
      <c r="A682" s="1456"/>
      <c r="B682" s="1315"/>
      <c r="C682" s="11" t="s">
        <v>8</v>
      </c>
      <c r="D682" s="11" t="s">
        <v>463</v>
      </c>
      <c r="E682" s="932">
        <v>11</v>
      </c>
      <c r="F682" s="930">
        <v>12</v>
      </c>
      <c r="G682" s="930">
        <v>12</v>
      </c>
      <c r="H682" s="473">
        <v>12</v>
      </c>
      <c r="I682" s="930">
        <v>12</v>
      </c>
      <c r="J682" s="930">
        <v>14</v>
      </c>
      <c r="K682" s="930">
        <v>15</v>
      </c>
      <c r="L682" s="930">
        <v>12</v>
      </c>
      <c r="M682" s="930">
        <v>14</v>
      </c>
      <c r="N682" s="473">
        <v>15</v>
      </c>
      <c r="O682" s="930">
        <v>14</v>
      </c>
      <c r="P682" s="930">
        <v>24</v>
      </c>
      <c r="Q682" s="930">
        <v>14</v>
      </c>
      <c r="R682" s="930">
        <v>13</v>
      </c>
      <c r="S682" s="930">
        <v>20</v>
      </c>
      <c r="T682" s="930">
        <v>19</v>
      </c>
      <c r="U682" s="930">
        <v>14</v>
      </c>
      <c r="V682" s="473">
        <v>23</v>
      </c>
      <c r="W682" s="930">
        <v>15</v>
      </c>
      <c r="X682" s="930">
        <v>21</v>
      </c>
      <c r="Y682" s="930">
        <v>11</v>
      </c>
      <c r="Z682" s="930">
        <v>14</v>
      </c>
      <c r="AA682" s="930">
        <v>14</v>
      </c>
      <c r="AB682" s="931">
        <v>12</v>
      </c>
      <c r="AC682" s="235"/>
    </row>
    <row r="683" spans="1:31" s="4" customFormat="1" ht="12" thickBot="1">
      <c r="A683" s="1457"/>
      <c r="B683" s="1316"/>
      <c r="C683" s="48" t="s">
        <v>16</v>
      </c>
      <c r="D683" s="48"/>
      <c r="E683" s="127">
        <f t="shared" ref="E683:AC683" si="201">E681/E678</f>
        <v>0.43103448275822864</v>
      </c>
      <c r="F683" s="127">
        <f t="shared" si="201"/>
        <v>0.43572984749415711</v>
      </c>
      <c r="G683" s="127">
        <f t="shared" si="201"/>
        <v>0.44444444444404019</v>
      </c>
      <c r="H683" s="497">
        <f t="shared" si="201"/>
        <v>0.66518847006087234</v>
      </c>
      <c r="I683" s="127">
        <f t="shared" si="201"/>
        <v>0.43956043956003976</v>
      </c>
      <c r="J683" s="127">
        <f t="shared" si="201"/>
        <v>0.21186440678428556</v>
      </c>
      <c r="K683" s="127">
        <f t="shared" si="201"/>
        <v>0.51546391752921117</v>
      </c>
      <c r="L683" s="127">
        <f t="shared" si="201"/>
        <v>0.5385996409290007</v>
      </c>
      <c r="M683" s="127">
        <f t="shared" si="201"/>
        <v>0.54844606947349328</v>
      </c>
      <c r="N683" s="497">
        <f t="shared" si="201"/>
        <v>0.34482758620658294</v>
      </c>
      <c r="O683" s="127">
        <f t="shared" si="201"/>
        <v>0.54495912806489943</v>
      </c>
      <c r="P683" s="127">
        <f t="shared" si="201"/>
        <v>0.51369863013262562</v>
      </c>
      <c r="Q683" s="127">
        <f t="shared" si="201"/>
        <v>0.55788005578749811</v>
      </c>
      <c r="R683" s="127">
        <f t="shared" si="201"/>
        <v>0.53667262969946483</v>
      </c>
      <c r="S683" s="127">
        <f t="shared" si="201"/>
        <v>0.36697247706388642</v>
      </c>
      <c r="T683" s="127">
        <f t="shared" si="201"/>
        <v>0.67294751009666076</v>
      </c>
      <c r="U683" s="127">
        <f t="shared" si="201"/>
        <v>0.47846889951746951</v>
      </c>
      <c r="V683" s="497">
        <f t="shared" si="201"/>
        <v>0.54644808743119699</v>
      </c>
      <c r="W683" s="127">
        <f t="shared" si="201"/>
        <v>0.55788005578749811</v>
      </c>
      <c r="X683" s="127">
        <f t="shared" si="201"/>
        <v>0.46296296296605066</v>
      </c>
      <c r="Y683" s="127">
        <f t="shared" si="201"/>
        <v>0.33500837520907556</v>
      </c>
      <c r="Z683" s="127">
        <f t="shared" si="201"/>
        <v>0.54151624548276789</v>
      </c>
      <c r="AA683" s="127">
        <f t="shared" si="201"/>
        <v>0.55350553505904221</v>
      </c>
      <c r="AB683" s="127">
        <f t="shared" si="201"/>
        <v>0.21097046413962614</v>
      </c>
      <c r="AC683" s="130">
        <f t="shared" si="201"/>
        <v>0.48585931834668045</v>
      </c>
    </row>
    <row r="684" spans="1:31" s="4" customFormat="1" ht="11.25">
      <c r="A684" s="1363" t="s">
        <v>119</v>
      </c>
      <c r="B684" s="1314" t="s">
        <v>31</v>
      </c>
      <c r="C684" s="10" t="s">
        <v>481</v>
      </c>
      <c r="D684" s="10"/>
      <c r="E684" s="87"/>
      <c r="F684" s="87"/>
      <c r="G684" s="87"/>
      <c r="H684" s="469"/>
      <c r="I684" s="87"/>
      <c r="J684" s="87"/>
      <c r="K684" s="87"/>
      <c r="L684" s="87"/>
      <c r="M684" s="87"/>
      <c r="N684" s="469"/>
      <c r="O684" s="87"/>
      <c r="P684" s="87"/>
      <c r="Q684" s="87"/>
      <c r="R684" s="87"/>
      <c r="S684" s="87"/>
      <c r="T684" s="87"/>
      <c r="U684" s="87"/>
      <c r="V684" s="469"/>
      <c r="W684" s="87"/>
      <c r="X684" s="87"/>
      <c r="Y684" s="87"/>
      <c r="Z684" s="87"/>
      <c r="AA684" s="87"/>
      <c r="AB684" s="87"/>
      <c r="AC684" s="133">
        <f>SUM(E684:AB684)</f>
        <v>0</v>
      </c>
    </row>
    <row r="685" spans="1:31" s="4" customFormat="1" ht="11.25">
      <c r="A685" s="1453"/>
      <c r="B685" s="1315"/>
      <c r="C685" s="11" t="s">
        <v>482</v>
      </c>
      <c r="D685" s="11"/>
      <c r="E685" s="99"/>
      <c r="F685" s="99"/>
      <c r="G685" s="99"/>
      <c r="H685" s="474"/>
      <c r="I685" s="99"/>
      <c r="J685" s="99"/>
      <c r="K685" s="99"/>
      <c r="L685" s="99"/>
      <c r="M685" s="99"/>
      <c r="N685" s="474"/>
      <c r="O685" s="99"/>
      <c r="P685" s="99"/>
      <c r="Q685" s="99"/>
      <c r="R685" s="99"/>
      <c r="S685" s="99"/>
      <c r="T685" s="99"/>
      <c r="U685" s="99"/>
      <c r="V685" s="474"/>
      <c r="W685" s="99"/>
      <c r="X685" s="99"/>
      <c r="Y685" s="99"/>
      <c r="Z685" s="99"/>
      <c r="AA685" s="99"/>
      <c r="AB685" s="99"/>
      <c r="AC685" s="136">
        <f>SUM(E685:AB685)</f>
        <v>0</v>
      </c>
    </row>
    <row r="686" spans="1:31" s="4" customFormat="1" ht="11.25">
      <c r="A686" s="1453"/>
      <c r="B686" s="1315"/>
      <c r="C686" s="11" t="s">
        <v>8</v>
      </c>
      <c r="D686" s="11"/>
      <c r="E686" s="99"/>
      <c r="F686" s="99"/>
      <c r="G686" s="99"/>
      <c r="H686" s="474"/>
      <c r="I686" s="99"/>
      <c r="J686" s="99"/>
      <c r="K686" s="99"/>
      <c r="L686" s="99"/>
      <c r="M686" s="99"/>
      <c r="N686" s="474"/>
      <c r="O686" s="99"/>
      <c r="P686" s="99"/>
      <c r="Q686" s="99"/>
      <c r="R686" s="99"/>
      <c r="S686" s="99"/>
      <c r="T686" s="99"/>
      <c r="U686" s="99"/>
      <c r="V686" s="474"/>
      <c r="W686" s="99"/>
      <c r="X686" s="99"/>
      <c r="Y686" s="99"/>
      <c r="Z686" s="99"/>
      <c r="AA686" s="99"/>
      <c r="AB686" s="99"/>
      <c r="AC686" s="130"/>
    </row>
    <row r="687" spans="1:31" s="4" customFormat="1" ht="12" thickBot="1">
      <c r="A687" s="1454"/>
      <c r="B687" s="1316"/>
      <c r="C687" s="48" t="s">
        <v>16</v>
      </c>
      <c r="D687" s="48"/>
      <c r="E687" s="107"/>
      <c r="F687" s="107"/>
      <c r="G687" s="107"/>
      <c r="H687" s="498"/>
      <c r="I687" s="107"/>
      <c r="J687" s="107"/>
      <c r="K687" s="107"/>
      <c r="L687" s="107"/>
      <c r="M687" s="107"/>
      <c r="N687" s="498"/>
      <c r="O687" s="107"/>
      <c r="P687" s="107"/>
      <c r="Q687" s="107"/>
      <c r="R687" s="107"/>
      <c r="S687" s="107"/>
      <c r="T687" s="107"/>
      <c r="U687" s="107"/>
      <c r="V687" s="498"/>
      <c r="W687" s="107"/>
      <c r="X687" s="107"/>
      <c r="Y687" s="107"/>
      <c r="Z687" s="107"/>
      <c r="AA687" s="107"/>
      <c r="AB687" s="107"/>
      <c r="AC687" s="350"/>
    </row>
    <row r="688" spans="1:31" s="4" customFormat="1" ht="11.25">
      <c r="A688" s="1363" t="s">
        <v>121</v>
      </c>
      <c r="B688" s="1314" t="s">
        <v>43</v>
      </c>
      <c r="C688" s="10" t="s">
        <v>481</v>
      </c>
      <c r="D688" s="10" t="s">
        <v>503</v>
      </c>
      <c r="E688" s="126">
        <v>0.47999999999956344</v>
      </c>
      <c r="F688" s="126">
        <v>0.47999999999956344</v>
      </c>
      <c r="G688" s="126">
        <v>0.43200000000069849</v>
      </c>
      <c r="H688" s="470">
        <v>0.47999999999956344</v>
      </c>
      <c r="I688" s="126">
        <v>0.47999999999956344</v>
      </c>
      <c r="J688" s="126">
        <v>0.38399999999965073</v>
      </c>
      <c r="K688" s="126">
        <v>0.47999999999956344</v>
      </c>
      <c r="L688" s="126">
        <v>0.5280000000006112</v>
      </c>
      <c r="M688" s="126">
        <v>0.5280000000006112</v>
      </c>
      <c r="N688" s="470">
        <v>0.47999999999956344</v>
      </c>
      <c r="O688" s="126">
        <v>0.5280000000006112</v>
      </c>
      <c r="P688" s="126">
        <v>0.52799999999842839</v>
      </c>
      <c r="Q688" s="126">
        <v>0.5280000000006112</v>
      </c>
      <c r="R688" s="126">
        <v>0.57599999999947615</v>
      </c>
      <c r="S688" s="126">
        <v>0.4800000000017462</v>
      </c>
      <c r="T688" s="126">
        <v>0.6239999999983411</v>
      </c>
      <c r="U688" s="126">
        <v>0.4800000000017462</v>
      </c>
      <c r="V688" s="470">
        <v>0.52799999999842839</v>
      </c>
      <c r="W688" s="126">
        <v>0.5280000000006112</v>
      </c>
      <c r="X688" s="126">
        <v>0.47999999999956344</v>
      </c>
      <c r="Y688" s="126">
        <v>0.43200000000069849</v>
      </c>
      <c r="Z688" s="126">
        <v>0.43200000000069849</v>
      </c>
      <c r="AA688" s="126">
        <v>0.43199999999851568</v>
      </c>
      <c r="AB688" s="126">
        <v>0.57599999999947615</v>
      </c>
      <c r="AC688" s="133">
        <f>SUM(E688:AB688)</f>
        <v>11.903999999997907</v>
      </c>
    </row>
    <row r="689" spans="1:31" s="4" customFormat="1" ht="11.25">
      <c r="A689" s="1453"/>
      <c r="B689" s="1315"/>
      <c r="C689" s="11" t="s">
        <v>482</v>
      </c>
      <c r="D689" s="11" t="s">
        <v>503</v>
      </c>
      <c r="E689" s="99">
        <v>0</v>
      </c>
      <c r="F689" s="99">
        <v>0</v>
      </c>
      <c r="G689" s="99">
        <v>0</v>
      </c>
      <c r="H689" s="474">
        <v>0</v>
      </c>
      <c r="I689" s="99">
        <v>0</v>
      </c>
      <c r="J689" s="99">
        <v>0</v>
      </c>
      <c r="K689" s="99">
        <v>0</v>
      </c>
      <c r="L689" s="99">
        <v>0</v>
      </c>
      <c r="M689" s="99">
        <v>0</v>
      </c>
      <c r="N689" s="474">
        <v>0</v>
      </c>
      <c r="O689" s="99">
        <v>0</v>
      </c>
      <c r="P689" s="99">
        <v>0</v>
      </c>
      <c r="Q689" s="99">
        <v>0</v>
      </c>
      <c r="R689" s="99">
        <v>0</v>
      </c>
      <c r="S689" s="99">
        <v>0</v>
      </c>
      <c r="T689" s="99">
        <v>0</v>
      </c>
      <c r="U689" s="99">
        <v>0</v>
      </c>
      <c r="V689" s="474">
        <v>0</v>
      </c>
      <c r="W689" s="99">
        <v>0</v>
      </c>
      <c r="X689" s="99">
        <v>0</v>
      </c>
      <c r="Y689" s="99">
        <v>0</v>
      </c>
      <c r="Z689" s="99">
        <v>0</v>
      </c>
      <c r="AA689" s="99">
        <v>0</v>
      </c>
      <c r="AB689" s="99">
        <v>0</v>
      </c>
      <c r="AC689" s="129">
        <f>SUM(E689:AB689)</f>
        <v>0</v>
      </c>
      <c r="AD689" s="5" t="s">
        <v>462</v>
      </c>
    </row>
    <row r="690" spans="1:31" s="4" customFormat="1" ht="12">
      <c r="A690" s="1453"/>
      <c r="B690" s="1315"/>
      <c r="C690" s="11" t="s">
        <v>8</v>
      </c>
      <c r="D690" s="11" t="s">
        <v>463</v>
      </c>
      <c r="E690" s="935">
        <v>58</v>
      </c>
      <c r="F690" s="933">
        <v>55</v>
      </c>
      <c r="G690" s="933">
        <v>59</v>
      </c>
      <c r="H690" s="474">
        <v>59</v>
      </c>
      <c r="I690" s="933">
        <v>54</v>
      </c>
      <c r="J690" s="933">
        <v>55</v>
      </c>
      <c r="K690" s="933">
        <v>55</v>
      </c>
      <c r="L690" s="933">
        <v>57</v>
      </c>
      <c r="M690" s="933">
        <v>59</v>
      </c>
      <c r="N690" s="474">
        <v>60</v>
      </c>
      <c r="O690" s="933">
        <v>54</v>
      </c>
      <c r="P690" s="933">
        <v>56</v>
      </c>
      <c r="Q690" s="933">
        <v>56</v>
      </c>
      <c r="R690" s="933">
        <v>58</v>
      </c>
      <c r="S690" s="933">
        <v>61</v>
      </c>
      <c r="T690" s="933">
        <v>61</v>
      </c>
      <c r="U690" s="933">
        <v>54</v>
      </c>
      <c r="V690" s="474">
        <v>63</v>
      </c>
      <c r="W690" s="933">
        <v>53</v>
      </c>
      <c r="X690" s="933">
        <v>53</v>
      </c>
      <c r="Y690" s="933">
        <v>58</v>
      </c>
      <c r="Z690" s="933">
        <v>58</v>
      </c>
      <c r="AA690" s="933">
        <v>54</v>
      </c>
      <c r="AB690" s="934">
        <v>57</v>
      </c>
      <c r="AC690" s="235"/>
    </row>
    <row r="691" spans="1:31" s="4" customFormat="1" ht="12" thickBot="1">
      <c r="A691" s="1454"/>
      <c r="B691" s="1316"/>
      <c r="C691" s="48" t="s">
        <v>16</v>
      </c>
      <c r="D691" s="48"/>
      <c r="E691" s="99">
        <f t="shared" ref="E691:AC691" si="202">E689/E688</f>
        <v>0</v>
      </c>
      <c r="F691" s="99">
        <f t="shared" si="202"/>
        <v>0</v>
      </c>
      <c r="G691" s="99">
        <f t="shared" si="202"/>
        <v>0</v>
      </c>
      <c r="H691" s="474">
        <f t="shared" si="202"/>
        <v>0</v>
      </c>
      <c r="I691" s="99">
        <f t="shared" si="202"/>
        <v>0</v>
      </c>
      <c r="J691" s="99">
        <f t="shared" si="202"/>
        <v>0</v>
      </c>
      <c r="K691" s="99">
        <f t="shared" si="202"/>
        <v>0</v>
      </c>
      <c r="L691" s="99">
        <f t="shared" si="202"/>
        <v>0</v>
      </c>
      <c r="M691" s="99">
        <f t="shared" si="202"/>
        <v>0</v>
      </c>
      <c r="N691" s="474">
        <f t="shared" si="202"/>
        <v>0</v>
      </c>
      <c r="O691" s="99">
        <f t="shared" si="202"/>
        <v>0</v>
      </c>
      <c r="P691" s="99">
        <f t="shared" si="202"/>
        <v>0</v>
      </c>
      <c r="Q691" s="99">
        <f t="shared" si="202"/>
        <v>0</v>
      </c>
      <c r="R691" s="99">
        <f t="shared" si="202"/>
        <v>0</v>
      </c>
      <c r="S691" s="99">
        <f t="shared" si="202"/>
        <v>0</v>
      </c>
      <c r="T691" s="99">
        <f t="shared" si="202"/>
        <v>0</v>
      </c>
      <c r="U691" s="99">
        <f t="shared" si="202"/>
        <v>0</v>
      </c>
      <c r="V691" s="474">
        <f t="shared" si="202"/>
        <v>0</v>
      </c>
      <c r="W691" s="99">
        <f t="shared" si="202"/>
        <v>0</v>
      </c>
      <c r="X691" s="99">
        <f t="shared" si="202"/>
        <v>0</v>
      </c>
      <c r="Y691" s="99">
        <f t="shared" si="202"/>
        <v>0</v>
      </c>
      <c r="Z691" s="99">
        <f t="shared" si="202"/>
        <v>0</v>
      </c>
      <c r="AA691" s="99">
        <f t="shared" si="202"/>
        <v>0</v>
      </c>
      <c r="AB691" s="99">
        <f t="shared" si="202"/>
        <v>0</v>
      </c>
      <c r="AC691" s="130">
        <f t="shared" si="202"/>
        <v>0</v>
      </c>
    </row>
    <row r="692" spans="1:31" s="4" customFormat="1" ht="11.25">
      <c r="A692" s="1455" t="s">
        <v>112</v>
      </c>
      <c r="B692" s="1314" t="s">
        <v>44</v>
      </c>
      <c r="C692" s="10" t="s">
        <v>481</v>
      </c>
      <c r="D692" s="10" t="s">
        <v>503</v>
      </c>
      <c r="E692" s="126">
        <v>0.14399999999986904</v>
      </c>
      <c r="F692" s="126">
        <v>9.5999999999912683E-2</v>
      </c>
      <c r="G692" s="126">
        <v>0.14399999999986904</v>
      </c>
      <c r="H692" s="470">
        <v>0.14400000000041471</v>
      </c>
      <c r="I692" s="126">
        <v>0.14399999999986904</v>
      </c>
      <c r="J692" s="126">
        <v>4.7999999999956341E-2</v>
      </c>
      <c r="K692" s="126">
        <v>0.14399999999986904</v>
      </c>
      <c r="L692" s="126">
        <v>0.14399999999986904</v>
      </c>
      <c r="M692" s="126">
        <v>0.14400000000041471</v>
      </c>
      <c r="N692" s="470">
        <v>9.5999999999912683E-2</v>
      </c>
      <c r="O692" s="126">
        <v>0.14399999999986904</v>
      </c>
      <c r="P692" s="126">
        <v>9.5999999999912683E-2</v>
      </c>
      <c r="Q692" s="126">
        <v>0.14399999999986904</v>
      </c>
      <c r="R692" s="126">
        <v>0.14400000000041471</v>
      </c>
      <c r="S692" s="126">
        <v>9.5999999999912683E-2</v>
      </c>
      <c r="T692" s="126">
        <v>0.14399999999986904</v>
      </c>
      <c r="U692" s="126">
        <v>9.5999999999912683E-2</v>
      </c>
      <c r="V692" s="470">
        <v>0.14399999999986904</v>
      </c>
      <c r="W692" s="126">
        <v>0.14400000000041471</v>
      </c>
      <c r="X692" s="126">
        <v>0.14399999999986904</v>
      </c>
      <c r="Y692" s="126">
        <v>9.5999999999912683E-2</v>
      </c>
      <c r="Z692" s="126">
        <v>0.14399999999986904</v>
      </c>
      <c r="AA692" s="126">
        <v>0.19200000000037107</v>
      </c>
      <c r="AB692" s="126">
        <v>0.14399999999986904</v>
      </c>
      <c r="AC692" s="133">
        <f>SUM(E692:AB692)</f>
        <v>3.1199999999998909</v>
      </c>
    </row>
    <row r="693" spans="1:31" s="4" customFormat="1" ht="11.25">
      <c r="A693" s="1456"/>
      <c r="B693" s="1315"/>
      <c r="C693" s="11" t="s">
        <v>482</v>
      </c>
      <c r="D693" s="11" t="s">
        <v>503</v>
      </c>
      <c r="E693" s="99">
        <v>0</v>
      </c>
      <c r="F693" s="99">
        <v>0</v>
      </c>
      <c r="G693" s="99">
        <v>0</v>
      </c>
      <c r="H693" s="474">
        <v>0</v>
      </c>
      <c r="I693" s="99">
        <v>0</v>
      </c>
      <c r="J693" s="99">
        <v>0</v>
      </c>
      <c r="K693" s="99">
        <v>0</v>
      </c>
      <c r="L693" s="99">
        <v>0</v>
      </c>
      <c r="M693" s="99">
        <v>0</v>
      </c>
      <c r="N693" s="474">
        <v>0</v>
      </c>
      <c r="O693" s="99">
        <v>0</v>
      </c>
      <c r="P693" s="99">
        <v>0</v>
      </c>
      <c r="Q693" s="99">
        <v>0</v>
      </c>
      <c r="R693" s="99">
        <v>0</v>
      </c>
      <c r="S693" s="99">
        <v>0</v>
      </c>
      <c r="T693" s="99">
        <v>0</v>
      </c>
      <c r="U693" s="99">
        <v>0</v>
      </c>
      <c r="V693" s="474">
        <v>0</v>
      </c>
      <c r="W693" s="99">
        <v>0</v>
      </c>
      <c r="X693" s="99">
        <v>0</v>
      </c>
      <c r="Y693" s="99">
        <v>0</v>
      </c>
      <c r="Z693" s="99">
        <v>0</v>
      </c>
      <c r="AA693" s="99">
        <v>0</v>
      </c>
      <c r="AB693" s="99">
        <v>0</v>
      </c>
      <c r="AC693" s="129">
        <f>SUM(E693:AB693)</f>
        <v>0</v>
      </c>
      <c r="AD693" s="5" t="s">
        <v>462</v>
      </c>
    </row>
    <row r="694" spans="1:31" s="4" customFormat="1" ht="12">
      <c r="A694" s="1456"/>
      <c r="B694" s="1315"/>
      <c r="C694" s="11" t="s">
        <v>8</v>
      </c>
      <c r="D694" s="11" t="s">
        <v>463</v>
      </c>
      <c r="E694" s="938">
        <v>15</v>
      </c>
      <c r="F694" s="936">
        <v>8</v>
      </c>
      <c r="G694" s="936">
        <v>10</v>
      </c>
      <c r="H694" s="474">
        <v>10</v>
      </c>
      <c r="I694" s="936">
        <v>11</v>
      </c>
      <c r="J694" s="936">
        <v>10</v>
      </c>
      <c r="K694" s="936">
        <v>17</v>
      </c>
      <c r="L694" s="936">
        <v>9</v>
      </c>
      <c r="M694" s="936">
        <v>16</v>
      </c>
      <c r="N694" s="474">
        <v>10</v>
      </c>
      <c r="O694" s="936">
        <v>13</v>
      </c>
      <c r="P694" s="936">
        <v>10</v>
      </c>
      <c r="Q694" s="936">
        <v>10</v>
      </c>
      <c r="R694" s="936">
        <v>15</v>
      </c>
      <c r="S694" s="936">
        <v>11</v>
      </c>
      <c r="T694" s="936">
        <v>16</v>
      </c>
      <c r="U694" s="936">
        <v>13</v>
      </c>
      <c r="V694" s="474">
        <v>9</v>
      </c>
      <c r="W694" s="936">
        <v>14</v>
      </c>
      <c r="X694" s="936">
        <v>8</v>
      </c>
      <c r="Y694" s="936">
        <v>12</v>
      </c>
      <c r="Z694" s="936">
        <v>8</v>
      </c>
      <c r="AA694" s="936">
        <v>12</v>
      </c>
      <c r="AB694" s="937">
        <v>11</v>
      </c>
      <c r="AC694" s="235"/>
    </row>
    <row r="695" spans="1:31" s="4" customFormat="1" ht="12" thickBot="1">
      <c r="A695" s="1457"/>
      <c r="B695" s="1316"/>
      <c r="C695" s="48" t="s">
        <v>16</v>
      </c>
      <c r="D695" s="48"/>
      <c r="E695" s="99">
        <f t="shared" ref="E695:AC695" si="203">E693/E692</f>
        <v>0</v>
      </c>
      <c r="F695" s="99">
        <f t="shared" si="203"/>
        <v>0</v>
      </c>
      <c r="G695" s="99">
        <f t="shared" si="203"/>
        <v>0</v>
      </c>
      <c r="H695" s="474">
        <f t="shared" si="203"/>
        <v>0</v>
      </c>
      <c r="I695" s="99">
        <f t="shared" si="203"/>
        <v>0</v>
      </c>
      <c r="J695" s="99">
        <f t="shared" si="203"/>
        <v>0</v>
      </c>
      <c r="K695" s="99">
        <f t="shared" si="203"/>
        <v>0</v>
      </c>
      <c r="L695" s="99">
        <f t="shared" si="203"/>
        <v>0</v>
      </c>
      <c r="M695" s="99">
        <f t="shared" si="203"/>
        <v>0</v>
      </c>
      <c r="N695" s="474">
        <f t="shared" si="203"/>
        <v>0</v>
      </c>
      <c r="O695" s="99">
        <f t="shared" si="203"/>
        <v>0</v>
      </c>
      <c r="P695" s="99">
        <f t="shared" si="203"/>
        <v>0</v>
      </c>
      <c r="Q695" s="99">
        <f t="shared" si="203"/>
        <v>0</v>
      </c>
      <c r="R695" s="99">
        <f t="shared" si="203"/>
        <v>0</v>
      </c>
      <c r="S695" s="99">
        <f t="shared" si="203"/>
        <v>0</v>
      </c>
      <c r="T695" s="99">
        <f t="shared" si="203"/>
        <v>0</v>
      </c>
      <c r="U695" s="99">
        <f t="shared" si="203"/>
        <v>0</v>
      </c>
      <c r="V695" s="474">
        <f t="shared" si="203"/>
        <v>0</v>
      </c>
      <c r="W695" s="99">
        <f t="shared" si="203"/>
        <v>0</v>
      </c>
      <c r="X695" s="99">
        <f t="shared" si="203"/>
        <v>0</v>
      </c>
      <c r="Y695" s="99">
        <f t="shared" si="203"/>
        <v>0</v>
      </c>
      <c r="Z695" s="99">
        <f t="shared" si="203"/>
        <v>0</v>
      </c>
      <c r="AA695" s="99">
        <f t="shared" si="203"/>
        <v>0</v>
      </c>
      <c r="AB695" s="99">
        <f t="shared" si="203"/>
        <v>0</v>
      </c>
      <c r="AC695" s="130">
        <f t="shared" si="203"/>
        <v>0</v>
      </c>
    </row>
    <row r="696" spans="1:31" s="4" customFormat="1" ht="11.25">
      <c r="A696" s="1455" t="s">
        <v>95</v>
      </c>
      <c r="B696" s="1314" t="s">
        <v>261</v>
      </c>
      <c r="C696" s="10" t="s">
        <v>481</v>
      </c>
      <c r="D696" s="10" t="s">
        <v>503</v>
      </c>
      <c r="E696" s="126">
        <v>0.32400000000052387</v>
      </c>
      <c r="F696" s="126">
        <v>0.3599999999980355</v>
      </c>
      <c r="G696" s="126">
        <v>0.32400000000052387</v>
      </c>
      <c r="H696" s="470">
        <v>0.32400000000052387</v>
      </c>
      <c r="I696" s="126">
        <v>0.32400000000052387</v>
      </c>
      <c r="J696" s="126">
        <v>0.28799999999973808</v>
      </c>
      <c r="K696" s="126">
        <v>0.32400000000052387</v>
      </c>
      <c r="L696" s="126">
        <v>0.39599999999882129</v>
      </c>
      <c r="M696" s="126">
        <v>0.36000000000130966</v>
      </c>
      <c r="N696" s="470">
        <v>0.28799999999973808</v>
      </c>
      <c r="O696" s="126">
        <v>0.32400000000052387</v>
      </c>
      <c r="P696" s="126">
        <v>0.32399999999724971</v>
      </c>
      <c r="Q696" s="126">
        <v>0.36000000000130966</v>
      </c>
      <c r="R696" s="126">
        <v>0.36000000000130966</v>
      </c>
      <c r="S696" s="126">
        <v>0.32400000000052387</v>
      </c>
      <c r="T696" s="126">
        <v>0.39599999999882129</v>
      </c>
      <c r="U696" s="126">
        <v>0.28799999999973808</v>
      </c>
      <c r="V696" s="470">
        <v>0.36000000000130966</v>
      </c>
      <c r="W696" s="126">
        <v>0.3599999999980355</v>
      </c>
      <c r="X696" s="126">
        <v>0.32400000000052387</v>
      </c>
      <c r="Y696" s="126">
        <v>0.28799999999973808</v>
      </c>
      <c r="Z696" s="126">
        <v>0.25199999999895228</v>
      </c>
      <c r="AA696" s="126">
        <v>0.25200000000222644</v>
      </c>
      <c r="AB696" s="126">
        <v>0.25199999999895228</v>
      </c>
      <c r="AC696" s="133">
        <f>SUM(E696:AB696)</f>
        <v>7.7759999999994767</v>
      </c>
      <c r="AD696" s="5"/>
    </row>
    <row r="697" spans="1:31" s="4" customFormat="1" ht="11.25">
      <c r="A697" s="1456"/>
      <c r="B697" s="1315"/>
      <c r="C697" s="11" t="s">
        <v>482</v>
      </c>
      <c r="D697" s="11" t="s">
        <v>503</v>
      </c>
      <c r="E697" s="99">
        <v>0</v>
      </c>
      <c r="F697" s="99">
        <v>0</v>
      </c>
      <c r="G697" s="99">
        <v>0</v>
      </c>
      <c r="H697" s="474">
        <v>0</v>
      </c>
      <c r="I697" s="99">
        <v>0</v>
      </c>
      <c r="J697" s="99">
        <v>0</v>
      </c>
      <c r="K697" s="99">
        <v>0</v>
      </c>
      <c r="L697" s="99">
        <v>0</v>
      </c>
      <c r="M697" s="99">
        <v>0</v>
      </c>
      <c r="N697" s="474">
        <v>0</v>
      </c>
      <c r="O697" s="99">
        <v>0</v>
      </c>
      <c r="P697" s="99">
        <v>0</v>
      </c>
      <c r="Q697" s="99">
        <v>0</v>
      </c>
      <c r="R697" s="99">
        <v>0</v>
      </c>
      <c r="S697" s="99">
        <v>0</v>
      </c>
      <c r="T697" s="99">
        <v>0</v>
      </c>
      <c r="U697" s="99">
        <v>0</v>
      </c>
      <c r="V697" s="474">
        <v>0</v>
      </c>
      <c r="W697" s="99">
        <v>0</v>
      </c>
      <c r="X697" s="99">
        <v>0</v>
      </c>
      <c r="Y697" s="99">
        <v>0</v>
      </c>
      <c r="Z697" s="99">
        <v>0</v>
      </c>
      <c r="AA697" s="99">
        <v>0</v>
      </c>
      <c r="AB697" s="99">
        <v>0</v>
      </c>
      <c r="AC697" s="129">
        <f>SUM(E697:AB697)</f>
        <v>0</v>
      </c>
      <c r="AD697" s="44" t="s">
        <v>462</v>
      </c>
    </row>
    <row r="698" spans="1:31" s="4" customFormat="1" ht="12">
      <c r="A698" s="1456"/>
      <c r="B698" s="1315"/>
      <c r="C698" s="11" t="s">
        <v>8</v>
      </c>
      <c r="D698" s="11" t="s">
        <v>463</v>
      </c>
      <c r="E698" s="941">
        <v>36</v>
      </c>
      <c r="F698" s="939">
        <v>35</v>
      </c>
      <c r="G698" s="939">
        <v>35</v>
      </c>
      <c r="H698" s="474">
        <v>35</v>
      </c>
      <c r="I698" s="939">
        <v>38</v>
      </c>
      <c r="J698" s="939">
        <v>33</v>
      </c>
      <c r="K698" s="939">
        <v>36</v>
      </c>
      <c r="L698" s="939">
        <v>38</v>
      </c>
      <c r="M698" s="939">
        <v>36</v>
      </c>
      <c r="N698" s="474">
        <v>33</v>
      </c>
      <c r="O698" s="939">
        <v>36</v>
      </c>
      <c r="P698" s="939">
        <v>31</v>
      </c>
      <c r="Q698" s="939">
        <v>35</v>
      </c>
      <c r="R698" s="939">
        <v>34</v>
      </c>
      <c r="S698" s="939">
        <v>36</v>
      </c>
      <c r="T698" s="939">
        <v>37</v>
      </c>
      <c r="U698" s="939">
        <v>34</v>
      </c>
      <c r="V698" s="474">
        <v>36</v>
      </c>
      <c r="W698" s="939">
        <v>35</v>
      </c>
      <c r="X698" s="939">
        <v>37</v>
      </c>
      <c r="Y698" s="939">
        <v>36</v>
      </c>
      <c r="Z698" s="939">
        <v>36</v>
      </c>
      <c r="AA698" s="939">
        <v>33</v>
      </c>
      <c r="AB698" s="940">
        <v>34</v>
      </c>
      <c r="AC698" s="235"/>
    </row>
    <row r="699" spans="1:31" s="4" customFormat="1" ht="12" thickBot="1">
      <c r="A699" s="1457"/>
      <c r="B699" s="1316"/>
      <c r="C699" s="48" t="s">
        <v>16</v>
      </c>
      <c r="D699" s="48"/>
      <c r="E699" s="99">
        <f t="shared" ref="E699:AC699" si="204">E697/E696</f>
        <v>0</v>
      </c>
      <c r="F699" s="99">
        <f t="shared" si="204"/>
        <v>0</v>
      </c>
      <c r="G699" s="99">
        <f t="shared" si="204"/>
        <v>0</v>
      </c>
      <c r="H699" s="474">
        <f t="shared" si="204"/>
        <v>0</v>
      </c>
      <c r="I699" s="99">
        <f t="shared" si="204"/>
        <v>0</v>
      </c>
      <c r="J699" s="99">
        <f t="shared" si="204"/>
        <v>0</v>
      </c>
      <c r="K699" s="99">
        <f t="shared" si="204"/>
        <v>0</v>
      </c>
      <c r="L699" s="99">
        <f t="shared" si="204"/>
        <v>0</v>
      </c>
      <c r="M699" s="99">
        <f t="shared" si="204"/>
        <v>0</v>
      </c>
      <c r="N699" s="474">
        <f t="shared" si="204"/>
        <v>0</v>
      </c>
      <c r="O699" s="99">
        <f t="shared" si="204"/>
        <v>0</v>
      </c>
      <c r="P699" s="99">
        <f t="shared" si="204"/>
        <v>0</v>
      </c>
      <c r="Q699" s="99">
        <f t="shared" si="204"/>
        <v>0</v>
      </c>
      <c r="R699" s="99">
        <f t="shared" si="204"/>
        <v>0</v>
      </c>
      <c r="S699" s="99">
        <f t="shared" si="204"/>
        <v>0</v>
      </c>
      <c r="T699" s="99">
        <f t="shared" si="204"/>
        <v>0</v>
      </c>
      <c r="U699" s="99">
        <f t="shared" si="204"/>
        <v>0</v>
      </c>
      <c r="V699" s="474">
        <f t="shared" si="204"/>
        <v>0</v>
      </c>
      <c r="W699" s="99">
        <f t="shared" si="204"/>
        <v>0</v>
      </c>
      <c r="X699" s="99">
        <f t="shared" si="204"/>
        <v>0</v>
      </c>
      <c r="Y699" s="99">
        <f t="shared" si="204"/>
        <v>0</v>
      </c>
      <c r="Z699" s="99">
        <f t="shared" si="204"/>
        <v>0</v>
      </c>
      <c r="AA699" s="99">
        <f t="shared" si="204"/>
        <v>0</v>
      </c>
      <c r="AB699" s="99">
        <f t="shared" si="204"/>
        <v>0</v>
      </c>
      <c r="AC699" s="130">
        <f t="shared" si="204"/>
        <v>0</v>
      </c>
    </row>
    <row r="700" spans="1:31" s="4" customFormat="1" ht="11.25">
      <c r="A700" s="1363" t="s">
        <v>113</v>
      </c>
      <c r="B700" s="1314" t="s">
        <v>22</v>
      </c>
      <c r="C700" s="10" t="s">
        <v>481</v>
      </c>
      <c r="D700" s="7" t="s">
        <v>825</v>
      </c>
      <c r="E700" s="269">
        <v>0.9</v>
      </c>
      <c r="F700" s="269">
        <v>0.84408000000000005</v>
      </c>
      <c r="G700" s="269">
        <v>0.8256</v>
      </c>
      <c r="H700" s="499">
        <v>0.81528</v>
      </c>
      <c r="I700" s="269">
        <v>0.82823999999999998</v>
      </c>
      <c r="J700" s="269">
        <v>0.86832000000000009</v>
      </c>
      <c r="K700" s="269">
        <v>0.94128000000000001</v>
      </c>
      <c r="L700" s="269">
        <v>1.0723199999999999</v>
      </c>
      <c r="M700" s="269">
        <v>1.1779200000000001</v>
      </c>
      <c r="N700" s="499">
        <v>1.2564000000000002</v>
      </c>
      <c r="O700" s="269">
        <v>1.2681600000000002</v>
      </c>
      <c r="P700" s="269">
        <v>1.2515999999999998</v>
      </c>
      <c r="Q700" s="269">
        <v>1.23624</v>
      </c>
      <c r="R700" s="269">
        <v>1.23</v>
      </c>
      <c r="S700" s="269">
        <v>1.266</v>
      </c>
      <c r="T700" s="269">
        <v>1.3368</v>
      </c>
      <c r="U700" s="269">
        <v>1.35528</v>
      </c>
      <c r="V700" s="499">
        <v>1.38456</v>
      </c>
      <c r="W700" s="269">
        <v>1.3956</v>
      </c>
      <c r="X700" s="269">
        <v>1.3644000000000001</v>
      </c>
      <c r="Y700" s="269">
        <v>1.3168800000000001</v>
      </c>
      <c r="Z700" s="269">
        <v>1.2710399999999999</v>
      </c>
      <c r="AA700" s="269">
        <v>1.1639999999999999</v>
      </c>
      <c r="AB700" s="269">
        <v>1.01616</v>
      </c>
      <c r="AC700" s="136">
        <f t="shared" ref="AC700:AC701" si="205">SUM(E700:AB700)</f>
        <v>27.386160000000004</v>
      </c>
      <c r="AD700" s="4">
        <f>MAX(E700:AB700)</f>
        <v>1.3956</v>
      </c>
      <c r="AE700" s="4">
        <f>MIN(E700:AB700)</f>
        <v>0.81528</v>
      </c>
    </row>
    <row r="701" spans="1:31" s="4" customFormat="1" ht="11.25">
      <c r="A701" s="1439"/>
      <c r="B701" s="1354"/>
      <c r="C701" s="11" t="s">
        <v>482</v>
      </c>
      <c r="D701" s="12" t="s">
        <v>825</v>
      </c>
      <c r="E701" s="417">
        <v>0.40536</v>
      </c>
      <c r="F701" s="417">
        <v>0.40127999999999997</v>
      </c>
      <c r="G701" s="417">
        <v>0.40655999999999998</v>
      </c>
      <c r="H701" s="500">
        <v>0.40056000000000003</v>
      </c>
      <c r="I701" s="417">
        <v>0.40488000000000002</v>
      </c>
      <c r="J701" s="417">
        <v>0.40248</v>
      </c>
      <c r="K701" s="417">
        <v>0.40248</v>
      </c>
      <c r="L701" s="417">
        <v>0.39839999999999998</v>
      </c>
      <c r="M701" s="417">
        <v>0.42048000000000002</v>
      </c>
      <c r="N701" s="500">
        <v>0.44544</v>
      </c>
      <c r="O701" s="417">
        <v>0.46056000000000002</v>
      </c>
      <c r="P701" s="417">
        <v>0.45791999999999999</v>
      </c>
      <c r="Q701" s="417">
        <v>0.44448000000000004</v>
      </c>
      <c r="R701" s="417">
        <v>0.44616</v>
      </c>
      <c r="S701" s="417">
        <v>0.45888000000000001</v>
      </c>
      <c r="T701" s="417">
        <v>0.46104000000000001</v>
      </c>
      <c r="U701" s="417">
        <v>0.45576</v>
      </c>
      <c r="V701" s="500">
        <v>0.45047999999999999</v>
      </c>
      <c r="W701" s="417">
        <v>0.45407999999999998</v>
      </c>
      <c r="X701" s="417">
        <v>0.43607999999999997</v>
      </c>
      <c r="Y701" s="417">
        <v>0.41255999999999998</v>
      </c>
      <c r="Z701" s="417">
        <v>0.42119999999999996</v>
      </c>
      <c r="AA701" s="417">
        <v>0.42048000000000002</v>
      </c>
      <c r="AB701" s="417">
        <v>0.42480000000000001</v>
      </c>
      <c r="AC701" s="136">
        <f t="shared" si="205"/>
        <v>10.292399999999999</v>
      </c>
    </row>
    <row r="702" spans="1:31" s="4" customFormat="1" ht="11.25">
      <c r="A702" s="1439"/>
      <c r="B702" s="1354"/>
      <c r="C702" s="69" t="s">
        <v>481</v>
      </c>
      <c r="D702" s="11" t="s">
        <v>503</v>
      </c>
      <c r="E702" s="197">
        <v>0.81600000000034922</v>
      </c>
      <c r="F702" s="197">
        <v>0.887999999999738</v>
      </c>
      <c r="G702" s="197">
        <v>0.76799999999930146</v>
      </c>
      <c r="H702" s="495">
        <v>0.81600000000034922</v>
      </c>
      <c r="I702" s="197">
        <v>0.7919999999998254</v>
      </c>
      <c r="J702" s="197">
        <v>0.72000000000043651</v>
      </c>
      <c r="K702" s="197">
        <v>1.0080000000001745</v>
      </c>
      <c r="L702" s="197">
        <v>1.1280000000006112</v>
      </c>
      <c r="M702" s="197">
        <v>1.2719999999993887</v>
      </c>
      <c r="N702" s="495">
        <v>1.0320000000006984</v>
      </c>
      <c r="O702" s="197">
        <v>1.2479999999988649</v>
      </c>
      <c r="P702" s="197">
        <v>1.2</v>
      </c>
      <c r="Q702" s="197">
        <v>1.3440000000009604</v>
      </c>
      <c r="R702" s="197">
        <v>1.3439999999987775</v>
      </c>
      <c r="S702" s="197">
        <v>1.1760000000016588</v>
      </c>
      <c r="T702" s="197">
        <v>1.5839999999996508</v>
      </c>
      <c r="U702" s="197">
        <v>1.1519999999989523</v>
      </c>
      <c r="V702" s="495">
        <v>1.3919999999998254</v>
      </c>
      <c r="W702" s="197">
        <v>1.440000000000873</v>
      </c>
      <c r="X702" s="197">
        <v>1.2479999999988649</v>
      </c>
      <c r="Y702" s="197">
        <v>1.2</v>
      </c>
      <c r="Z702" s="197">
        <v>1.1760000000016588</v>
      </c>
      <c r="AA702" s="197">
        <v>1.0319999999985157</v>
      </c>
      <c r="AB702" s="197">
        <v>1.2480000000010476</v>
      </c>
      <c r="AC702" s="136">
        <f>SUM(E702:AB702)</f>
        <v>27.02400000000052</v>
      </c>
    </row>
    <row r="703" spans="1:31" s="4" customFormat="1" ht="11.25">
      <c r="A703" s="1453"/>
      <c r="B703" s="1315"/>
      <c r="C703" s="11" t="s">
        <v>482</v>
      </c>
      <c r="D703" s="11" t="s">
        <v>503</v>
      </c>
      <c r="E703" s="127">
        <v>0.35999999999912685</v>
      </c>
      <c r="F703" s="127">
        <v>0.43200000000069849</v>
      </c>
      <c r="G703" s="127">
        <v>0.40800000000017461</v>
      </c>
      <c r="H703" s="471">
        <v>0.38399999999965073</v>
      </c>
      <c r="I703" s="127">
        <v>0.38399999999965073</v>
      </c>
      <c r="J703" s="127">
        <v>0.33600000000078578</v>
      </c>
      <c r="K703" s="127">
        <v>0.43199999999851568</v>
      </c>
      <c r="L703" s="127">
        <v>0.40800000000017461</v>
      </c>
      <c r="M703" s="127">
        <v>0.45600000000122232</v>
      </c>
      <c r="N703" s="471">
        <v>0.35999999999912685</v>
      </c>
      <c r="O703" s="127">
        <v>0.45600000000122232</v>
      </c>
      <c r="P703" s="127">
        <v>0.43199999999851568</v>
      </c>
      <c r="Q703" s="127">
        <v>0.47999999999956344</v>
      </c>
      <c r="R703" s="127">
        <v>0.50400000000008727</v>
      </c>
      <c r="S703" s="127">
        <v>0.40800000000017461</v>
      </c>
      <c r="T703" s="127">
        <v>0.55200000000113503</v>
      </c>
      <c r="U703" s="127">
        <v>0.38399999999965073</v>
      </c>
      <c r="V703" s="471">
        <v>0.45599999999903956</v>
      </c>
      <c r="W703" s="127">
        <v>0.45600000000122232</v>
      </c>
      <c r="X703" s="127">
        <v>0.40800000000017461</v>
      </c>
      <c r="Y703" s="127">
        <v>0.38399999999965073</v>
      </c>
      <c r="Z703" s="127">
        <v>0.40800000000017461</v>
      </c>
      <c r="AA703" s="127">
        <v>0.43200000000069849</v>
      </c>
      <c r="AB703" s="127">
        <v>0.4079999999979918</v>
      </c>
      <c r="AC703" s="136">
        <f>SUM(E703:AB703)</f>
        <v>10.127999999998428</v>
      </c>
      <c r="AD703" s="409">
        <f>AC700/SQRT(AC700*AC700+AC703*AC703)</f>
        <v>0.93791621389086144</v>
      </c>
    </row>
    <row r="704" spans="1:31" s="4" customFormat="1" ht="12">
      <c r="A704" s="1453"/>
      <c r="B704" s="1315"/>
      <c r="C704" s="11" t="s">
        <v>8</v>
      </c>
      <c r="D704" s="11" t="s">
        <v>463</v>
      </c>
      <c r="E704" s="944">
        <v>91</v>
      </c>
      <c r="F704" s="942">
        <v>88</v>
      </c>
      <c r="G704" s="942">
        <v>84</v>
      </c>
      <c r="H704" s="474">
        <v>84</v>
      </c>
      <c r="I704" s="942">
        <v>87</v>
      </c>
      <c r="J704" s="942">
        <v>87</v>
      </c>
      <c r="K704" s="942">
        <v>99</v>
      </c>
      <c r="L704" s="942">
        <v>109</v>
      </c>
      <c r="M704" s="942">
        <v>121</v>
      </c>
      <c r="N704" s="474">
        <v>120</v>
      </c>
      <c r="O704" s="942">
        <v>122</v>
      </c>
      <c r="P704" s="942">
        <v>121</v>
      </c>
      <c r="Q704" s="942">
        <v>116</v>
      </c>
      <c r="R704" s="942">
        <v>120</v>
      </c>
      <c r="S704" s="942">
        <v>128</v>
      </c>
      <c r="T704" s="942">
        <v>133</v>
      </c>
      <c r="U704" s="942">
        <v>131</v>
      </c>
      <c r="V704" s="474">
        <v>139</v>
      </c>
      <c r="W704" s="942">
        <v>132</v>
      </c>
      <c r="X704" s="942">
        <v>129</v>
      </c>
      <c r="Y704" s="942">
        <v>125</v>
      </c>
      <c r="Z704" s="942">
        <v>119</v>
      </c>
      <c r="AA704" s="942">
        <v>107</v>
      </c>
      <c r="AB704" s="943">
        <v>98</v>
      </c>
      <c r="AC704" s="130"/>
    </row>
    <row r="705" spans="1:30" s="4" customFormat="1" ht="12" thickBot="1">
      <c r="A705" s="1454"/>
      <c r="B705" s="1316"/>
      <c r="C705" s="48" t="s">
        <v>16</v>
      </c>
      <c r="D705" s="48"/>
      <c r="E705" s="192">
        <f t="shared" ref="E705:AC705" si="206">E703/E700</f>
        <v>0.3999999999990298</v>
      </c>
      <c r="F705" s="192">
        <f t="shared" si="206"/>
        <v>0.51179982940088431</v>
      </c>
      <c r="G705" s="192">
        <f t="shared" si="206"/>
        <v>0.49418604651183939</v>
      </c>
      <c r="H705" s="497">
        <f t="shared" si="206"/>
        <v>0.47100382690566522</v>
      </c>
      <c r="I705" s="192">
        <f t="shared" si="206"/>
        <v>0.46363372935338881</v>
      </c>
      <c r="J705" s="192">
        <f t="shared" si="206"/>
        <v>0.38695411829830678</v>
      </c>
      <c r="K705" s="192">
        <f t="shared" si="206"/>
        <v>0.45894951555171221</v>
      </c>
      <c r="L705" s="192">
        <f t="shared" si="206"/>
        <v>0.3804834377799301</v>
      </c>
      <c r="M705" s="192">
        <f t="shared" si="206"/>
        <v>0.38712306438571575</v>
      </c>
      <c r="N705" s="497">
        <f t="shared" si="206"/>
        <v>0.28653295128870326</v>
      </c>
      <c r="O705" s="192">
        <f t="shared" si="206"/>
        <v>0.3595760787292</v>
      </c>
      <c r="P705" s="192">
        <f t="shared" si="206"/>
        <v>0.3451581975060049</v>
      </c>
      <c r="Q705" s="192">
        <f t="shared" si="206"/>
        <v>0.3882741215294469</v>
      </c>
      <c r="R705" s="192">
        <f t="shared" si="206"/>
        <v>0.40975609756104658</v>
      </c>
      <c r="S705" s="192">
        <f t="shared" si="206"/>
        <v>0.32227488151672562</v>
      </c>
      <c r="T705" s="192">
        <f t="shared" si="206"/>
        <v>0.41292639138325482</v>
      </c>
      <c r="U705" s="192">
        <f t="shared" si="206"/>
        <v>0.28333628475270844</v>
      </c>
      <c r="V705" s="497">
        <f t="shared" si="206"/>
        <v>0.32934650719292741</v>
      </c>
      <c r="W705" s="192">
        <f t="shared" si="206"/>
        <v>0.32674118658729029</v>
      </c>
      <c r="X705" s="192">
        <f t="shared" si="206"/>
        <v>0.29903254177673305</v>
      </c>
      <c r="Y705" s="192">
        <f t="shared" si="206"/>
        <v>0.29159832330937574</v>
      </c>
      <c r="Z705" s="192">
        <f t="shared" si="206"/>
        <v>0.32099697885210116</v>
      </c>
      <c r="AA705" s="192">
        <f t="shared" si="206"/>
        <v>0.37113402061915679</v>
      </c>
      <c r="AB705" s="192">
        <f t="shared" si="206"/>
        <v>0.40151157297865675</v>
      </c>
      <c r="AC705" s="135">
        <f t="shared" si="206"/>
        <v>0.36982183701542776</v>
      </c>
    </row>
    <row r="706" spans="1:30" s="4" customFormat="1" ht="11.25">
      <c r="A706" s="1363" t="s">
        <v>105</v>
      </c>
      <c r="B706" s="1314" t="s">
        <v>46</v>
      </c>
      <c r="C706" s="10" t="s">
        <v>481</v>
      </c>
      <c r="D706" s="10" t="s">
        <v>503</v>
      </c>
      <c r="E706" s="197">
        <v>0</v>
      </c>
      <c r="F706" s="197">
        <v>0</v>
      </c>
      <c r="G706" s="197">
        <v>0</v>
      </c>
      <c r="H706" s="495">
        <v>0</v>
      </c>
      <c r="I706" s="197">
        <v>0</v>
      </c>
      <c r="J706" s="197">
        <v>0</v>
      </c>
      <c r="K706" s="197">
        <v>0</v>
      </c>
      <c r="L706" s="197">
        <v>0</v>
      </c>
      <c r="M706" s="197">
        <v>0</v>
      </c>
      <c r="N706" s="495">
        <v>0</v>
      </c>
      <c r="O706" s="197">
        <v>0</v>
      </c>
      <c r="P706" s="197">
        <v>0</v>
      </c>
      <c r="Q706" s="197">
        <v>0</v>
      </c>
      <c r="R706" s="197">
        <v>0</v>
      </c>
      <c r="S706" s="197">
        <v>0</v>
      </c>
      <c r="T706" s="197">
        <v>0</v>
      </c>
      <c r="U706" s="197">
        <v>0</v>
      </c>
      <c r="V706" s="495">
        <v>0</v>
      </c>
      <c r="W706" s="197">
        <v>0</v>
      </c>
      <c r="X706" s="197">
        <v>0</v>
      </c>
      <c r="Y706" s="197">
        <v>0</v>
      </c>
      <c r="Z706" s="197">
        <v>0</v>
      </c>
      <c r="AA706" s="197">
        <v>0</v>
      </c>
      <c r="AB706" s="197">
        <v>0</v>
      </c>
      <c r="AC706" s="136">
        <f>SUM(E706:AB706)</f>
        <v>0</v>
      </c>
      <c r="AD706" s="5" t="s">
        <v>462</v>
      </c>
    </row>
    <row r="707" spans="1:30" s="4" customFormat="1" ht="11.25">
      <c r="A707" s="1453"/>
      <c r="B707" s="1315"/>
      <c r="C707" s="11" t="s">
        <v>482</v>
      </c>
      <c r="D707" s="11" t="s">
        <v>503</v>
      </c>
      <c r="E707" s="99">
        <v>0</v>
      </c>
      <c r="F707" s="99">
        <v>0</v>
      </c>
      <c r="G707" s="99">
        <v>0</v>
      </c>
      <c r="H707" s="474">
        <v>0</v>
      </c>
      <c r="I707" s="99">
        <v>0</v>
      </c>
      <c r="J707" s="99">
        <v>0</v>
      </c>
      <c r="K707" s="99">
        <v>0</v>
      </c>
      <c r="L707" s="99">
        <v>0</v>
      </c>
      <c r="M707" s="99">
        <v>0</v>
      </c>
      <c r="N707" s="474">
        <v>0</v>
      </c>
      <c r="O707" s="99">
        <v>0</v>
      </c>
      <c r="P707" s="99">
        <v>0</v>
      </c>
      <c r="Q707" s="99">
        <v>0</v>
      </c>
      <c r="R707" s="99">
        <v>0</v>
      </c>
      <c r="S707" s="99">
        <v>0</v>
      </c>
      <c r="T707" s="99">
        <v>0</v>
      </c>
      <c r="U707" s="99">
        <v>0</v>
      </c>
      <c r="V707" s="474">
        <v>0</v>
      </c>
      <c r="W707" s="99">
        <v>0</v>
      </c>
      <c r="X707" s="99">
        <v>0</v>
      </c>
      <c r="Y707" s="99">
        <v>0</v>
      </c>
      <c r="Z707" s="99">
        <v>0</v>
      </c>
      <c r="AA707" s="99">
        <v>0</v>
      </c>
      <c r="AB707" s="99">
        <v>0</v>
      </c>
      <c r="AC707" s="129">
        <f>SUM(E707:AB707)</f>
        <v>0</v>
      </c>
      <c r="AD707" s="5" t="s">
        <v>462</v>
      </c>
    </row>
    <row r="708" spans="1:30" s="4" customFormat="1" ht="12">
      <c r="A708" s="1453"/>
      <c r="B708" s="1315"/>
      <c r="C708" s="11" t="s">
        <v>8</v>
      </c>
      <c r="D708" s="11" t="s">
        <v>463</v>
      </c>
      <c r="E708" s="947">
        <v>0</v>
      </c>
      <c r="F708" s="945">
        <v>0</v>
      </c>
      <c r="G708" s="945">
        <v>0</v>
      </c>
      <c r="H708" s="474">
        <v>0</v>
      </c>
      <c r="I708" s="945">
        <v>0</v>
      </c>
      <c r="J708" s="945">
        <v>0</v>
      </c>
      <c r="K708" s="945">
        <v>0</v>
      </c>
      <c r="L708" s="945">
        <v>0</v>
      </c>
      <c r="M708" s="945">
        <v>0</v>
      </c>
      <c r="N708" s="474">
        <v>0</v>
      </c>
      <c r="O708" s="945">
        <v>0</v>
      </c>
      <c r="P708" s="945">
        <v>0</v>
      </c>
      <c r="Q708" s="945">
        <v>0</v>
      </c>
      <c r="R708" s="945">
        <v>0</v>
      </c>
      <c r="S708" s="945">
        <v>0</v>
      </c>
      <c r="T708" s="945">
        <v>0</v>
      </c>
      <c r="U708" s="945">
        <v>0</v>
      </c>
      <c r="V708" s="474">
        <v>0</v>
      </c>
      <c r="W708" s="945">
        <v>0</v>
      </c>
      <c r="X708" s="945">
        <v>0</v>
      </c>
      <c r="Y708" s="945">
        <v>0</v>
      </c>
      <c r="Z708" s="945">
        <v>0</v>
      </c>
      <c r="AA708" s="945">
        <v>0</v>
      </c>
      <c r="AB708" s="946">
        <v>0</v>
      </c>
      <c r="AC708" s="235"/>
      <c r="AD708" s="114"/>
    </row>
    <row r="709" spans="1:30" s="4" customFormat="1" ht="12" thickBot="1">
      <c r="A709" s="1454"/>
      <c r="B709" s="1316"/>
      <c r="C709" s="48" t="s">
        <v>16</v>
      </c>
      <c r="D709" s="48"/>
      <c r="E709" s="99" t="e">
        <f t="shared" ref="E709:AC709" si="207">E707/E706</f>
        <v>#DIV/0!</v>
      </c>
      <c r="F709" s="99" t="e">
        <f t="shared" si="207"/>
        <v>#DIV/0!</v>
      </c>
      <c r="G709" s="99" t="e">
        <f t="shared" si="207"/>
        <v>#DIV/0!</v>
      </c>
      <c r="H709" s="474" t="e">
        <f t="shared" si="207"/>
        <v>#DIV/0!</v>
      </c>
      <c r="I709" s="99" t="e">
        <f t="shared" si="207"/>
        <v>#DIV/0!</v>
      </c>
      <c r="J709" s="99" t="e">
        <f t="shared" si="207"/>
        <v>#DIV/0!</v>
      </c>
      <c r="K709" s="99" t="e">
        <f t="shared" si="207"/>
        <v>#DIV/0!</v>
      </c>
      <c r="L709" s="99" t="e">
        <f t="shared" si="207"/>
        <v>#DIV/0!</v>
      </c>
      <c r="M709" s="99" t="e">
        <f t="shared" si="207"/>
        <v>#DIV/0!</v>
      </c>
      <c r="N709" s="474" t="e">
        <f t="shared" si="207"/>
        <v>#DIV/0!</v>
      </c>
      <c r="O709" s="99" t="e">
        <f t="shared" si="207"/>
        <v>#DIV/0!</v>
      </c>
      <c r="P709" s="99" t="e">
        <f t="shared" si="207"/>
        <v>#DIV/0!</v>
      </c>
      <c r="Q709" s="99" t="e">
        <f t="shared" si="207"/>
        <v>#DIV/0!</v>
      </c>
      <c r="R709" s="99" t="e">
        <f t="shared" si="207"/>
        <v>#DIV/0!</v>
      </c>
      <c r="S709" s="99" t="e">
        <f t="shared" si="207"/>
        <v>#DIV/0!</v>
      </c>
      <c r="T709" s="99" t="e">
        <f t="shared" si="207"/>
        <v>#DIV/0!</v>
      </c>
      <c r="U709" s="99" t="e">
        <f t="shared" si="207"/>
        <v>#DIV/0!</v>
      </c>
      <c r="V709" s="474" t="e">
        <f t="shared" si="207"/>
        <v>#DIV/0!</v>
      </c>
      <c r="W709" s="99" t="e">
        <f t="shared" si="207"/>
        <v>#DIV/0!</v>
      </c>
      <c r="X709" s="99" t="e">
        <f t="shared" si="207"/>
        <v>#DIV/0!</v>
      </c>
      <c r="Y709" s="99" t="e">
        <f t="shared" si="207"/>
        <v>#DIV/0!</v>
      </c>
      <c r="Z709" s="99" t="e">
        <f t="shared" si="207"/>
        <v>#DIV/0!</v>
      </c>
      <c r="AA709" s="99" t="e">
        <f t="shared" si="207"/>
        <v>#DIV/0!</v>
      </c>
      <c r="AB709" s="99" t="e">
        <f t="shared" si="207"/>
        <v>#DIV/0!</v>
      </c>
      <c r="AC709" s="130" t="e">
        <f t="shared" si="207"/>
        <v>#DIV/0!</v>
      </c>
    </row>
    <row r="710" spans="1:30" s="4" customFormat="1" ht="11.25">
      <c r="A710" s="1363" t="s">
        <v>116</v>
      </c>
      <c r="B710" s="1314" t="s">
        <v>31</v>
      </c>
      <c r="C710" s="10" t="s">
        <v>481</v>
      </c>
      <c r="D710" s="10"/>
      <c r="E710" s="87"/>
      <c r="F710" s="87"/>
      <c r="G710" s="87"/>
      <c r="H710" s="469"/>
      <c r="I710" s="87"/>
      <c r="J710" s="87"/>
      <c r="K710" s="87"/>
      <c r="L710" s="87"/>
      <c r="M710" s="87"/>
      <c r="N710" s="469"/>
      <c r="O710" s="87"/>
      <c r="P710" s="87"/>
      <c r="Q710" s="87"/>
      <c r="R710" s="87"/>
      <c r="S710" s="87"/>
      <c r="T710" s="87"/>
      <c r="U710" s="87"/>
      <c r="V710" s="469"/>
      <c r="W710" s="87"/>
      <c r="X710" s="87"/>
      <c r="Y710" s="87"/>
      <c r="Z710" s="87"/>
      <c r="AA710" s="87"/>
      <c r="AB710" s="87"/>
      <c r="AC710" s="133">
        <f>SUM(E710:AB710)</f>
        <v>0</v>
      </c>
    </row>
    <row r="711" spans="1:30" s="5" customFormat="1" ht="11.25">
      <c r="A711" s="1453"/>
      <c r="B711" s="1315"/>
      <c r="C711" s="11" t="s">
        <v>482</v>
      </c>
      <c r="D711" s="11"/>
      <c r="E711" s="93"/>
      <c r="F711" s="93"/>
      <c r="G711" s="93"/>
      <c r="H711" s="474"/>
      <c r="I711" s="93"/>
      <c r="J711" s="93"/>
      <c r="K711" s="93"/>
      <c r="L711" s="93"/>
      <c r="M711" s="93"/>
      <c r="N711" s="474"/>
      <c r="O711" s="93"/>
      <c r="P711" s="93"/>
      <c r="Q711" s="93"/>
      <c r="R711" s="93"/>
      <c r="S711" s="93"/>
      <c r="T711" s="93"/>
      <c r="U711" s="93"/>
      <c r="V711" s="474"/>
      <c r="W711" s="93"/>
      <c r="X711" s="93"/>
      <c r="Y711" s="93"/>
      <c r="Z711" s="93"/>
      <c r="AA711" s="93"/>
      <c r="AB711" s="93"/>
      <c r="AC711" s="136">
        <f>SUM(E711:AB711)</f>
        <v>0</v>
      </c>
    </row>
    <row r="712" spans="1:30" s="5" customFormat="1" ht="11.25">
      <c r="A712" s="1453"/>
      <c r="B712" s="1315"/>
      <c r="C712" s="11" t="s">
        <v>8</v>
      </c>
      <c r="D712" s="11"/>
      <c r="E712" s="93"/>
      <c r="F712" s="93"/>
      <c r="G712" s="93"/>
      <c r="H712" s="474"/>
      <c r="I712" s="93"/>
      <c r="J712" s="93"/>
      <c r="K712" s="93"/>
      <c r="L712" s="93"/>
      <c r="M712" s="93"/>
      <c r="N712" s="474"/>
      <c r="O712" s="93"/>
      <c r="P712" s="93"/>
      <c r="Q712" s="93"/>
      <c r="R712" s="93"/>
      <c r="S712" s="93"/>
      <c r="T712" s="93"/>
      <c r="U712" s="93"/>
      <c r="V712" s="474"/>
      <c r="W712" s="93"/>
      <c r="X712" s="93"/>
      <c r="Y712" s="93"/>
      <c r="Z712" s="93"/>
      <c r="AA712" s="93"/>
      <c r="AB712" s="93"/>
      <c r="AC712" s="129"/>
    </row>
    <row r="713" spans="1:30" s="5" customFormat="1" ht="12" thickBot="1">
      <c r="A713" s="1454"/>
      <c r="B713" s="1316"/>
      <c r="C713" s="48" t="s">
        <v>16</v>
      </c>
      <c r="D713" s="48"/>
      <c r="E713" s="101"/>
      <c r="F713" s="101"/>
      <c r="G713" s="101"/>
      <c r="H713" s="498"/>
      <c r="I713" s="101"/>
      <c r="J713" s="101"/>
      <c r="K713" s="101"/>
      <c r="L713" s="101"/>
      <c r="M713" s="101"/>
      <c r="N713" s="498"/>
      <c r="O713" s="101"/>
      <c r="P713" s="101"/>
      <c r="Q713" s="101"/>
      <c r="R713" s="101"/>
      <c r="S713" s="101"/>
      <c r="T713" s="101"/>
      <c r="U713" s="101"/>
      <c r="V713" s="498"/>
      <c r="W713" s="101"/>
      <c r="X713" s="101"/>
      <c r="Y713" s="101"/>
      <c r="Z713" s="101"/>
      <c r="AA713" s="101"/>
      <c r="AB713" s="101"/>
      <c r="AC713" s="201"/>
    </row>
    <row r="714" spans="1:30" s="5" customFormat="1" ht="11.25">
      <c r="A714" s="56"/>
      <c r="B714" s="51" t="s">
        <v>18</v>
      </c>
      <c r="C714" s="10" t="s">
        <v>481</v>
      </c>
      <c r="D714" s="10" t="s">
        <v>503</v>
      </c>
      <c r="E714" s="91">
        <v>0.02</v>
      </c>
      <c r="F714" s="91">
        <v>0.04</v>
      </c>
      <c r="G714" s="91">
        <v>2.4000000000014551E-2</v>
      </c>
      <c r="H714" s="91">
        <v>0.02</v>
      </c>
      <c r="I714" s="91">
        <v>1.5999999999985449E-2</v>
      </c>
      <c r="J714" s="91">
        <v>0.02</v>
      </c>
      <c r="K714" s="91">
        <v>2.4000000000014551E-2</v>
      </c>
      <c r="L714" s="91">
        <v>0.02</v>
      </c>
      <c r="M714" s="91">
        <v>2.3999999999978174E-2</v>
      </c>
      <c r="N714" s="91">
        <v>1.2000000000007276E-2</v>
      </c>
      <c r="O714" s="91">
        <v>0.02</v>
      </c>
      <c r="P714" s="91">
        <v>0.02</v>
      </c>
      <c r="Q714" s="91">
        <v>2.4000000000014551E-2</v>
      </c>
      <c r="R714" s="91">
        <v>0.02</v>
      </c>
      <c r="S714" s="91">
        <v>0.02</v>
      </c>
      <c r="T714" s="91">
        <v>2.3999999999978174E-2</v>
      </c>
      <c r="U714" s="91">
        <v>0.02</v>
      </c>
      <c r="V714" s="91">
        <v>0.02</v>
      </c>
      <c r="W714" s="91">
        <v>0.02</v>
      </c>
      <c r="X714" s="91">
        <v>0.02</v>
      </c>
      <c r="Y714" s="91">
        <v>0.02</v>
      </c>
      <c r="Z714" s="91">
        <v>2.4000000000014551E-2</v>
      </c>
      <c r="AA714" s="91">
        <v>2.3999999999978174E-2</v>
      </c>
      <c r="AB714" s="91">
        <v>0.02</v>
      </c>
      <c r="AC714" s="133">
        <f>SUM(E714:AB714)</f>
        <v>0.51599999999998547</v>
      </c>
      <c r="AD714" s="5" t="s">
        <v>480</v>
      </c>
    </row>
    <row r="715" spans="1:30" s="5" customFormat="1" ht="11.25">
      <c r="A715" s="64"/>
      <c r="B715" s="49" t="s">
        <v>19</v>
      </c>
      <c r="C715" s="11" t="s">
        <v>481</v>
      </c>
      <c r="D715" s="11"/>
      <c r="E715" s="93"/>
      <c r="F715" s="93"/>
      <c r="G715" s="93"/>
      <c r="H715" s="474"/>
      <c r="I715" s="93"/>
      <c r="J715" s="93"/>
      <c r="K715" s="93"/>
      <c r="L715" s="93"/>
      <c r="M715" s="93"/>
      <c r="N715" s="474"/>
      <c r="O715" s="93"/>
      <c r="P715" s="93"/>
      <c r="Q715" s="93"/>
      <c r="R715" s="93"/>
      <c r="S715" s="93"/>
      <c r="T715" s="93"/>
      <c r="U715" s="93"/>
      <c r="V715" s="474"/>
      <c r="W715" s="93"/>
      <c r="X715" s="93"/>
      <c r="Y715" s="93"/>
      <c r="Z715" s="93"/>
      <c r="AA715" s="93"/>
      <c r="AB715" s="93"/>
      <c r="AC715" s="136">
        <f>SUM(E715:AB715)</f>
        <v>0</v>
      </c>
    </row>
    <row r="716" spans="1:30" s="5" customFormat="1" ht="12" thickBot="1">
      <c r="A716" s="65"/>
      <c r="B716" s="66" t="s">
        <v>172</v>
      </c>
      <c r="C716" s="48" t="s">
        <v>481</v>
      </c>
      <c r="D716" s="48" t="s">
        <v>503</v>
      </c>
      <c r="E716" s="1184">
        <v>0.04</v>
      </c>
      <c r="F716" s="1184">
        <v>0.06</v>
      </c>
      <c r="G716" s="1184">
        <v>0.03</v>
      </c>
      <c r="H716" s="1185">
        <v>0.04</v>
      </c>
      <c r="I716" s="1184">
        <v>0.04</v>
      </c>
      <c r="J716" s="1184">
        <v>0.06</v>
      </c>
      <c r="K716" s="1184">
        <v>0.03</v>
      </c>
      <c r="L716" s="1184">
        <v>0.09</v>
      </c>
      <c r="M716" s="1184">
        <v>0.05</v>
      </c>
      <c r="N716" s="1185">
        <v>0.02</v>
      </c>
      <c r="O716" s="1184">
        <v>0.03</v>
      </c>
      <c r="P716" s="1184">
        <v>0.03</v>
      </c>
      <c r="Q716" s="1184">
        <v>0.03</v>
      </c>
      <c r="R716" s="1184">
        <v>0.02</v>
      </c>
      <c r="S716" s="1184">
        <v>0.01</v>
      </c>
      <c r="T716" s="1184">
        <v>0.03</v>
      </c>
      <c r="U716" s="1184">
        <v>0.02</v>
      </c>
      <c r="V716" s="1185">
        <v>0.01</v>
      </c>
      <c r="W716" s="1184">
        <v>0.02</v>
      </c>
      <c r="X716" s="1184">
        <v>0.02</v>
      </c>
      <c r="Y716" s="1184">
        <v>0.02</v>
      </c>
      <c r="Z716" s="1184">
        <v>0.02</v>
      </c>
      <c r="AA716" s="1184">
        <v>0.02</v>
      </c>
      <c r="AB716" s="1184">
        <v>0.02</v>
      </c>
      <c r="AC716" s="134">
        <f>SUM(E716:AB716)</f>
        <v>0.76000000000000023</v>
      </c>
    </row>
    <row r="717" spans="1:30" s="5" customFormat="1" ht="10.5" customHeight="1">
      <c r="A717" s="1363" t="s">
        <v>152</v>
      </c>
      <c r="B717" s="1399"/>
      <c r="C717" s="10" t="s">
        <v>481</v>
      </c>
      <c r="D717" s="10"/>
      <c r="E717" s="121">
        <f t="shared" ref="E717:AC717" si="208">E640+E644+E648+E654+E660+E664+E668+E672+E678+E684+E688+E692+E696+E700+E706+E710</f>
        <v>4.3958399999995201</v>
      </c>
      <c r="F717" s="121">
        <f t="shared" si="208"/>
        <v>4.5193199999993023</v>
      </c>
      <c r="G717" s="121">
        <f t="shared" si="208"/>
        <v>4.2153600000014402</v>
      </c>
      <c r="H717" s="470">
        <f t="shared" si="208"/>
        <v>4.4026799999985382</v>
      </c>
      <c r="I717" s="121">
        <f t="shared" si="208"/>
        <v>4.3945200000015712</v>
      </c>
      <c r="J717" s="121">
        <f t="shared" si="208"/>
        <v>3.9091199999995641</v>
      </c>
      <c r="K717" s="121">
        <f t="shared" si="208"/>
        <v>4.6972799999990835</v>
      </c>
      <c r="L717" s="121">
        <f t="shared" si="208"/>
        <v>5.1650399999986032</v>
      </c>
      <c r="M717" s="121">
        <f t="shared" si="208"/>
        <v>5.2941600000040818</v>
      </c>
      <c r="N717" s="470">
        <f t="shared" si="208"/>
        <v>5.0343599999997828</v>
      </c>
      <c r="O717" s="121">
        <f t="shared" si="208"/>
        <v>5.3405999999989522</v>
      </c>
      <c r="P717" s="121">
        <f t="shared" si="208"/>
        <v>5.2051199999951976</v>
      </c>
      <c r="Q717" s="121">
        <f t="shared" si="208"/>
        <v>5.4010800000040593</v>
      </c>
      <c r="R717" s="121">
        <f t="shared" si="208"/>
        <v>5.3783999999988428</v>
      </c>
      <c r="S717" s="121">
        <f t="shared" si="208"/>
        <v>5.0386800000016585</v>
      </c>
      <c r="T717" s="121">
        <f t="shared" si="208"/>
        <v>5.8888799999975108</v>
      </c>
      <c r="U717" s="121">
        <f t="shared" si="208"/>
        <v>5.2047600000028371</v>
      </c>
      <c r="V717" s="470">
        <f t="shared" si="208"/>
        <v>5.6390399999973368</v>
      </c>
      <c r="W717" s="121">
        <f t="shared" si="208"/>
        <v>5.6481600000014627</v>
      </c>
      <c r="X717" s="121">
        <f t="shared" si="208"/>
        <v>5.4614399999996515</v>
      </c>
      <c r="Y717" s="121">
        <f t="shared" si="208"/>
        <v>5.164560000002008</v>
      </c>
      <c r="Z717" s="121">
        <f t="shared" si="208"/>
        <v>5.1519599999970316</v>
      </c>
      <c r="AA717" s="121">
        <f t="shared" si="208"/>
        <v>4.8860400000025539</v>
      </c>
      <c r="AB717" s="121">
        <f t="shared" si="208"/>
        <v>4.6576799999978604</v>
      </c>
      <c r="AC717" s="136">
        <f t="shared" si="208"/>
        <v>120.09407999999847</v>
      </c>
    </row>
    <row r="718" spans="1:30" s="5" customFormat="1" ht="10.5" customHeight="1" thickBot="1">
      <c r="A718" s="1400"/>
      <c r="B718" s="1401"/>
      <c r="C718" s="47" t="s">
        <v>482</v>
      </c>
      <c r="D718" s="47"/>
      <c r="E718" s="138">
        <f t="shared" ref="E718:AC718" si="209">E641+E645+E651+E657+E661+E665+E669+E675+E681+E685+E689+E693+E697+E703+E707+E711</f>
        <v>1.0079999999993561</v>
      </c>
      <c r="F718" s="138">
        <f t="shared" si="209"/>
        <v>1.1400000000010777</v>
      </c>
      <c r="G718" s="138">
        <f t="shared" si="209"/>
        <v>1.0679999999998471</v>
      </c>
      <c r="H718" s="497">
        <f t="shared" si="209"/>
        <v>1.1519999999992252</v>
      </c>
      <c r="I718" s="138">
        <f t="shared" si="209"/>
        <v>1.0799999999990177</v>
      </c>
      <c r="J718" s="138">
        <f t="shared" si="209"/>
        <v>0.85200000000188536</v>
      </c>
      <c r="K718" s="138">
        <f t="shared" si="209"/>
        <v>1.1639999999981228</v>
      </c>
      <c r="L718" s="138">
        <f t="shared" si="209"/>
        <v>1.1640000000003055</v>
      </c>
      <c r="M718" s="138">
        <f t="shared" si="209"/>
        <v>1.2120000000018991</v>
      </c>
      <c r="N718" s="497">
        <f t="shared" si="209"/>
        <v>0.97199999999802444</v>
      </c>
      <c r="O718" s="138">
        <f t="shared" si="209"/>
        <v>1.2480000000015252</v>
      </c>
      <c r="P718" s="138">
        <f t="shared" si="209"/>
        <v>1.1399999999975989</v>
      </c>
      <c r="Q718" s="138">
        <f t="shared" si="209"/>
        <v>1.2839999999996508</v>
      </c>
      <c r="R718" s="138">
        <f t="shared" si="209"/>
        <v>1.3440000000006878</v>
      </c>
      <c r="S718" s="138">
        <f t="shared" si="209"/>
        <v>1.0679999999998471</v>
      </c>
      <c r="T718" s="138">
        <f t="shared" si="209"/>
        <v>1.4640000000024203</v>
      </c>
      <c r="U718" s="138">
        <f t="shared" si="209"/>
        <v>1.0439999999985048</v>
      </c>
      <c r="V718" s="497">
        <f t="shared" si="209"/>
        <v>1.2359999999986031</v>
      </c>
      <c r="W718" s="138">
        <f t="shared" si="209"/>
        <v>1.296000000001277</v>
      </c>
      <c r="X718" s="138">
        <f t="shared" si="209"/>
        <v>1.1160000000008949</v>
      </c>
      <c r="Y718" s="138">
        <f t="shared" si="209"/>
        <v>1.0800000000000409</v>
      </c>
      <c r="Z718" s="138">
        <f t="shared" si="209"/>
        <v>1.1759999999992032</v>
      </c>
      <c r="AA718" s="138">
        <f t="shared" si="209"/>
        <v>1.092000000000644</v>
      </c>
      <c r="AB718" s="138">
        <f t="shared" si="209"/>
        <v>1.1879999999986466</v>
      </c>
      <c r="AC718" s="134">
        <f t="shared" si="209"/>
        <v>27.587999999998303</v>
      </c>
    </row>
    <row r="719" spans="1:30" s="5" customFormat="1" ht="10.5" customHeight="1">
      <c r="A719" s="1337" t="s">
        <v>153</v>
      </c>
      <c r="B719" s="1338"/>
      <c r="C719" s="12" t="s">
        <v>481</v>
      </c>
      <c r="D719" s="12"/>
      <c r="E719" s="124">
        <f t="shared" ref="E719:AC719" si="210">E600+E606+E612-E717</f>
        <v>5.1600000004796698E-3</v>
      </c>
      <c r="F719" s="124">
        <f t="shared" si="210"/>
        <v>-0.16931999999930269</v>
      </c>
      <c r="G719" s="124">
        <f t="shared" si="210"/>
        <v>0.14423999999856019</v>
      </c>
      <c r="H719" s="495">
        <f t="shared" si="210"/>
        <v>-0.10907999999853857</v>
      </c>
      <c r="I719" s="124">
        <f t="shared" si="210"/>
        <v>8.3879999998428545E-2</v>
      </c>
      <c r="J719" s="124">
        <f t="shared" si="210"/>
        <v>0.74628000000043615</v>
      </c>
      <c r="K719" s="124">
        <f t="shared" si="210"/>
        <v>0.19152000000091629</v>
      </c>
      <c r="L719" s="124">
        <f t="shared" si="210"/>
        <v>-6.8039999998603662E-2</v>
      </c>
      <c r="M719" s="124">
        <f t="shared" si="210"/>
        <v>-9.2760000004082244E-2</v>
      </c>
      <c r="N719" s="495">
        <f t="shared" si="210"/>
        <v>0.18624000000021734</v>
      </c>
      <c r="O719" s="124">
        <f t="shared" si="210"/>
        <v>-0.10919999999895236</v>
      </c>
      <c r="P719" s="124">
        <f t="shared" si="210"/>
        <v>-2.5919999995197784E-2</v>
      </c>
      <c r="Q719" s="124">
        <f t="shared" si="210"/>
        <v>-0.18048000000405917</v>
      </c>
      <c r="R719" s="124">
        <f t="shared" si="210"/>
        <v>-0.10559999999884262</v>
      </c>
      <c r="S719" s="124">
        <f t="shared" si="210"/>
        <v>0.34091999999834144</v>
      </c>
      <c r="T719" s="124">
        <f t="shared" si="210"/>
        <v>-0.37127999999751093</v>
      </c>
      <c r="U719" s="124">
        <f t="shared" si="210"/>
        <v>0.31823999999716257</v>
      </c>
      <c r="V719" s="495">
        <f t="shared" si="210"/>
        <v>-0.10883999999733707</v>
      </c>
      <c r="W719" s="124">
        <f t="shared" si="210"/>
        <v>-0.13836000000146242</v>
      </c>
      <c r="X719" s="124">
        <f t="shared" si="210"/>
        <v>-2.7239999999651765E-2</v>
      </c>
      <c r="Y719" s="124">
        <f t="shared" si="210"/>
        <v>3.6239999997992101E-2</v>
      </c>
      <c r="Z719" s="124">
        <f t="shared" si="210"/>
        <v>-0.14015999999703155</v>
      </c>
      <c r="AA719" s="124">
        <f t="shared" si="210"/>
        <v>-6.9240000002553259E-2</v>
      </c>
      <c r="AB719" s="124">
        <f t="shared" si="210"/>
        <v>-9.6479999997860943E-2</v>
      </c>
      <c r="AC719" s="136">
        <f t="shared" si="210"/>
        <v>0.24072000000153082</v>
      </c>
    </row>
    <row r="720" spans="1:30" s="5" customFormat="1" ht="10.5" customHeight="1" thickBot="1">
      <c r="A720" s="1339"/>
      <c r="B720" s="1340"/>
      <c r="C720" s="9" t="s">
        <v>482</v>
      </c>
      <c r="D720" s="279"/>
      <c r="E720" s="124">
        <f t="shared" ref="E720:AC720" si="211">E603+E609+E615-E718</f>
        <v>1.452000000006592</v>
      </c>
      <c r="F720" s="124">
        <f t="shared" si="211"/>
        <v>1.5599999999903276</v>
      </c>
      <c r="G720" s="124">
        <f t="shared" si="211"/>
        <v>1.6920000000085567</v>
      </c>
      <c r="H720" s="495">
        <f t="shared" si="211"/>
        <v>1.4280000000011568</v>
      </c>
      <c r="I720" s="124">
        <f t="shared" si="211"/>
        <v>1.6800000000005184</v>
      </c>
      <c r="J720" s="124">
        <f t="shared" si="211"/>
        <v>1.1879999999908022</v>
      </c>
      <c r="K720" s="124">
        <f t="shared" si="211"/>
        <v>1.656000000002041</v>
      </c>
      <c r="L720" s="124">
        <f t="shared" si="211"/>
        <v>1.7159999999998037</v>
      </c>
      <c r="M720" s="124">
        <f t="shared" si="211"/>
        <v>1.7880000000028757</v>
      </c>
      <c r="N720" s="495">
        <f t="shared" si="211"/>
        <v>1.3679999999971189</v>
      </c>
      <c r="O720" s="124">
        <f t="shared" si="211"/>
        <v>1.5719999999986385</v>
      </c>
      <c r="P720" s="124">
        <f t="shared" si="211"/>
        <v>1.6199999999998909</v>
      </c>
      <c r="Q720" s="124">
        <f t="shared" si="211"/>
        <v>1.836000000005015</v>
      </c>
      <c r="R720" s="124">
        <f t="shared" si="211"/>
        <v>1.7760000000046601</v>
      </c>
      <c r="S720" s="124">
        <f t="shared" si="211"/>
        <v>1.2719999999952962</v>
      </c>
      <c r="T720" s="124">
        <f t="shared" si="211"/>
        <v>2.075999999993678</v>
      </c>
      <c r="U720" s="124">
        <f t="shared" si="211"/>
        <v>1.4160000000074433</v>
      </c>
      <c r="V720" s="495">
        <f t="shared" si="211"/>
        <v>1.6440000000042345</v>
      </c>
      <c r="W720" s="124">
        <f t="shared" si="211"/>
        <v>1.4039999999962673</v>
      </c>
      <c r="X720" s="124">
        <f t="shared" si="211"/>
        <v>1.6439999999986412</v>
      </c>
      <c r="Y720" s="124">
        <f t="shared" si="211"/>
        <v>1.4999999999976126</v>
      </c>
      <c r="Z720" s="124">
        <f t="shared" si="211"/>
        <v>1.2839999999985594</v>
      </c>
      <c r="AA720" s="124">
        <f t="shared" si="211"/>
        <v>1.1280000000055224</v>
      </c>
      <c r="AB720" s="124">
        <f t="shared" si="211"/>
        <v>1.691999999998052</v>
      </c>
      <c r="AC720" s="134">
        <f t="shared" si="211"/>
        <v>37.392000000003307</v>
      </c>
    </row>
    <row r="721" spans="1:29" s="32" customFormat="1" ht="10.5" customHeight="1">
      <c r="A721" s="1376" t="s">
        <v>9</v>
      </c>
      <c r="B721" s="1377"/>
      <c r="C721" s="14" t="s">
        <v>481</v>
      </c>
      <c r="D721" s="14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395"/>
    </row>
    <row r="722" spans="1:29" s="32" customFormat="1" ht="10.5" customHeight="1" thickBot="1">
      <c r="A722" s="1378"/>
      <c r="B722" s="1379"/>
      <c r="C722" s="15" t="s">
        <v>482</v>
      </c>
      <c r="D722" s="15"/>
      <c r="E722" s="104"/>
      <c r="F722" s="104"/>
      <c r="G722" s="104"/>
      <c r="H722" s="104"/>
      <c r="I722" s="104"/>
      <c r="J722" s="104"/>
      <c r="K722" s="104"/>
      <c r="L722" s="104"/>
      <c r="M722" s="104"/>
      <c r="N722" s="104"/>
      <c r="O722" s="104"/>
      <c r="P722" s="104"/>
      <c r="Q722" s="104"/>
      <c r="R722" s="104"/>
      <c r="S722" s="104"/>
      <c r="T722" s="104"/>
      <c r="U722" s="104"/>
      <c r="V722" s="104"/>
      <c r="W722" s="104"/>
      <c r="X722" s="104"/>
      <c r="Y722" s="104"/>
      <c r="Z722" s="104"/>
      <c r="AA722" s="104"/>
      <c r="AB722" s="104"/>
      <c r="AC722" s="396"/>
    </row>
    <row r="723" spans="1:29" s="336" customFormat="1" ht="30" customHeight="1" thickBot="1">
      <c r="A723" s="333"/>
      <c r="B723" s="334"/>
      <c r="C723" s="335" t="s">
        <v>279</v>
      </c>
      <c r="E723" s="337"/>
      <c r="F723" s="337"/>
      <c r="G723" s="337"/>
      <c r="H723" s="506">
        <f>H640+H644+H648+H654+H660+H664+H672+H678+H688+H692+H696+H700+H706</f>
        <v>4.4026799999985382</v>
      </c>
      <c r="I723" s="337"/>
      <c r="J723" s="337"/>
      <c r="K723" s="337"/>
      <c r="L723" s="337"/>
      <c r="M723" s="337"/>
      <c r="N723" s="509">
        <f>N640+N644+N648+N654+N660+N664+N672+N678+N688+N692+N696+N700+N706</f>
        <v>5.0343599999997828</v>
      </c>
      <c r="O723" s="337"/>
      <c r="P723" s="337"/>
      <c r="Q723" s="337"/>
      <c r="R723" s="337"/>
      <c r="S723" s="337"/>
      <c r="T723" s="337"/>
      <c r="U723" s="337"/>
      <c r="V723" s="506">
        <f>V640+V644+V648+V654+V660+V664+V672+V678+V688+V692+V696+V700+V706</f>
        <v>5.6390399999973368</v>
      </c>
      <c r="W723" s="360"/>
      <c r="X723" s="360"/>
      <c r="Y723" s="338">
        <f>Y640+Y644+Y648+Y654+Y660+Y664+Y672+Y678+Y688+Y692+Y696+Y700+Y706</f>
        <v>5.164560000002008</v>
      </c>
      <c r="Z723" s="337"/>
      <c r="AA723" s="337"/>
      <c r="AB723" s="337"/>
      <c r="AC723" s="360"/>
    </row>
    <row r="724" spans="1:29" s="5" customFormat="1" ht="28.5" customHeight="1">
      <c r="A724" s="88" t="s">
        <v>17</v>
      </c>
      <c r="B724" s="90" t="s">
        <v>5</v>
      </c>
      <c r="C724" s="6" t="s">
        <v>14</v>
      </c>
      <c r="D724" s="6" t="s">
        <v>495</v>
      </c>
      <c r="E724" s="1323" t="s">
        <v>15</v>
      </c>
      <c r="F724" s="1323"/>
      <c r="G724" s="1323"/>
      <c r="H724" s="1323"/>
      <c r="I724" s="1323"/>
      <c r="J724" s="1323"/>
      <c r="K724" s="1323"/>
      <c r="L724" s="1323"/>
      <c r="M724" s="1323"/>
      <c r="N724" s="1323"/>
      <c r="O724" s="1323"/>
      <c r="P724" s="1323"/>
      <c r="Q724" s="1323"/>
      <c r="R724" s="1323"/>
      <c r="S724" s="1323"/>
      <c r="T724" s="1323"/>
      <c r="U724" s="1323"/>
      <c r="V724" s="1323"/>
      <c r="W724" s="1323"/>
      <c r="X724" s="1323"/>
      <c r="Y724" s="1323"/>
      <c r="Z724" s="1323"/>
      <c r="AA724" s="1323"/>
      <c r="AB724" s="1323"/>
      <c r="AC724" s="1486" t="s">
        <v>10</v>
      </c>
    </row>
    <row r="725" spans="1:29" s="13" customFormat="1" ht="12.75" customHeight="1" thickBot="1">
      <c r="A725" s="1326" t="s">
        <v>174</v>
      </c>
      <c r="B725" s="1327"/>
      <c r="C725" s="17"/>
      <c r="D725" s="17"/>
      <c r="E725" s="18">
        <v>1</v>
      </c>
      <c r="F725" s="18">
        <v>2</v>
      </c>
      <c r="G725" s="18">
        <v>3</v>
      </c>
      <c r="H725" s="18">
        <v>4</v>
      </c>
      <c r="I725" s="18">
        <v>5</v>
      </c>
      <c r="J725" s="18">
        <v>6</v>
      </c>
      <c r="K725" s="18">
        <v>7</v>
      </c>
      <c r="L725" s="18">
        <v>8</v>
      </c>
      <c r="M725" s="18">
        <v>9</v>
      </c>
      <c r="N725" s="18">
        <v>10</v>
      </c>
      <c r="O725" s="18">
        <v>11</v>
      </c>
      <c r="P725" s="18">
        <v>12</v>
      </c>
      <c r="Q725" s="18">
        <v>13</v>
      </c>
      <c r="R725" s="18">
        <v>14</v>
      </c>
      <c r="S725" s="18">
        <v>15</v>
      </c>
      <c r="T725" s="18">
        <v>16</v>
      </c>
      <c r="U725" s="18">
        <v>17</v>
      </c>
      <c r="V725" s="18">
        <v>18</v>
      </c>
      <c r="W725" s="18">
        <v>19</v>
      </c>
      <c r="X725" s="18">
        <v>20</v>
      </c>
      <c r="Y725" s="18">
        <v>21</v>
      </c>
      <c r="Z725" s="18">
        <v>22</v>
      </c>
      <c r="AA725" s="18">
        <v>23</v>
      </c>
      <c r="AB725" s="18">
        <v>24</v>
      </c>
      <c r="AC725" s="1487"/>
    </row>
    <row r="726" spans="1:29" s="13" customFormat="1" ht="12.75" customHeight="1">
      <c r="A726" s="19" t="s">
        <v>6</v>
      </c>
      <c r="B726" s="20"/>
      <c r="C726" s="21"/>
      <c r="D726" s="21"/>
      <c r="E726" s="20">
        <v>10</v>
      </c>
      <c r="F726" s="20">
        <v>10</v>
      </c>
      <c r="G726" s="20">
        <v>10</v>
      </c>
      <c r="H726" s="20">
        <v>10</v>
      </c>
      <c r="I726" s="20">
        <v>10</v>
      </c>
      <c r="J726" s="20">
        <v>10</v>
      </c>
      <c r="K726" s="20">
        <v>10</v>
      </c>
      <c r="L726" s="20">
        <v>10</v>
      </c>
      <c r="M726" s="20">
        <v>10</v>
      </c>
      <c r="N726" s="20">
        <v>10</v>
      </c>
      <c r="O726" s="20">
        <v>10</v>
      </c>
      <c r="P726" s="20">
        <v>10</v>
      </c>
      <c r="Q726" s="20">
        <v>10</v>
      </c>
      <c r="R726" s="20">
        <v>10</v>
      </c>
      <c r="S726" s="20">
        <v>10</v>
      </c>
      <c r="T726" s="20">
        <v>10</v>
      </c>
      <c r="U726" s="20">
        <v>10</v>
      </c>
      <c r="V726" s="20">
        <v>10</v>
      </c>
      <c r="W726" s="20">
        <v>10</v>
      </c>
      <c r="X726" s="20">
        <v>10</v>
      </c>
      <c r="Y726" s="20">
        <v>10</v>
      </c>
      <c r="Z726" s="20">
        <v>10</v>
      </c>
      <c r="AA726" s="20">
        <v>10</v>
      </c>
      <c r="AB726" s="20">
        <v>10</v>
      </c>
      <c r="AC726" s="392"/>
    </row>
    <row r="727" spans="1:29" s="13" customFormat="1" ht="12.75" customHeight="1" thickBot="1">
      <c r="A727" s="38" t="s">
        <v>7</v>
      </c>
      <c r="B727" s="39"/>
      <c r="C727" s="466"/>
      <c r="D727" s="466"/>
      <c r="E727" s="104">
        <v>9</v>
      </c>
      <c r="F727" s="104">
        <v>9</v>
      </c>
      <c r="G727" s="104">
        <v>9</v>
      </c>
      <c r="H727" s="104">
        <v>9</v>
      </c>
      <c r="I727" s="104">
        <v>9</v>
      </c>
      <c r="J727" s="104">
        <v>9</v>
      </c>
      <c r="K727" s="104">
        <v>9</v>
      </c>
      <c r="L727" s="104">
        <v>9</v>
      </c>
      <c r="M727" s="104">
        <v>9</v>
      </c>
      <c r="N727" s="104">
        <v>9</v>
      </c>
      <c r="O727" s="104">
        <v>9</v>
      </c>
      <c r="P727" s="104">
        <v>9</v>
      </c>
      <c r="Q727" s="104">
        <v>9</v>
      </c>
      <c r="R727" s="104">
        <v>9</v>
      </c>
      <c r="S727" s="104">
        <v>9</v>
      </c>
      <c r="T727" s="104">
        <v>9</v>
      </c>
      <c r="U727" s="104">
        <v>9</v>
      </c>
      <c r="V727" s="104">
        <v>9</v>
      </c>
      <c r="W727" s="104">
        <v>9</v>
      </c>
      <c r="X727" s="104">
        <v>9</v>
      </c>
      <c r="Y727" s="104">
        <v>9</v>
      </c>
      <c r="Z727" s="104">
        <v>9</v>
      </c>
      <c r="AA727" s="104">
        <v>9</v>
      </c>
      <c r="AB727" s="104">
        <v>9</v>
      </c>
      <c r="AC727" s="467"/>
    </row>
    <row r="728" spans="1:29" s="5" customFormat="1" ht="12" customHeight="1">
      <c r="A728" s="1417" t="s">
        <v>11</v>
      </c>
      <c r="B728" s="1462" t="s">
        <v>131</v>
      </c>
      <c r="C728" s="69" t="s">
        <v>806</v>
      </c>
      <c r="D728" s="69" t="s">
        <v>463</v>
      </c>
      <c r="E728" s="948">
        <v>44</v>
      </c>
      <c r="F728" s="948">
        <v>43</v>
      </c>
      <c r="G728" s="948">
        <v>43</v>
      </c>
      <c r="H728" s="1238">
        <v>44</v>
      </c>
      <c r="I728" s="948">
        <v>45</v>
      </c>
      <c r="J728" s="948">
        <v>46</v>
      </c>
      <c r="K728" s="948">
        <v>47</v>
      </c>
      <c r="L728" s="948">
        <v>50</v>
      </c>
      <c r="M728" s="948">
        <v>51</v>
      </c>
      <c r="N728" s="1238">
        <v>50</v>
      </c>
      <c r="O728" s="948">
        <v>50</v>
      </c>
      <c r="P728" s="948">
        <v>50</v>
      </c>
      <c r="Q728" s="948">
        <v>49</v>
      </c>
      <c r="R728" s="948">
        <v>50</v>
      </c>
      <c r="S728" s="948">
        <v>51</v>
      </c>
      <c r="T728" s="948">
        <v>52</v>
      </c>
      <c r="U728" s="948">
        <v>51</v>
      </c>
      <c r="V728" s="1238">
        <v>51</v>
      </c>
      <c r="W728" s="948">
        <v>51</v>
      </c>
      <c r="X728" s="948">
        <v>51</v>
      </c>
      <c r="Y728" s="948">
        <v>51</v>
      </c>
      <c r="Z728" s="948">
        <v>50</v>
      </c>
      <c r="AA728" s="956">
        <v>50</v>
      </c>
      <c r="AB728" s="956">
        <v>50</v>
      </c>
      <c r="AC728" s="136"/>
    </row>
    <row r="729" spans="1:29" s="5" customFormat="1" ht="10.5" customHeight="1">
      <c r="A729" s="1418"/>
      <c r="B729" s="1463"/>
      <c r="C729" s="11" t="s">
        <v>808</v>
      </c>
      <c r="D729" s="69" t="s">
        <v>463</v>
      </c>
      <c r="E729" s="949">
        <v>18</v>
      </c>
      <c r="F729" s="949">
        <v>18</v>
      </c>
      <c r="G729" s="949">
        <v>18</v>
      </c>
      <c r="H729" s="473">
        <v>18</v>
      </c>
      <c r="I729" s="949">
        <v>19</v>
      </c>
      <c r="J729" s="949">
        <v>19</v>
      </c>
      <c r="K729" s="949">
        <v>21</v>
      </c>
      <c r="L729" s="949">
        <v>22</v>
      </c>
      <c r="M729" s="949">
        <v>22</v>
      </c>
      <c r="N729" s="473">
        <v>23</v>
      </c>
      <c r="O729" s="949">
        <v>23</v>
      </c>
      <c r="P729" s="949">
        <v>22</v>
      </c>
      <c r="Q729" s="949">
        <v>23</v>
      </c>
      <c r="R729" s="949">
        <v>23</v>
      </c>
      <c r="S729" s="949">
        <v>23</v>
      </c>
      <c r="T729" s="949">
        <v>24</v>
      </c>
      <c r="U729" s="949">
        <v>23</v>
      </c>
      <c r="V729" s="473">
        <v>23</v>
      </c>
      <c r="W729" s="949">
        <v>23</v>
      </c>
      <c r="X729" s="949">
        <v>22</v>
      </c>
      <c r="Y729" s="949">
        <v>22</v>
      </c>
      <c r="Z729" s="949">
        <v>22</v>
      </c>
      <c r="AA729" s="956">
        <v>22</v>
      </c>
      <c r="AB729" s="956">
        <v>22</v>
      </c>
      <c r="AC729" s="129"/>
    </row>
    <row r="730" spans="1:29" s="5" customFormat="1" ht="10.5" customHeight="1">
      <c r="A730" s="1418"/>
      <c r="B730" s="1463"/>
      <c r="C730" s="11" t="s">
        <v>812</v>
      </c>
      <c r="D730" s="11" t="s">
        <v>503</v>
      </c>
      <c r="E730" s="93">
        <v>2.6399999999975989</v>
      </c>
      <c r="F730" s="93">
        <v>3.3000000000120053</v>
      </c>
      <c r="G730" s="93">
        <v>2.6399999999975989</v>
      </c>
      <c r="H730" s="474">
        <v>3.9599999999663851</v>
      </c>
      <c r="I730" s="93">
        <v>2.6399999999975989</v>
      </c>
      <c r="J730" s="93">
        <v>2.6399999999975989</v>
      </c>
      <c r="K730" s="93">
        <v>3.3000000000120053</v>
      </c>
      <c r="L730" s="93">
        <v>3.9600000000264117</v>
      </c>
      <c r="M730" s="93">
        <v>3.9599999999663851</v>
      </c>
      <c r="N730" s="474">
        <v>3.9600000000264117</v>
      </c>
      <c r="O730" s="93">
        <v>4.6199999999807915</v>
      </c>
      <c r="P730" s="93">
        <v>3.9600000000264117</v>
      </c>
      <c r="Q730" s="93">
        <v>3.9599999999663851</v>
      </c>
      <c r="R730" s="93">
        <v>4.6200000000408181</v>
      </c>
      <c r="S730" s="93">
        <v>3.9599999999663851</v>
      </c>
      <c r="T730" s="93">
        <v>4.6199999999807915</v>
      </c>
      <c r="U730" s="93">
        <v>4.6200000000408181</v>
      </c>
      <c r="V730" s="474">
        <v>3.9599999999663851</v>
      </c>
      <c r="W730" s="93">
        <v>4.6200000000408181</v>
      </c>
      <c r="X730" s="93">
        <v>3.9599999999663851</v>
      </c>
      <c r="Y730" s="93">
        <v>3.9600000000264117</v>
      </c>
      <c r="Z730" s="93">
        <v>3.9599999999663851</v>
      </c>
      <c r="AA730" s="93">
        <v>3.9600000000264117</v>
      </c>
      <c r="AB730" s="93">
        <v>3.3000000000120053</v>
      </c>
      <c r="AC730" s="129">
        <f>SUM(E730:AB730)</f>
        <v>91.080000000007203</v>
      </c>
    </row>
    <row r="731" spans="1:29" s="5" customFormat="1" ht="10.5" customHeight="1" thickBot="1">
      <c r="A731" s="1418"/>
      <c r="B731" s="1463"/>
      <c r="C731" s="11" t="s">
        <v>16</v>
      </c>
      <c r="D731" s="11"/>
      <c r="E731" s="122">
        <f t="shared" ref="E731:AC731" si="212">E729/E728</f>
        <v>0.40909090909090912</v>
      </c>
      <c r="F731" s="122">
        <f t="shared" si="212"/>
        <v>0.41860465116279072</v>
      </c>
      <c r="G731" s="122">
        <f t="shared" si="212"/>
        <v>0.41860465116279072</v>
      </c>
      <c r="H731" s="471">
        <f t="shared" si="212"/>
        <v>0.40909090909090912</v>
      </c>
      <c r="I731" s="122">
        <f t="shared" si="212"/>
        <v>0.42222222222222222</v>
      </c>
      <c r="J731" s="122">
        <f t="shared" si="212"/>
        <v>0.41304347826086957</v>
      </c>
      <c r="K731" s="122">
        <f t="shared" si="212"/>
        <v>0.44680851063829785</v>
      </c>
      <c r="L731" s="122">
        <f t="shared" si="212"/>
        <v>0.44</v>
      </c>
      <c r="M731" s="122">
        <f t="shared" si="212"/>
        <v>0.43137254901960786</v>
      </c>
      <c r="N731" s="471">
        <f t="shared" si="212"/>
        <v>0.46</v>
      </c>
      <c r="O731" s="122">
        <f t="shared" si="212"/>
        <v>0.46</v>
      </c>
      <c r="P731" s="122">
        <f t="shared" si="212"/>
        <v>0.44</v>
      </c>
      <c r="Q731" s="122">
        <f t="shared" si="212"/>
        <v>0.46938775510204084</v>
      </c>
      <c r="R731" s="122">
        <f t="shared" si="212"/>
        <v>0.46</v>
      </c>
      <c r="S731" s="122">
        <f t="shared" si="212"/>
        <v>0.45098039215686275</v>
      </c>
      <c r="T731" s="122">
        <f t="shared" si="212"/>
        <v>0.46153846153846156</v>
      </c>
      <c r="U731" s="122">
        <f t="shared" si="212"/>
        <v>0.45098039215686275</v>
      </c>
      <c r="V731" s="471">
        <f t="shared" si="212"/>
        <v>0.45098039215686275</v>
      </c>
      <c r="W731" s="122">
        <f t="shared" si="212"/>
        <v>0.45098039215686275</v>
      </c>
      <c r="X731" s="122">
        <f t="shared" si="212"/>
        <v>0.43137254901960786</v>
      </c>
      <c r="Y731" s="122">
        <f t="shared" si="212"/>
        <v>0.43137254901960786</v>
      </c>
      <c r="Z731" s="122">
        <f t="shared" si="212"/>
        <v>0.44</v>
      </c>
      <c r="AA731" s="122">
        <f t="shared" si="212"/>
        <v>0.44</v>
      </c>
      <c r="AB731" s="122">
        <f t="shared" si="212"/>
        <v>0.44</v>
      </c>
      <c r="AC731" s="129" t="e">
        <f t="shared" si="212"/>
        <v>#DIV/0!</v>
      </c>
    </row>
    <row r="732" spans="1:29" s="5" customFormat="1" ht="10.5" customHeight="1" thickBot="1">
      <c r="A732" s="1464"/>
      <c r="B732" s="1476"/>
      <c r="C732" s="487" t="s">
        <v>13</v>
      </c>
      <c r="D732" s="488" t="s">
        <v>463</v>
      </c>
      <c r="E732" s="1219">
        <v>116.12000274658203</v>
      </c>
      <c r="F732" s="1219">
        <v>116.01999664306641</v>
      </c>
      <c r="G732" s="1219">
        <v>116.19000244140625</v>
      </c>
      <c r="H732" s="1219">
        <v>116.11000061035156</v>
      </c>
      <c r="I732" s="1219">
        <v>116.20999908447266</v>
      </c>
      <c r="J732" s="1219">
        <v>115.90000152587891</v>
      </c>
      <c r="K732" s="1219">
        <v>115.29000091552734</v>
      </c>
      <c r="L732" s="1219">
        <v>114.70999908447266</v>
      </c>
      <c r="M732" s="1219">
        <v>116.20999908447266</v>
      </c>
      <c r="N732" s="1219">
        <v>116.83999633789062</v>
      </c>
      <c r="O732" s="1219">
        <v>116.37999725341797</v>
      </c>
      <c r="P732" s="1219">
        <v>116.79000091552734</v>
      </c>
      <c r="Q732" s="1219">
        <v>116.33999633789062</v>
      </c>
      <c r="R732" s="1219">
        <v>116.58999633789062</v>
      </c>
      <c r="S732" s="1219">
        <v>116.38999938964844</v>
      </c>
      <c r="T732" s="1219">
        <v>115.98000335693359</v>
      </c>
      <c r="U732" s="1219">
        <v>116.06999969482422</v>
      </c>
      <c r="V732" s="1219">
        <v>116.05999755859375</v>
      </c>
      <c r="W732" s="1219">
        <v>116.01000213623047</v>
      </c>
      <c r="X732" s="1219">
        <v>115.95999908447266</v>
      </c>
      <c r="Y732" s="1219">
        <v>115.51000213623047</v>
      </c>
      <c r="Z732" s="1219">
        <v>116</v>
      </c>
      <c r="AA732" s="1219">
        <v>116</v>
      </c>
      <c r="AB732" s="1219">
        <v>116</v>
      </c>
      <c r="AC732" s="490"/>
    </row>
    <row r="733" spans="1:29" s="4" customFormat="1" ht="10.5" customHeight="1">
      <c r="A733" s="1417" t="s">
        <v>12</v>
      </c>
      <c r="B733" s="1419" t="s">
        <v>130</v>
      </c>
      <c r="C733" s="11" t="s">
        <v>807</v>
      </c>
      <c r="D733" s="10" t="s">
        <v>463</v>
      </c>
      <c r="E733" s="819">
        <v>55</v>
      </c>
      <c r="F733" s="819">
        <v>55</v>
      </c>
      <c r="G733" s="819">
        <v>54</v>
      </c>
      <c r="H733" s="1238">
        <v>54</v>
      </c>
      <c r="I733" s="819">
        <v>55</v>
      </c>
      <c r="J733" s="819">
        <v>55</v>
      </c>
      <c r="K733" s="819">
        <v>58</v>
      </c>
      <c r="L733" s="819">
        <v>60</v>
      </c>
      <c r="M733" s="819">
        <v>62</v>
      </c>
      <c r="N733" s="1238">
        <v>61</v>
      </c>
      <c r="O733" s="819">
        <v>62</v>
      </c>
      <c r="P733" s="819">
        <v>60</v>
      </c>
      <c r="Q733" s="819">
        <v>61</v>
      </c>
      <c r="R733" s="819">
        <v>62</v>
      </c>
      <c r="S733" s="819">
        <v>62</v>
      </c>
      <c r="T733" s="819">
        <v>64</v>
      </c>
      <c r="U733" s="819">
        <v>62</v>
      </c>
      <c r="V733" s="1238">
        <v>61</v>
      </c>
      <c r="W733" s="819">
        <v>61</v>
      </c>
      <c r="X733" s="819">
        <v>61</v>
      </c>
      <c r="Y733" s="819">
        <v>61</v>
      </c>
      <c r="Z733" s="819">
        <v>60</v>
      </c>
      <c r="AA733" s="819">
        <v>60</v>
      </c>
      <c r="AB733" s="819">
        <v>60</v>
      </c>
      <c r="AC733" s="235"/>
    </row>
    <row r="734" spans="1:29" s="4" customFormat="1" ht="10.5" customHeight="1">
      <c r="A734" s="1418"/>
      <c r="B734" s="1420"/>
      <c r="C734" s="11" t="s">
        <v>809</v>
      </c>
      <c r="D734" s="69" t="s">
        <v>463</v>
      </c>
      <c r="E734" s="950">
        <v>24</v>
      </c>
      <c r="F734" s="950">
        <v>24</v>
      </c>
      <c r="G734" s="950">
        <v>24</v>
      </c>
      <c r="H734" s="473">
        <v>24</v>
      </c>
      <c r="I734" s="950">
        <v>24</v>
      </c>
      <c r="J734" s="950">
        <v>25</v>
      </c>
      <c r="K734" s="950">
        <v>27</v>
      </c>
      <c r="L734" s="950">
        <v>28</v>
      </c>
      <c r="M734" s="950">
        <v>30</v>
      </c>
      <c r="N734" s="473">
        <v>30</v>
      </c>
      <c r="O734" s="950">
        <v>30</v>
      </c>
      <c r="P734" s="950">
        <v>29</v>
      </c>
      <c r="Q734" s="950">
        <v>30</v>
      </c>
      <c r="R734" s="950">
        <v>30</v>
      </c>
      <c r="S734" s="950">
        <v>30</v>
      </c>
      <c r="T734" s="950">
        <v>32</v>
      </c>
      <c r="U734" s="950">
        <v>30</v>
      </c>
      <c r="V734" s="473">
        <v>29</v>
      </c>
      <c r="W734" s="950">
        <v>30</v>
      </c>
      <c r="X734" s="950">
        <v>29</v>
      </c>
      <c r="Y734" s="950">
        <v>29</v>
      </c>
      <c r="Z734" s="950">
        <v>29</v>
      </c>
      <c r="AA734" s="956">
        <v>29</v>
      </c>
      <c r="AB734" s="956">
        <v>29</v>
      </c>
      <c r="AC734" s="235"/>
    </row>
    <row r="735" spans="1:29" s="4" customFormat="1" ht="10.5" customHeight="1">
      <c r="A735" s="1418"/>
      <c r="B735" s="1420"/>
      <c r="C735" s="11" t="s">
        <v>811</v>
      </c>
      <c r="D735" s="11" t="s">
        <v>503</v>
      </c>
      <c r="E735" s="99">
        <v>4.4000000000160071</v>
      </c>
      <c r="F735" s="99">
        <v>4.4000000000160071</v>
      </c>
      <c r="G735" s="99">
        <v>4.4000000000160071</v>
      </c>
      <c r="H735" s="474">
        <v>4.3999999999359716</v>
      </c>
      <c r="I735" s="99">
        <v>4.4000000000160071</v>
      </c>
      <c r="J735" s="99">
        <v>4.4000000000160071</v>
      </c>
      <c r="K735" s="99">
        <v>4.4000000000160071</v>
      </c>
      <c r="L735" s="99">
        <v>6.1599999999743886</v>
      </c>
      <c r="M735" s="99">
        <v>5.2800000000352156</v>
      </c>
      <c r="N735" s="474">
        <v>5.2799999999551801</v>
      </c>
      <c r="O735" s="99">
        <v>6.1600000000544242</v>
      </c>
      <c r="P735" s="99">
        <v>5.2799999999551801</v>
      </c>
      <c r="Q735" s="99">
        <v>5.2800000000352156</v>
      </c>
      <c r="R735" s="99">
        <v>6.1599999999743886</v>
      </c>
      <c r="S735" s="99">
        <v>6.1599999999743886</v>
      </c>
      <c r="T735" s="99">
        <v>5.2800000000352156</v>
      </c>
      <c r="U735" s="99">
        <v>6.1599999999743886</v>
      </c>
      <c r="V735" s="474">
        <v>6.1600000000544242</v>
      </c>
      <c r="W735" s="99">
        <v>5.2799999999551801</v>
      </c>
      <c r="X735" s="99">
        <v>7.0399999999935972</v>
      </c>
      <c r="Y735" s="99">
        <v>5.2800000000352156</v>
      </c>
      <c r="Z735" s="99">
        <v>4.4000000000160071</v>
      </c>
      <c r="AA735" s="99">
        <v>4.3999999999359716</v>
      </c>
      <c r="AB735" s="99">
        <v>5.2800000000352156</v>
      </c>
      <c r="AC735" s="235"/>
    </row>
    <row r="736" spans="1:29" s="4" customFormat="1" ht="10.5" customHeight="1" thickBot="1">
      <c r="A736" s="1418"/>
      <c r="B736" s="1420"/>
      <c r="C736" s="8" t="s">
        <v>16</v>
      </c>
      <c r="D736" s="11"/>
      <c r="E736" s="122">
        <f t="shared" ref="E736:AC736" si="213">E734/E733</f>
        <v>0.43636363636363634</v>
      </c>
      <c r="F736" s="122">
        <f t="shared" si="213"/>
        <v>0.43636363636363634</v>
      </c>
      <c r="G736" s="122">
        <f t="shared" si="213"/>
        <v>0.44444444444444442</v>
      </c>
      <c r="H736" s="471">
        <f t="shared" si="213"/>
        <v>0.44444444444444442</v>
      </c>
      <c r="I736" s="122">
        <f t="shared" si="213"/>
        <v>0.43636363636363634</v>
      </c>
      <c r="J736" s="122">
        <f t="shared" si="213"/>
        <v>0.45454545454545453</v>
      </c>
      <c r="K736" s="122">
        <f t="shared" si="213"/>
        <v>0.46551724137931033</v>
      </c>
      <c r="L736" s="122">
        <f t="shared" si="213"/>
        <v>0.46666666666666667</v>
      </c>
      <c r="M736" s="122">
        <f t="shared" si="213"/>
        <v>0.4838709677419355</v>
      </c>
      <c r="N736" s="471">
        <f t="shared" si="213"/>
        <v>0.49180327868852458</v>
      </c>
      <c r="O736" s="122">
        <f t="shared" si="213"/>
        <v>0.4838709677419355</v>
      </c>
      <c r="P736" s="122">
        <f t="shared" si="213"/>
        <v>0.48333333333333334</v>
      </c>
      <c r="Q736" s="122">
        <f t="shared" si="213"/>
        <v>0.49180327868852458</v>
      </c>
      <c r="R736" s="122">
        <f t="shared" si="213"/>
        <v>0.4838709677419355</v>
      </c>
      <c r="S736" s="122">
        <f t="shared" si="213"/>
        <v>0.4838709677419355</v>
      </c>
      <c r="T736" s="122">
        <f t="shared" si="213"/>
        <v>0.5</v>
      </c>
      <c r="U736" s="122">
        <f t="shared" si="213"/>
        <v>0.4838709677419355</v>
      </c>
      <c r="V736" s="471">
        <f t="shared" si="213"/>
        <v>0.47540983606557374</v>
      </c>
      <c r="W736" s="122">
        <f t="shared" si="213"/>
        <v>0.49180327868852458</v>
      </c>
      <c r="X736" s="122">
        <f t="shared" si="213"/>
        <v>0.47540983606557374</v>
      </c>
      <c r="Y736" s="122">
        <f t="shared" si="213"/>
        <v>0.47540983606557374</v>
      </c>
      <c r="Z736" s="122">
        <f t="shared" si="213"/>
        <v>0.48333333333333334</v>
      </c>
      <c r="AA736" s="122">
        <f t="shared" si="213"/>
        <v>0.48333333333333334</v>
      </c>
      <c r="AB736" s="122">
        <f t="shared" si="213"/>
        <v>0.48333333333333334</v>
      </c>
      <c r="AC736" s="130" t="e">
        <f t="shared" si="213"/>
        <v>#DIV/0!</v>
      </c>
    </row>
    <row r="737" spans="1:29" s="4" customFormat="1" ht="10.5" customHeight="1" thickBot="1">
      <c r="A737" s="1484"/>
      <c r="B737" s="1485"/>
      <c r="C737" s="487" t="s">
        <v>13</v>
      </c>
      <c r="D737" s="488" t="s">
        <v>463</v>
      </c>
      <c r="E737" s="1219">
        <v>116.34999847412109</v>
      </c>
      <c r="F737" s="1219">
        <v>116.40000152587891</v>
      </c>
      <c r="G737" s="1219">
        <v>116.41000366210937</v>
      </c>
      <c r="H737" s="1219">
        <v>116.25</v>
      </c>
      <c r="I737" s="1219">
        <v>116.33999633789062</v>
      </c>
      <c r="J737" s="1219">
        <v>116.23999786376953</v>
      </c>
      <c r="K737" s="1219">
        <v>115.65000152587891</v>
      </c>
      <c r="L737" s="1219">
        <v>114.76999664306641</v>
      </c>
      <c r="M737" s="1219">
        <v>115.83999633789062</v>
      </c>
      <c r="N737" s="1219">
        <v>116.47000122070312</v>
      </c>
      <c r="O737" s="1219">
        <v>115.98000335693359</v>
      </c>
      <c r="P737" s="1219">
        <v>116.45999908447266</v>
      </c>
      <c r="Q737" s="1219">
        <v>116.20999908447266</v>
      </c>
      <c r="R737" s="1219">
        <v>116.34999847412109</v>
      </c>
      <c r="S737" s="1219">
        <v>116.19000244140625</v>
      </c>
      <c r="T737" s="1219">
        <v>115.80000305175781</v>
      </c>
      <c r="U737" s="1219">
        <v>115.69000244140625</v>
      </c>
      <c r="V737" s="1219">
        <v>115.90000152587891</v>
      </c>
      <c r="W737" s="1219">
        <v>115.93000030517578</v>
      </c>
      <c r="X737" s="1219">
        <v>115.93000030517578</v>
      </c>
      <c r="Y737" s="1219">
        <v>115.27999877929687</v>
      </c>
      <c r="Z737" s="1219">
        <v>115.90000152587891</v>
      </c>
      <c r="AA737" s="1219">
        <v>115.90000152587891</v>
      </c>
      <c r="AB737" s="1219">
        <v>115.90000152587891</v>
      </c>
      <c r="AC737" s="490"/>
    </row>
    <row r="738" spans="1:29" s="4" customFormat="1" ht="10.5" customHeight="1">
      <c r="A738" s="1417" t="s">
        <v>221</v>
      </c>
      <c r="B738" s="1462" t="s">
        <v>222</v>
      </c>
      <c r="C738" s="7" t="s">
        <v>481</v>
      </c>
      <c r="D738" s="7" t="s">
        <v>502</v>
      </c>
      <c r="E738" s="126">
        <f>E764+E776</f>
        <v>3.4460000000000726</v>
      </c>
      <c r="F738" s="126">
        <f t="shared" ref="F738:AB738" si="214">F764+F776</f>
        <v>3.4530000000000727</v>
      </c>
      <c r="G738" s="126">
        <f t="shared" si="214"/>
        <v>3.4994000000002909</v>
      </c>
      <c r="H738" s="470">
        <f t="shared" si="214"/>
        <v>3.5037999999986904</v>
      </c>
      <c r="I738" s="126">
        <f t="shared" si="214"/>
        <v>3.4779999999998545</v>
      </c>
      <c r="J738" s="126">
        <f t="shared" si="214"/>
        <v>3.5290000000005093</v>
      </c>
      <c r="K738" s="126">
        <f t="shared" si="214"/>
        <v>3.5670000000007276</v>
      </c>
      <c r="L738" s="126">
        <f t="shared" si="214"/>
        <v>3.5701999999993448</v>
      </c>
      <c r="M738" s="126">
        <f t="shared" si="214"/>
        <v>3.5911999999993451</v>
      </c>
      <c r="N738" s="470">
        <f t="shared" si="214"/>
        <v>3.5546000000009457</v>
      </c>
      <c r="O738" s="126">
        <f t="shared" si="214"/>
        <v>3.4957999999991269</v>
      </c>
      <c r="P738" s="126">
        <f t="shared" si="214"/>
        <v>3.5264000000007276</v>
      </c>
      <c r="Q738" s="126">
        <f t="shared" si="214"/>
        <v>3.5404000000007279</v>
      </c>
      <c r="R738" s="126">
        <f t="shared" si="214"/>
        <v>3.5575999999993453</v>
      </c>
      <c r="S738" s="126">
        <f t="shared" si="214"/>
        <v>3.5698000000007277</v>
      </c>
      <c r="T738" s="126">
        <f t="shared" si="214"/>
        <v>3.579999999999345</v>
      </c>
      <c r="U738" s="126">
        <f t="shared" si="214"/>
        <v>3.5185999999995632</v>
      </c>
      <c r="V738" s="470">
        <f t="shared" si="214"/>
        <v>3.5311999999995631</v>
      </c>
      <c r="W738" s="126">
        <f t="shared" si="214"/>
        <v>3.5904000000000003</v>
      </c>
      <c r="X738" s="126">
        <f t="shared" si="214"/>
        <v>3.61</v>
      </c>
      <c r="Y738" s="126">
        <f t="shared" si="214"/>
        <v>3.6174000000007278</v>
      </c>
      <c r="Z738" s="126">
        <f t="shared" si="214"/>
        <v>3.5852000000007274</v>
      </c>
      <c r="AA738" s="126">
        <f t="shared" si="214"/>
        <v>3.5461999999991267</v>
      </c>
      <c r="AB738" s="126">
        <f t="shared" si="214"/>
        <v>3.5010000000005093</v>
      </c>
      <c r="AC738" s="384">
        <f>SUM(E738:AB738)</f>
        <v>84.962200000000081</v>
      </c>
    </row>
    <row r="739" spans="1:29" s="4" customFormat="1" ht="10.5" customHeight="1">
      <c r="A739" s="1418"/>
      <c r="B739" s="1463"/>
      <c r="C739" s="8" t="s">
        <v>482</v>
      </c>
      <c r="D739" s="8" t="s">
        <v>502</v>
      </c>
      <c r="E739" s="197">
        <f t="shared" ref="E739:AB739" si="215">E767+E777</f>
        <v>2.0999999999949068</v>
      </c>
      <c r="F739" s="197">
        <f t="shared" si="215"/>
        <v>2.1000000000012733</v>
      </c>
      <c r="G739" s="197">
        <f t="shared" si="215"/>
        <v>2.1000000000012733</v>
      </c>
      <c r="H739" s="471">
        <f t="shared" si="215"/>
        <v>2.2399999999979627</v>
      </c>
      <c r="I739" s="197">
        <f t="shared" si="215"/>
        <v>2.2400000000043292</v>
      </c>
      <c r="J739" s="197">
        <f t="shared" si="215"/>
        <v>2.1000000000012733</v>
      </c>
      <c r="K739" s="197">
        <f t="shared" si="215"/>
        <v>2.2399999999979627</v>
      </c>
      <c r="L739" s="197">
        <f t="shared" si="215"/>
        <v>2.2399999999979627</v>
      </c>
      <c r="M739" s="197">
        <f t="shared" si="215"/>
        <v>2.2399999999979627</v>
      </c>
      <c r="N739" s="471">
        <f t="shared" si="215"/>
        <v>2.1000000000012733</v>
      </c>
      <c r="O739" s="197">
        <f t="shared" si="215"/>
        <v>2.2400000000043292</v>
      </c>
      <c r="P739" s="197">
        <f t="shared" si="215"/>
        <v>2.2399999999979627</v>
      </c>
      <c r="Q739" s="197">
        <f t="shared" si="215"/>
        <v>2.2399999999979627</v>
      </c>
      <c r="R739" s="197">
        <f t="shared" si="215"/>
        <v>2.2400000000043292</v>
      </c>
      <c r="S739" s="197">
        <f t="shared" si="215"/>
        <v>2.3799999999946522</v>
      </c>
      <c r="T739" s="197">
        <f t="shared" si="215"/>
        <v>2.1000000000012733</v>
      </c>
      <c r="U739" s="197">
        <f t="shared" si="215"/>
        <v>2.3800000000010186</v>
      </c>
      <c r="V739" s="471">
        <f t="shared" si="215"/>
        <v>2.1000000000012733</v>
      </c>
      <c r="W739" s="197">
        <f t="shared" si="215"/>
        <v>2.3800000000010186</v>
      </c>
      <c r="X739" s="197">
        <f t="shared" si="215"/>
        <v>2.3800000000010186</v>
      </c>
      <c r="Y739" s="197">
        <f t="shared" si="215"/>
        <v>2.0999999999949068</v>
      </c>
      <c r="Z739" s="197">
        <f t="shared" si="215"/>
        <v>1.9600000000045839</v>
      </c>
      <c r="AA739" s="197">
        <f t="shared" si="215"/>
        <v>2.0999999999949068</v>
      </c>
      <c r="AB739" s="197">
        <f t="shared" si="215"/>
        <v>2.2400000000043292</v>
      </c>
      <c r="AC739" s="130">
        <f>SUM(E739:AB739)</f>
        <v>52.779999999999745</v>
      </c>
    </row>
    <row r="740" spans="1:29" s="4" customFormat="1" ht="10.5" customHeight="1">
      <c r="A740" s="1418"/>
      <c r="B740" s="1463"/>
      <c r="C740" s="11" t="s">
        <v>8</v>
      </c>
      <c r="D740" s="11" t="s">
        <v>463</v>
      </c>
      <c r="E740" s="951">
        <v>57</v>
      </c>
      <c r="F740" s="951">
        <v>62</v>
      </c>
      <c r="G740" s="951">
        <v>60</v>
      </c>
      <c r="H740" s="473">
        <v>63</v>
      </c>
      <c r="I740" s="951">
        <v>63</v>
      </c>
      <c r="J740" s="951">
        <v>67</v>
      </c>
      <c r="K740" s="951">
        <v>62</v>
      </c>
      <c r="L740" s="951">
        <v>66</v>
      </c>
      <c r="M740" s="951">
        <v>64</v>
      </c>
      <c r="N740" s="473">
        <v>63</v>
      </c>
      <c r="O740" s="951">
        <v>63</v>
      </c>
      <c r="P740" s="951">
        <v>63</v>
      </c>
      <c r="Q740" s="951">
        <v>66</v>
      </c>
      <c r="R740" s="951">
        <v>62</v>
      </c>
      <c r="S740" s="951">
        <v>66</v>
      </c>
      <c r="T740" s="951">
        <v>60</v>
      </c>
      <c r="U740" s="951">
        <v>60</v>
      </c>
      <c r="V740" s="473">
        <v>66</v>
      </c>
      <c r="W740" s="951">
        <v>62</v>
      </c>
      <c r="X740" s="951">
        <v>66</v>
      </c>
      <c r="Y740" s="951">
        <v>64</v>
      </c>
      <c r="Z740" s="951">
        <v>66</v>
      </c>
      <c r="AA740" s="956">
        <v>66</v>
      </c>
      <c r="AB740" s="956">
        <v>66</v>
      </c>
    </row>
    <row r="741" spans="1:29" s="4" customFormat="1" ht="10.5" customHeight="1" thickBot="1">
      <c r="A741" s="1418"/>
      <c r="B741" s="1463"/>
      <c r="C741" s="8" t="s">
        <v>16</v>
      </c>
      <c r="D741" s="8"/>
      <c r="E741" s="127">
        <f>E739/E738</f>
        <v>0.60940220545410984</v>
      </c>
      <c r="F741" s="127">
        <f t="shared" ref="F741:AC741" si="216">F739/F738</f>
        <v>0.60816681146864437</v>
      </c>
      <c r="G741" s="127">
        <f t="shared" si="216"/>
        <v>0.60010287477884738</v>
      </c>
      <c r="H741" s="471">
        <f t="shared" si="216"/>
        <v>0.63930589645493463</v>
      </c>
      <c r="I741" s="127">
        <f t="shared" si="216"/>
        <v>0.64404830362404342</v>
      </c>
      <c r="J741" s="127">
        <f t="shared" si="216"/>
        <v>0.59506942476649771</v>
      </c>
      <c r="K741" s="127">
        <f t="shared" si="216"/>
        <v>0.62797869357934</v>
      </c>
      <c r="L741" s="127">
        <f t="shared" si="216"/>
        <v>0.62741583104542431</v>
      </c>
      <c r="M741" s="127">
        <f t="shared" si="216"/>
        <v>0.62374693695655248</v>
      </c>
      <c r="N741" s="471">
        <f t="shared" si="216"/>
        <v>0.59078377313923214</v>
      </c>
      <c r="O741" s="127">
        <f t="shared" si="216"/>
        <v>0.64076892270864716</v>
      </c>
      <c r="P741" s="127">
        <f t="shared" si="216"/>
        <v>0.63520871143304802</v>
      </c>
      <c r="Q741" s="127">
        <f t="shared" si="216"/>
        <v>0.63269687040941769</v>
      </c>
      <c r="R741" s="127">
        <f t="shared" si="216"/>
        <v>0.62963795817538271</v>
      </c>
      <c r="S741" s="127">
        <f t="shared" si="216"/>
        <v>0.66670401703013249</v>
      </c>
      <c r="T741" s="127">
        <f t="shared" si="216"/>
        <v>0.58659217877141268</v>
      </c>
      <c r="U741" s="127">
        <f t="shared" si="216"/>
        <v>0.67640538850716592</v>
      </c>
      <c r="V741" s="471">
        <f t="shared" si="216"/>
        <v>0.59469868599952791</v>
      </c>
      <c r="W741" s="127">
        <f t="shared" si="216"/>
        <v>0.66287878787907151</v>
      </c>
      <c r="X741" s="127">
        <f t="shared" si="216"/>
        <v>0.65927977839363394</v>
      </c>
      <c r="Y741" s="127">
        <f t="shared" si="216"/>
        <v>0.58052745065364197</v>
      </c>
      <c r="Z741" s="127">
        <f t="shared" si="216"/>
        <v>0.54669195581953201</v>
      </c>
      <c r="AA741" s="127">
        <f t="shared" si="216"/>
        <v>0.5921831819963409</v>
      </c>
      <c r="AB741" s="127">
        <f t="shared" si="216"/>
        <v>0.6398171950882614</v>
      </c>
      <c r="AC741" s="130">
        <f t="shared" si="216"/>
        <v>0.62121743551837993</v>
      </c>
    </row>
    <row r="742" spans="1:29" s="4" customFormat="1" ht="10.5" customHeight="1">
      <c r="A742" s="1417" t="s">
        <v>132</v>
      </c>
      <c r="B742" s="1419" t="s">
        <v>133</v>
      </c>
      <c r="C742" s="7" t="s">
        <v>481</v>
      </c>
      <c r="D742" s="7" t="s">
        <v>502</v>
      </c>
      <c r="E742" s="126">
        <f>E770</f>
        <v>3.4481999999999999</v>
      </c>
      <c r="F742" s="126">
        <f t="shared" ref="F742:AB742" si="217">F770</f>
        <v>3.4384000000000001</v>
      </c>
      <c r="G742" s="126">
        <f t="shared" si="217"/>
        <v>3.4580000000000002</v>
      </c>
      <c r="H742" s="470">
        <f t="shared" si="217"/>
        <v>3.444</v>
      </c>
      <c r="I742" s="126">
        <f t="shared" si="217"/>
        <v>3.4454000000000002</v>
      </c>
      <c r="J742" s="126">
        <f t="shared" si="217"/>
        <v>3.4468000000000001</v>
      </c>
      <c r="K742" s="126">
        <f t="shared" si="217"/>
        <v>3.4454000000000002</v>
      </c>
      <c r="L742" s="126">
        <f t="shared" si="217"/>
        <v>3.444</v>
      </c>
      <c r="M742" s="126">
        <f t="shared" si="217"/>
        <v>3.4538000000000002</v>
      </c>
      <c r="N742" s="470">
        <f t="shared" si="217"/>
        <v>3.4608000000000003</v>
      </c>
      <c r="O742" s="126">
        <f t="shared" si="217"/>
        <v>3.4762</v>
      </c>
      <c r="P742" s="126">
        <f t="shared" si="217"/>
        <v>3.472</v>
      </c>
      <c r="Q742" s="126">
        <f t="shared" si="217"/>
        <v>3.4734000000000003</v>
      </c>
      <c r="R742" s="126">
        <f t="shared" si="217"/>
        <v>3.4748000000000001</v>
      </c>
      <c r="S742" s="126">
        <f t="shared" si="217"/>
        <v>3.4748000000000001</v>
      </c>
      <c r="T742" s="126">
        <f t="shared" si="217"/>
        <v>3.4775999999999998</v>
      </c>
      <c r="U742" s="126">
        <f t="shared" si="217"/>
        <v>3.4762</v>
      </c>
      <c r="V742" s="470">
        <f t="shared" si="217"/>
        <v>3.4790000000000001</v>
      </c>
      <c r="W742" s="126">
        <f t="shared" si="217"/>
        <v>3.4762</v>
      </c>
      <c r="X742" s="126">
        <f t="shared" si="217"/>
        <v>3.4706000000000001</v>
      </c>
      <c r="Y742" s="126">
        <f t="shared" si="217"/>
        <v>3.472</v>
      </c>
      <c r="Z742" s="126">
        <f t="shared" si="217"/>
        <v>3.4706000000000001</v>
      </c>
      <c r="AA742" s="126">
        <f t="shared" si="217"/>
        <v>3.4706000000000001</v>
      </c>
      <c r="AB742" s="126">
        <f t="shared" si="217"/>
        <v>3.4706000000000001</v>
      </c>
      <c r="AC742" s="384">
        <f>SUM(E742:AB742)</f>
        <v>83.119400000000013</v>
      </c>
    </row>
    <row r="743" spans="1:29" s="4" customFormat="1" ht="10.5" customHeight="1">
      <c r="A743" s="1418"/>
      <c r="B743" s="1420"/>
      <c r="C743" s="8" t="s">
        <v>482</v>
      </c>
      <c r="D743" s="8" t="s">
        <v>502</v>
      </c>
      <c r="E743" s="197">
        <f>E773</f>
        <v>1.1199999999997772</v>
      </c>
      <c r="F743" s="197">
        <f t="shared" ref="F743:AB743" si="218">F773</f>
        <v>1.2600000000004457</v>
      </c>
      <c r="G743" s="197">
        <f t="shared" si="218"/>
        <v>1.2599999999996498</v>
      </c>
      <c r="H743" s="471">
        <f t="shared" si="218"/>
        <v>1.4000000000003183</v>
      </c>
      <c r="I743" s="197">
        <f t="shared" si="218"/>
        <v>1.1199999999997772</v>
      </c>
      <c r="J743" s="197">
        <f t="shared" si="218"/>
        <v>1.120000000000573</v>
      </c>
      <c r="K743" s="197">
        <f t="shared" si="218"/>
        <v>1.2599999999996498</v>
      </c>
      <c r="L743" s="197">
        <f t="shared" si="218"/>
        <v>1.2599999999996498</v>
      </c>
      <c r="M743" s="197">
        <f t="shared" si="218"/>
        <v>1.120000000000573</v>
      </c>
      <c r="N743" s="471">
        <f t="shared" si="218"/>
        <v>1.2599999999996498</v>
      </c>
      <c r="O743" s="197">
        <f t="shared" si="218"/>
        <v>1.2600000000004457</v>
      </c>
      <c r="P743" s="197">
        <f t="shared" si="218"/>
        <v>1.2599999999996498</v>
      </c>
      <c r="Q743" s="197">
        <f t="shared" si="218"/>
        <v>1.2599999999996498</v>
      </c>
      <c r="R743" s="197">
        <f t="shared" si="218"/>
        <v>1.4000000000003183</v>
      </c>
      <c r="S743" s="197">
        <f t="shared" si="218"/>
        <v>1.2599999999996498</v>
      </c>
      <c r="T743" s="197">
        <f t="shared" si="218"/>
        <v>1.2600000000004457</v>
      </c>
      <c r="U743" s="197">
        <f t="shared" si="218"/>
        <v>1.2599999999996498</v>
      </c>
      <c r="V743" s="471">
        <f t="shared" si="218"/>
        <v>1.120000000000573</v>
      </c>
      <c r="W743" s="197">
        <f t="shared" si="218"/>
        <v>1.2599999999996498</v>
      </c>
      <c r="X743" s="197">
        <f t="shared" si="218"/>
        <v>1.540000000000191</v>
      </c>
      <c r="Y743" s="197">
        <f t="shared" si="218"/>
        <v>1.1199999999997772</v>
      </c>
      <c r="Z743" s="197">
        <f t="shared" si="218"/>
        <v>0.9799999999999045</v>
      </c>
      <c r="AA743" s="197">
        <f t="shared" si="218"/>
        <v>1.2600000000004457</v>
      </c>
      <c r="AB743" s="197">
        <f t="shared" si="218"/>
        <v>1.2599999999996498</v>
      </c>
      <c r="AC743" s="235">
        <f>SUM(E743:AB743)</f>
        <v>29.680000000000064</v>
      </c>
    </row>
    <row r="744" spans="1:29" s="4" customFormat="1" ht="10.5" customHeight="1">
      <c r="A744" s="1418"/>
      <c r="B744" s="1420"/>
      <c r="C744" s="11" t="s">
        <v>8</v>
      </c>
      <c r="D744" s="11" t="s">
        <v>463</v>
      </c>
      <c r="E744" s="953">
        <v>56</v>
      </c>
      <c r="F744" s="953">
        <v>51</v>
      </c>
      <c r="G744" s="953">
        <v>61</v>
      </c>
      <c r="H744" s="473">
        <v>51</v>
      </c>
      <c r="I744" s="953">
        <v>59</v>
      </c>
      <c r="J744" s="953">
        <v>53</v>
      </c>
      <c r="K744" s="953">
        <v>57</v>
      </c>
      <c r="L744" s="953">
        <v>55</v>
      </c>
      <c r="M744" s="953">
        <v>48</v>
      </c>
      <c r="N744" s="473">
        <v>54</v>
      </c>
      <c r="O744" s="953">
        <v>60</v>
      </c>
      <c r="P744" s="953">
        <v>57</v>
      </c>
      <c r="Q744" s="953">
        <v>52</v>
      </c>
      <c r="R744" s="953">
        <v>59</v>
      </c>
      <c r="S744" s="953">
        <v>55</v>
      </c>
      <c r="T744" s="953">
        <v>62</v>
      </c>
      <c r="U744" s="953">
        <v>59</v>
      </c>
      <c r="V744" s="473">
        <v>50</v>
      </c>
      <c r="W744" s="953">
        <v>59</v>
      </c>
      <c r="X744" s="953">
        <v>57</v>
      </c>
      <c r="Y744" s="953">
        <v>58</v>
      </c>
      <c r="Z744" s="953">
        <v>57</v>
      </c>
      <c r="AA744" s="954">
        <v>57</v>
      </c>
      <c r="AB744" s="954">
        <v>57</v>
      </c>
    </row>
    <row r="745" spans="1:29" s="4" customFormat="1" ht="10.5" customHeight="1" thickBot="1">
      <c r="A745" s="1418"/>
      <c r="B745" s="1420"/>
      <c r="C745" s="8" t="s">
        <v>16</v>
      </c>
      <c r="D745" s="8"/>
      <c r="E745" s="127">
        <f>E743/E742</f>
        <v>0.32480714575714204</v>
      </c>
      <c r="F745" s="127">
        <f t="shared" ref="F745:AC745" si="219">F743/F742</f>
        <v>0.36644951140078108</v>
      </c>
      <c r="G745" s="127">
        <f t="shared" si="219"/>
        <v>0.36437246963552627</v>
      </c>
      <c r="H745" s="471">
        <f t="shared" si="219"/>
        <v>0.40650406504074282</v>
      </c>
      <c r="I745" s="127">
        <f t="shared" si="219"/>
        <v>0.32507110930509581</v>
      </c>
      <c r="J745" s="127">
        <f t="shared" si="219"/>
        <v>0.32493907392380555</v>
      </c>
      <c r="K745" s="127">
        <f t="shared" si="219"/>
        <v>0.36570499796820394</v>
      </c>
      <c r="L745" s="127">
        <f t="shared" si="219"/>
        <v>0.36585365853648372</v>
      </c>
      <c r="M745" s="127">
        <f t="shared" si="219"/>
        <v>0.32428050263494496</v>
      </c>
      <c r="N745" s="471">
        <f t="shared" si="219"/>
        <v>0.36407766990281143</v>
      </c>
      <c r="O745" s="127">
        <f t="shared" si="219"/>
        <v>0.36246476037064773</v>
      </c>
      <c r="P745" s="127">
        <f t="shared" si="219"/>
        <v>0.36290322580635076</v>
      </c>
      <c r="Q745" s="127">
        <f t="shared" si="219"/>
        <v>0.36275695284149528</v>
      </c>
      <c r="R745" s="127">
        <f t="shared" si="219"/>
        <v>0.40290088638204163</v>
      </c>
      <c r="S745" s="127">
        <f t="shared" si="219"/>
        <v>0.36261079774365423</v>
      </c>
      <c r="T745" s="127">
        <f t="shared" si="219"/>
        <v>0.36231884057983832</v>
      </c>
      <c r="U745" s="127">
        <f t="shared" si="219"/>
        <v>0.3624647603704188</v>
      </c>
      <c r="V745" s="471">
        <f t="shared" si="219"/>
        <v>0.32193158953738804</v>
      </c>
      <c r="W745" s="127">
        <f t="shared" si="219"/>
        <v>0.3624647603704188</v>
      </c>
      <c r="X745" s="127">
        <f t="shared" si="219"/>
        <v>0.44372730939900623</v>
      </c>
      <c r="Y745" s="127">
        <f t="shared" si="219"/>
        <v>0.32258064516122614</v>
      </c>
      <c r="Z745" s="127">
        <f t="shared" si="219"/>
        <v>0.28237192416294143</v>
      </c>
      <c r="AA745" s="127">
        <f t="shared" si="219"/>
        <v>0.36304961678108844</v>
      </c>
      <c r="AB745" s="127">
        <f t="shared" si="219"/>
        <v>0.36304961678085917</v>
      </c>
      <c r="AC745" s="130">
        <f t="shared" si="219"/>
        <v>0.35707668727156427</v>
      </c>
    </row>
    <row r="746" spans="1:29" s="5" customFormat="1" ht="10.5" customHeight="1">
      <c r="A746" s="1417" t="s">
        <v>122</v>
      </c>
      <c r="B746" s="1419" t="s">
        <v>150</v>
      </c>
      <c r="C746" s="7" t="s">
        <v>481</v>
      </c>
      <c r="D746" s="10" t="s">
        <v>477</v>
      </c>
      <c r="E746" s="269">
        <v>1.8815999999999999</v>
      </c>
      <c r="F746" s="269">
        <v>1.7867999999999999</v>
      </c>
      <c r="G746" s="269">
        <v>1.7424000000000002</v>
      </c>
      <c r="H746" s="499">
        <v>1.7615999999999998</v>
      </c>
      <c r="I746" s="269">
        <v>1.7147999999999999</v>
      </c>
      <c r="J746" s="269">
        <v>1.7136</v>
      </c>
      <c r="K746" s="269">
        <v>1.6896</v>
      </c>
      <c r="L746" s="269">
        <v>1.7904</v>
      </c>
      <c r="M746" s="269">
        <v>1.8504</v>
      </c>
      <c r="N746" s="499">
        <v>1.8455999999999999</v>
      </c>
      <c r="O746" s="269">
        <v>1.8528</v>
      </c>
      <c r="P746" s="269">
        <v>1.77</v>
      </c>
      <c r="Q746" s="269">
        <v>1.7255999999999998</v>
      </c>
      <c r="R746" s="269">
        <v>1.7087999999999999</v>
      </c>
      <c r="S746" s="269">
        <v>1.7052</v>
      </c>
      <c r="T746" s="269">
        <v>1.7375999999999998</v>
      </c>
      <c r="U746" s="269">
        <v>1.752</v>
      </c>
      <c r="V746" s="499">
        <v>1.8360000000000001</v>
      </c>
      <c r="W746" s="269">
        <v>1.8252000000000002</v>
      </c>
      <c r="X746" s="269">
        <v>1.8084</v>
      </c>
      <c r="Y746" s="269">
        <v>1.7747999999999999</v>
      </c>
      <c r="Z746" s="269">
        <v>1.7004000000000001</v>
      </c>
      <c r="AA746" s="269">
        <v>1.698</v>
      </c>
      <c r="AB746" s="269">
        <v>1.7292000000000001</v>
      </c>
      <c r="AC746" s="133">
        <f>SUM(E746:AB746)</f>
        <v>42.400799999999997</v>
      </c>
    </row>
    <row r="747" spans="1:29" s="5" customFormat="1" ht="10.5" customHeight="1">
      <c r="A747" s="1418"/>
      <c r="B747" s="1420"/>
      <c r="C747" s="8" t="s">
        <v>482</v>
      </c>
      <c r="D747" s="12" t="s">
        <v>477</v>
      </c>
      <c r="E747" s="417">
        <v>2.1155999999999997</v>
      </c>
      <c r="F747" s="417">
        <v>2.0735999999999999</v>
      </c>
      <c r="G747" s="417">
        <v>2.0448</v>
      </c>
      <c r="H747" s="500">
        <v>2.0651999999999999</v>
      </c>
      <c r="I747" s="417">
        <v>2.0244</v>
      </c>
      <c r="J747" s="417">
        <v>2.0255999999999998</v>
      </c>
      <c r="K747" s="417">
        <v>1.9764000000000002</v>
      </c>
      <c r="L747" s="417">
        <v>2.0004</v>
      </c>
      <c r="M747" s="417">
        <v>2.0508000000000002</v>
      </c>
      <c r="N747" s="500">
        <v>2.1059999999999999</v>
      </c>
      <c r="O747" s="417">
        <v>2.13</v>
      </c>
      <c r="P747" s="417">
        <v>2.0784000000000002</v>
      </c>
      <c r="Q747" s="417">
        <v>2.0448</v>
      </c>
      <c r="R747" s="417">
        <v>2.0219999999999998</v>
      </c>
      <c r="S747" s="417">
        <v>2.016</v>
      </c>
      <c r="T747" s="417">
        <v>2.0291999999999999</v>
      </c>
      <c r="U747" s="417">
        <v>2.0291999999999999</v>
      </c>
      <c r="V747" s="500">
        <v>2.0724</v>
      </c>
      <c r="W747" s="417">
        <v>2.0388000000000002</v>
      </c>
      <c r="X747" s="417">
        <v>2.0148000000000001</v>
      </c>
      <c r="Y747" s="417">
        <v>1.9692000000000001</v>
      </c>
      <c r="Z747" s="417">
        <v>1.956</v>
      </c>
      <c r="AA747" s="417">
        <v>1.9824000000000002</v>
      </c>
      <c r="AB747" s="417">
        <v>2.0124</v>
      </c>
      <c r="AC747" s="136">
        <f>SUM(E747:AB747)</f>
        <v>48.878400000000006</v>
      </c>
    </row>
    <row r="748" spans="1:29" s="5" customFormat="1" ht="10.5" customHeight="1">
      <c r="A748" s="1418"/>
      <c r="B748" s="1420"/>
      <c r="C748" s="12" t="s">
        <v>481</v>
      </c>
      <c r="D748" s="12" t="s">
        <v>503</v>
      </c>
      <c r="E748" s="197">
        <v>1.7999999999956344</v>
      </c>
      <c r="F748" s="197">
        <v>1.8000000000010914</v>
      </c>
      <c r="G748" s="197">
        <v>1.8000000000010914</v>
      </c>
      <c r="H748" s="471">
        <v>1.8000000000010914</v>
      </c>
      <c r="I748" s="197">
        <v>1.5600000000013097</v>
      </c>
      <c r="J748" s="197">
        <v>1.679999999998472</v>
      </c>
      <c r="K748" s="197">
        <v>1.679999999998472</v>
      </c>
      <c r="L748" s="197">
        <v>1.9199999999982538</v>
      </c>
      <c r="M748" s="197">
        <v>1.8000000000010914</v>
      </c>
      <c r="N748" s="471">
        <v>1.9200000000037107</v>
      </c>
      <c r="O748" s="197">
        <v>1.7999999999956344</v>
      </c>
      <c r="P748" s="197">
        <v>1.680000000003929</v>
      </c>
      <c r="Q748" s="197">
        <v>1.7999999999956344</v>
      </c>
      <c r="R748" s="197">
        <v>1.680000000003929</v>
      </c>
      <c r="S748" s="197">
        <v>1.7999999999956344</v>
      </c>
      <c r="T748" s="197">
        <v>1.8000000000010914</v>
      </c>
      <c r="U748" s="197">
        <v>1.680000000003929</v>
      </c>
      <c r="V748" s="471">
        <v>1.7999999999956344</v>
      </c>
      <c r="W748" s="197">
        <v>2.0400000000008731</v>
      </c>
      <c r="X748" s="197">
        <v>1.679999999998472</v>
      </c>
      <c r="Y748" s="197">
        <v>1.680000000003929</v>
      </c>
      <c r="Z748" s="197">
        <v>1.679999999998472</v>
      </c>
      <c r="AA748" s="197">
        <v>1.679999999998472</v>
      </c>
      <c r="AB748" s="197">
        <v>1.680000000003929</v>
      </c>
      <c r="AC748" s="136">
        <f>SUM(E748:AB748)</f>
        <v>42.239999999999782</v>
      </c>
    </row>
    <row r="749" spans="1:29" s="5" customFormat="1" ht="10.5" customHeight="1">
      <c r="A749" s="1418"/>
      <c r="B749" s="1420"/>
      <c r="C749" s="8" t="s">
        <v>482</v>
      </c>
      <c r="D749" s="8" t="s">
        <v>503</v>
      </c>
      <c r="E749" s="93">
        <v>2.1599999999980355</v>
      </c>
      <c r="F749" s="93">
        <v>2.0400000000008731</v>
      </c>
      <c r="G749" s="93">
        <v>2.0400000000008731</v>
      </c>
      <c r="H749" s="474">
        <v>2.1599999999980355</v>
      </c>
      <c r="I749" s="93">
        <v>1.9199999999982538</v>
      </c>
      <c r="J749" s="93">
        <v>1.9200000000037107</v>
      </c>
      <c r="K749" s="93">
        <v>1.9199999999982538</v>
      </c>
      <c r="L749" s="93">
        <v>2.1599999999980355</v>
      </c>
      <c r="M749" s="93">
        <v>2.0400000000008731</v>
      </c>
      <c r="N749" s="474">
        <v>2.1600000000034925</v>
      </c>
      <c r="O749" s="93">
        <v>2.0399999999954161</v>
      </c>
      <c r="P749" s="93">
        <v>2.0400000000008731</v>
      </c>
      <c r="Q749" s="93">
        <v>2.0400000000008731</v>
      </c>
      <c r="R749" s="93">
        <v>2.0400000000008731</v>
      </c>
      <c r="S749" s="93">
        <v>2.1599999999980355</v>
      </c>
      <c r="T749" s="93">
        <v>1.8000000000010914</v>
      </c>
      <c r="U749" s="93">
        <v>2.2800000000006548</v>
      </c>
      <c r="V749" s="474">
        <v>2.0400000000008731</v>
      </c>
      <c r="W749" s="93">
        <v>2.0400000000008731</v>
      </c>
      <c r="X749" s="93">
        <v>2.1599999999980355</v>
      </c>
      <c r="Y749" s="93">
        <v>1.8000000000010914</v>
      </c>
      <c r="Z749" s="93">
        <v>1.8000000000010914</v>
      </c>
      <c r="AA749" s="93">
        <v>1.9199999999982538</v>
      </c>
      <c r="AB749" s="93">
        <v>2.0400000000008731</v>
      </c>
      <c r="AC749" s="136">
        <f>SUM(E749:AB749)</f>
        <v>48.719999999999345</v>
      </c>
    </row>
    <row r="750" spans="1:29" s="5" customFormat="1" ht="10.5" customHeight="1">
      <c r="A750" s="1418"/>
      <c r="B750" s="1420"/>
      <c r="C750" s="11" t="s">
        <v>8</v>
      </c>
      <c r="D750" s="11" t="s">
        <v>463</v>
      </c>
      <c r="E750" s="955">
        <v>249</v>
      </c>
      <c r="F750" s="955">
        <v>243</v>
      </c>
      <c r="G750" s="955">
        <v>238</v>
      </c>
      <c r="H750" s="473">
        <v>239</v>
      </c>
      <c r="I750" s="955">
        <v>239</v>
      </c>
      <c r="J750" s="955">
        <v>234</v>
      </c>
      <c r="K750" s="955">
        <v>235</v>
      </c>
      <c r="L750" s="955">
        <v>248</v>
      </c>
      <c r="M750" s="955">
        <v>251</v>
      </c>
      <c r="N750" s="473">
        <v>250</v>
      </c>
      <c r="O750" s="955">
        <v>252</v>
      </c>
      <c r="P750" s="955">
        <v>247</v>
      </c>
      <c r="Q750" s="955">
        <v>235</v>
      </c>
      <c r="R750" s="955">
        <v>236</v>
      </c>
      <c r="S750" s="955">
        <v>239</v>
      </c>
      <c r="T750" s="955">
        <v>247</v>
      </c>
      <c r="U750" s="955">
        <v>244</v>
      </c>
      <c r="V750" s="473">
        <v>254</v>
      </c>
      <c r="W750" s="955">
        <v>242</v>
      </c>
      <c r="X750" s="955">
        <v>251</v>
      </c>
      <c r="Y750" s="955">
        <v>239</v>
      </c>
      <c r="Z750" s="955">
        <v>236</v>
      </c>
      <c r="AA750" s="955">
        <v>236</v>
      </c>
      <c r="AB750" s="955">
        <v>236</v>
      </c>
    </row>
    <row r="751" spans="1:29" s="5" customFormat="1" ht="10.5" customHeight="1" thickBot="1">
      <c r="A751" s="1418"/>
      <c r="B751" s="1420"/>
      <c r="C751" s="8" t="s">
        <v>16</v>
      </c>
      <c r="D751" s="47"/>
      <c r="E751" s="122">
        <f>E747/E746</f>
        <v>1.1243622448979591</v>
      </c>
      <c r="F751" s="122">
        <f t="shared" ref="F751:AB751" si="220">F747/F746</f>
        <v>1.16051040967092</v>
      </c>
      <c r="G751" s="122">
        <f t="shared" si="220"/>
        <v>1.1735537190082643</v>
      </c>
      <c r="H751" s="471">
        <f t="shared" si="220"/>
        <v>1.1723433242506813</v>
      </c>
      <c r="I751" s="122">
        <f t="shared" si="220"/>
        <v>1.1805458362491252</v>
      </c>
      <c r="J751" s="122">
        <f t="shared" si="220"/>
        <v>1.1820728291316525</v>
      </c>
      <c r="K751" s="122">
        <f t="shared" si="220"/>
        <v>1.1697443181818183</v>
      </c>
      <c r="L751" s="122">
        <f t="shared" si="220"/>
        <v>1.1172922252010724</v>
      </c>
      <c r="M751" s="122">
        <f t="shared" si="220"/>
        <v>1.1083009079118029</v>
      </c>
      <c r="N751" s="471">
        <f t="shared" si="220"/>
        <v>1.1410923276983094</v>
      </c>
      <c r="O751" s="122">
        <f t="shared" si="220"/>
        <v>1.1496113989637304</v>
      </c>
      <c r="P751" s="122">
        <f t="shared" si="220"/>
        <v>1.1742372881355934</v>
      </c>
      <c r="Q751" s="122">
        <f t="shared" si="220"/>
        <v>1.184979137691238</v>
      </c>
      <c r="R751" s="122">
        <f t="shared" si="220"/>
        <v>1.1832865168539326</v>
      </c>
      <c r="S751" s="122">
        <f t="shared" si="220"/>
        <v>1.1822660098522166</v>
      </c>
      <c r="T751" s="122">
        <f t="shared" si="220"/>
        <v>1.1678176795580111</v>
      </c>
      <c r="U751" s="122">
        <f t="shared" si="220"/>
        <v>1.1582191780821918</v>
      </c>
      <c r="V751" s="471">
        <f t="shared" si="220"/>
        <v>1.1287581699346405</v>
      </c>
      <c r="W751" s="122">
        <f t="shared" si="220"/>
        <v>1.1170282708744248</v>
      </c>
      <c r="X751" s="122">
        <f t="shared" si="220"/>
        <v>1.1141340411413405</v>
      </c>
      <c r="Y751" s="122">
        <f t="shared" si="220"/>
        <v>1.1095334685598377</v>
      </c>
      <c r="Z751" s="122">
        <f t="shared" si="220"/>
        <v>1.1503175723359209</v>
      </c>
      <c r="AA751" s="122">
        <f t="shared" si="220"/>
        <v>1.1674911660777387</v>
      </c>
      <c r="AB751" s="122">
        <f t="shared" si="220"/>
        <v>1.1637751561415683</v>
      </c>
      <c r="AC751" s="129">
        <f>AC747/AC746</f>
        <v>1.1527707024395768</v>
      </c>
    </row>
    <row r="752" spans="1:29" s="4" customFormat="1" ht="10.5" customHeight="1">
      <c r="A752" s="1417" t="s">
        <v>112</v>
      </c>
      <c r="B752" s="1419" t="s">
        <v>151</v>
      </c>
      <c r="C752" s="7" t="s">
        <v>481</v>
      </c>
      <c r="D752" s="12" t="s">
        <v>477</v>
      </c>
      <c r="E752" s="269">
        <v>2.6424000000000003</v>
      </c>
      <c r="F752" s="269">
        <v>2.6760000000000002</v>
      </c>
      <c r="G752" s="269">
        <v>2.6736</v>
      </c>
      <c r="H752" s="499">
        <v>2.6675999999999997</v>
      </c>
      <c r="I752" s="269">
        <v>2.6448</v>
      </c>
      <c r="J752" s="269">
        <v>2.6424000000000003</v>
      </c>
      <c r="K752" s="269">
        <v>2.6508000000000003</v>
      </c>
      <c r="L752" s="269">
        <v>2.6736</v>
      </c>
      <c r="M752" s="269">
        <v>2.6640000000000001</v>
      </c>
      <c r="N752" s="499">
        <v>2.6568000000000001</v>
      </c>
      <c r="O752" s="269">
        <v>2.6304000000000003</v>
      </c>
      <c r="P752" s="269">
        <v>2.6388000000000003</v>
      </c>
      <c r="Q752" s="269">
        <v>2.6435999999999997</v>
      </c>
      <c r="R752" s="269">
        <v>2.6772</v>
      </c>
      <c r="S752" s="269">
        <v>2.6783999999999999</v>
      </c>
      <c r="T752" s="269">
        <v>2.6951999999999998</v>
      </c>
      <c r="U752" s="269">
        <v>2.6532</v>
      </c>
      <c r="V752" s="499">
        <v>2.6172</v>
      </c>
      <c r="W752" s="269">
        <v>2.5944000000000003</v>
      </c>
      <c r="X752" s="269">
        <v>2.6543999999999999</v>
      </c>
      <c r="Y752" s="269">
        <v>2.6640000000000001</v>
      </c>
      <c r="Z752" s="269">
        <v>2.6736</v>
      </c>
      <c r="AA752" s="269">
        <v>2.6459999999999999</v>
      </c>
      <c r="AB752" s="269">
        <v>2.6628000000000003</v>
      </c>
      <c r="AC752" s="384">
        <f>SUM(E752:AB752)</f>
        <v>63.721199999999996</v>
      </c>
    </row>
    <row r="753" spans="1:117" s="4" customFormat="1" ht="10.5" customHeight="1">
      <c r="A753" s="1418"/>
      <c r="B753" s="1420"/>
      <c r="C753" s="8" t="s">
        <v>482</v>
      </c>
      <c r="D753" s="12" t="s">
        <v>477</v>
      </c>
      <c r="E753" s="417">
        <v>2.0327999999999999</v>
      </c>
      <c r="F753" s="417">
        <v>2.0664000000000002</v>
      </c>
      <c r="G753" s="417">
        <v>2.0664000000000002</v>
      </c>
      <c r="H753" s="500">
        <v>2.0664000000000002</v>
      </c>
      <c r="I753" s="417">
        <v>2.0388000000000002</v>
      </c>
      <c r="J753" s="417">
        <v>2.0375999999999999</v>
      </c>
      <c r="K753" s="417">
        <v>2.0352000000000001</v>
      </c>
      <c r="L753" s="417">
        <v>2.0207999999999999</v>
      </c>
      <c r="M753" s="417">
        <v>2.0246400000000002</v>
      </c>
      <c r="N753" s="500">
        <v>2.0375999999999999</v>
      </c>
      <c r="O753" s="417">
        <v>2.016</v>
      </c>
      <c r="P753" s="417">
        <v>2.0232000000000001</v>
      </c>
      <c r="Q753" s="417">
        <v>2.0388000000000002</v>
      </c>
      <c r="R753" s="417">
        <v>2.0508000000000002</v>
      </c>
      <c r="S753" s="417">
        <v>2.0531999999999999</v>
      </c>
      <c r="T753" s="417">
        <v>2.0568</v>
      </c>
      <c r="U753" s="417">
        <v>2.0219999999999998</v>
      </c>
      <c r="V753" s="500">
        <v>1.9916891999999997</v>
      </c>
      <c r="W753" s="417">
        <v>1.9717440000000002</v>
      </c>
      <c r="X753" s="417">
        <v>2.0148000000000001</v>
      </c>
      <c r="Y753" s="417">
        <v>2.0219999999999998</v>
      </c>
      <c r="Z753" s="417">
        <v>2.0448</v>
      </c>
      <c r="AA753" s="417">
        <v>2.0352000000000001</v>
      </c>
      <c r="AB753" s="417">
        <v>2.0544000000000002</v>
      </c>
      <c r="AC753" s="235">
        <f>SUM(E753:AB753)</f>
        <v>48.822073200000013</v>
      </c>
    </row>
    <row r="754" spans="1:117" s="4" customFormat="1" ht="10.5" customHeight="1">
      <c r="A754" s="1418"/>
      <c r="B754" s="1420"/>
      <c r="C754" s="12" t="s">
        <v>481</v>
      </c>
      <c r="D754" s="12" t="s">
        <v>503</v>
      </c>
      <c r="E754" s="197">
        <v>2.5200000000004366</v>
      </c>
      <c r="F754" s="197">
        <v>2.7600000000002183</v>
      </c>
      <c r="G754" s="197">
        <v>2.6400000000003274</v>
      </c>
      <c r="H754" s="471">
        <v>2.8799999999987449</v>
      </c>
      <c r="I754" s="197">
        <v>2.4000000000005457</v>
      </c>
      <c r="J754" s="197">
        <v>2.6400000000003274</v>
      </c>
      <c r="K754" s="197">
        <v>2.6400000000003274</v>
      </c>
      <c r="L754" s="197">
        <v>2.759999999998854</v>
      </c>
      <c r="M754" s="197">
        <v>2.6400000000003274</v>
      </c>
      <c r="N754" s="471">
        <v>2.6400000000003274</v>
      </c>
      <c r="O754" s="197">
        <v>2.6400000000003274</v>
      </c>
      <c r="P754" s="197">
        <v>2.5199999999990723</v>
      </c>
      <c r="Q754" s="197">
        <v>2.7600000000002183</v>
      </c>
      <c r="R754" s="197">
        <v>2.7600000000002183</v>
      </c>
      <c r="S754" s="197">
        <v>2.6400000000003274</v>
      </c>
      <c r="T754" s="197">
        <v>2.6400000000003274</v>
      </c>
      <c r="U754" s="197">
        <v>2.759999999998854</v>
      </c>
      <c r="V754" s="471">
        <v>2.5200000000004366</v>
      </c>
      <c r="W754" s="197">
        <v>2.7600000000002183</v>
      </c>
      <c r="X754" s="197">
        <v>2.7600000000002183</v>
      </c>
      <c r="Y754" s="197">
        <v>2.6400000000003274</v>
      </c>
      <c r="Z754" s="197">
        <v>2.2799999999992906</v>
      </c>
      <c r="AA754" s="197">
        <v>2.5200000000004366</v>
      </c>
      <c r="AB754" s="197">
        <v>2.7600000000002183</v>
      </c>
      <c r="AC754" s="235">
        <f>SUM(E754:AB754)</f>
        <v>63.480000000000928</v>
      </c>
    </row>
    <row r="755" spans="1:117" s="4" customFormat="1" ht="10.5" customHeight="1">
      <c r="A755" s="1418"/>
      <c r="B755" s="1420"/>
      <c r="C755" s="8" t="s">
        <v>482</v>
      </c>
      <c r="D755" s="8" t="s">
        <v>503</v>
      </c>
      <c r="E755" s="127">
        <v>2.0400000000008731</v>
      </c>
      <c r="F755" s="127">
        <v>2.0399999999995089</v>
      </c>
      <c r="G755" s="127">
        <v>2.0399999999995089</v>
      </c>
      <c r="H755" s="471">
        <v>2.2800000000006548</v>
      </c>
      <c r="I755" s="127">
        <v>1.7999999999997272</v>
      </c>
      <c r="J755" s="127">
        <v>2.0399999999995089</v>
      </c>
      <c r="K755" s="127">
        <v>2.0400000000008731</v>
      </c>
      <c r="L755" s="127">
        <v>2.0399999999995089</v>
      </c>
      <c r="M755" s="127">
        <v>2.0399999999995089</v>
      </c>
      <c r="N755" s="471">
        <v>2.0400000000008731</v>
      </c>
      <c r="O755" s="127">
        <v>1.919999999999618</v>
      </c>
      <c r="P755" s="127">
        <v>2.0399999999995089</v>
      </c>
      <c r="Q755" s="127">
        <v>2.0400000000008731</v>
      </c>
      <c r="R755" s="127">
        <v>2.0399999999995089</v>
      </c>
      <c r="S755" s="127">
        <v>2.160000000000764</v>
      </c>
      <c r="T755" s="127">
        <v>2.0399999999995089</v>
      </c>
      <c r="U755" s="127">
        <v>2.0399999999995089</v>
      </c>
      <c r="V755" s="471">
        <v>1.9200000000009823</v>
      </c>
      <c r="W755" s="127">
        <v>2.1599999999993997</v>
      </c>
      <c r="X755" s="127">
        <v>2.1599999999993997</v>
      </c>
      <c r="Y755" s="127">
        <v>1.9200000000009823</v>
      </c>
      <c r="Z755" s="127">
        <v>1.7999999999997272</v>
      </c>
      <c r="AA755" s="127">
        <v>2.0399999999995089</v>
      </c>
      <c r="AB755" s="127">
        <v>1.9200000000009823</v>
      </c>
      <c r="AC755" s="235">
        <f>SUM(E755:AB755)</f>
        <v>48.600000000000819</v>
      </c>
    </row>
    <row r="756" spans="1:117" s="4" customFormat="1" ht="10.5" customHeight="1">
      <c r="A756" s="1418"/>
      <c r="B756" s="1420"/>
      <c r="C756" s="11" t="s">
        <v>8</v>
      </c>
      <c r="D756" s="11" t="s">
        <v>463</v>
      </c>
      <c r="E756" s="957">
        <v>311</v>
      </c>
      <c r="F756" s="957">
        <v>312</v>
      </c>
      <c r="G756" s="957">
        <v>307</v>
      </c>
      <c r="H756" s="473">
        <v>298</v>
      </c>
      <c r="I756" s="957">
        <v>299</v>
      </c>
      <c r="J756" s="957">
        <v>289</v>
      </c>
      <c r="K756" s="957">
        <v>297</v>
      </c>
      <c r="L756" s="957">
        <v>299</v>
      </c>
      <c r="M756" s="957">
        <v>310</v>
      </c>
      <c r="N756" s="473">
        <v>290</v>
      </c>
      <c r="O756" s="957">
        <v>300</v>
      </c>
      <c r="P756" s="957">
        <v>306</v>
      </c>
      <c r="Q756" s="957">
        <v>303</v>
      </c>
      <c r="R756" s="957">
        <v>298</v>
      </c>
      <c r="S756" s="957">
        <v>302</v>
      </c>
      <c r="T756" s="957">
        <v>301</v>
      </c>
      <c r="U756" s="957">
        <v>301</v>
      </c>
      <c r="V756" s="473">
        <v>297</v>
      </c>
      <c r="W756" s="957">
        <v>298</v>
      </c>
      <c r="X756" s="957">
        <v>305</v>
      </c>
      <c r="Y756" s="957">
        <v>312</v>
      </c>
      <c r="Z756" s="957">
        <v>302</v>
      </c>
      <c r="AA756" s="957">
        <v>302</v>
      </c>
      <c r="AB756" s="957">
        <v>302</v>
      </c>
      <c r="AD756" s="322"/>
      <c r="AE756" s="322"/>
      <c r="AF756" s="322"/>
      <c r="AG756" s="322"/>
      <c r="AH756" s="322"/>
      <c r="AI756" s="322"/>
      <c r="AJ756" s="322"/>
      <c r="AK756" s="322"/>
      <c r="AL756" s="322"/>
      <c r="AM756" s="322"/>
      <c r="AN756" s="322"/>
      <c r="AO756" s="322"/>
      <c r="AP756" s="322"/>
      <c r="AQ756" s="322"/>
      <c r="AR756" s="322"/>
      <c r="AS756" s="322"/>
      <c r="AT756" s="322"/>
      <c r="AU756" s="322"/>
      <c r="AV756" s="322"/>
      <c r="AW756" s="322"/>
      <c r="AX756" s="322"/>
      <c r="AY756" s="322"/>
      <c r="AZ756" s="322"/>
      <c r="BA756" s="322"/>
      <c r="BB756" s="322"/>
      <c r="BC756" s="322"/>
      <c r="BD756" s="322"/>
      <c r="BE756" s="322"/>
      <c r="BF756" s="322"/>
      <c r="BG756" s="322"/>
      <c r="BH756" s="322"/>
      <c r="BI756" s="322"/>
      <c r="BJ756" s="322"/>
      <c r="BK756" s="322"/>
      <c r="BL756" s="322"/>
      <c r="BM756" s="322"/>
      <c r="BN756" s="322"/>
      <c r="BO756" s="322"/>
      <c r="BP756" s="322"/>
      <c r="BQ756" s="322"/>
      <c r="BR756" s="322"/>
      <c r="BS756" s="322"/>
      <c r="BT756" s="322"/>
      <c r="BU756" s="322"/>
      <c r="BV756" s="322"/>
      <c r="BW756" s="322"/>
      <c r="BX756" s="322"/>
      <c r="BY756" s="322"/>
      <c r="BZ756" s="322"/>
      <c r="CA756" s="322"/>
      <c r="CB756" s="322"/>
      <c r="CC756" s="322"/>
      <c r="CD756" s="322"/>
      <c r="CE756" s="322"/>
      <c r="CF756" s="322"/>
      <c r="CG756" s="322"/>
      <c r="CH756" s="322"/>
      <c r="CI756" s="322"/>
      <c r="CJ756" s="322"/>
      <c r="CK756" s="322"/>
      <c r="CL756" s="322"/>
      <c r="CM756" s="322"/>
      <c r="CN756" s="322"/>
      <c r="CO756" s="322"/>
      <c r="CP756" s="322"/>
      <c r="CQ756" s="322"/>
      <c r="CR756" s="322"/>
      <c r="CS756" s="322"/>
      <c r="CT756" s="322"/>
      <c r="CU756" s="322"/>
      <c r="CV756" s="322"/>
      <c r="CW756" s="322"/>
      <c r="CX756" s="322"/>
      <c r="CY756" s="322"/>
      <c r="CZ756" s="322"/>
      <c r="DA756" s="322"/>
      <c r="DB756" s="322"/>
      <c r="DC756" s="322"/>
      <c r="DD756" s="322"/>
      <c r="DE756" s="322"/>
      <c r="DF756" s="322"/>
      <c r="DG756" s="322"/>
      <c r="DH756" s="322"/>
      <c r="DI756" s="322"/>
      <c r="DJ756" s="322"/>
      <c r="DK756" s="322"/>
      <c r="DL756" s="322"/>
      <c r="DM756" s="322"/>
    </row>
    <row r="757" spans="1:117" s="4" customFormat="1" ht="10.5" customHeight="1" thickBot="1">
      <c r="A757" s="1418"/>
      <c r="B757" s="1420"/>
      <c r="C757" s="8" t="s">
        <v>16</v>
      </c>
      <c r="D757" s="8"/>
      <c r="E757" s="122">
        <f>E753/E752</f>
        <v>0.76930063578564933</v>
      </c>
      <c r="F757" s="122">
        <f t="shared" ref="F757:AB757" si="221">F753/F752</f>
        <v>0.77219730941704046</v>
      </c>
      <c r="G757" s="122">
        <f t="shared" si="221"/>
        <v>0.77289048473967692</v>
      </c>
      <c r="H757" s="471">
        <f t="shared" si="221"/>
        <v>0.77462887989203799</v>
      </c>
      <c r="I757" s="122">
        <f t="shared" si="221"/>
        <v>0.77087114337568063</v>
      </c>
      <c r="J757" s="122">
        <f t="shared" si="221"/>
        <v>0.7711171662125339</v>
      </c>
      <c r="K757" s="122">
        <f t="shared" si="221"/>
        <v>0.76776822091444086</v>
      </c>
      <c r="L757" s="122">
        <f t="shared" si="221"/>
        <v>0.75583482944344704</v>
      </c>
      <c r="M757" s="122">
        <f t="shared" si="221"/>
        <v>0.76</v>
      </c>
      <c r="N757" s="471">
        <f t="shared" si="221"/>
        <v>0.76693766937669372</v>
      </c>
      <c r="O757" s="122">
        <f t="shared" si="221"/>
        <v>0.76642335766423353</v>
      </c>
      <c r="P757" s="122">
        <f t="shared" si="221"/>
        <v>0.76671214188267389</v>
      </c>
      <c r="Q757" s="122">
        <f t="shared" si="221"/>
        <v>0.77122106218792574</v>
      </c>
      <c r="R757" s="122">
        <f t="shared" si="221"/>
        <v>0.76602420439264907</v>
      </c>
      <c r="S757" s="122">
        <f t="shared" si="221"/>
        <v>0.76657706093189959</v>
      </c>
      <c r="T757" s="122">
        <f t="shared" si="221"/>
        <v>0.76313446126447015</v>
      </c>
      <c r="U757" s="122">
        <f t="shared" si="221"/>
        <v>0.76209859791949341</v>
      </c>
      <c r="V757" s="471">
        <f t="shared" si="221"/>
        <v>0.7609999999999999</v>
      </c>
      <c r="W757" s="122">
        <f t="shared" si="221"/>
        <v>0.76</v>
      </c>
      <c r="X757" s="122">
        <f t="shared" si="221"/>
        <v>0.75904159132007243</v>
      </c>
      <c r="Y757" s="122">
        <f t="shared" si="221"/>
        <v>0.75900900900900892</v>
      </c>
      <c r="Z757" s="122">
        <f t="shared" si="221"/>
        <v>0.76481149012567329</v>
      </c>
      <c r="AA757" s="122">
        <f t="shared" si="221"/>
        <v>0.76916099773242641</v>
      </c>
      <c r="AB757" s="122">
        <f t="shared" si="221"/>
        <v>0.77151870211807116</v>
      </c>
      <c r="AC757" s="129">
        <f>AC753/AC752</f>
        <v>0.76618257659931099</v>
      </c>
    </row>
    <row r="758" spans="1:117" s="5" customFormat="1" ht="10.5" customHeight="1">
      <c r="A758" s="292" t="s">
        <v>512</v>
      </c>
      <c r="B758" s="293"/>
      <c r="C758" s="294"/>
      <c r="D758" s="294"/>
      <c r="E758" s="295">
        <f>E738+E742+E746+E752</f>
        <v>11.418200000000073</v>
      </c>
      <c r="F758" s="295">
        <f t="shared" ref="F758:AB758" si="222">F738+F742+F746+F752</f>
        <v>11.354200000000073</v>
      </c>
      <c r="G758" s="295">
        <f t="shared" si="222"/>
        <v>11.373400000000291</v>
      </c>
      <c r="H758" s="295">
        <f t="shared" si="222"/>
        <v>11.37699999999869</v>
      </c>
      <c r="I758" s="295">
        <f t="shared" si="222"/>
        <v>11.282999999999856</v>
      </c>
      <c r="J758" s="295">
        <f t="shared" si="222"/>
        <v>11.331800000000509</v>
      </c>
      <c r="K758" s="295">
        <f t="shared" si="222"/>
        <v>11.352800000000729</v>
      </c>
      <c r="L758" s="295">
        <f>L738+L742+L746+L752</f>
        <v>11.478199999999346</v>
      </c>
      <c r="M758" s="295">
        <f t="shared" si="222"/>
        <v>11.559399999999345</v>
      </c>
      <c r="N758" s="295">
        <f t="shared" si="222"/>
        <v>11.517800000000946</v>
      </c>
      <c r="O758" s="295">
        <f t="shared" si="222"/>
        <v>11.455199999999127</v>
      </c>
      <c r="P758" s="295">
        <f t="shared" si="222"/>
        <v>11.407200000000728</v>
      </c>
      <c r="Q758" s="295">
        <f t="shared" si="222"/>
        <v>11.383000000000727</v>
      </c>
      <c r="R758" s="295">
        <f t="shared" si="222"/>
        <v>11.418399999999345</v>
      </c>
      <c r="S758" s="295">
        <f t="shared" si="222"/>
        <v>11.428200000000727</v>
      </c>
      <c r="T758" s="295">
        <f t="shared" si="222"/>
        <v>11.490399999999346</v>
      </c>
      <c r="U758" s="295">
        <f>U738+U742+U746+U752</f>
        <v>11.399999999999563</v>
      </c>
      <c r="V758" s="295">
        <f t="shared" si="222"/>
        <v>11.463399999999563</v>
      </c>
      <c r="W758" s="295">
        <f t="shared" si="222"/>
        <v>11.4862</v>
      </c>
      <c r="X758" s="617">
        <f t="shared" si="222"/>
        <v>11.543400000000002</v>
      </c>
      <c r="Y758" s="295">
        <f t="shared" si="222"/>
        <v>11.528200000000728</v>
      </c>
      <c r="Z758" s="295">
        <f t="shared" si="222"/>
        <v>11.429800000000728</v>
      </c>
      <c r="AA758" s="295">
        <f>AA738+AA742+AA746+AA752</f>
        <v>11.360799999999127</v>
      </c>
      <c r="AB758" s="295">
        <f t="shared" si="222"/>
        <v>11.36360000000051</v>
      </c>
      <c r="AC758" s="296"/>
      <c r="AD758" s="132"/>
      <c r="AE758" s="132"/>
      <c r="AF758" s="132"/>
      <c r="AG758" s="132"/>
      <c r="AH758" s="132"/>
      <c r="AI758" s="132"/>
      <c r="AJ758" s="132"/>
      <c r="AK758" s="132"/>
      <c r="AL758" s="132"/>
      <c r="AM758" s="132"/>
      <c r="AN758" s="132"/>
      <c r="AO758" s="132"/>
      <c r="AP758" s="132"/>
      <c r="AQ758" s="132"/>
      <c r="AR758" s="132"/>
      <c r="AS758" s="132"/>
      <c r="AT758" s="132"/>
      <c r="AU758" s="132"/>
      <c r="AV758" s="132"/>
      <c r="AW758" s="132"/>
      <c r="AX758" s="132"/>
      <c r="AY758" s="132"/>
      <c r="AZ758" s="132"/>
      <c r="BA758" s="132"/>
      <c r="BB758" s="132"/>
      <c r="BC758" s="132"/>
      <c r="BD758" s="132"/>
      <c r="BE758" s="132"/>
      <c r="BF758" s="132"/>
      <c r="BG758" s="132"/>
      <c r="BH758" s="132"/>
      <c r="BI758" s="132"/>
      <c r="BJ758" s="132"/>
      <c r="BK758" s="132"/>
      <c r="BL758" s="132"/>
      <c r="BM758" s="132"/>
      <c r="BN758" s="132"/>
      <c r="BO758" s="132"/>
      <c r="BP758" s="132"/>
      <c r="BQ758" s="132"/>
      <c r="BR758" s="132"/>
      <c r="BS758" s="132"/>
      <c r="BT758" s="132"/>
      <c r="BU758" s="132"/>
      <c r="BV758" s="132"/>
      <c r="BW758" s="132"/>
      <c r="BX758" s="132"/>
      <c r="BY758" s="132"/>
      <c r="BZ758" s="132"/>
    </row>
    <row r="759" spans="1:117" s="5" customFormat="1" ht="10.5" customHeight="1">
      <c r="A759" s="297" t="s">
        <v>513</v>
      </c>
      <c r="B759" s="298"/>
      <c r="C759" s="299"/>
      <c r="D759" s="299"/>
      <c r="E759" s="300">
        <f>E739+E743+E747+E753</f>
        <v>7.3683999999946836</v>
      </c>
      <c r="F759" s="300">
        <f t="shared" ref="F759:AB759" si="223">F739+F743+F747+F753</f>
        <v>7.5000000000017195</v>
      </c>
      <c r="G759" s="300">
        <f t="shared" si="223"/>
        <v>7.4712000000009233</v>
      </c>
      <c r="H759" s="300">
        <f t="shared" si="223"/>
        <v>7.7715999999982817</v>
      </c>
      <c r="I759" s="300">
        <f t="shared" si="223"/>
        <v>7.4232000000041065</v>
      </c>
      <c r="J759" s="300">
        <f t="shared" si="223"/>
        <v>7.2832000000018464</v>
      </c>
      <c r="K759" s="300">
        <f t="shared" si="223"/>
        <v>7.5115999999976122</v>
      </c>
      <c r="L759" s="300">
        <f>L739+L743+L747+L753</f>
        <v>7.5211999999976129</v>
      </c>
      <c r="M759" s="300">
        <f t="shared" si="223"/>
        <v>7.4354399999985361</v>
      </c>
      <c r="N759" s="300">
        <f t="shared" si="223"/>
        <v>7.5036000000009224</v>
      </c>
      <c r="O759" s="300">
        <f t="shared" si="223"/>
        <v>7.6460000000047748</v>
      </c>
      <c r="P759" s="300">
        <f t="shared" si="223"/>
        <v>7.6015999999976129</v>
      </c>
      <c r="Q759" s="300">
        <f t="shared" si="223"/>
        <v>7.5835999999976131</v>
      </c>
      <c r="R759" s="300">
        <f t="shared" si="223"/>
        <v>7.7128000000046484</v>
      </c>
      <c r="S759" s="300">
        <f t="shared" si="223"/>
        <v>7.7091999999943024</v>
      </c>
      <c r="T759" s="300">
        <f t="shared" si="223"/>
        <v>7.4460000000017184</v>
      </c>
      <c r="U759" s="300">
        <f t="shared" si="223"/>
        <v>7.6912000000006682</v>
      </c>
      <c r="V759" s="300">
        <f t="shared" si="223"/>
        <v>7.284089200001846</v>
      </c>
      <c r="W759" s="300">
        <f t="shared" si="223"/>
        <v>7.6505440000006688</v>
      </c>
      <c r="X759" s="618">
        <f t="shared" si="223"/>
        <v>7.9496000000012099</v>
      </c>
      <c r="Y759" s="300">
        <f t="shared" si="223"/>
        <v>7.2111999999946832</v>
      </c>
      <c r="Z759" s="300">
        <f t="shared" si="223"/>
        <v>6.9408000000044883</v>
      </c>
      <c r="AA759" s="300">
        <f t="shared" si="223"/>
        <v>7.3775999999953523</v>
      </c>
      <c r="AB759" s="300">
        <f t="shared" si="223"/>
        <v>7.5668000000039788</v>
      </c>
      <c r="AC759" s="301"/>
      <c r="AD759" s="132"/>
      <c r="AE759" s="132"/>
      <c r="AF759" s="132"/>
      <c r="AG759" s="132"/>
      <c r="AH759" s="132"/>
      <c r="AI759" s="132"/>
      <c r="AJ759" s="132"/>
      <c r="AK759" s="132"/>
      <c r="AL759" s="132"/>
      <c r="AM759" s="132"/>
      <c r="AN759" s="132"/>
      <c r="AO759" s="132"/>
      <c r="AP759" s="132"/>
      <c r="AQ759" s="132"/>
      <c r="AR759" s="132"/>
      <c r="AS759" s="132"/>
      <c r="AT759" s="132"/>
      <c r="AU759" s="132"/>
      <c r="AV759" s="132"/>
      <c r="AW759" s="132"/>
      <c r="AX759" s="132"/>
      <c r="AY759" s="132"/>
      <c r="AZ759" s="132"/>
      <c r="BA759" s="132"/>
      <c r="BB759" s="132"/>
      <c r="BC759" s="132"/>
      <c r="BD759" s="132"/>
      <c r="BE759" s="132"/>
      <c r="BF759" s="132"/>
      <c r="BG759" s="132"/>
      <c r="BH759" s="132"/>
      <c r="BI759" s="132"/>
      <c r="BJ759" s="132"/>
      <c r="BK759" s="132"/>
      <c r="BL759" s="132"/>
      <c r="BM759" s="132"/>
      <c r="BN759" s="132"/>
      <c r="BO759" s="132"/>
      <c r="BP759" s="132"/>
      <c r="BQ759" s="132"/>
      <c r="BR759" s="132"/>
      <c r="BS759" s="132"/>
      <c r="BT759" s="132"/>
      <c r="BU759" s="132"/>
      <c r="BV759" s="132"/>
      <c r="BW759" s="132"/>
      <c r="BX759" s="132"/>
      <c r="BY759" s="132"/>
      <c r="BZ759" s="132"/>
    </row>
    <row r="760" spans="1:117" s="5" customFormat="1" ht="10.5" customHeight="1" thickBot="1">
      <c r="A760" s="302" t="s">
        <v>514</v>
      </c>
      <c r="B760" s="303"/>
      <c r="C760" s="304"/>
      <c r="D760" s="304"/>
      <c r="E760" s="305">
        <f>SQRT(E758*E758+E759*E759)</f>
        <v>13.589282902343424</v>
      </c>
      <c r="F760" s="305">
        <f t="shared" ref="F760:AB760" si="224">SQRT(F758*F758+F759*F759)</f>
        <v>13.607639679240021</v>
      </c>
      <c r="G760" s="305">
        <f t="shared" si="224"/>
        <v>13.607830723521674</v>
      </c>
      <c r="H760" s="305">
        <f t="shared" si="224"/>
        <v>13.778022193331795</v>
      </c>
      <c r="I760" s="305">
        <f t="shared" si="224"/>
        <v>13.505924153498631</v>
      </c>
      <c r="J760" s="305">
        <f t="shared" si="224"/>
        <v>13.470511997694759</v>
      </c>
      <c r="K760" s="305">
        <f t="shared" si="224"/>
        <v>13.612868999589347</v>
      </c>
      <c r="L760" s="305">
        <f t="shared" si="224"/>
        <v>13.722883249519727</v>
      </c>
      <c r="M760" s="305">
        <f t="shared" si="224"/>
        <v>13.744289590719598</v>
      </c>
      <c r="N760" s="305">
        <f t="shared" si="224"/>
        <v>13.746407887154943</v>
      </c>
      <c r="O760" s="305">
        <f t="shared" si="224"/>
        <v>13.772542359348655</v>
      </c>
      <c r="P760" s="305">
        <f t="shared" si="224"/>
        <v>13.707973387776194</v>
      </c>
      <c r="Q760" s="305">
        <f t="shared" si="224"/>
        <v>13.677853558215206</v>
      </c>
      <c r="R760" s="305">
        <f t="shared" si="224"/>
        <v>13.779228657659207</v>
      </c>
      <c r="S760" s="305">
        <f t="shared" si="224"/>
        <v>13.785337133343123</v>
      </c>
      <c r="T760" s="305">
        <f t="shared" si="224"/>
        <v>13.692049085509829</v>
      </c>
      <c r="U760" s="305">
        <f t="shared" si="224"/>
        <v>13.751892867529193</v>
      </c>
      <c r="V760" s="305">
        <f t="shared" si="224"/>
        <v>13.5818811301518</v>
      </c>
      <c r="W760" s="305">
        <f t="shared" si="224"/>
        <v>13.800855550868802</v>
      </c>
      <c r="X760" s="619">
        <f t="shared" si="224"/>
        <v>14.015927501240126</v>
      </c>
      <c r="Y760" s="305">
        <f t="shared" si="224"/>
        <v>13.597823380230386</v>
      </c>
      <c r="Z760" s="305">
        <f t="shared" si="224"/>
        <v>13.37217382029111</v>
      </c>
      <c r="AA760" s="305">
        <f t="shared" si="224"/>
        <v>13.54609753397308</v>
      </c>
      <c r="AB760" s="305">
        <f t="shared" si="224"/>
        <v>13.652394192963804</v>
      </c>
      <c r="AC760" s="306"/>
      <c r="AD760" s="132">
        <f>MAX(E760:AB760)</f>
        <v>14.015927501240126</v>
      </c>
      <c r="AE760" s="132"/>
      <c r="AF760" s="132"/>
      <c r="AG760" s="132"/>
      <c r="AH760" s="132"/>
      <c r="AI760" s="132"/>
      <c r="AJ760" s="132"/>
      <c r="AK760" s="132"/>
      <c r="AL760" s="132"/>
      <c r="AM760" s="132"/>
      <c r="AN760" s="132"/>
      <c r="AO760" s="132"/>
      <c r="AP760" s="132"/>
      <c r="AQ760" s="132"/>
      <c r="AR760" s="132"/>
      <c r="AS760" s="132"/>
      <c r="AT760" s="132"/>
      <c r="AU760" s="132"/>
      <c r="AV760" s="132"/>
      <c r="AW760" s="132"/>
      <c r="AX760" s="132"/>
      <c r="AY760" s="132"/>
      <c r="AZ760" s="132"/>
      <c r="BA760" s="132"/>
      <c r="BB760" s="132"/>
      <c r="BC760" s="132"/>
      <c r="BD760" s="132"/>
      <c r="BE760" s="132"/>
      <c r="BF760" s="132"/>
      <c r="BG760" s="132"/>
      <c r="BH760" s="132"/>
      <c r="BI760" s="132"/>
      <c r="BJ760" s="132"/>
      <c r="BK760" s="132"/>
      <c r="BL760" s="132"/>
      <c r="BM760" s="132"/>
      <c r="BN760" s="132"/>
      <c r="BO760" s="132"/>
      <c r="BP760" s="132"/>
      <c r="BQ760" s="132"/>
      <c r="BR760" s="132"/>
      <c r="BS760" s="132"/>
      <c r="BT760" s="132"/>
      <c r="BU760" s="132"/>
      <c r="BV760" s="132"/>
      <c r="BW760" s="132"/>
      <c r="BX760" s="132"/>
      <c r="BY760" s="132"/>
      <c r="BZ760" s="132"/>
    </row>
    <row r="761" spans="1:117" s="13" customFormat="1" ht="10.5" customHeight="1" thickBot="1">
      <c r="A761" s="23" t="s">
        <v>136</v>
      </c>
      <c r="B761" s="24"/>
      <c r="C761" s="25"/>
      <c r="D761" s="25"/>
      <c r="E761" s="162">
        <v>1</v>
      </c>
      <c r="F761" s="162">
        <v>2</v>
      </c>
      <c r="G761" s="162">
        <v>3</v>
      </c>
      <c r="H761" s="162">
        <v>4</v>
      </c>
      <c r="I761" s="162">
        <v>5</v>
      </c>
      <c r="J761" s="162">
        <v>6</v>
      </c>
      <c r="K761" s="162">
        <v>7</v>
      </c>
      <c r="L761" s="162">
        <v>8</v>
      </c>
      <c r="M761" s="162">
        <v>9</v>
      </c>
      <c r="N761" s="162">
        <v>10</v>
      </c>
      <c r="O761" s="162">
        <v>11</v>
      </c>
      <c r="P761" s="162">
        <v>12</v>
      </c>
      <c r="Q761" s="162">
        <v>13</v>
      </c>
      <c r="R761" s="162">
        <v>14</v>
      </c>
      <c r="S761" s="162">
        <v>15</v>
      </c>
      <c r="T761" s="162">
        <v>16</v>
      </c>
      <c r="U761" s="162">
        <v>17</v>
      </c>
      <c r="V761" s="162">
        <v>18</v>
      </c>
      <c r="W761" s="162">
        <v>19</v>
      </c>
      <c r="X761" s="162">
        <v>20</v>
      </c>
      <c r="Y761" s="162">
        <v>21</v>
      </c>
      <c r="Z761" s="162">
        <v>22</v>
      </c>
      <c r="AA761" s="162">
        <v>23</v>
      </c>
      <c r="AB761" s="162">
        <v>24</v>
      </c>
      <c r="AC761" s="394"/>
    </row>
    <row r="762" spans="1:117" s="32" customFormat="1" ht="12.75" customHeight="1">
      <c r="A762" s="28" t="s">
        <v>137</v>
      </c>
      <c r="B762" s="475"/>
      <c r="C762" s="476" t="s">
        <v>13</v>
      </c>
      <c r="D762" s="476" t="s">
        <v>463</v>
      </c>
      <c r="E762" s="1229">
        <v>38.849998474121094</v>
      </c>
      <c r="F762" s="1229">
        <v>38.880001068115234</v>
      </c>
      <c r="G762" s="1229">
        <v>38.880001068115234</v>
      </c>
      <c r="H762" s="1229">
        <v>38.860000610351562</v>
      </c>
      <c r="I762" s="1229">
        <v>38.909999847412109</v>
      </c>
      <c r="J762" s="1229">
        <v>38.860000610351562</v>
      </c>
      <c r="K762" s="1229">
        <v>38.650001525878906</v>
      </c>
      <c r="L762" s="1229">
        <v>38.430000305175781</v>
      </c>
      <c r="M762" s="1229">
        <v>38.860000610351562</v>
      </c>
      <c r="N762" s="1229">
        <v>39.029998779296875</v>
      </c>
      <c r="O762" s="1229">
        <v>38.900001525878906</v>
      </c>
      <c r="P762" s="1229">
        <v>39</v>
      </c>
      <c r="Q762" s="1229">
        <v>38.970001220703125</v>
      </c>
      <c r="R762" s="1229">
        <v>38.990001678466797</v>
      </c>
      <c r="S762" s="1229">
        <v>38.930000305175781</v>
      </c>
      <c r="T762" s="1229">
        <v>38.819999694824219</v>
      </c>
      <c r="U762" s="1229">
        <v>38.849998474121094</v>
      </c>
      <c r="V762" s="1229">
        <v>38.810001373291016</v>
      </c>
      <c r="W762" s="1229">
        <v>38.840000152587891</v>
      </c>
      <c r="X762" s="1229">
        <v>38.840000152587891</v>
      </c>
      <c r="Y762" s="1229">
        <v>38.680000305175781</v>
      </c>
      <c r="Z762" s="1229">
        <v>38.860000610351562</v>
      </c>
      <c r="AA762" s="1229">
        <v>39.130001068115234</v>
      </c>
      <c r="AB762" s="1229">
        <v>39.049999237060547</v>
      </c>
      <c r="AC762" s="478"/>
    </row>
    <row r="763" spans="1:117" s="32" customFormat="1" ht="12.75" customHeight="1" thickBot="1">
      <c r="A763" s="35" t="s">
        <v>138</v>
      </c>
      <c r="B763" s="36"/>
      <c r="C763" s="482" t="s">
        <v>13</v>
      </c>
      <c r="D763" s="482" t="s">
        <v>463</v>
      </c>
      <c r="E763" s="1230">
        <v>38.549999237060547</v>
      </c>
      <c r="F763" s="1230">
        <v>38.580001831054687</v>
      </c>
      <c r="G763" s="1230">
        <v>38.610000610351563</v>
      </c>
      <c r="H763" s="1230">
        <v>38.619998931884766</v>
      </c>
      <c r="I763" s="1230">
        <v>38.669998168945313</v>
      </c>
      <c r="J763" s="1230">
        <v>38.610000610351563</v>
      </c>
      <c r="K763" s="1230">
        <v>38.400001525878906</v>
      </c>
      <c r="L763" s="1230">
        <v>38.180000305175781</v>
      </c>
      <c r="M763" s="1230">
        <v>38.490001678466797</v>
      </c>
      <c r="N763" s="1230">
        <v>38.700000762939453</v>
      </c>
      <c r="O763" s="1230">
        <v>38.450000762939453</v>
      </c>
      <c r="P763" s="1230">
        <v>38.630001068115234</v>
      </c>
      <c r="Q763" s="1230">
        <v>38.590000152587891</v>
      </c>
      <c r="R763" s="1230">
        <v>38.669998168945313</v>
      </c>
      <c r="S763" s="1230">
        <v>38.599998474121094</v>
      </c>
      <c r="T763" s="1230">
        <v>38.409999847412109</v>
      </c>
      <c r="U763" s="1230">
        <v>38.450000762939453</v>
      </c>
      <c r="V763" s="1230">
        <v>38.490001678466797</v>
      </c>
      <c r="W763" s="1230">
        <v>38.490001678466797</v>
      </c>
      <c r="X763" s="1230">
        <v>38.479999542236328</v>
      </c>
      <c r="Y763" s="1230">
        <v>38.340000152587891</v>
      </c>
      <c r="Z763" s="1230">
        <v>38.450000762939453</v>
      </c>
      <c r="AA763" s="1230">
        <v>38.779998779296875</v>
      </c>
      <c r="AB763" s="1230">
        <v>38.729999542236328</v>
      </c>
      <c r="AC763" s="485"/>
    </row>
    <row r="764" spans="1:117" s="5" customFormat="1" ht="10.5" customHeight="1">
      <c r="A764" s="1311" t="s">
        <v>176</v>
      </c>
      <c r="B764" s="1348" t="s">
        <v>178</v>
      </c>
      <c r="C764" s="10" t="s">
        <v>481</v>
      </c>
      <c r="D764" s="7" t="s">
        <v>477</v>
      </c>
      <c r="E764" s="269">
        <v>3.2759999999999998</v>
      </c>
      <c r="F764" s="269">
        <v>3.2829999999999999</v>
      </c>
      <c r="G764" s="269">
        <v>3.3193999999999999</v>
      </c>
      <c r="H764" s="499">
        <v>3.3138000000000001</v>
      </c>
      <c r="I764" s="269">
        <v>3.3180000000000001</v>
      </c>
      <c r="J764" s="269">
        <v>3.339</v>
      </c>
      <c r="K764" s="269">
        <v>3.367</v>
      </c>
      <c r="L764" s="269">
        <v>3.3501999999999996</v>
      </c>
      <c r="M764" s="269">
        <v>3.3712</v>
      </c>
      <c r="N764" s="499">
        <v>3.3445999999999998</v>
      </c>
      <c r="O764" s="269">
        <v>3.2858000000000001</v>
      </c>
      <c r="P764" s="269">
        <v>3.3264</v>
      </c>
      <c r="Q764" s="269">
        <v>3.3404000000000003</v>
      </c>
      <c r="R764" s="269">
        <v>3.3376000000000001</v>
      </c>
      <c r="S764" s="269">
        <v>3.3698000000000001</v>
      </c>
      <c r="T764" s="269">
        <v>3.36</v>
      </c>
      <c r="U764" s="269">
        <v>3.2885999999999997</v>
      </c>
      <c r="V764" s="499">
        <v>3.3011999999999997</v>
      </c>
      <c r="W764" s="269">
        <v>3.3404000000000003</v>
      </c>
      <c r="X764" s="269">
        <v>3.36</v>
      </c>
      <c r="Y764" s="269">
        <v>3.4174000000000002</v>
      </c>
      <c r="Z764" s="269">
        <v>3.3851999999999998</v>
      </c>
      <c r="AA764" s="269">
        <v>3.3361999999999998</v>
      </c>
      <c r="AB764" s="269">
        <v>3.3109999999999999</v>
      </c>
      <c r="AC764" s="133">
        <f>SUM(E764:AB764)</f>
        <v>80.042200000000008</v>
      </c>
    </row>
    <row r="765" spans="1:117" s="5" customFormat="1" ht="10.5" customHeight="1">
      <c r="A765" s="1347"/>
      <c r="B765" s="1349"/>
      <c r="C765" s="8" t="s">
        <v>482</v>
      </c>
      <c r="D765" s="12" t="s">
        <v>477</v>
      </c>
      <c r="E765" s="417">
        <v>2.1560000000000001</v>
      </c>
      <c r="F765" s="417">
        <v>2.1671999999999998</v>
      </c>
      <c r="G765" s="417">
        <v>2.1840000000000002</v>
      </c>
      <c r="H765" s="500">
        <v>2.1994000000000002</v>
      </c>
      <c r="I765" s="417">
        <v>2.2189999999999999</v>
      </c>
      <c r="J765" s="417">
        <v>2.2148000000000003</v>
      </c>
      <c r="K765" s="417">
        <v>2.2161999999999997</v>
      </c>
      <c r="L765" s="417">
        <v>2.1280000000000001</v>
      </c>
      <c r="M765" s="417">
        <v>2.1349999999999998</v>
      </c>
      <c r="N765" s="500">
        <v>2.2288000000000001</v>
      </c>
      <c r="O765" s="417">
        <v>2.2035999999999998</v>
      </c>
      <c r="P765" s="417">
        <v>2.2498</v>
      </c>
      <c r="Q765" s="417">
        <v>2.2833999999999999</v>
      </c>
      <c r="R765" s="417">
        <v>2.2721999999999998</v>
      </c>
      <c r="S765" s="417">
        <v>2.2875999999999999</v>
      </c>
      <c r="T765" s="417">
        <v>2.2525999999999997</v>
      </c>
      <c r="U765" s="417">
        <v>2.1783999999999999</v>
      </c>
      <c r="V765" s="500">
        <v>2.17</v>
      </c>
      <c r="W765" s="417">
        <v>2.1783999999999999</v>
      </c>
      <c r="X765" s="417">
        <v>2.2120000000000002</v>
      </c>
      <c r="Y765" s="417">
        <v>2.2371999999999996</v>
      </c>
      <c r="Z765" s="417">
        <v>2.2582</v>
      </c>
      <c r="AA765" s="417">
        <v>2.2469999999999999</v>
      </c>
      <c r="AB765" s="417">
        <v>2.2288000000000001</v>
      </c>
      <c r="AC765" s="136">
        <f>SUM(E765:AB765)</f>
        <v>53.107599999999998</v>
      </c>
    </row>
    <row r="766" spans="1:117" s="5" customFormat="1" ht="10.5" customHeight="1">
      <c r="A766" s="1347"/>
      <c r="B766" s="1349"/>
      <c r="C766" s="69" t="s">
        <v>481</v>
      </c>
      <c r="D766" s="69" t="s">
        <v>503</v>
      </c>
      <c r="E766" s="137">
        <v>3.0800000000035652</v>
      </c>
      <c r="F766" s="137">
        <v>3.2199999999938882</v>
      </c>
      <c r="G766" s="137">
        <v>3.3599999999969441</v>
      </c>
      <c r="H766" s="501">
        <v>3.360000000009677</v>
      </c>
      <c r="I766" s="137">
        <v>3.2199999999938882</v>
      </c>
      <c r="J766" s="137">
        <v>3.3599999999969441</v>
      </c>
      <c r="K766" s="137">
        <v>3.360000000009677</v>
      </c>
      <c r="L766" s="137">
        <v>3.5</v>
      </c>
      <c r="M766" s="137">
        <v>3.3599999999969441</v>
      </c>
      <c r="N766" s="501">
        <v>3.3599999999969441</v>
      </c>
      <c r="O766" s="137">
        <v>3.0800000000035652</v>
      </c>
      <c r="P766" s="137">
        <v>3.3599999999969441</v>
      </c>
      <c r="Q766" s="137">
        <v>3.3599999999969441</v>
      </c>
      <c r="R766" s="137">
        <v>3.360000000009677</v>
      </c>
      <c r="S766" s="137">
        <v>3.5</v>
      </c>
      <c r="T766" s="137">
        <v>3.3599999999969441</v>
      </c>
      <c r="U766" s="137">
        <v>3.3599999999969441</v>
      </c>
      <c r="V766" s="501">
        <v>3.3599999999969441</v>
      </c>
      <c r="W766" s="137">
        <v>3.5</v>
      </c>
      <c r="X766" s="137">
        <v>3.2200000000066211</v>
      </c>
      <c r="Y766" s="137">
        <v>3.2199999999938882</v>
      </c>
      <c r="Z766" s="137">
        <v>3.2200000000066211</v>
      </c>
      <c r="AA766" s="137">
        <v>3.3599999999969441</v>
      </c>
      <c r="AB766" s="137">
        <v>3.2199999999938882</v>
      </c>
      <c r="AC766" s="136">
        <f>SUM(E766:AB766)</f>
        <v>79.659999999994398</v>
      </c>
    </row>
    <row r="767" spans="1:117" s="5" customFormat="1" ht="10.5" customHeight="1">
      <c r="A767" s="1312"/>
      <c r="B767" s="1349"/>
      <c r="C767" s="11" t="s">
        <v>482</v>
      </c>
      <c r="D767" s="11" t="s">
        <v>503</v>
      </c>
      <c r="E767" s="127">
        <v>2.0999999999949068</v>
      </c>
      <c r="F767" s="127">
        <v>2.1000000000012733</v>
      </c>
      <c r="G767" s="127">
        <v>2.1000000000012733</v>
      </c>
      <c r="H767" s="471">
        <v>2.2399999999979627</v>
      </c>
      <c r="I767" s="127">
        <v>2.2400000000043292</v>
      </c>
      <c r="J767" s="127">
        <v>2.1000000000012733</v>
      </c>
      <c r="K767" s="127">
        <v>2.2399999999979627</v>
      </c>
      <c r="L767" s="127">
        <v>2.2399999999979627</v>
      </c>
      <c r="M767" s="127">
        <v>2.2399999999979627</v>
      </c>
      <c r="N767" s="471">
        <v>2.1000000000012733</v>
      </c>
      <c r="O767" s="127">
        <v>2.2400000000043292</v>
      </c>
      <c r="P767" s="127">
        <v>2.2399999999979627</v>
      </c>
      <c r="Q767" s="127">
        <v>2.2399999999979627</v>
      </c>
      <c r="R767" s="127">
        <v>2.2400000000043292</v>
      </c>
      <c r="S767" s="127">
        <v>2.3799999999946522</v>
      </c>
      <c r="T767" s="127">
        <v>2.1000000000012733</v>
      </c>
      <c r="U767" s="127">
        <v>2.3800000000010186</v>
      </c>
      <c r="V767" s="471">
        <v>2.1000000000012733</v>
      </c>
      <c r="W767" s="127">
        <v>2.3800000000010186</v>
      </c>
      <c r="X767" s="127">
        <v>2.3800000000010186</v>
      </c>
      <c r="Y767" s="127">
        <v>2.0999999999949068</v>
      </c>
      <c r="Z767" s="127">
        <v>1.9600000000045839</v>
      </c>
      <c r="AA767" s="127">
        <v>2.0999999999949068</v>
      </c>
      <c r="AB767" s="127">
        <v>2.2400000000043292</v>
      </c>
      <c r="AC767" s="136">
        <f>SUM(E767:AB767)</f>
        <v>52.779999999999745</v>
      </c>
    </row>
    <row r="768" spans="1:117" s="5" customFormat="1" ht="10.5" customHeight="1">
      <c r="A768" s="1312"/>
      <c r="B768" s="1349"/>
      <c r="C768" s="11" t="s">
        <v>8</v>
      </c>
      <c r="D768" s="11" t="s">
        <v>463</v>
      </c>
      <c r="E768" s="952">
        <v>60</v>
      </c>
      <c r="F768" s="952">
        <v>60</v>
      </c>
      <c r="G768" s="952">
        <v>59</v>
      </c>
      <c r="H768" s="473">
        <v>60</v>
      </c>
      <c r="I768" s="952">
        <v>59</v>
      </c>
      <c r="J768" s="952">
        <v>63</v>
      </c>
      <c r="K768" s="952">
        <v>63</v>
      </c>
      <c r="L768" s="952">
        <v>61</v>
      </c>
      <c r="M768" s="952">
        <v>61</v>
      </c>
      <c r="N768" s="473">
        <v>61</v>
      </c>
      <c r="O768" s="952">
        <v>61</v>
      </c>
      <c r="P768" s="952">
        <v>61</v>
      </c>
      <c r="Q768" s="952">
        <v>62</v>
      </c>
      <c r="R768" s="952">
        <v>64</v>
      </c>
      <c r="S768" s="952">
        <v>60</v>
      </c>
      <c r="T768" s="952">
        <v>60</v>
      </c>
      <c r="U768" s="952">
        <v>61</v>
      </c>
      <c r="V768" s="473">
        <v>59</v>
      </c>
      <c r="W768" s="952">
        <v>60</v>
      </c>
      <c r="X768" s="952">
        <v>61</v>
      </c>
      <c r="Y768" s="952">
        <v>61</v>
      </c>
      <c r="Z768" s="593">
        <v>77</v>
      </c>
      <c r="AA768" s="593">
        <v>79</v>
      </c>
      <c r="AB768" s="594">
        <v>76</v>
      </c>
    </row>
    <row r="769" spans="1:32" s="5" customFormat="1" ht="10.5" customHeight="1" thickBot="1">
      <c r="A769" s="1312"/>
      <c r="B769" s="1461"/>
      <c r="C769" s="11" t="s">
        <v>16</v>
      </c>
      <c r="D769" s="11"/>
      <c r="E769" s="122">
        <f t="shared" ref="E769:AC769" si="225">E767/E764</f>
        <v>0.64102564102408632</v>
      </c>
      <c r="F769" s="122">
        <f t="shared" si="225"/>
        <v>0.63965884861446032</v>
      </c>
      <c r="G769" s="122">
        <f t="shared" si="225"/>
        <v>0.63264445381733847</v>
      </c>
      <c r="H769" s="471">
        <f t="shared" si="225"/>
        <v>0.67596113223428167</v>
      </c>
      <c r="I769" s="122">
        <f t="shared" si="225"/>
        <v>0.67510548523337222</v>
      </c>
      <c r="J769" s="122">
        <f t="shared" si="225"/>
        <v>0.62893081761044423</v>
      </c>
      <c r="K769" s="122">
        <f t="shared" si="225"/>
        <v>0.66528066528006025</v>
      </c>
      <c r="L769" s="122">
        <f t="shared" si="225"/>
        <v>0.66861679899646675</v>
      </c>
      <c r="M769" s="122">
        <f t="shared" si="225"/>
        <v>0.66445182724192065</v>
      </c>
      <c r="N769" s="471">
        <f t="shared" si="225"/>
        <v>0.62787777312721205</v>
      </c>
      <c r="O769" s="122">
        <f t="shared" si="225"/>
        <v>0.6817213464009767</v>
      </c>
      <c r="P769" s="122">
        <f t="shared" si="225"/>
        <v>0.67340067340006093</v>
      </c>
      <c r="Q769" s="122">
        <f t="shared" si="225"/>
        <v>0.6705783738468335</v>
      </c>
      <c r="R769" s="122">
        <f t="shared" si="225"/>
        <v>0.67114093959861254</v>
      </c>
      <c r="S769" s="122">
        <f t="shared" si="225"/>
        <v>0.70627336933783968</v>
      </c>
      <c r="T769" s="122">
        <f t="shared" si="225"/>
        <v>0.62500000000037903</v>
      </c>
      <c r="U769" s="122">
        <f t="shared" si="225"/>
        <v>0.72371221796540131</v>
      </c>
      <c r="V769" s="471">
        <f t="shared" si="225"/>
        <v>0.63613231552201421</v>
      </c>
      <c r="W769" s="122">
        <f t="shared" si="225"/>
        <v>0.71248952221321349</v>
      </c>
      <c r="X769" s="122">
        <f t="shared" si="225"/>
        <v>0.70833333333363657</v>
      </c>
      <c r="Y769" s="122">
        <f t="shared" si="225"/>
        <v>0.61450225317343787</v>
      </c>
      <c r="Z769" s="122">
        <f t="shared" si="225"/>
        <v>0.5789909015729009</v>
      </c>
      <c r="AA769" s="122">
        <f t="shared" si="225"/>
        <v>0.62945866554610241</v>
      </c>
      <c r="AB769" s="122">
        <f t="shared" si="225"/>
        <v>0.67653276955733288</v>
      </c>
      <c r="AC769" s="129">
        <f t="shared" si="225"/>
        <v>0.65940216535777052</v>
      </c>
    </row>
    <row r="770" spans="1:32" s="5" customFormat="1" ht="10.5" customHeight="1">
      <c r="A770" s="1311" t="s">
        <v>177</v>
      </c>
      <c r="B770" s="1348" t="s">
        <v>178</v>
      </c>
      <c r="C770" s="10" t="s">
        <v>481</v>
      </c>
      <c r="D770" s="7" t="s">
        <v>477</v>
      </c>
      <c r="E770" s="269">
        <v>3.4481999999999999</v>
      </c>
      <c r="F770" s="269">
        <v>3.4384000000000001</v>
      </c>
      <c r="G770" s="269">
        <v>3.4580000000000002</v>
      </c>
      <c r="H770" s="499">
        <v>3.444</v>
      </c>
      <c r="I770" s="269">
        <v>3.4454000000000002</v>
      </c>
      <c r="J770" s="269">
        <v>3.4468000000000001</v>
      </c>
      <c r="K770" s="269">
        <v>3.4454000000000002</v>
      </c>
      <c r="L770" s="269">
        <v>3.444</v>
      </c>
      <c r="M770" s="269">
        <v>3.4538000000000002</v>
      </c>
      <c r="N770" s="499">
        <v>3.4608000000000003</v>
      </c>
      <c r="O770" s="269">
        <v>3.4762</v>
      </c>
      <c r="P770" s="269">
        <v>3.472</v>
      </c>
      <c r="Q770" s="269">
        <v>3.4734000000000003</v>
      </c>
      <c r="R770" s="269">
        <v>3.4748000000000001</v>
      </c>
      <c r="S770" s="269">
        <v>3.4748000000000001</v>
      </c>
      <c r="T770" s="269">
        <v>3.4775999999999998</v>
      </c>
      <c r="U770" s="269">
        <v>3.4762</v>
      </c>
      <c r="V770" s="499">
        <v>3.4790000000000001</v>
      </c>
      <c r="W770" s="269">
        <v>3.4762</v>
      </c>
      <c r="X770" s="269">
        <v>3.4706000000000001</v>
      </c>
      <c r="Y770" s="269">
        <v>3.472</v>
      </c>
      <c r="Z770" s="269">
        <v>3.4706000000000001</v>
      </c>
      <c r="AA770" s="269">
        <v>3.4706000000000001</v>
      </c>
      <c r="AB770" s="269">
        <v>3.4706000000000001</v>
      </c>
      <c r="AC770" s="136">
        <f t="shared" ref="AC770:AC771" si="226">SUM(E770:AB770)</f>
        <v>83.119400000000013</v>
      </c>
    </row>
    <row r="771" spans="1:32" s="5" customFormat="1" ht="10.5" customHeight="1">
      <c r="A771" s="1347"/>
      <c r="B771" s="1349"/>
      <c r="C771" s="8" t="s">
        <v>482</v>
      </c>
      <c r="D771" s="12" t="s">
        <v>477</v>
      </c>
      <c r="E771" s="417">
        <v>1.2445999999999999</v>
      </c>
      <c r="F771" s="417">
        <v>1.2412624000000001</v>
      </c>
      <c r="G771" s="417">
        <v>1.2529999999999999</v>
      </c>
      <c r="H771" s="500">
        <v>1.2487999999999999</v>
      </c>
      <c r="I771" s="417">
        <v>1.2529999999999999</v>
      </c>
      <c r="J771" s="417">
        <v>1.2529999999999999</v>
      </c>
      <c r="K771" s="417">
        <v>1.2278</v>
      </c>
      <c r="L771" s="417">
        <v>1.1634</v>
      </c>
      <c r="M771" s="417">
        <v>1.1634</v>
      </c>
      <c r="N771" s="500">
        <v>1.2445999999999999</v>
      </c>
      <c r="O771" s="417">
        <v>1.2782</v>
      </c>
      <c r="P771" s="417">
        <v>1.2655999999999998</v>
      </c>
      <c r="Q771" s="417">
        <v>1.2677909999999999</v>
      </c>
      <c r="R771" s="417">
        <v>1.2648272</v>
      </c>
      <c r="S771" s="417">
        <v>1.2655221600000002</v>
      </c>
      <c r="T771" s="417">
        <v>1.2588912000000001</v>
      </c>
      <c r="U771" s="417">
        <v>1.2521272400000001</v>
      </c>
      <c r="V771" s="500">
        <v>1.246</v>
      </c>
      <c r="W771" s="417">
        <v>1.2390000000000001</v>
      </c>
      <c r="X771" s="417">
        <v>1.2404000000000002</v>
      </c>
      <c r="Y771" s="417">
        <v>1.2250000000000001</v>
      </c>
      <c r="Z771" s="417">
        <v>1.2445999999999999</v>
      </c>
      <c r="AA771" s="417">
        <v>1.2528865999999999</v>
      </c>
      <c r="AB771" s="417">
        <v>1.2838000000000001</v>
      </c>
      <c r="AC771" s="136">
        <f t="shared" si="226"/>
        <v>29.877507799999997</v>
      </c>
    </row>
    <row r="772" spans="1:32" s="5" customFormat="1" ht="10.5" customHeight="1">
      <c r="A772" s="1347"/>
      <c r="B772" s="1349"/>
      <c r="C772" s="69" t="s">
        <v>481</v>
      </c>
      <c r="D772" s="69" t="s">
        <v>503</v>
      </c>
      <c r="E772" s="97">
        <v>3.219999999998663</v>
      </c>
      <c r="F772" s="97">
        <v>3.5</v>
      </c>
      <c r="G772" s="97">
        <v>3.3600000000001273</v>
      </c>
      <c r="H772" s="501">
        <v>3.3600000000001273</v>
      </c>
      <c r="I772" s="97">
        <v>3.5</v>
      </c>
      <c r="J772" s="97">
        <v>3.5</v>
      </c>
      <c r="K772" s="97">
        <v>3.3600000000001273</v>
      </c>
      <c r="L772" s="97">
        <v>3.6399999999998727</v>
      </c>
      <c r="M772" s="97">
        <v>3.3600000000001273</v>
      </c>
      <c r="N772" s="501">
        <v>3.5</v>
      </c>
      <c r="O772" s="97">
        <v>3.3600000000001273</v>
      </c>
      <c r="P772" s="97">
        <v>3.5</v>
      </c>
      <c r="Q772" s="97">
        <v>3.5</v>
      </c>
      <c r="R772" s="97">
        <v>3.5</v>
      </c>
      <c r="S772" s="97">
        <v>3.6399999999998727</v>
      </c>
      <c r="T772" s="97">
        <v>3.5</v>
      </c>
      <c r="U772" s="97">
        <v>3.3600000000001273</v>
      </c>
      <c r="V772" s="501">
        <v>3.5</v>
      </c>
      <c r="W772" s="97">
        <v>3.6399999999998727</v>
      </c>
      <c r="X772" s="97">
        <v>3.6399999999998727</v>
      </c>
      <c r="Y772" s="97">
        <v>3.3600000000001273</v>
      </c>
      <c r="Z772" s="97">
        <v>3.080000000000382</v>
      </c>
      <c r="AA772" s="97">
        <v>3.5</v>
      </c>
      <c r="AB772" s="97">
        <v>3.3600000000001273</v>
      </c>
      <c r="AC772" s="136">
        <f>SUM(E772:AB772)</f>
        <v>82.739999999999554</v>
      </c>
    </row>
    <row r="773" spans="1:32" s="5" customFormat="1" ht="10.5" customHeight="1">
      <c r="A773" s="1312"/>
      <c r="B773" s="1349"/>
      <c r="C773" s="11" t="s">
        <v>482</v>
      </c>
      <c r="D773" s="11" t="s">
        <v>503</v>
      </c>
      <c r="E773" s="93">
        <v>1.1199999999997772</v>
      </c>
      <c r="F773" s="93">
        <v>1.2600000000004457</v>
      </c>
      <c r="G773" s="93">
        <v>1.2599999999996498</v>
      </c>
      <c r="H773" s="474">
        <v>1.4000000000003183</v>
      </c>
      <c r="I773" s="93">
        <v>1.1199999999997772</v>
      </c>
      <c r="J773" s="93">
        <v>1.120000000000573</v>
      </c>
      <c r="K773" s="93">
        <v>1.2599999999996498</v>
      </c>
      <c r="L773" s="93">
        <v>1.2599999999996498</v>
      </c>
      <c r="M773" s="93">
        <v>1.120000000000573</v>
      </c>
      <c r="N773" s="474">
        <v>1.2599999999996498</v>
      </c>
      <c r="O773" s="93">
        <v>1.2600000000004457</v>
      </c>
      <c r="P773" s="93">
        <v>1.2599999999996498</v>
      </c>
      <c r="Q773" s="93">
        <v>1.2599999999996498</v>
      </c>
      <c r="R773" s="93">
        <v>1.4000000000003183</v>
      </c>
      <c r="S773" s="93">
        <v>1.2599999999996498</v>
      </c>
      <c r="T773" s="93">
        <v>1.2600000000004457</v>
      </c>
      <c r="U773" s="93">
        <v>1.2599999999996498</v>
      </c>
      <c r="V773" s="474">
        <v>1.120000000000573</v>
      </c>
      <c r="W773" s="93">
        <v>1.2599999999996498</v>
      </c>
      <c r="X773" s="93">
        <v>1.540000000000191</v>
      </c>
      <c r="Y773" s="93">
        <v>1.1199999999997772</v>
      </c>
      <c r="Z773" s="93">
        <v>0.9799999999999045</v>
      </c>
      <c r="AA773" s="93">
        <v>1.2600000000004457</v>
      </c>
      <c r="AB773" s="93">
        <v>1.2599999999996498</v>
      </c>
      <c r="AC773" s="136">
        <f>SUM(E773:AB773)</f>
        <v>29.680000000000064</v>
      </c>
    </row>
    <row r="774" spans="1:32" s="5" customFormat="1" ht="10.5" customHeight="1">
      <c r="A774" s="1312"/>
      <c r="B774" s="1349"/>
      <c r="C774" s="11" t="s">
        <v>8</v>
      </c>
      <c r="D774" s="11" t="s">
        <v>463</v>
      </c>
      <c r="E774" s="954">
        <v>53</v>
      </c>
      <c r="F774" s="954">
        <v>53</v>
      </c>
      <c r="G774" s="954">
        <v>57</v>
      </c>
      <c r="H774" s="473">
        <v>52</v>
      </c>
      <c r="I774" s="954">
        <v>61</v>
      </c>
      <c r="J774" s="954">
        <v>51</v>
      </c>
      <c r="K774" s="954">
        <v>55</v>
      </c>
      <c r="L774" s="954">
        <v>60</v>
      </c>
      <c r="M774" s="954">
        <v>54</v>
      </c>
      <c r="N774" s="473">
        <v>58</v>
      </c>
      <c r="O774" s="954">
        <v>64</v>
      </c>
      <c r="P774" s="954">
        <v>55</v>
      </c>
      <c r="Q774" s="954">
        <v>59</v>
      </c>
      <c r="R774" s="954">
        <v>53</v>
      </c>
      <c r="S774" s="954">
        <v>57</v>
      </c>
      <c r="T774" s="954">
        <v>57</v>
      </c>
      <c r="U774" s="954">
        <v>58</v>
      </c>
      <c r="V774" s="473">
        <v>58</v>
      </c>
      <c r="W774" s="954">
        <v>59</v>
      </c>
      <c r="X774" s="954">
        <v>61</v>
      </c>
      <c r="Y774" s="954">
        <v>55</v>
      </c>
      <c r="Z774" s="954">
        <v>58</v>
      </c>
      <c r="AA774" s="954">
        <v>58</v>
      </c>
      <c r="AB774" s="954">
        <v>58</v>
      </c>
    </row>
    <row r="775" spans="1:32" s="5" customFormat="1" ht="10.5" customHeight="1" thickBot="1">
      <c r="A775" s="1312"/>
      <c r="B775" s="1461"/>
      <c r="C775" s="11" t="s">
        <v>16</v>
      </c>
      <c r="D775" s="11"/>
      <c r="E775" s="122">
        <f t="shared" ref="E775:AC775" si="227">E773/E770</f>
        <v>0.32480714575714204</v>
      </c>
      <c r="F775" s="122">
        <f t="shared" si="227"/>
        <v>0.36644951140078108</v>
      </c>
      <c r="G775" s="122">
        <f t="shared" si="227"/>
        <v>0.36437246963552627</v>
      </c>
      <c r="H775" s="471">
        <f t="shared" si="227"/>
        <v>0.40650406504074282</v>
      </c>
      <c r="I775" s="122">
        <f t="shared" si="227"/>
        <v>0.32507110930509581</v>
      </c>
      <c r="J775" s="122">
        <f t="shared" si="227"/>
        <v>0.32493907392380555</v>
      </c>
      <c r="K775" s="122">
        <f t="shared" si="227"/>
        <v>0.36570499796820394</v>
      </c>
      <c r="L775" s="122">
        <f t="shared" si="227"/>
        <v>0.36585365853648372</v>
      </c>
      <c r="M775" s="122">
        <f t="shared" si="227"/>
        <v>0.32428050263494496</v>
      </c>
      <c r="N775" s="471">
        <f t="shared" si="227"/>
        <v>0.36407766990281143</v>
      </c>
      <c r="O775" s="122">
        <f t="shared" si="227"/>
        <v>0.36246476037064773</v>
      </c>
      <c r="P775" s="122">
        <f t="shared" si="227"/>
        <v>0.36290322580635076</v>
      </c>
      <c r="Q775" s="122">
        <f t="shared" si="227"/>
        <v>0.36275695284149528</v>
      </c>
      <c r="R775" s="122">
        <f t="shared" si="227"/>
        <v>0.40290088638204163</v>
      </c>
      <c r="S775" s="122">
        <f t="shared" si="227"/>
        <v>0.36261079774365423</v>
      </c>
      <c r="T775" s="122">
        <f t="shared" si="227"/>
        <v>0.36231884057983832</v>
      </c>
      <c r="U775" s="122">
        <f t="shared" si="227"/>
        <v>0.3624647603704188</v>
      </c>
      <c r="V775" s="471">
        <f t="shared" si="227"/>
        <v>0.32193158953738804</v>
      </c>
      <c r="W775" s="122">
        <f t="shared" si="227"/>
        <v>0.3624647603704188</v>
      </c>
      <c r="X775" s="122">
        <f t="shared" si="227"/>
        <v>0.44372730939900623</v>
      </c>
      <c r="Y775" s="122">
        <f t="shared" si="227"/>
        <v>0.32258064516122614</v>
      </c>
      <c r="Z775" s="122">
        <f t="shared" si="227"/>
        <v>0.28237192416294143</v>
      </c>
      <c r="AA775" s="122">
        <f t="shared" si="227"/>
        <v>0.36304961678108844</v>
      </c>
      <c r="AB775" s="122">
        <f t="shared" si="227"/>
        <v>0.36304961678085917</v>
      </c>
      <c r="AC775" s="129">
        <f t="shared" si="227"/>
        <v>0.35707668727156427</v>
      </c>
    </row>
    <row r="776" spans="1:32" s="5" customFormat="1" ht="10.5" customHeight="1">
      <c r="A776" s="1311" t="s">
        <v>179</v>
      </c>
      <c r="B776" s="1348" t="s">
        <v>263</v>
      </c>
      <c r="C776" s="10" t="s">
        <v>481</v>
      </c>
      <c r="D776" s="10" t="s">
        <v>503</v>
      </c>
      <c r="E776" s="87">
        <v>0.17000000000007276</v>
      </c>
      <c r="F776" s="87">
        <v>0.17000000000007276</v>
      </c>
      <c r="G776" s="87">
        <v>0.18000000000029104</v>
      </c>
      <c r="H776" s="469">
        <v>0.18999999999869033</v>
      </c>
      <c r="I776" s="87">
        <v>0.15999999999985448</v>
      </c>
      <c r="J776" s="87">
        <v>0.19000000000050932</v>
      </c>
      <c r="K776" s="87">
        <v>0.2000000000007276</v>
      </c>
      <c r="L776" s="87">
        <v>0.21999999999934516</v>
      </c>
      <c r="M776" s="87">
        <v>0.21999999999934516</v>
      </c>
      <c r="N776" s="469">
        <v>0.21000000000094587</v>
      </c>
      <c r="O776" s="87">
        <v>0.20999999999912689</v>
      </c>
      <c r="P776" s="87">
        <v>0.2000000000007276</v>
      </c>
      <c r="Q776" s="87">
        <v>0.2000000000007276</v>
      </c>
      <c r="R776" s="87">
        <v>0.21999999999934516</v>
      </c>
      <c r="S776" s="87">
        <v>0.2000000000007276</v>
      </c>
      <c r="T776" s="87">
        <v>0.21999999999934516</v>
      </c>
      <c r="U776" s="87">
        <v>0.22999999999956344</v>
      </c>
      <c r="V776" s="469">
        <v>0.22999999999956344</v>
      </c>
      <c r="W776" s="87">
        <v>0.25</v>
      </c>
      <c r="X776" s="87">
        <v>0.25</v>
      </c>
      <c r="Y776" s="87">
        <v>0.2000000000007276</v>
      </c>
      <c r="Z776" s="87">
        <v>0.2000000000007276</v>
      </c>
      <c r="AA776" s="87">
        <v>0.20999999999912689</v>
      </c>
      <c r="AB776" s="87">
        <v>0.19000000000050932</v>
      </c>
      <c r="AC776" s="133">
        <f>SUM(E776:AB776)</f>
        <v>4.9200000000000728</v>
      </c>
      <c r="AD776" s="4">
        <f>MAX(E776:AB776)</f>
        <v>0.25</v>
      </c>
      <c r="AE776" s="4">
        <f>MIN(E776:AB776)</f>
        <v>0.15999999999985448</v>
      </c>
      <c r="AF776" s="4"/>
    </row>
    <row r="777" spans="1:32" s="5" customFormat="1" ht="10.5" customHeight="1">
      <c r="A777" s="1312"/>
      <c r="B777" s="1349"/>
      <c r="C777" s="11" t="s">
        <v>482</v>
      </c>
      <c r="D777" s="11" t="s">
        <v>464</v>
      </c>
      <c r="E777" s="99"/>
      <c r="F777" s="99"/>
      <c r="G777" s="99"/>
      <c r="H777" s="473"/>
      <c r="I777" s="99"/>
      <c r="J777" s="99"/>
      <c r="K777" s="99"/>
      <c r="L777" s="99"/>
      <c r="M777" s="99"/>
      <c r="N777" s="474"/>
      <c r="O777" s="99"/>
      <c r="P777" s="99"/>
      <c r="Q777" s="99"/>
      <c r="R777" s="99"/>
      <c r="S777" s="99"/>
      <c r="T777" s="99"/>
      <c r="U777" s="99"/>
      <c r="V777" s="474"/>
      <c r="W777" s="99"/>
      <c r="X777" s="99"/>
      <c r="Y777" s="99"/>
      <c r="Z777" s="99"/>
      <c r="AA777" s="99"/>
      <c r="AB777" s="99"/>
      <c r="AC777" s="136">
        <f>SUM(E777:AB777)</f>
        <v>0</v>
      </c>
    </row>
    <row r="778" spans="1:32" s="5" customFormat="1" ht="10.5" customHeight="1">
      <c r="A778" s="1312"/>
      <c r="B778" s="1349"/>
      <c r="C778" s="11" t="s">
        <v>8</v>
      </c>
      <c r="D778" s="11" t="s">
        <v>463</v>
      </c>
      <c r="E778" s="958">
        <v>3</v>
      </c>
      <c r="F778" s="958">
        <v>3</v>
      </c>
      <c r="G778" s="958">
        <v>3</v>
      </c>
      <c r="H778" s="473">
        <v>3</v>
      </c>
      <c r="I778" s="958">
        <v>3</v>
      </c>
      <c r="J778" s="958">
        <v>3</v>
      </c>
      <c r="K778" s="958">
        <v>3</v>
      </c>
      <c r="L778" s="958">
        <v>3</v>
      </c>
      <c r="M778" s="958">
        <v>3</v>
      </c>
      <c r="N778" s="473">
        <v>3</v>
      </c>
      <c r="O778" s="958">
        <v>3</v>
      </c>
      <c r="P778" s="958">
        <v>3</v>
      </c>
      <c r="Q778" s="958">
        <v>3</v>
      </c>
      <c r="R778" s="958">
        <v>2</v>
      </c>
      <c r="S778" s="958">
        <v>3</v>
      </c>
      <c r="T778" s="958">
        <v>4</v>
      </c>
      <c r="U778" s="958">
        <v>4</v>
      </c>
      <c r="V778" s="473">
        <v>3</v>
      </c>
      <c r="W778" s="958">
        <v>4</v>
      </c>
      <c r="X778" s="958">
        <v>4</v>
      </c>
      <c r="Y778" s="958">
        <v>4</v>
      </c>
      <c r="Z778" s="958">
        <v>4</v>
      </c>
      <c r="AA778" s="958">
        <v>4</v>
      </c>
      <c r="AB778" s="958">
        <v>4</v>
      </c>
      <c r="AC778" s="130"/>
    </row>
    <row r="779" spans="1:32" s="5" customFormat="1" ht="10.5" customHeight="1" thickBot="1">
      <c r="A779" s="1312"/>
      <c r="B779" s="1461"/>
      <c r="C779" s="11" t="s">
        <v>16</v>
      </c>
      <c r="D779" s="11"/>
      <c r="E779" s="122">
        <f t="shared" ref="E779:AC779" si="228">E777/E776</f>
        <v>0</v>
      </c>
      <c r="F779" s="122">
        <f t="shared" si="228"/>
        <v>0</v>
      </c>
      <c r="G779" s="122">
        <f t="shared" si="228"/>
        <v>0</v>
      </c>
      <c r="H779" s="471">
        <f t="shared" si="228"/>
        <v>0</v>
      </c>
      <c r="I779" s="122">
        <f t="shared" si="228"/>
        <v>0</v>
      </c>
      <c r="J779" s="122">
        <f t="shared" si="228"/>
        <v>0</v>
      </c>
      <c r="K779" s="122">
        <f t="shared" si="228"/>
        <v>0</v>
      </c>
      <c r="L779" s="122">
        <f t="shared" si="228"/>
        <v>0</v>
      </c>
      <c r="M779" s="122">
        <f t="shared" si="228"/>
        <v>0</v>
      </c>
      <c r="N779" s="471">
        <f t="shared" si="228"/>
        <v>0</v>
      </c>
      <c r="O779" s="122">
        <f t="shared" si="228"/>
        <v>0</v>
      </c>
      <c r="P779" s="122">
        <f t="shared" si="228"/>
        <v>0</v>
      </c>
      <c r="Q779" s="122">
        <f t="shared" si="228"/>
        <v>0</v>
      </c>
      <c r="R779" s="122">
        <f t="shared" si="228"/>
        <v>0</v>
      </c>
      <c r="S779" s="122">
        <f t="shared" si="228"/>
        <v>0</v>
      </c>
      <c r="T779" s="122">
        <f t="shared" si="228"/>
        <v>0</v>
      </c>
      <c r="U779" s="122">
        <f t="shared" si="228"/>
        <v>0</v>
      </c>
      <c r="V779" s="471">
        <f t="shared" si="228"/>
        <v>0</v>
      </c>
      <c r="W779" s="122">
        <f t="shared" si="228"/>
        <v>0</v>
      </c>
      <c r="X779" s="122">
        <f t="shared" si="228"/>
        <v>0</v>
      </c>
      <c r="Y779" s="122">
        <f t="shared" si="228"/>
        <v>0</v>
      </c>
      <c r="Z779" s="122">
        <f t="shared" si="228"/>
        <v>0</v>
      </c>
      <c r="AA779" s="122">
        <f t="shared" si="228"/>
        <v>0</v>
      </c>
      <c r="AB779" s="122">
        <f t="shared" si="228"/>
        <v>0</v>
      </c>
      <c r="AC779" s="129">
        <f t="shared" si="228"/>
        <v>0</v>
      </c>
    </row>
    <row r="780" spans="1:32" s="5" customFormat="1" ht="10.5" customHeight="1">
      <c r="A780" s="1341" t="s">
        <v>141</v>
      </c>
      <c r="B780" s="1342"/>
      <c r="C780" s="7" t="s">
        <v>481</v>
      </c>
      <c r="D780" s="7"/>
      <c r="E780" s="121">
        <f t="shared" ref="E780:AC780" si="229">E764+E770+E776</f>
        <v>6.8942000000000725</v>
      </c>
      <c r="F780" s="121">
        <f t="shared" si="229"/>
        <v>6.8914000000000728</v>
      </c>
      <c r="G780" s="121">
        <f t="shared" si="229"/>
        <v>6.9574000000002911</v>
      </c>
      <c r="H780" s="470">
        <f t="shared" si="229"/>
        <v>6.9477999999986899</v>
      </c>
      <c r="I780" s="121">
        <f t="shared" si="229"/>
        <v>6.9233999999998552</v>
      </c>
      <c r="J780" s="121">
        <f t="shared" si="229"/>
        <v>6.9758000000005094</v>
      </c>
      <c r="K780" s="121">
        <f t="shared" si="229"/>
        <v>7.0124000000007278</v>
      </c>
      <c r="L780" s="121">
        <f t="shared" si="229"/>
        <v>7.0141999999993452</v>
      </c>
      <c r="M780" s="121">
        <f t="shared" si="229"/>
        <v>7.0449999999993453</v>
      </c>
      <c r="N780" s="470">
        <f t="shared" si="229"/>
        <v>7.0154000000009464</v>
      </c>
      <c r="O780" s="121">
        <f t="shared" si="229"/>
        <v>6.9719999999991273</v>
      </c>
      <c r="P780" s="121">
        <f t="shared" si="229"/>
        <v>6.9984000000007276</v>
      </c>
      <c r="Q780" s="121">
        <f t="shared" si="229"/>
        <v>7.0138000000007281</v>
      </c>
      <c r="R780" s="121">
        <f t="shared" si="229"/>
        <v>7.0323999999993454</v>
      </c>
      <c r="S780" s="121">
        <f t="shared" si="229"/>
        <v>7.0446000000007274</v>
      </c>
      <c r="T780" s="121">
        <f t="shared" si="229"/>
        <v>7.0575999999993453</v>
      </c>
      <c r="U780" s="121">
        <f t="shared" si="229"/>
        <v>6.9947999999995627</v>
      </c>
      <c r="V780" s="470">
        <f t="shared" si="229"/>
        <v>7.0101999999995632</v>
      </c>
      <c r="W780" s="121">
        <f t="shared" si="229"/>
        <v>7.0666000000000002</v>
      </c>
      <c r="X780" s="121">
        <f t="shared" si="229"/>
        <v>7.0806000000000004</v>
      </c>
      <c r="Y780" s="121">
        <f t="shared" si="229"/>
        <v>7.0894000000007278</v>
      </c>
      <c r="Z780" s="121">
        <f t="shared" si="229"/>
        <v>7.0558000000007279</v>
      </c>
      <c r="AA780" s="121">
        <f t="shared" si="229"/>
        <v>7.0167999999991268</v>
      </c>
      <c r="AB780" s="121">
        <f t="shared" si="229"/>
        <v>6.9716000000005094</v>
      </c>
      <c r="AC780" s="133">
        <f t="shared" si="229"/>
        <v>168.08160000000009</v>
      </c>
    </row>
    <row r="781" spans="1:32" s="5" customFormat="1" ht="10.5" customHeight="1" thickBot="1">
      <c r="A781" s="1339"/>
      <c r="B781" s="1340"/>
      <c r="C781" s="9" t="s">
        <v>482</v>
      </c>
      <c r="D781" s="9"/>
      <c r="E781" s="95">
        <f>E767+E773+E777</f>
        <v>3.219999999994684</v>
      </c>
      <c r="F781" s="95">
        <f t="shared" ref="F781:AC781" si="230">F767+F773+F777</f>
        <v>3.3600000000017189</v>
      </c>
      <c r="G781" s="95">
        <f t="shared" si="230"/>
        <v>3.3600000000009231</v>
      </c>
      <c r="H781" s="496">
        <f t="shared" si="230"/>
        <v>3.6399999999982811</v>
      </c>
      <c r="I781" s="95">
        <f t="shared" si="230"/>
        <v>3.3600000000041064</v>
      </c>
      <c r="J781" s="95">
        <f t="shared" si="230"/>
        <v>3.2200000000018463</v>
      </c>
      <c r="K781" s="95">
        <f t="shared" si="230"/>
        <v>3.4999999999976126</v>
      </c>
      <c r="L781" s="95">
        <f t="shared" si="230"/>
        <v>3.4999999999976126</v>
      </c>
      <c r="M781" s="95">
        <f t="shared" si="230"/>
        <v>3.3599999999985357</v>
      </c>
      <c r="N781" s="496">
        <f t="shared" si="230"/>
        <v>3.3600000000009231</v>
      </c>
      <c r="O781" s="95">
        <f t="shared" si="230"/>
        <v>3.5000000000047748</v>
      </c>
      <c r="P781" s="95">
        <f t="shared" si="230"/>
        <v>3.4999999999976126</v>
      </c>
      <c r="Q781" s="95">
        <f t="shared" si="230"/>
        <v>3.4999999999976126</v>
      </c>
      <c r="R781" s="95">
        <f t="shared" si="230"/>
        <v>3.6400000000046475</v>
      </c>
      <c r="S781" s="95">
        <f t="shared" si="230"/>
        <v>3.639999999994302</v>
      </c>
      <c r="T781" s="95">
        <f t="shared" si="230"/>
        <v>3.3600000000017189</v>
      </c>
      <c r="U781" s="95">
        <f t="shared" si="230"/>
        <v>3.6400000000006685</v>
      </c>
      <c r="V781" s="496">
        <f t="shared" si="230"/>
        <v>3.2200000000018463</v>
      </c>
      <c r="W781" s="95">
        <f t="shared" si="230"/>
        <v>3.6400000000006685</v>
      </c>
      <c r="X781" s="95">
        <f t="shared" si="230"/>
        <v>3.9200000000012096</v>
      </c>
      <c r="Y781" s="95">
        <f t="shared" si="230"/>
        <v>3.219999999994684</v>
      </c>
      <c r="Z781" s="95">
        <f t="shared" si="230"/>
        <v>2.9400000000044884</v>
      </c>
      <c r="AA781" s="95">
        <f t="shared" si="230"/>
        <v>3.3599999999953525</v>
      </c>
      <c r="AB781" s="95">
        <f t="shared" si="230"/>
        <v>3.500000000003979</v>
      </c>
      <c r="AC781" s="134">
        <f t="shared" si="230"/>
        <v>82.459999999999809</v>
      </c>
    </row>
    <row r="782" spans="1:32" s="5" customFormat="1" ht="10.5" customHeight="1">
      <c r="A782" s="1341" t="s">
        <v>142</v>
      </c>
      <c r="B782" s="1342"/>
      <c r="C782" s="7" t="s">
        <v>481</v>
      </c>
      <c r="D782" s="7"/>
      <c r="E782" s="91">
        <f t="shared" ref="E782:AC782" si="231">E738+E742-E780</f>
        <v>0</v>
      </c>
      <c r="F782" s="91">
        <f t="shared" si="231"/>
        <v>0</v>
      </c>
      <c r="G782" s="91">
        <f t="shared" si="231"/>
        <v>0</v>
      </c>
      <c r="H782" s="469">
        <f t="shared" si="231"/>
        <v>0</v>
      </c>
      <c r="I782" s="91">
        <f t="shared" si="231"/>
        <v>0</v>
      </c>
      <c r="J782" s="91">
        <f t="shared" si="231"/>
        <v>0</v>
      </c>
      <c r="K782" s="91">
        <f t="shared" si="231"/>
        <v>0</v>
      </c>
      <c r="L782" s="91">
        <f t="shared" si="231"/>
        <v>0</v>
      </c>
      <c r="M782" s="91">
        <f t="shared" si="231"/>
        <v>0</v>
      </c>
      <c r="N782" s="469">
        <f t="shared" si="231"/>
        <v>0</v>
      </c>
      <c r="O782" s="91">
        <f t="shared" si="231"/>
        <v>0</v>
      </c>
      <c r="P782" s="91">
        <f t="shared" si="231"/>
        <v>0</v>
      </c>
      <c r="Q782" s="91">
        <f t="shared" si="231"/>
        <v>0</v>
      </c>
      <c r="R782" s="91">
        <f t="shared" si="231"/>
        <v>0</v>
      </c>
      <c r="S782" s="91">
        <f t="shared" si="231"/>
        <v>0</v>
      </c>
      <c r="T782" s="91">
        <f t="shared" si="231"/>
        <v>0</v>
      </c>
      <c r="U782" s="91">
        <f t="shared" si="231"/>
        <v>0</v>
      </c>
      <c r="V782" s="469">
        <f t="shared" si="231"/>
        <v>0</v>
      </c>
      <c r="W782" s="91">
        <f t="shared" si="231"/>
        <v>0</v>
      </c>
      <c r="X782" s="91">
        <f t="shared" si="231"/>
        <v>0</v>
      </c>
      <c r="Y782" s="91">
        <f t="shared" si="231"/>
        <v>0</v>
      </c>
      <c r="Z782" s="91">
        <f t="shared" si="231"/>
        <v>0</v>
      </c>
      <c r="AA782" s="91">
        <f t="shared" si="231"/>
        <v>0</v>
      </c>
      <c r="AB782" s="91">
        <f t="shared" si="231"/>
        <v>0</v>
      </c>
      <c r="AC782" s="133">
        <f t="shared" si="231"/>
        <v>0</v>
      </c>
    </row>
    <row r="783" spans="1:32" s="5" customFormat="1" ht="10.5" customHeight="1" thickBot="1">
      <c r="A783" s="1339"/>
      <c r="B783" s="1340"/>
      <c r="C783" s="9" t="s">
        <v>482</v>
      </c>
      <c r="D783" s="9"/>
      <c r="E783" s="97">
        <f t="shared" ref="E783:AC783" si="232">E739+E743-E781</f>
        <v>0</v>
      </c>
      <c r="F783" s="97">
        <f t="shared" si="232"/>
        <v>0</v>
      </c>
      <c r="G783" s="97">
        <f t="shared" si="232"/>
        <v>0</v>
      </c>
      <c r="H783" s="501">
        <f t="shared" si="232"/>
        <v>0</v>
      </c>
      <c r="I783" s="97">
        <f t="shared" si="232"/>
        <v>0</v>
      </c>
      <c r="J783" s="97">
        <f t="shared" si="232"/>
        <v>0</v>
      </c>
      <c r="K783" s="97">
        <f t="shared" si="232"/>
        <v>0</v>
      </c>
      <c r="L783" s="97">
        <f t="shared" si="232"/>
        <v>0</v>
      </c>
      <c r="M783" s="97">
        <f t="shared" si="232"/>
        <v>0</v>
      </c>
      <c r="N783" s="501">
        <f t="shared" si="232"/>
        <v>0</v>
      </c>
      <c r="O783" s="97">
        <f t="shared" si="232"/>
        <v>0</v>
      </c>
      <c r="P783" s="97">
        <f t="shared" si="232"/>
        <v>0</v>
      </c>
      <c r="Q783" s="97">
        <f t="shared" si="232"/>
        <v>0</v>
      </c>
      <c r="R783" s="97">
        <f t="shared" si="232"/>
        <v>0</v>
      </c>
      <c r="S783" s="97">
        <f t="shared" si="232"/>
        <v>0</v>
      </c>
      <c r="T783" s="97">
        <f t="shared" si="232"/>
        <v>0</v>
      </c>
      <c r="U783" s="97">
        <f t="shared" si="232"/>
        <v>0</v>
      </c>
      <c r="V783" s="501">
        <f t="shared" si="232"/>
        <v>0</v>
      </c>
      <c r="W783" s="97">
        <f t="shared" si="232"/>
        <v>0</v>
      </c>
      <c r="X783" s="97">
        <f t="shared" si="232"/>
        <v>0</v>
      </c>
      <c r="Y783" s="97">
        <f t="shared" si="232"/>
        <v>0</v>
      </c>
      <c r="Z783" s="97">
        <f t="shared" si="232"/>
        <v>0</v>
      </c>
      <c r="AA783" s="97">
        <f t="shared" si="232"/>
        <v>0</v>
      </c>
      <c r="AB783" s="97">
        <f t="shared" si="232"/>
        <v>0</v>
      </c>
      <c r="AC783" s="134">
        <f t="shared" si="232"/>
        <v>0</v>
      </c>
    </row>
    <row r="784" spans="1:32" s="13" customFormat="1" ht="10.5" customHeight="1" thickBot="1">
      <c r="A784" s="23" t="s">
        <v>147</v>
      </c>
      <c r="B784" s="24"/>
      <c r="C784" s="25"/>
      <c r="D784" s="25"/>
      <c r="E784" s="26">
        <v>1</v>
      </c>
      <c r="F784" s="26">
        <v>2</v>
      </c>
      <c r="G784" s="26">
        <v>3</v>
      </c>
      <c r="H784" s="26">
        <v>4</v>
      </c>
      <c r="I784" s="26">
        <v>5</v>
      </c>
      <c r="J784" s="26">
        <v>6</v>
      </c>
      <c r="K784" s="26">
        <v>7</v>
      </c>
      <c r="L784" s="26">
        <v>8</v>
      </c>
      <c r="M784" s="26">
        <v>9</v>
      </c>
      <c r="N784" s="26">
        <v>10</v>
      </c>
      <c r="O784" s="26">
        <v>11</v>
      </c>
      <c r="P784" s="26">
        <v>12</v>
      </c>
      <c r="Q784" s="26">
        <v>13</v>
      </c>
      <c r="R784" s="26">
        <v>14</v>
      </c>
      <c r="S784" s="26">
        <v>15</v>
      </c>
      <c r="T784" s="26">
        <v>16</v>
      </c>
      <c r="U784" s="26">
        <v>17</v>
      </c>
      <c r="V784" s="26">
        <v>18</v>
      </c>
      <c r="W784" s="26">
        <v>19</v>
      </c>
      <c r="X784" s="26">
        <v>20</v>
      </c>
      <c r="Y784" s="26">
        <v>21</v>
      </c>
      <c r="Z784" s="26">
        <v>22</v>
      </c>
      <c r="AA784" s="26">
        <v>23</v>
      </c>
      <c r="AB784" s="26">
        <v>24</v>
      </c>
      <c r="AC784" s="394"/>
    </row>
    <row r="785" spans="1:30" s="32" customFormat="1" ht="12" customHeight="1">
      <c r="A785" s="28" t="s">
        <v>148</v>
      </c>
      <c r="B785" s="475"/>
      <c r="C785" s="476" t="s">
        <v>13</v>
      </c>
      <c r="D785" s="476" t="s">
        <v>463</v>
      </c>
      <c r="E785" s="1229">
        <v>6.4600000381469727</v>
      </c>
      <c r="F785" s="1229">
        <v>6.4699997901916504</v>
      </c>
      <c r="G785" s="1229">
        <v>6.4699997901916504</v>
      </c>
      <c r="H785" s="1229">
        <v>6.4699997901916504</v>
      </c>
      <c r="I785" s="1229">
        <v>6.4800000190734863</v>
      </c>
      <c r="J785" s="1229">
        <v>6.4699997901916504</v>
      </c>
      <c r="K785" s="1229">
        <v>6.440000057220459</v>
      </c>
      <c r="L785" s="1229">
        <v>6.4000000953674316</v>
      </c>
      <c r="M785" s="1229">
        <v>6.4699997901916504</v>
      </c>
      <c r="N785" s="1229">
        <v>6.5</v>
      </c>
      <c r="O785" s="1229">
        <v>6.4800000190734863</v>
      </c>
      <c r="P785" s="1229">
        <v>6.5</v>
      </c>
      <c r="Q785" s="1229">
        <v>6.5</v>
      </c>
      <c r="R785" s="1229">
        <v>6.4899997711181641</v>
      </c>
      <c r="S785" s="1229">
        <v>6.4800000190734863</v>
      </c>
      <c r="T785" s="1229">
        <v>6.4699997901916504</v>
      </c>
      <c r="U785" s="1229">
        <v>6.4699997901916504</v>
      </c>
      <c r="V785" s="1229">
        <v>6.4600000381469727</v>
      </c>
      <c r="W785" s="1229">
        <v>6.4600000381469727</v>
      </c>
      <c r="X785" s="1229">
        <v>6.4699997901916504</v>
      </c>
      <c r="Y785" s="1229">
        <v>6.4499998092651367</v>
      </c>
      <c r="Z785" s="1229">
        <v>6.4600000381469727</v>
      </c>
      <c r="AA785" s="1229">
        <v>6.4600000381469727</v>
      </c>
      <c r="AB785" s="1229">
        <v>6.4600000381469727</v>
      </c>
      <c r="AC785" s="478"/>
    </row>
    <row r="786" spans="1:30" s="32" customFormat="1" ht="12" customHeight="1" thickBot="1">
      <c r="A786" s="35" t="s">
        <v>149</v>
      </c>
      <c r="B786" s="36"/>
      <c r="C786" s="482" t="s">
        <v>13</v>
      </c>
      <c r="D786" s="482" t="s">
        <v>463</v>
      </c>
      <c r="E786" s="1230">
        <v>6.380000114440918</v>
      </c>
      <c r="F786" s="1230">
        <v>6.380000114440918</v>
      </c>
      <c r="G786" s="1230">
        <v>6.3899998664855957</v>
      </c>
      <c r="H786" s="1230">
        <v>6.380000114440918</v>
      </c>
      <c r="I786" s="1230">
        <v>6.4000000953674316</v>
      </c>
      <c r="J786" s="1230">
        <v>6.380000114440918</v>
      </c>
      <c r="K786" s="1230">
        <v>6.3400001525878906</v>
      </c>
      <c r="L786" s="1230">
        <v>6.309999942779541</v>
      </c>
      <c r="M786" s="1230">
        <v>6.3499999046325684</v>
      </c>
      <c r="N786" s="1230">
        <v>6.3899998664855957</v>
      </c>
      <c r="O786" s="1230">
        <v>6.3600001335144043</v>
      </c>
      <c r="P786" s="1230">
        <v>6.3899998664855957</v>
      </c>
      <c r="Q786" s="1230">
        <v>6.380000114440918</v>
      </c>
      <c r="R786" s="1230">
        <v>6.380000114440918</v>
      </c>
      <c r="S786" s="1230">
        <v>6.369999885559082</v>
      </c>
      <c r="T786" s="1230">
        <v>6.3499999046325684</v>
      </c>
      <c r="U786" s="1230">
        <v>6.3499999046325684</v>
      </c>
      <c r="V786" s="1230">
        <v>6.369999885559082</v>
      </c>
      <c r="W786" s="1230">
        <v>6.3600001335144043</v>
      </c>
      <c r="X786" s="1230">
        <v>6.3600001335144043</v>
      </c>
      <c r="Y786" s="1230">
        <v>6.3299999237060547</v>
      </c>
      <c r="Z786" s="1230">
        <v>6.3499999046325684</v>
      </c>
      <c r="AA786" s="1230">
        <v>6.3499999046325684</v>
      </c>
      <c r="AB786" s="1230">
        <v>6.3499999046325684</v>
      </c>
      <c r="AC786" s="485"/>
    </row>
    <row r="787" spans="1:30" s="4" customFormat="1" ht="11.25">
      <c r="A787" s="1311" t="s">
        <v>100</v>
      </c>
      <c r="B787" s="1317" t="s">
        <v>41</v>
      </c>
      <c r="C787" s="10" t="s">
        <v>481</v>
      </c>
      <c r="D787" s="10" t="s">
        <v>502</v>
      </c>
      <c r="E787" s="126">
        <f>E789*1.73*0.85*E785/1000</f>
        <v>0.54146751319742203</v>
      </c>
      <c r="F787" s="126">
        <f t="shared" ref="F787:AC787" si="233">F789*1.73*0.85*F785/1000</f>
        <v>0.41862192642498014</v>
      </c>
      <c r="G787" s="126">
        <f t="shared" si="233"/>
        <v>0.41862192642498014</v>
      </c>
      <c r="H787" s="470">
        <f t="shared" si="233"/>
        <v>0.4376501958079338</v>
      </c>
      <c r="I787" s="126">
        <f t="shared" si="233"/>
        <v>0.39068244114994999</v>
      </c>
      <c r="J787" s="126">
        <f t="shared" si="233"/>
        <v>0.40910779173350337</v>
      </c>
      <c r="K787" s="126">
        <f t="shared" si="233"/>
        <v>0.39774084353399275</v>
      </c>
      <c r="L787" s="126">
        <f t="shared" si="233"/>
        <v>0.47997120715212827</v>
      </c>
      <c r="M787" s="126">
        <f t="shared" si="233"/>
        <v>0.52327740803122513</v>
      </c>
      <c r="N787" s="470">
        <f t="shared" si="233"/>
        <v>0.52570375000000003</v>
      </c>
      <c r="O787" s="126">
        <f t="shared" si="233"/>
        <v>0.54314388159871096</v>
      </c>
      <c r="P787" s="126">
        <f t="shared" si="233"/>
        <v>0.4396795</v>
      </c>
      <c r="Q787" s="126">
        <f t="shared" si="233"/>
        <v>0.37277175000000001</v>
      </c>
      <c r="R787" s="126">
        <f t="shared" si="233"/>
        <v>0.38174178653717039</v>
      </c>
      <c r="S787" s="126">
        <f t="shared" si="233"/>
        <v>0.36209592106580724</v>
      </c>
      <c r="T787" s="126">
        <f t="shared" si="233"/>
        <v>0.37105125296759606</v>
      </c>
      <c r="U787" s="126">
        <f t="shared" si="233"/>
        <v>0.39007952235054966</v>
      </c>
      <c r="V787" s="470">
        <f t="shared" si="233"/>
        <v>0.4939703629169464</v>
      </c>
      <c r="W787" s="126">
        <f t="shared" si="233"/>
        <v>0.50346979297304151</v>
      </c>
      <c r="X787" s="126">
        <f t="shared" si="233"/>
        <v>0.49473500395679471</v>
      </c>
      <c r="Y787" s="126">
        <f t="shared" si="233"/>
        <v>0.46475151125669478</v>
      </c>
      <c r="Z787" s="126">
        <f t="shared" si="233"/>
        <v>0.45597264269256582</v>
      </c>
      <c r="AA787" s="126">
        <f t="shared" si="233"/>
        <v>0.45597264269256582</v>
      </c>
      <c r="AB787" s="126">
        <f t="shared" si="233"/>
        <v>0.45597264269256582</v>
      </c>
      <c r="AC787" s="384">
        <f t="shared" si="233"/>
        <v>0</v>
      </c>
    </row>
    <row r="788" spans="1:30" s="4" customFormat="1" ht="11.25">
      <c r="A788" s="1312"/>
      <c r="B788" s="1318"/>
      <c r="C788" s="11" t="s">
        <v>482</v>
      </c>
      <c r="D788" s="11" t="s">
        <v>502</v>
      </c>
      <c r="E788" s="127">
        <f>E787*0.45</f>
        <v>0.24366038093883993</v>
      </c>
      <c r="F788" s="127">
        <f t="shared" ref="F788:AC788" si="234">F787*0.45</f>
        <v>0.18837986689124106</v>
      </c>
      <c r="G788" s="127">
        <f t="shared" si="234"/>
        <v>0.18837986689124106</v>
      </c>
      <c r="H788" s="471">
        <f t="shared" si="234"/>
        <v>0.19694258811357021</v>
      </c>
      <c r="I788" s="127">
        <f t="shared" si="234"/>
        <v>0.1758070985174775</v>
      </c>
      <c r="J788" s="127">
        <f t="shared" si="234"/>
        <v>0.18409850628007651</v>
      </c>
      <c r="K788" s="127">
        <f t="shared" si="234"/>
        <v>0.17898337959029675</v>
      </c>
      <c r="L788" s="127">
        <f t="shared" si="234"/>
        <v>0.21598704321845771</v>
      </c>
      <c r="M788" s="127">
        <f t="shared" si="234"/>
        <v>0.2354748336140513</v>
      </c>
      <c r="N788" s="471">
        <f t="shared" si="234"/>
        <v>0.23656668750000001</v>
      </c>
      <c r="O788" s="127">
        <f t="shared" si="234"/>
        <v>0.24441474671941993</v>
      </c>
      <c r="P788" s="127">
        <f t="shared" si="234"/>
        <v>0.19785577500000001</v>
      </c>
      <c r="Q788" s="127">
        <f t="shared" si="234"/>
        <v>0.16774728750000001</v>
      </c>
      <c r="R788" s="127">
        <f t="shared" si="234"/>
        <v>0.17178380394172668</v>
      </c>
      <c r="S788" s="127">
        <f t="shared" si="234"/>
        <v>0.16294316447961327</v>
      </c>
      <c r="T788" s="127">
        <f t="shared" si="234"/>
        <v>0.16697306383541824</v>
      </c>
      <c r="U788" s="127">
        <f t="shared" si="234"/>
        <v>0.17553578505774736</v>
      </c>
      <c r="V788" s="471">
        <f t="shared" si="234"/>
        <v>0.22228666331262589</v>
      </c>
      <c r="W788" s="127">
        <f t="shared" si="234"/>
        <v>0.22656140683786868</v>
      </c>
      <c r="X788" s="127">
        <f t="shared" si="234"/>
        <v>0.22263075178055763</v>
      </c>
      <c r="Y788" s="127">
        <f t="shared" si="234"/>
        <v>0.20913818006551266</v>
      </c>
      <c r="Z788" s="127">
        <f t="shared" si="234"/>
        <v>0.20518768921165462</v>
      </c>
      <c r="AA788" s="127">
        <f t="shared" si="234"/>
        <v>0.20518768921165462</v>
      </c>
      <c r="AB788" s="309">
        <f t="shared" si="234"/>
        <v>0.20518768921165462</v>
      </c>
      <c r="AC788" s="1289">
        <f t="shared" si="234"/>
        <v>0</v>
      </c>
    </row>
    <row r="789" spans="1:30" s="4" customFormat="1" ht="11.25">
      <c r="A789" s="1312"/>
      <c r="B789" s="1318"/>
      <c r="C789" s="11" t="s">
        <v>8</v>
      </c>
      <c r="D789" s="11" t="s">
        <v>463</v>
      </c>
      <c r="E789" s="1182">
        <v>57</v>
      </c>
      <c r="F789" s="1182">
        <v>44</v>
      </c>
      <c r="G789" s="1182">
        <v>44</v>
      </c>
      <c r="H789" s="474">
        <v>46</v>
      </c>
      <c r="I789" s="1182">
        <v>41</v>
      </c>
      <c r="J789" s="1182">
        <v>43</v>
      </c>
      <c r="K789" s="1182">
        <v>42</v>
      </c>
      <c r="L789" s="1182">
        <v>51</v>
      </c>
      <c r="M789" s="1182">
        <v>55</v>
      </c>
      <c r="N789" s="474">
        <v>55</v>
      </c>
      <c r="O789" s="1182">
        <v>57</v>
      </c>
      <c r="P789" s="1182">
        <v>46</v>
      </c>
      <c r="Q789" s="1182">
        <v>39</v>
      </c>
      <c r="R789" s="1182">
        <v>40</v>
      </c>
      <c r="S789" s="1182">
        <v>38</v>
      </c>
      <c r="T789" s="1182">
        <v>39</v>
      </c>
      <c r="U789" s="1182">
        <v>41</v>
      </c>
      <c r="V789" s="474">
        <v>52</v>
      </c>
      <c r="W789" s="1182">
        <v>53</v>
      </c>
      <c r="X789" s="1182">
        <v>52</v>
      </c>
      <c r="Y789" s="1182">
        <v>49</v>
      </c>
      <c r="Z789" s="1182">
        <v>48</v>
      </c>
      <c r="AA789" s="1182">
        <v>48</v>
      </c>
      <c r="AB789" s="1182">
        <v>48</v>
      </c>
      <c r="AC789" s="1290"/>
    </row>
    <row r="790" spans="1:30" s="4" customFormat="1" ht="12" thickBot="1">
      <c r="A790" s="1345"/>
      <c r="B790" s="1346"/>
      <c r="C790" s="47" t="s">
        <v>16</v>
      </c>
      <c r="D790" s="47"/>
      <c r="E790" s="138">
        <f t="shared" ref="E790:AC790" si="235">E788/E787</f>
        <v>0.45</v>
      </c>
      <c r="F790" s="138">
        <f t="shared" si="235"/>
        <v>0.45</v>
      </c>
      <c r="G790" s="138">
        <f t="shared" si="235"/>
        <v>0.45</v>
      </c>
      <c r="H790" s="496">
        <f t="shared" si="235"/>
        <v>0.45</v>
      </c>
      <c r="I790" s="138">
        <f t="shared" si="235"/>
        <v>0.45</v>
      </c>
      <c r="J790" s="138">
        <f t="shared" si="235"/>
        <v>0.45</v>
      </c>
      <c r="K790" s="138">
        <f t="shared" si="235"/>
        <v>0.45000000000000007</v>
      </c>
      <c r="L790" s="138">
        <f t="shared" si="235"/>
        <v>0.45</v>
      </c>
      <c r="M790" s="138">
        <f t="shared" si="235"/>
        <v>0.45</v>
      </c>
      <c r="N790" s="496">
        <f t="shared" si="235"/>
        <v>0.45</v>
      </c>
      <c r="O790" s="138">
        <f t="shared" si="235"/>
        <v>0.45</v>
      </c>
      <c r="P790" s="138">
        <f t="shared" si="235"/>
        <v>0.45</v>
      </c>
      <c r="Q790" s="138">
        <f t="shared" si="235"/>
        <v>0.45</v>
      </c>
      <c r="R790" s="138">
        <f t="shared" si="235"/>
        <v>0.45</v>
      </c>
      <c r="S790" s="138">
        <f t="shared" si="235"/>
        <v>0.45</v>
      </c>
      <c r="T790" s="138">
        <f t="shared" si="235"/>
        <v>0.45</v>
      </c>
      <c r="U790" s="138">
        <f t="shared" si="235"/>
        <v>0.45000000000000007</v>
      </c>
      <c r="V790" s="496">
        <f t="shared" si="235"/>
        <v>0.45</v>
      </c>
      <c r="W790" s="138">
        <f t="shared" si="235"/>
        <v>0.45</v>
      </c>
      <c r="X790" s="138">
        <f t="shared" si="235"/>
        <v>0.45</v>
      </c>
      <c r="Y790" s="138">
        <f t="shared" si="235"/>
        <v>0.45</v>
      </c>
      <c r="Z790" s="138">
        <f t="shared" si="235"/>
        <v>0.45</v>
      </c>
      <c r="AA790" s="138">
        <f t="shared" si="235"/>
        <v>0.45</v>
      </c>
      <c r="AB790" s="138">
        <f t="shared" si="235"/>
        <v>0.45</v>
      </c>
      <c r="AC790" s="134" t="e">
        <f t="shared" si="235"/>
        <v>#DIV/0!</v>
      </c>
    </row>
    <row r="791" spans="1:30" s="4" customFormat="1" ht="11.25">
      <c r="A791" s="1311" t="s">
        <v>94</v>
      </c>
      <c r="B791" s="1317" t="s">
        <v>47</v>
      </c>
      <c r="C791" s="10" t="s">
        <v>481</v>
      </c>
      <c r="D791" s="10" t="s">
        <v>502</v>
      </c>
      <c r="E791" s="126">
        <f>E793*1.73*0.85*E785/1000</f>
        <v>0.42747435252428057</v>
      </c>
      <c r="F791" s="126">
        <f t="shared" ref="F791:AC791" si="236">F793*1.73*0.85*F785/1000</f>
        <v>0.41862192642498014</v>
      </c>
      <c r="G791" s="126">
        <f t="shared" si="236"/>
        <v>0.39007952235054966</v>
      </c>
      <c r="H791" s="470">
        <f t="shared" si="236"/>
        <v>0.39959365704202648</v>
      </c>
      <c r="I791" s="126">
        <f t="shared" si="236"/>
        <v>0.40974012120604508</v>
      </c>
      <c r="J791" s="126">
        <f t="shared" si="236"/>
        <v>0.42813606111645697</v>
      </c>
      <c r="K791" s="126">
        <f t="shared" si="236"/>
        <v>0.359860763197422</v>
      </c>
      <c r="L791" s="126">
        <f t="shared" si="236"/>
        <v>0.3388032050485611</v>
      </c>
      <c r="M791" s="126">
        <f t="shared" si="236"/>
        <v>0.38056538765907288</v>
      </c>
      <c r="N791" s="470">
        <f t="shared" si="236"/>
        <v>0.36321349999999997</v>
      </c>
      <c r="O791" s="126">
        <f t="shared" si="236"/>
        <v>0.40021128117799754</v>
      </c>
      <c r="P791" s="126">
        <f t="shared" si="236"/>
        <v>0.41100474999999997</v>
      </c>
      <c r="Q791" s="126">
        <f t="shared" si="236"/>
        <v>0.39188824999999999</v>
      </c>
      <c r="R791" s="126">
        <f t="shared" si="236"/>
        <v>0.4103724205274582</v>
      </c>
      <c r="S791" s="126">
        <f t="shared" si="236"/>
        <v>0.40974012120604508</v>
      </c>
      <c r="T791" s="126">
        <f t="shared" si="236"/>
        <v>0.38056538765907288</v>
      </c>
      <c r="U791" s="126">
        <f t="shared" si="236"/>
        <v>0.39959365704202648</v>
      </c>
      <c r="V791" s="470">
        <f t="shared" si="236"/>
        <v>0.40847549241209025</v>
      </c>
      <c r="W791" s="126">
        <f t="shared" si="236"/>
        <v>0.34197948201942446</v>
      </c>
      <c r="X791" s="126">
        <f t="shared" si="236"/>
        <v>0.34250884889316557</v>
      </c>
      <c r="Y791" s="126">
        <f t="shared" si="236"/>
        <v>0.32248064046382907</v>
      </c>
      <c r="Z791" s="126">
        <f t="shared" si="236"/>
        <v>0.3229806219072342</v>
      </c>
      <c r="AA791" s="126">
        <f t="shared" si="236"/>
        <v>0.3229806219072342</v>
      </c>
      <c r="AB791" s="126">
        <f t="shared" si="236"/>
        <v>0.3229806219072342</v>
      </c>
      <c r="AC791" s="384">
        <f t="shared" si="236"/>
        <v>0</v>
      </c>
    </row>
    <row r="792" spans="1:30" s="4" customFormat="1" ht="11.25">
      <c r="A792" s="1312"/>
      <c r="B792" s="1318"/>
      <c r="C792" s="11" t="s">
        <v>482</v>
      </c>
      <c r="D792" s="11" t="s">
        <v>502</v>
      </c>
      <c r="E792" s="127">
        <f>E791*0.45</f>
        <v>0.19236345863592627</v>
      </c>
      <c r="F792" s="127">
        <f t="shared" ref="F792:AC792" si="237">F791*0.45</f>
        <v>0.18837986689124106</v>
      </c>
      <c r="G792" s="127">
        <f t="shared" si="237"/>
        <v>0.17553578505774736</v>
      </c>
      <c r="H792" s="471">
        <f t="shared" si="237"/>
        <v>0.17981714566891191</v>
      </c>
      <c r="I792" s="127">
        <f t="shared" si="237"/>
        <v>0.1843830545427203</v>
      </c>
      <c r="J792" s="127">
        <f t="shared" si="237"/>
        <v>0.19266122750240564</v>
      </c>
      <c r="K792" s="127">
        <f t="shared" si="237"/>
        <v>0.16193734343883989</v>
      </c>
      <c r="L792" s="127">
        <f t="shared" si="237"/>
        <v>0.15246144227185249</v>
      </c>
      <c r="M792" s="127">
        <f t="shared" si="237"/>
        <v>0.17125442444658281</v>
      </c>
      <c r="N792" s="471">
        <f t="shared" si="237"/>
        <v>0.163446075</v>
      </c>
      <c r="O792" s="127">
        <f t="shared" si="237"/>
        <v>0.1800950765300989</v>
      </c>
      <c r="P792" s="127">
        <f t="shared" si="237"/>
        <v>0.1849521375</v>
      </c>
      <c r="Q792" s="127">
        <f t="shared" si="237"/>
        <v>0.17634971250000001</v>
      </c>
      <c r="R792" s="127">
        <f t="shared" si="237"/>
        <v>0.18466758923735618</v>
      </c>
      <c r="S792" s="127">
        <f t="shared" si="237"/>
        <v>0.1843830545427203</v>
      </c>
      <c r="T792" s="127">
        <f t="shared" si="237"/>
        <v>0.17125442444658281</v>
      </c>
      <c r="U792" s="127">
        <f t="shared" si="237"/>
        <v>0.17981714566891191</v>
      </c>
      <c r="V792" s="471">
        <f t="shared" si="237"/>
        <v>0.18381397158544061</v>
      </c>
      <c r="W792" s="127">
        <f t="shared" si="237"/>
        <v>0.15389076690874101</v>
      </c>
      <c r="X792" s="127">
        <f t="shared" si="237"/>
        <v>0.15412898200192451</v>
      </c>
      <c r="Y792" s="127">
        <f t="shared" si="237"/>
        <v>0.14511628820872308</v>
      </c>
      <c r="Z792" s="127">
        <f t="shared" si="237"/>
        <v>0.1453412798582554</v>
      </c>
      <c r="AA792" s="127">
        <f t="shared" si="237"/>
        <v>0.1453412798582554</v>
      </c>
      <c r="AB792" s="127">
        <f t="shared" si="237"/>
        <v>0.1453412798582554</v>
      </c>
      <c r="AC792" s="130">
        <f t="shared" si="237"/>
        <v>0</v>
      </c>
    </row>
    <row r="793" spans="1:30" s="4" customFormat="1" ht="11.25">
      <c r="A793" s="1312"/>
      <c r="B793" s="1318"/>
      <c r="C793" s="11" t="s">
        <v>8</v>
      </c>
      <c r="D793" s="11" t="s">
        <v>463</v>
      </c>
      <c r="E793" s="1182">
        <v>45</v>
      </c>
      <c r="F793" s="1182">
        <v>44</v>
      </c>
      <c r="G793" s="1182">
        <v>41</v>
      </c>
      <c r="H793" s="474">
        <v>42</v>
      </c>
      <c r="I793" s="1182">
        <v>43</v>
      </c>
      <c r="J793" s="1182">
        <v>45</v>
      </c>
      <c r="K793" s="1182">
        <v>38</v>
      </c>
      <c r="L793" s="1182">
        <v>36</v>
      </c>
      <c r="M793" s="1182">
        <v>40</v>
      </c>
      <c r="N793" s="474">
        <v>38</v>
      </c>
      <c r="O793" s="1182">
        <v>42</v>
      </c>
      <c r="P793" s="1182">
        <v>43</v>
      </c>
      <c r="Q793" s="1182">
        <v>41</v>
      </c>
      <c r="R793" s="1182">
        <v>43</v>
      </c>
      <c r="S793" s="1182">
        <v>43</v>
      </c>
      <c r="T793" s="1182">
        <v>40</v>
      </c>
      <c r="U793" s="1182">
        <v>42</v>
      </c>
      <c r="V793" s="474">
        <v>43</v>
      </c>
      <c r="W793" s="1182">
        <v>36</v>
      </c>
      <c r="X793" s="1182">
        <v>36</v>
      </c>
      <c r="Y793" s="1182">
        <v>34</v>
      </c>
      <c r="Z793" s="1182">
        <v>34</v>
      </c>
      <c r="AA793" s="1182">
        <v>34</v>
      </c>
      <c r="AB793" s="1182">
        <v>34</v>
      </c>
      <c r="AC793" s="1288"/>
    </row>
    <row r="794" spans="1:30" s="4" customFormat="1" ht="12" thickBot="1">
      <c r="A794" s="1345"/>
      <c r="B794" s="1346"/>
      <c r="C794" s="47" t="s">
        <v>16</v>
      </c>
      <c r="D794" s="47"/>
      <c r="E794" s="138">
        <f t="shared" ref="E794:AC794" si="238">E792/E791</f>
        <v>0.45000000000000007</v>
      </c>
      <c r="F794" s="138">
        <f t="shared" si="238"/>
        <v>0.45</v>
      </c>
      <c r="G794" s="138">
        <f t="shared" si="238"/>
        <v>0.45000000000000007</v>
      </c>
      <c r="H794" s="496">
        <f t="shared" si="238"/>
        <v>0.44999999999999996</v>
      </c>
      <c r="I794" s="138">
        <f t="shared" si="238"/>
        <v>0.45000000000000007</v>
      </c>
      <c r="J794" s="138">
        <f t="shared" si="238"/>
        <v>0.45</v>
      </c>
      <c r="K794" s="138">
        <f t="shared" si="238"/>
        <v>0.45</v>
      </c>
      <c r="L794" s="138">
        <f t="shared" si="238"/>
        <v>0.45</v>
      </c>
      <c r="M794" s="138">
        <f t="shared" si="238"/>
        <v>0.45000000000000007</v>
      </c>
      <c r="N794" s="496">
        <f t="shared" si="238"/>
        <v>0.45</v>
      </c>
      <c r="O794" s="138">
        <f t="shared" si="238"/>
        <v>0.45</v>
      </c>
      <c r="P794" s="138">
        <f t="shared" si="238"/>
        <v>0.45</v>
      </c>
      <c r="Q794" s="138">
        <f t="shared" si="238"/>
        <v>0.45</v>
      </c>
      <c r="R794" s="138">
        <f t="shared" si="238"/>
        <v>0.44999999999999996</v>
      </c>
      <c r="S794" s="138">
        <f t="shared" si="238"/>
        <v>0.45000000000000007</v>
      </c>
      <c r="T794" s="138">
        <f t="shared" si="238"/>
        <v>0.45000000000000007</v>
      </c>
      <c r="U794" s="138">
        <f t="shared" si="238"/>
        <v>0.44999999999999996</v>
      </c>
      <c r="V794" s="496">
        <f t="shared" si="238"/>
        <v>0.45</v>
      </c>
      <c r="W794" s="138">
        <f t="shared" si="238"/>
        <v>0.45</v>
      </c>
      <c r="X794" s="138">
        <f t="shared" si="238"/>
        <v>0.45</v>
      </c>
      <c r="Y794" s="138">
        <f t="shared" si="238"/>
        <v>0.44999999999999996</v>
      </c>
      <c r="Z794" s="138">
        <f t="shared" si="238"/>
        <v>0.45</v>
      </c>
      <c r="AA794" s="138">
        <f t="shared" si="238"/>
        <v>0.45</v>
      </c>
      <c r="AB794" s="138">
        <f t="shared" si="238"/>
        <v>0.45</v>
      </c>
      <c r="AC794" s="134" t="e">
        <f t="shared" si="238"/>
        <v>#DIV/0!</v>
      </c>
    </row>
    <row r="795" spans="1:30" s="4" customFormat="1" ht="11.25">
      <c r="A795" s="1347" t="s">
        <v>108</v>
      </c>
      <c r="B795" s="1331" t="s">
        <v>21</v>
      </c>
      <c r="C795" s="69" t="s">
        <v>481</v>
      </c>
      <c r="D795" s="69" t="s">
        <v>503</v>
      </c>
      <c r="E795" s="197">
        <v>0.11999999999989086</v>
      </c>
      <c r="F795" s="197">
        <v>0.14400000000014188</v>
      </c>
      <c r="G795" s="197">
        <v>0.14399999999986904</v>
      </c>
      <c r="H795" s="495">
        <v>0.1200000000001637</v>
      </c>
      <c r="I795" s="197">
        <v>0.11999999999989086</v>
      </c>
      <c r="J795" s="197">
        <v>0.14399999999986904</v>
      </c>
      <c r="K795" s="197">
        <v>0.14400000000014188</v>
      </c>
      <c r="L795" s="197">
        <v>0.11999999999989086</v>
      </c>
      <c r="M795" s="197">
        <v>0.1200000000001637</v>
      </c>
      <c r="N795" s="495">
        <v>0.11999999999989086</v>
      </c>
      <c r="O795" s="197">
        <v>0.14400000000014188</v>
      </c>
      <c r="P795" s="197">
        <v>0.11999999999989086</v>
      </c>
      <c r="Q795" s="197">
        <v>0.14400000000014188</v>
      </c>
      <c r="R795" s="197">
        <v>0.11999999999989086</v>
      </c>
      <c r="S795" s="197">
        <v>0.11999999999989086</v>
      </c>
      <c r="T795" s="197">
        <v>0.14400000000014188</v>
      </c>
      <c r="U795" s="197">
        <v>0.11999999999989086</v>
      </c>
      <c r="V795" s="495">
        <v>0.14400000000014188</v>
      </c>
      <c r="W795" s="197">
        <v>0.14399999999986904</v>
      </c>
      <c r="X795" s="197">
        <v>0.1200000000001637</v>
      </c>
      <c r="Y795" s="197">
        <v>0.11999999999989086</v>
      </c>
      <c r="Z795" s="197">
        <v>0.11999999999989086</v>
      </c>
      <c r="AA795" s="197">
        <v>0.1200000000001637</v>
      </c>
      <c r="AB795" s="197">
        <v>4.7999999999956341E-2</v>
      </c>
      <c r="AC795" s="136">
        <f>SUM(E795:AB795)</f>
        <v>3.0239999999999778</v>
      </c>
      <c r="AD795" s="5"/>
    </row>
    <row r="796" spans="1:30" s="4" customFormat="1" ht="11.25">
      <c r="A796" s="1312"/>
      <c r="B796" s="1318"/>
      <c r="C796" s="11" t="s">
        <v>482</v>
      </c>
      <c r="D796" s="11" t="s">
        <v>464</v>
      </c>
      <c r="E796" s="99"/>
      <c r="F796" s="99"/>
      <c r="G796" s="99"/>
      <c r="H796" s="474"/>
      <c r="I796" s="99"/>
      <c r="J796" s="99"/>
      <c r="K796" s="99"/>
      <c r="L796" s="99"/>
      <c r="M796" s="99"/>
      <c r="N796" s="474"/>
      <c r="O796" s="99"/>
      <c r="P796" s="99"/>
      <c r="Q796" s="99"/>
      <c r="R796" s="99"/>
      <c r="S796" s="99"/>
      <c r="T796" s="99"/>
      <c r="U796" s="99"/>
      <c r="V796" s="474"/>
      <c r="W796" s="99"/>
      <c r="X796" s="99"/>
      <c r="Y796" s="99"/>
      <c r="Z796" s="99"/>
      <c r="AA796" s="99"/>
      <c r="AB796" s="99"/>
      <c r="AC796" s="136">
        <f>SUM(E796:AB796)</f>
        <v>0</v>
      </c>
    </row>
    <row r="797" spans="1:30" s="4" customFormat="1" ht="11.25">
      <c r="A797" s="1312"/>
      <c r="B797" s="1318"/>
      <c r="C797" s="11" t="s">
        <v>8</v>
      </c>
      <c r="D797" s="11" t="s">
        <v>463</v>
      </c>
      <c r="E797" s="1182">
        <v>13</v>
      </c>
      <c r="F797" s="1182">
        <v>13</v>
      </c>
      <c r="G797" s="1182">
        <v>12</v>
      </c>
      <c r="H797" s="474">
        <v>12</v>
      </c>
      <c r="I797" s="1182">
        <v>13</v>
      </c>
      <c r="J797" s="1182">
        <v>14</v>
      </c>
      <c r="K797" s="1182">
        <v>12</v>
      </c>
      <c r="L797" s="1182">
        <v>13</v>
      </c>
      <c r="M797" s="1182">
        <v>14</v>
      </c>
      <c r="N797" s="474">
        <v>13</v>
      </c>
      <c r="O797" s="1182">
        <v>13</v>
      </c>
      <c r="P797" s="1182">
        <v>13</v>
      </c>
      <c r="Q797" s="1182">
        <v>11</v>
      </c>
      <c r="R797" s="1182">
        <v>11</v>
      </c>
      <c r="S797" s="1182">
        <v>13</v>
      </c>
      <c r="T797" s="1182">
        <v>13</v>
      </c>
      <c r="U797" s="1182">
        <v>12</v>
      </c>
      <c r="V797" s="474">
        <v>13</v>
      </c>
      <c r="W797" s="1182">
        <v>12</v>
      </c>
      <c r="X797" s="1182">
        <v>13</v>
      </c>
      <c r="Y797" s="1182">
        <v>13</v>
      </c>
      <c r="Z797" s="1182">
        <v>13</v>
      </c>
      <c r="AA797" s="1182">
        <v>13</v>
      </c>
      <c r="AB797" s="1182">
        <v>13</v>
      </c>
    </row>
    <row r="798" spans="1:30" s="4" customFormat="1" ht="12" thickBot="1">
      <c r="A798" s="1313"/>
      <c r="B798" s="1319"/>
      <c r="C798" s="48" t="s">
        <v>16</v>
      </c>
      <c r="D798" s="48"/>
      <c r="E798" s="122">
        <f t="shared" ref="E798:AC798" si="239">E796/E795</f>
        <v>0</v>
      </c>
      <c r="F798" s="122">
        <f t="shared" si="239"/>
        <v>0</v>
      </c>
      <c r="G798" s="122">
        <f t="shared" si="239"/>
        <v>0</v>
      </c>
      <c r="H798" s="474">
        <f t="shared" si="239"/>
        <v>0</v>
      </c>
      <c r="I798" s="122">
        <f t="shared" si="239"/>
        <v>0</v>
      </c>
      <c r="J798" s="122">
        <f t="shared" si="239"/>
        <v>0</v>
      </c>
      <c r="K798" s="122">
        <f t="shared" si="239"/>
        <v>0</v>
      </c>
      <c r="L798" s="122">
        <f t="shared" si="239"/>
        <v>0</v>
      </c>
      <c r="M798" s="122">
        <f t="shared" si="239"/>
        <v>0</v>
      </c>
      <c r="N798" s="474">
        <f t="shared" si="239"/>
        <v>0</v>
      </c>
      <c r="O798" s="122">
        <f t="shared" si="239"/>
        <v>0</v>
      </c>
      <c r="P798" s="122">
        <f t="shared" si="239"/>
        <v>0</v>
      </c>
      <c r="Q798" s="122">
        <f t="shared" si="239"/>
        <v>0</v>
      </c>
      <c r="R798" s="122">
        <f t="shared" si="239"/>
        <v>0</v>
      </c>
      <c r="S798" s="122">
        <f t="shared" si="239"/>
        <v>0</v>
      </c>
      <c r="T798" s="122">
        <f t="shared" si="239"/>
        <v>0</v>
      </c>
      <c r="U798" s="122">
        <f t="shared" si="239"/>
        <v>0</v>
      </c>
      <c r="V798" s="474">
        <f t="shared" si="239"/>
        <v>0</v>
      </c>
      <c r="W798" s="122">
        <f t="shared" si="239"/>
        <v>0</v>
      </c>
      <c r="X798" s="122">
        <f t="shared" si="239"/>
        <v>0</v>
      </c>
      <c r="Y798" s="122">
        <f t="shared" si="239"/>
        <v>0</v>
      </c>
      <c r="Z798" s="122">
        <f t="shared" si="239"/>
        <v>0</v>
      </c>
      <c r="AA798" s="122">
        <f t="shared" si="239"/>
        <v>0</v>
      </c>
      <c r="AB798" s="122">
        <f t="shared" si="239"/>
        <v>0</v>
      </c>
      <c r="AC798" s="129">
        <f t="shared" si="239"/>
        <v>0</v>
      </c>
    </row>
    <row r="799" spans="1:30" s="4" customFormat="1" ht="11.25">
      <c r="A799" s="1311" t="s">
        <v>101</v>
      </c>
      <c r="B799" s="1317" t="s">
        <v>45</v>
      </c>
      <c r="C799" s="10" t="s">
        <v>481</v>
      </c>
      <c r="D799" s="10" t="s">
        <v>503</v>
      </c>
      <c r="E799" s="126">
        <v>0.19200000000091677</v>
      </c>
      <c r="F799" s="126">
        <v>0.19199999999982537</v>
      </c>
      <c r="G799" s="126">
        <v>0.21599999999925784</v>
      </c>
      <c r="H799" s="470">
        <v>0.2400000000008731</v>
      </c>
      <c r="I799" s="126">
        <v>0.16799999999930151</v>
      </c>
      <c r="J799" s="126">
        <v>0.19199999999982537</v>
      </c>
      <c r="K799" s="126">
        <v>0.21600000000034925</v>
      </c>
      <c r="L799" s="126">
        <v>0.21600000000034925</v>
      </c>
      <c r="M799" s="126">
        <v>0.21599999999925784</v>
      </c>
      <c r="N799" s="470">
        <v>0.19200000000091677</v>
      </c>
      <c r="O799" s="126">
        <v>0.21599999999925784</v>
      </c>
      <c r="P799" s="126">
        <v>0.21600000000034925</v>
      </c>
      <c r="Q799" s="126">
        <v>0.21600000000034925</v>
      </c>
      <c r="R799" s="126">
        <v>0.21599999999925784</v>
      </c>
      <c r="S799" s="126">
        <v>0.21600000000034925</v>
      </c>
      <c r="T799" s="126">
        <v>0.19199999999982537</v>
      </c>
      <c r="U799" s="126">
        <v>0.21600000000034925</v>
      </c>
      <c r="V799" s="470">
        <v>0.21600000000034925</v>
      </c>
      <c r="W799" s="126">
        <v>0.21599999999925784</v>
      </c>
      <c r="X799" s="126">
        <v>0.23999999999978172</v>
      </c>
      <c r="Y799" s="126">
        <v>0.16800000000039289</v>
      </c>
      <c r="Z799" s="126">
        <v>0.19199999999982537</v>
      </c>
      <c r="AA799" s="126">
        <v>0.19199999999982537</v>
      </c>
      <c r="AB799" s="126">
        <v>0.21600000000034925</v>
      </c>
      <c r="AC799" s="133">
        <f>SUM(E799:AB799)</f>
        <v>4.9680000000003917</v>
      </c>
    </row>
    <row r="800" spans="1:30" s="4" customFormat="1" ht="11.25">
      <c r="A800" s="1312"/>
      <c r="B800" s="1318"/>
      <c r="C800" s="11" t="s">
        <v>482</v>
      </c>
      <c r="D800" s="11" t="s">
        <v>464</v>
      </c>
      <c r="E800" s="99"/>
      <c r="F800" s="99"/>
      <c r="G800" s="99"/>
      <c r="H800" s="474"/>
      <c r="I800" s="99"/>
      <c r="J800" s="99"/>
      <c r="K800" s="99"/>
      <c r="L800" s="99"/>
      <c r="M800" s="99"/>
      <c r="N800" s="474"/>
      <c r="O800" s="99"/>
      <c r="P800" s="99"/>
      <c r="Q800" s="99"/>
      <c r="R800" s="99"/>
      <c r="S800" s="99"/>
      <c r="T800" s="99"/>
      <c r="U800" s="99"/>
      <c r="V800" s="474"/>
      <c r="W800" s="99"/>
      <c r="X800" s="99"/>
      <c r="Y800" s="99"/>
      <c r="Z800" s="99"/>
      <c r="AA800" s="99"/>
      <c r="AB800" s="99"/>
      <c r="AC800" s="136">
        <f>SUM(E800:AB800)</f>
        <v>0</v>
      </c>
    </row>
    <row r="801" spans="1:29" s="4" customFormat="1" ht="11.25">
      <c r="A801" s="1312"/>
      <c r="B801" s="1318"/>
      <c r="C801" s="11" t="s">
        <v>8</v>
      </c>
      <c r="D801" s="11" t="s">
        <v>463</v>
      </c>
      <c r="E801" s="1182">
        <v>23</v>
      </c>
      <c r="F801" s="1182">
        <v>22</v>
      </c>
      <c r="G801" s="1182">
        <v>21</v>
      </c>
      <c r="H801" s="474">
        <v>22</v>
      </c>
      <c r="I801" s="1182">
        <v>22</v>
      </c>
      <c r="J801" s="1182">
        <v>22</v>
      </c>
      <c r="K801" s="1182">
        <v>23</v>
      </c>
      <c r="L801" s="1182">
        <v>25</v>
      </c>
      <c r="M801" s="1182">
        <v>22</v>
      </c>
      <c r="N801" s="474">
        <v>22</v>
      </c>
      <c r="O801" s="1182">
        <v>22</v>
      </c>
      <c r="P801" s="1182">
        <v>25</v>
      </c>
      <c r="Q801" s="1182">
        <v>22</v>
      </c>
      <c r="R801" s="1182">
        <v>22</v>
      </c>
      <c r="S801" s="1182">
        <v>22</v>
      </c>
      <c r="T801" s="1182">
        <v>25</v>
      </c>
      <c r="U801" s="1182">
        <v>22</v>
      </c>
      <c r="V801" s="474">
        <v>21</v>
      </c>
      <c r="W801" s="1182">
        <v>22</v>
      </c>
      <c r="X801" s="1182">
        <v>21</v>
      </c>
      <c r="Y801" s="1182">
        <v>23</v>
      </c>
      <c r="Z801" s="1182">
        <v>22</v>
      </c>
      <c r="AA801" s="1182">
        <v>22</v>
      </c>
      <c r="AB801" s="1182">
        <v>22</v>
      </c>
    </row>
    <row r="802" spans="1:29" s="4" customFormat="1" ht="12" thickBot="1">
      <c r="A802" s="1313"/>
      <c r="B802" s="1319"/>
      <c r="C802" s="48" t="s">
        <v>16</v>
      </c>
      <c r="D802" s="48"/>
      <c r="E802" s="122">
        <f t="shared" ref="E802:AC802" si="240">E800/E799</f>
        <v>0</v>
      </c>
      <c r="F802" s="122">
        <f t="shared" si="240"/>
        <v>0</v>
      </c>
      <c r="G802" s="122">
        <f t="shared" si="240"/>
        <v>0</v>
      </c>
      <c r="H802" s="474">
        <f t="shared" si="240"/>
        <v>0</v>
      </c>
      <c r="I802" s="122">
        <f t="shared" si="240"/>
        <v>0</v>
      </c>
      <c r="J802" s="122">
        <f t="shared" si="240"/>
        <v>0</v>
      </c>
      <c r="K802" s="122">
        <f t="shared" si="240"/>
        <v>0</v>
      </c>
      <c r="L802" s="122">
        <f t="shared" si="240"/>
        <v>0</v>
      </c>
      <c r="M802" s="122">
        <f t="shared" si="240"/>
        <v>0</v>
      </c>
      <c r="N802" s="474">
        <f t="shared" si="240"/>
        <v>0</v>
      </c>
      <c r="O802" s="122">
        <f t="shared" si="240"/>
        <v>0</v>
      </c>
      <c r="P802" s="122">
        <f t="shared" si="240"/>
        <v>0</v>
      </c>
      <c r="Q802" s="122">
        <f t="shared" si="240"/>
        <v>0</v>
      </c>
      <c r="R802" s="122">
        <f t="shared" si="240"/>
        <v>0</v>
      </c>
      <c r="S802" s="122">
        <f t="shared" si="240"/>
        <v>0</v>
      </c>
      <c r="T802" s="122">
        <f t="shared" si="240"/>
        <v>0</v>
      </c>
      <c r="U802" s="122">
        <f t="shared" si="240"/>
        <v>0</v>
      </c>
      <c r="V802" s="474">
        <f t="shared" si="240"/>
        <v>0</v>
      </c>
      <c r="W802" s="122">
        <f t="shared" si="240"/>
        <v>0</v>
      </c>
      <c r="X802" s="122">
        <f t="shared" si="240"/>
        <v>0</v>
      </c>
      <c r="Y802" s="122">
        <f t="shared" si="240"/>
        <v>0</v>
      </c>
      <c r="Z802" s="122">
        <f t="shared" si="240"/>
        <v>0</v>
      </c>
      <c r="AA802" s="122">
        <f t="shared" si="240"/>
        <v>0</v>
      </c>
      <c r="AB802" s="122">
        <f t="shared" si="240"/>
        <v>0</v>
      </c>
      <c r="AC802" s="129">
        <f t="shared" si="240"/>
        <v>0</v>
      </c>
    </row>
    <row r="803" spans="1:29" s="4" customFormat="1" ht="11.25">
      <c r="A803" s="1311" t="s">
        <v>109</v>
      </c>
      <c r="B803" s="1317" t="s">
        <v>43</v>
      </c>
      <c r="C803" s="10" t="s">
        <v>481</v>
      </c>
      <c r="D803" s="10" t="s">
        <v>502</v>
      </c>
      <c r="E803" s="126">
        <f>E805*E785*1.73*0.85/1000</f>
        <v>0.84544927499246603</v>
      </c>
      <c r="F803" s="126">
        <f t="shared" ref="F803:AC803" si="241">F805*F785*1.73*0.85/1000</f>
        <v>0.84675798754143716</v>
      </c>
      <c r="G803" s="126">
        <f t="shared" si="241"/>
        <v>0.85627212223291393</v>
      </c>
      <c r="H803" s="470">
        <f t="shared" si="241"/>
        <v>0.84675798754143716</v>
      </c>
      <c r="I803" s="126">
        <f t="shared" si="241"/>
        <v>0.84806676249623292</v>
      </c>
      <c r="J803" s="126">
        <f t="shared" si="241"/>
        <v>0.85627212223291393</v>
      </c>
      <c r="K803" s="126">
        <f t="shared" si="241"/>
        <v>0.83336176740455625</v>
      </c>
      <c r="L803" s="126">
        <f t="shared" si="241"/>
        <v>0.82818561234092714</v>
      </c>
      <c r="M803" s="126">
        <f t="shared" si="241"/>
        <v>0.85627212223291393</v>
      </c>
      <c r="N803" s="470">
        <f t="shared" si="241"/>
        <v>0.85068424999999992</v>
      </c>
      <c r="O803" s="126">
        <f t="shared" si="241"/>
        <v>0.85759560252428046</v>
      </c>
      <c r="P803" s="126">
        <f t="shared" si="241"/>
        <v>0.86024249999999991</v>
      </c>
      <c r="Q803" s="126">
        <f t="shared" si="241"/>
        <v>0.86024249999999991</v>
      </c>
      <c r="R803" s="126">
        <f t="shared" si="241"/>
        <v>0.83983193038177495</v>
      </c>
      <c r="S803" s="126">
        <f t="shared" si="241"/>
        <v>0.83853792246818537</v>
      </c>
      <c r="T803" s="126">
        <f t="shared" si="241"/>
        <v>0.83724385284996028</v>
      </c>
      <c r="U803" s="126">
        <f t="shared" si="241"/>
        <v>0.84675798754143716</v>
      </c>
      <c r="V803" s="470">
        <f t="shared" si="241"/>
        <v>0.84544927499246603</v>
      </c>
      <c r="W803" s="126">
        <f t="shared" si="241"/>
        <v>0.85494870504856113</v>
      </c>
      <c r="X803" s="126">
        <f t="shared" si="241"/>
        <v>0.85627212223291393</v>
      </c>
      <c r="Y803" s="126">
        <f t="shared" si="241"/>
        <v>0.83465577531814572</v>
      </c>
      <c r="Z803" s="126">
        <f t="shared" si="241"/>
        <v>0.83594984493637081</v>
      </c>
      <c r="AA803" s="126">
        <f t="shared" si="241"/>
        <v>0.83594984493637081</v>
      </c>
      <c r="AB803" s="126">
        <f t="shared" si="241"/>
        <v>0.83594984493637081</v>
      </c>
      <c r="AC803" s="126">
        <f t="shared" si="241"/>
        <v>0</v>
      </c>
    </row>
    <row r="804" spans="1:29" s="4" customFormat="1" ht="11.25">
      <c r="A804" s="1312"/>
      <c r="B804" s="1318"/>
      <c r="C804" s="11" t="s">
        <v>482</v>
      </c>
      <c r="D804" s="327" t="s">
        <v>502</v>
      </c>
      <c r="E804" s="127">
        <f>E803*0.45</f>
        <v>0.38045217374660972</v>
      </c>
      <c r="F804" s="127">
        <f t="shared" ref="F804:AC804" si="242">F803*0.45</f>
        <v>0.38104109439364675</v>
      </c>
      <c r="G804" s="127">
        <f t="shared" si="242"/>
        <v>0.38532245500481127</v>
      </c>
      <c r="H804" s="471">
        <f t="shared" si="242"/>
        <v>0.38104109439364675</v>
      </c>
      <c r="I804" s="127">
        <f t="shared" si="242"/>
        <v>0.38163004312330484</v>
      </c>
      <c r="J804" s="127">
        <f t="shared" si="242"/>
        <v>0.38532245500481127</v>
      </c>
      <c r="K804" s="127">
        <f t="shared" si="242"/>
        <v>0.37501279533205034</v>
      </c>
      <c r="L804" s="127">
        <f t="shared" si="242"/>
        <v>0.37268352555341722</v>
      </c>
      <c r="M804" s="127">
        <f t="shared" si="242"/>
        <v>0.38532245500481127</v>
      </c>
      <c r="N804" s="471">
        <f t="shared" si="242"/>
        <v>0.38280791249999996</v>
      </c>
      <c r="O804" s="127">
        <f t="shared" si="242"/>
        <v>0.38591802113592621</v>
      </c>
      <c r="P804" s="127">
        <f t="shared" si="242"/>
        <v>0.38710912499999994</v>
      </c>
      <c r="Q804" s="127">
        <f t="shared" si="242"/>
        <v>0.38710912499999994</v>
      </c>
      <c r="R804" s="127">
        <f t="shared" si="242"/>
        <v>0.37792436867179874</v>
      </c>
      <c r="S804" s="127">
        <f t="shared" si="242"/>
        <v>0.37734206511068341</v>
      </c>
      <c r="T804" s="127">
        <f t="shared" si="242"/>
        <v>0.37675973378248212</v>
      </c>
      <c r="U804" s="127">
        <f t="shared" si="242"/>
        <v>0.38104109439364675</v>
      </c>
      <c r="V804" s="471">
        <f t="shared" si="242"/>
        <v>0.38045217374660972</v>
      </c>
      <c r="W804" s="127">
        <f t="shared" si="242"/>
        <v>0.38472691727185254</v>
      </c>
      <c r="X804" s="127">
        <f t="shared" si="242"/>
        <v>0.38532245500481127</v>
      </c>
      <c r="Y804" s="127">
        <f t="shared" si="242"/>
        <v>0.37559509889316556</v>
      </c>
      <c r="Z804" s="127">
        <f t="shared" si="242"/>
        <v>0.37617743022136685</v>
      </c>
      <c r="AA804" s="127">
        <f t="shared" si="242"/>
        <v>0.37617743022136685</v>
      </c>
      <c r="AB804" s="127">
        <f t="shared" si="242"/>
        <v>0.37617743022136685</v>
      </c>
      <c r="AC804" s="127">
        <f t="shared" si="242"/>
        <v>0</v>
      </c>
    </row>
    <row r="805" spans="1:29" s="4" customFormat="1" ht="11.25">
      <c r="A805" s="1312"/>
      <c r="B805" s="1318"/>
      <c r="C805" s="11" t="s">
        <v>8</v>
      </c>
      <c r="D805" s="11" t="s">
        <v>463</v>
      </c>
      <c r="E805" s="1182">
        <v>89</v>
      </c>
      <c r="F805" s="1182">
        <v>89</v>
      </c>
      <c r="G805" s="1182">
        <v>90</v>
      </c>
      <c r="H805" s="474">
        <v>89</v>
      </c>
      <c r="I805" s="1182">
        <v>89</v>
      </c>
      <c r="J805" s="1182">
        <v>90</v>
      </c>
      <c r="K805" s="1182">
        <v>88</v>
      </c>
      <c r="L805" s="1182">
        <v>88</v>
      </c>
      <c r="M805" s="1182">
        <v>90</v>
      </c>
      <c r="N805" s="474">
        <v>89</v>
      </c>
      <c r="O805" s="1182">
        <v>90</v>
      </c>
      <c r="P805" s="1182">
        <v>90</v>
      </c>
      <c r="Q805" s="1182">
        <v>90</v>
      </c>
      <c r="R805" s="1182">
        <v>88</v>
      </c>
      <c r="S805" s="1182">
        <v>88</v>
      </c>
      <c r="T805" s="1182">
        <v>88</v>
      </c>
      <c r="U805" s="1182">
        <v>89</v>
      </c>
      <c r="V805" s="474">
        <v>89</v>
      </c>
      <c r="W805" s="1182">
        <v>90</v>
      </c>
      <c r="X805" s="1182">
        <v>90</v>
      </c>
      <c r="Y805" s="1182">
        <v>88</v>
      </c>
      <c r="Z805" s="1182">
        <v>88</v>
      </c>
      <c r="AA805" s="1182">
        <v>88</v>
      </c>
      <c r="AB805" s="1182">
        <v>88</v>
      </c>
      <c r="AC805" s="130"/>
    </row>
    <row r="806" spans="1:29" s="4" customFormat="1" ht="12" thickBot="1">
      <c r="A806" s="1313"/>
      <c r="B806" s="1319"/>
      <c r="C806" s="48" t="s">
        <v>16</v>
      </c>
      <c r="D806" s="48"/>
      <c r="E806" s="122">
        <f t="shared" ref="E806:AC806" si="243">E804/E803</f>
        <v>0.45</v>
      </c>
      <c r="F806" s="122">
        <f t="shared" si="243"/>
        <v>0.45</v>
      </c>
      <c r="G806" s="122">
        <f t="shared" si="243"/>
        <v>0.45</v>
      </c>
      <c r="H806" s="474">
        <f t="shared" si="243"/>
        <v>0.45</v>
      </c>
      <c r="I806" s="122">
        <f t="shared" si="243"/>
        <v>0.45</v>
      </c>
      <c r="J806" s="122">
        <f t="shared" si="243"/>
        <v>0.45</v>
      </c>
      <c r="K806" s="122">
        <f t="shared" si="243"/>
        <v>0.45</v>
      </c>
      <c r="L806" s="122">
        <f t="shared" si="243"/>
        <v>0.45</v>
      </c>
      <c r="M806" s="122">
        <f t="shared" si="243"/>
        <v>0.45</v>
      </c>
      <c r="N806" s="474">
        <f t="shared" si="243"/>
        <v>0.45</v>
      </c>
      <c r="O806" s="122">
        <f t="shared" si="243"/>
        <v>0.45</v>
      </c>
      <c r="P806" s="122">
        <f t="shared" si="243"/>
        <v>0.44999999999999996</v>
      </c>
      <c r="Q806" s="122">
        <f t="shared" si="243"/>
        <v>0.44999999999999996</v>
      </c>
      <c r="R806" s="122">
        <f t="shared" si="243"/>
        <v>0.45</v>
      </c>
      <c r="S806" s="122">
        <f t="shared" si="243"/>
        <v>0.45</v>
      </c>
      <c r="T806" s="122">
        <f t="shared" si="243"/>
        <v>0.45</v>
      </c>
      <c r="U806" s="122">
        <f t="shared" si="243"/>
        <v>0.45</v>
      </c>
      <c r="V806" s="474">
        <f t="shared" si="243"/>
        <v>0.45</v>
      </c>
      <c r="W806" s="122">
        <f t="shared" si="243"/>
        <v>0.45000000000000007</v>
      </c>
      <c r="X806" s="122">
        <f t="shared" si="243"/>
        <v>0.45</v>
      </c>
      <c r="Y806" s="122">
        <f t="shared" si="243"/>
        <v>0.44999999999999996</v>
      </c>
      <c r="Z806" s="122">
        <f t="shared" si="243"/>
        <v>0.44999999999999996</v>
      </c>
      <c r="AA806" s="122">
        <f t="shared" si="243"/>
        <v>0.44999999999999996</v>
      </c>
      <c r="AB806" s="122">
        <f t="shared" si="243"/>
        <v>0.44999999999999996</v>
      </c>
      <c r="AC806" s="129" t="e">
        <f t="shared" si="243"/>
        <v>#DIV/0!</v>
      </c>
    </row>
    <row r="807" spans="1:29" s="4" customFormat="1" ht="12.75" customHeight="1">
      <c r="A807" s="1311" t="s">
        <v>99</v>
      </c>
      <c r="B807" s="1317" t="s">
        <v>48</v>
      </c>
      <c r="C807" s="10" t="s">
        <v>481</v>
      </c>
      <c r="D807" s="10" t="s">
        <v>503</v>
      </c>
      <c r="E807" s="1269"/>
      <c r="F807" s="1269"/>
      <c r="G807" s="1269"/>
      <c r="H807" s="470"/>
      <c r="I807" s="1269"/>
      <c r="J807" s="1269"/>
      <c r="K807" s="1269"/>
      <c r="L807" s="1269"/>
      <c r="M807" s="1269"/>
      <c r="N807" s="470"/>
      <c r="O807" s="1269"/>
      <c r="P807" s="1269"/>
      <c r="Q807" s="1269"/>
      <c r="R807" s="1269"/>
      <c r="S807" s="1269"/>
      <c r="T807" s="1269"/>
      <c r="U807" s="1269"/>
      <c r="V807" s="470"/>
      <c r="W807" s="1269"/>
      <c r="X807" s="1269"/>
      <c r="Y807" s="1269"/>
      <c r="Z807" s="1269"/>
      <c r="AA807" s="1269"/>
      <c r="AB807" s="1269"/>
      <c r="AC807" s="133">
        <f>SUM(E807:AB807)</f>
        <v>0</v>
      </c>
    </row>
    <row r="808" spans="1:29" s="4" customFormat="1" ht="12.75" customHeight="1">
      <c r="A808" s="1312"/>
      <c r="B808" s="1318"/>
      <c r="C808" s="11" t="s">
        <v>482</v>
      </c>
      <c r="D808" s="11" t="s">
        <v>464</v>
      </c>
      <c r="E808" s="99"/>
      <c r="F808" s="99"/>
      <c r="G808" s="99"/>
      <c r="H808" s="474"/>
      <c r="I808" s="99"/>
      <c r="J808" s="99"/>
      <c r="K808" s="99"/>
      <c r="L808" s="99"/>
      <c r="M808" s="99"/>
      <c r="N808" s="474"/>
      <c r="O808" s="99"/>
      <c r="P808" s="99"/>
      <c r="Q808" s="99"/>
      <c r="R808" s="99"/>
      <c r="S808" s="99"/>
      <c r="T808" s="99"/>
      <c r="U808" s="99"/>
      <c r="V808" s="474"/>
      <c r="W808" s="99"/>
      <c r="X808" s="99"/>
      <c r="Y808" s="99"/>
      <c r="Z808" s="99"/>
      <c r="AA808" s="99"/>
      <c r="AB808" s="99"/>
      <c r="AC808" s="136">
        <f>SUM(E808:AB808)</f>
        <v>0</v>
      </c>
    </row>
    <row r="809" spans="1:29" s="4" customFormat="1" ht="12.75" customHeight="1">
      <c r="A809" s="1312"/>
      <c r="B809" s="1318"/>
      <c r="C809" s="11" t="s">
        <v>8</v>
      </c>
      <c r="D809" s="11" t="s">
        <v>502</v>
      </c>
      <c r="E809" s="93" t="s">
        <v>245</v>
      </c>
      <c r="F809" s="93">
        <f t="shared" ref="F809:AB809" si="244">F807*100</f>
        <v>0</v>
      </c>
      <c r="G809" s="93">
        <f t="shared" si="244"/>
        <v>0</v>
      </c>
      <c r="H809" s="474">
        <f t="shared" si="244"/>
        <v>0</v>
      </c>
      <c r="I809" s="93">
        <f t="shared" si="244"/>
        <v>0</v>
      </c>
      <c r="J809" s="93">
        <f t="shared" si="244"/>
        <v>0</v>
      </c>
      <c r="K809" s="93">
        <f t="shared" si="244"/>
        <v>0</v>
      </c>
      <c r="L809" s="93">
        <f t="shared" si="244"/>
        <v>0</v>
      </c>
      <c r="M809" s="93">
        <f t="shared" si="244"/>
        <v>0</v>
      </c>
      <c r="N809" s="474">
        <f t="shared" si="244"/>
        <v>0</v>
      </c>
      <c r="O809" s="93">
        <f t="shared" si="244"/>
        <v>0</v>
      </c>
      <c r="P809" s="93">
        <f t="shared" si="244"/>
        <v>0</v>
      </c>
      <c r="Q809" s="93">
        <f t="shared" si="244"/>
        <v>0</v>
      </c>
      <c r="R809" s="93">
        <f t="shared" si="244"/>
        <v>0</v>
      </c>
      <c r="S809" s="93">
        <f t="shared" si="244"/>
        <v>0</v>
      </c>
      <c r="T809" s="93">
        <f t="shared" si="244"/>
        <v>0</v>
      </c>
      <c r="U809" s="93">
        <f t="shared" si="244"/>
        <v>0</v>
      </c>
      <c r="V809" s="474">
        <f t="shared" si="244"/>
        <v>0</v>
      </c>
      <c r="W809" s="93">
        <f t="shared" si="244"/>
        <v>0</v>
      </c>
      <c r="X809" s="93">
        <f t="shared" si="244"/>
        <v>0</v>
      </c>
      <c r="Y809" s="93">
        <f t="shared" si="244"/>
        <v>0</v>
      </c>
      <c r="Z809" s="93">
        <f t="shared" si="244"/>
        <v>0</v>
      </c>
      <c r="AA809" s="93">
        <f t="shared" si="244"/>
        <v>0</v>
      </c>
      <c r="AB809" s="93">
        <f t="shared" si="244"/>
        <v>0</v>
      </c>
      <c r="AC809" s="130"/>
    </row>
    <row r="810" spans="1:29" s="4" customFormat="1" ht="12.75" customHeight="1" thickBot="1">
      <c r="A810" s="1313"/>
      <c r="B810" s="1319"/>
      <c r="C810" s="48" t="s">
        <v>16</v>
      </c>
      <c r="D810" s="48"/>
      <c r="E810" s="122" t="e">
        <f t="shared" ref="E810:AC810" si="245">E808/E807</f>
        <v>#DIV/0!</v>
      </c>
      <c r="F810" s="122" t="e">
        <f t="shared" si="245"/>
        <v>#DIV/0!</v>
      </c>
      <c r="G810" s="122" t="e">
        <f t="shared" si="245"/>
        <v>#DIV/0!</v>
      </c>
      <c r="H810" s="474" t="e">
        <f t="shared" si="245"/>
        <v>#DIV/0!</v>
      </c>
      <c r="I810" s="122" t="e">
        <f t="shared" si="245"/>
        <v>#DIV/0!</v>
      </c>
      <c r="J810" s="122" t="e">
        <f t="shared" si="245"/>
        <v>#DIV/0!</v>
      </c>
      <c r="K810" s="122" t="e">
        <f t="shared" si="245"/>
        <v>#DIV/0!</v>
      </c>
      <c r="L810" s="122" t="e">
        <f t="shared" si="245"/>
        <v>#DIV/0!</v>
      </c>
      <c r="M810" s="122" t="e">
        <f t="shared" si="245"/>
        <v>#DIV/0!</v>
      </c>
      <c r="N810" s="474" t="e">
        <f t="shared" si="245"/>
        <v>#DIV/0!</v>
      </c>
      <c r="O810" s="122" t="e">
        <f t="shared" si="245"/>
        <v>#DIV/0!</v>
      </c>
      <c r="P810" s="122" t="e">
        <f t="shared" si="245"/>
        <v>#DIV/0!</v>
      </c>
      <c r="Q810" s="122" t="e">
        <f t="shared" si="245"/>
        <v>#DIV/0!</v>
      </c>
      <c r="R810" s="122" t="e">
        <f t="shared" si="245"/>
        <v>#DIV/0!</v>
      </c>
      <c r="S810" s="122" t="e">
        <f t="shared" si="245"/>
        <v>#DIV/0!</v>
      </c>
      <c r="T810" s="122" t="e">
        <f t="shared" si="245"/>
        <v>#DIV/0!</v>
      </c>
      <c r="U810" s="122" t="e">
        <f t="shared" si="245"/>
        <v>#DIV/0!</v>
      </c>
      <c r="V810" s="474" t="e">
        <f t="shared" si="245"/>
        <v>#DIV/0!</v>
      </c>
      <c r="W810" s="122" t="e">
        <f t="shared" si="245"/>
        <v>#DIV/0!</v>
      </c>
      <c r="X810" s="122" t="e">
        <f t="shared" si="245"/>
        <v>#DIV/0!</v>
      </c>
      <c r="Y810" s="122" t="e">
        <f t="shared" si="245"/>
        <v>#DIV/0!</v>
      </c>
      <c r="Z810" s="122" t="e">
        <f t="shared" si="245"/>
        <v>#DIV/0!</v>
      </c>
      <c r="AA810" s="122" t="e">
        <f t="shared" si="245"/>
        <v>#DIV/0!</v>
      </c>
      <c r="AB810" s="122" t="e">
        <f t="shared" si="245"/>
        <v>#DIV/0!</v>
      </c>
      <c r="AC810" s="129" t="e">
        <f t="shared" si="245"/>
        <v>#DIV/0!</v>
      </c>
    </row>
    <row r="811" spans="1:29" s="4" customFormat="1" ht="11.25">
      <c r="A811" s="1320" t="s">
        <v>118</v>
      </c>
      <c r="B811" s="1317" t="s">
        <v>41</v>
      </c>
      <c r="C811" s="10" t="s">
        <v>481</v>
      </c>
      <c r="D811" s="10" t="s">
        <v>503</v>
      </c>
      <c r="E811" s="1269"/>
      <c r="F811" s="1269"/>
      <c r="G811" s="1269"/>
      <c r="H811" s="470"/>
      <c r="I811" s="1269"/>
      <c r="J811" s="1269"/>
      <c r="K811" s="1269"/>
      <c r="L811" s="1269"/>
      <c r="M811" s="1269"/>
      <c r="N811" s="470"/>
      <c r="O811" s="1269"/>
      <c r="P811" s="1269"/>
      <c r="Q811" s="1269"/>
      <c r="R811" s="1269"/>
      <c r="S811" s="1269"/>
      <c r="T811" s="1269"/>
      <c r="U811" s="1269"/>
      <c r="V811" s="470"/>
      <c r="W811" s="1269"/>
      <c r="X811" s="1269"/>
      <c r="Y811" s="1269"/>
      <c r="Z811" s="1269"/>
      <c r="AA811" s="1269"/>
      <c r="AB811" s="1269"/>
      <c r="AC811" s="133">
        <f>SUM(E811:AB811)</f>
        <v>0</v>
      </c>
    </row>
    <row r="812" spans="1:29" s="4" customFormat="1" ht="11.25">
      <c r="A812" s="1321"/>
      <c r="B812" s="1318"/>
      <c r="C812" s="11" t="s">
        <v>482</v>
      </c>
      <c r="D812" s="11" t="s">
        <v>464</v>
      </c>
      <c r="E812" s="99"/>
      <c r="F812" s="99"/>
      <c r="G812" s="99"/>
      <c r="H812" s="474"/>
      <c r="I812" s="99"/>
      <c r="J812" s="99"/>
      <c r="K812" s="99"/>
      <c r="L812" s="99"/>
      <c r="M812" s="99"/>
      <c r="N812" s="474"/>
      <c r="O812" s="99"/>
      <c r="P812" s="99"/>
      <c r="Q812" s="99"/>
      <c r="R812" s="99"/>
      <c r="S812" s="99"/>
      <c r="T812" s="99"/>
      <c r="U812" s="99"/>
      <c r="V812" s="474"/>
      <c r="W812" s="99"/>
      <c r="X812" s="99"/>
      <c r="Y812" s="99"/>
      <c r="Z812" s="99"/>
      <c r="AA812" s="99"/>
      <c r="AB812" s="99"/>
      <c r="AC812" s="136">
        <f>SUM(E812:AB812)</f>
        <v>0</v>
      </c>
    </row>
    <row r="813" spans="1:29" s="4" customFormat="1" ht="11.25">
      <c r="A813" s="1321"/>
      <c r="B813" s="1318"/>
      <c r="C813" s="11" t="s">
        <v>8</v>
      </c>
      <c r="D813" s="11" t="s">
        <v>502</v>
      </c>
      <c r="E813" s="93" t="s">
        <v>245</v>
      </c>
      <c r="F813" s="93">
        <f t="shared" ref="F813:AB813" si="246">F811*100</f>
        <v>0</v>
      </c>
      <c r="G813" s="93">
        <f t="shared" si="246"/>
        <v>0</v>
      </c>
      <c r="H813" s="474">
        <f t="shared" si="246"/>
        <v>0</v>
      </c>
      <c r="I813" s="93">
        <f t="shared" si="246"/>
        <v>0</v>
      </c>
      <c r="J813" s="93">
        <f t="shared" si="246"/>
        <v>0</v>
      </c>
      <c r="K813" s="93">
        <f t="shared" si="246"/>
        <v>0</v>
      </c>
      <c r="L813" s="93">
        <f t="shared" si="246"/>
        <v>0</v>
      </c>
      <c r="M813" s="93">
        <f t="shared" si="246"/>
        <v>0</v>
      </c>
      <c r="N813" s="474">
        <f t="shared" si="246"/>
        <v>0</v>
      </c>
      <c r="O813" s="93">
        <f t="shared" si="246"/>
        <v>0</v>
      </c>
      <c r="P813" s="93">
        <f t="shared" si="246"/>
        <v>0</v>
      </c>
      <c r="Q813" s="93">
        <f t="shared" si="246"/>
        <v>0</v>
      </c>
      <c r="R813" s="93">
        <f t="shared" si="246"/>
        <v>0</v>
      </c>
      <c r="S813" s="93">
        <f t="shared" si="246"/>
        <v>0</v>
      </c>
      <c r="T813" s="93">
        <f t="shared" si="246"/>
        <v>0</v>
      </c>
      <c r="U813" s="93">
        <f t="shared" si="246"/>
        <v>0</v>
      </c>
      <c r="V813" s="474">
        <f t="shared" si="246"/>
        <v>0</v>
      </c>
      <c r="W813" s="93">
        <f t="shared" si="246"/>
        <v>0</v>
      </c>
      <c r="X813" s="93">
        <f t="shared" si="246"/>
        <v>0</v>
      </c>
      <c r="Y813" s="93">
        <f t="shared" si="246"/>
        <v>0</v>
      </c>
      <c r="Z813" s="93">
        <f t="shared" si="246"/>
        <v>0</v>
      </c>
      <c r="AA813" s="93">
        <f t="shared" si="246"/>
        <v>0</v>
      </c>
      <c r="AB813" s="93">
        <f t="shared" si="246"/>
        <v>0</v>
      </c>
      <c r="AC813" s="130"/>
    </row>
    <row r="814" spans="1:29" s="4" customFormat="1" ht="12" thickBot="1">
      <c r="A814" s="1322"/>
      <c r="B814" s="1319"/>
      <c r="C814" s="48" t="s">
        <v>16</v>
      </c>
      <c r="D814" s="48"/>
      <c r="E814" s="122" t="e">
        <f t="shared" ref="E814:AC814" si="247">E812/E811</f>
        <v>#DIV/0!</v>
      </c>
      <c r="F814" s="122" t="e">
        <f t="shared" si="247"/>
        <v>#DIV/0!</v>
      </c>
      <c r="G814" s="122" t="e">
        <f t="shared" si="247"/>
        <v>#DIV/0!</v>
      </c>
      <c r="H814" s="474" t="e">
        <f t="shared" si="247"/>
        <v>#DIV/0!</v>
      </c>
      <c r="I814" s="122" t="e">
        <f t="shared" si="247"/>
        <v>#DIV/0!</v>
      </c>
      <c r="J814" s="122" t="e">
        <f t="shared" si="247"/>
        <v>#DIV/0!</v>
      </c>
      <c r="K814" s="122" t="e">
        <f t="shared" si="247"/>
        <v>#DIV/0!</v>
      </c>
      <c r="L814" s="122" t="e">
        <f t="shared" si="247"/>
        <v>#DIV/0!</v>
      </c>
      <c r="M814" s="122" t="e">
        <f t="shared" si="247"/>
        <v>#DIV/0!</v>
      </c>
      <c r="N814" s="474" t="e">
        <f t="shared" si="247"/>
        <v>#DIV/0!</v>
      </c>
      <c r="O814" s="122" t="e">
        <f t="shared" si="247"/>
        <v>#DIV/0!</v>
      </c>
      <c r="P814" s="122" t="e">
        <f t="shared" si="247"/>
        <v>#DIV/0!</v>
      </c>
      <c r="Q814" s="122" t="e">
        <f t="shared" si="247"/>
        <v>#DIV/0!</v>
      </c>
      <c r="R814" s="122" t="e">
        <f t="shared" si="247"/>
        <v>#DIV/0!</v>
      </c>
      <c r="S814" s="122" t="e">
        <f t="shared" si="247"/>
        <v>#DIV/0!</v>
      </c>
      <c r="T814" s="122" t="e">
        <f t="shared" si="247"/>
        <v>#DIV/0!</v>
      </c>
      <c r="U814" s="122" t="e">
        <f t="shared" si="247"/>
        <v>#DIV/0!</v>
      </c>
      <c r="V814" s="474" t="e">
        <f t="shared" si="247"/>
        <v>#DIV/0!</v>
      </c>
      <c r="W814" s="122" t="e">
        <f t="shared" si="247"/>
        <v>#DIV/0!</v>
      </c>
      <c r="X814" s="122" t="e">
        <f t="shared" si="247"/>
        <v>#DIV/0!</v>
      </c>
      <c r="Y814" s="122" t="e">
        <f t="shared" si="247"/>
        <v>#DIV/0!</v>
      </c>
      <c r="Z814" s="122" t="e">
        <f t="shared" si="247"/>
        <v>#DIV/0!</v>
      </c>
      <c r="AA814" s="122" t="e">
        <f t="shared" si="247"/>
        <v>#DIV/0!</v>
      </c>
      <c r="AB814" s="122" t="e">
        <f t="shared" si="247"/>
        <v>#DIV/0!</v>
      </c>
      <c r="AC814" s="129" t="e">
        <f t="shared" si="247"/>
        <v>#DIV/0!</v>
      </c>
    </row>
    <row r="815" spans="1:29" s="4" customFormat="1" ht="11.25">
      <c r="A815" s="1311" t="s">
        <v>120</v>
      </c>
      <c r="B815" s="1317" t="s">
        <v>49</v>
      </c>
      <c r="C815" s="10" t="s">
        <v>481</v>
      </c>
      <c r="D815" s="10" t="s">
        <v>503</v>
      </c>
      <c r="E815" s="126">
        <v>0.81600000000034922</v>
      </c>
      <c r="F815" s="126">
        <v>0.86399999999921417</v>
      </c>
      <c r="G815" s="126">
        <v>0.86399999999921417</v>
      </c>
      <c r="H815" s="469">
        <v>0.93600000000078576</v>
      </c>
      <c r="I815" s="126">
        <v>0.74400000000096045</v>
      </c>
      <c r="J815" s="126">
        <v>0.7919999999998254</v>
      </c>
      <c r="K815" s="126">
        <v>0.7919999999998254</v>
      </c>
      <c r="L815" s="126">
        <v>0.91200000000026193</v>
      </c>
      <c r="M815" s="126">
        <v>0.83999999999869035</v>
      </c>
      <c r="N815" s="469">
        <v>0.84000000000087305</v>
      </c>
      <c r="O815" s="126">
        <v>0.81600000000034922</v>
      </c>
      <c r="P815" s="126">
        <v>0.83999999999869035</v>
      </c>
      <c r="Q815" s="126">
        <v>0.84000000000087305</v>
      </c>
      <c r="R815" s="126">
        <v>0.887999999999738</v>
      </c>
      <c r="S815" s="126">
        <v>0.887999999999738</v>
      </c>
      <c r="T815" s="126">
        <v>0.86399999999921417</v>
      </c>
      <c r="U815" s="126">
        <v>0.84000000000087305</v>
      </c>
      <c r="V815" s="469">
        <v>0.84</v>
      </c>
      <c r="W815" s="126">
        <v>0.84</v>
      </c>
      <c r="X815" s="126">
        <v>0.88800000000192081</v>
      </c>
      <c r="Y815" s="126">
        <v>0.74399999999877764</v>
      </c>
      <c r="Z815" s="126">
        <v>0.7919999999998254</v>
      </c>
      <c r="AA815" s="126">
        <v>0.7919999999998254</v>
      </c>
      <c r="AB815" s="126">
        <v>0.81600000000034922</v>
      </c>
      <c r="AC815" s="133">
        <f>SUM(E815:AB815)</f>
        <v>20.088000000000179</v>
      </c>
    </row>
    <row r="816" spans="1:29" s="4" customFormat="1" ht="11.25">
      <c r="A816" s="1312"/>
      <c r="B816" s="1318"/>
      <c r="C816" s="11" t="s">
        <v>482</v>
      </c>
      <c r="D816" s="11" t="s">
        <v>464</v>
      </c>
      <c r="E816" s="99"/>
      <c r="F816" s="99"/>
      <c r="G816" s="99"/>
      <c r="H816" s="474"/>
      <c r="I816" s="99"/>
      <c r="J816" s="99"/>
      <c r="K816" s="99"/>
      <c r="L816" s="99"/>
      <c r="M816" s="99"/>
      <c r="N816" s="474"/>
      <c r="O816" s="99"/>
      <c r="P816" s="99"/>
      <c r="Q816" s="99"/>
      <c r="R816" s="99"/>
      <c r="S816" s="99"/>
      <c r="T816" s="99"/>
      <c r="U816" s="99"/>
      <c r="V816" s="474"/>
      <c r="W816" s="99"/>
      <c r="X816" s="99"/>
      <c r="Y816" s="99"/>
      <c r="Z816" s="99"/>
      <c r="AA816" s="99"/>
      <c r="AB816" s="99"/>
      <c r="AC816" s="136">
        <f>SUM(E816:AB816)</f>
        <v>0</v>
      </c>
    </row>
    <row r="817" spans="1:29" s="4" customFormat="1" ht="11.25">
      <c r="A817" s="1312"/>
      <c r="B817" s="1318"/>
      <c r="C817" s="11" t="s">
        <v>8</v>
      </c>
      <c r="D817" s="11" t="s">
        <v>463</v>
      </c>
      <c r="E817" s="1182">
        <v>117</v>
      </c>
      <c r="F817" s="1182">
        <v>114</v>
      </c>
      <c r="G817" s="1182">
        <v>114</v>
      </c>
      <c r="H817" s="474">
        <v>111</v>
      </c>
      <c r="I817" s="1182">
        <v>111</v>
      </c>
      <c r="J817" s="1182">
        <v>107</v>
      </c>
      <c r="K817" s="1182">
        <v>112</v>
      </c>
      <c r="L817" s="1182">
        <v>109</v>
      </c>
      <c r="M817" s="1182">
        <v>112</v>
      </c>
      <c r="N817" s="474">
        <v>102</v>
      </c>
      <c r="O817" s="1182">
        <v>108</v>
      </c>
      <c r="P817" s="1182">
        <v>110</v>
      </c>
      <c r="Q817" s="1182">
        <v>109</v>
      </c>
      <c r="R817" s="1182">
        <v>113</v>
      </c>
      <c r="S817" s="1182">
        <v>108</v>
      </c>
      <c r="T817" s="1182">
        <v>113</v>
      </c>
      <c r="U817" s="1182">
        <v>107</v>
      </c>
      <c r="V817" s="474">
        <v>106</v>
      </c>
      <c r="W817" s="1182">
        <v>104</v>
      </c>
      <c r="X817" s="1182">
        <v>107</v>
      </c>
      <c r="Y817" s="1182">
        <v>110</v>
      </c>
      <c r="Z817" s="1182">
        <v>113</v>
      </c>
      <c r="AA817" s="1182">
        <v>113</v>
      </c>
      <c r="AB817" s="1182">
        <v>113</v>
      </c>
      <c r="AC817" s="130"/>
    </row>
    <row r="818" spans="1:29" s="4" customFormat="1" ht="12" thickBot="1">
      <c r="A818" s="1313"/>
      <c r="B818" s="1319"/>
      <c r="C818" s="48" t="s">
        <v>16</v>
      </c>
      <c r="D818" s="48"/>
      <c r="E818" s="122">
        <f t="shared" ref="E818:AC818" si="248">E816/E815</f>
        <v>0</v>
      </c>
      <c r="F818" s="122">
        <f t="shared" si="248"/>
        <v>0</v>
      </c>
      <c r="G818" s="122">
        <f t="shared" si="248"/>
        <v>0</v>
      </c>
      <c r="H818" s="498">
        <f t="shared" si="248"/>
        <v>0</v>
      </c>
      <c r="I818" s="122">
        <f t="shared" si="248"/>
        <v>0</v>
      </c>
      <c r="J818" s="122">
        <f t="shared" si="248"/>
        <v>0</v>
      </c>
      <c r="K818" s="122">
        <f t="shared" si="248"/>
        <v>0</v>
      </c>
      <c r="L818" s="122">
        <f t="shared" si="248"/>
        <v>0</v>
      </c>
      <c r="M818" s="122">
        <f t="shared" si="248"/>
        <v>0</v>
      </c>
      <c r="N818" s="498">
        <f t="shared" si="248"/>
        <v>0</v>
      </c>
      <c r="O818" s="122">
        <f t="shared" si="248"/>
        <v>0</v>
      </c>
      <c r="P818" s="122">
        <f t="shared" si="248"/>
        <v>0</v>
      </c>
      <c r="Q818" s="122">
        <f t="shared" si="248"/>
        <v>0</v>
      </c>
      <c r="R818" s="122">
        <f t="shared" si="248"/>
        <v>0</v>
      </c>
      <c r="S818" s="122">
        <f t="shared" si="248"/>
        <v>0</v>
      </c>
      <c r="T818" s="122">
        <f t="shared" si="248"/>
        <v>0</v>
      </c>
      <c r="U818" s="122">
        <f t="shared" si="248"/>
        <v>0</v>
      </c>
      <c r="V818" s="498">
        <f t="shared" si="248"/>
        <v>0</v>
      </c>
      <c r="W818" s="122">
        <f t="shared" si="248"/>
        <v>0</v>
      </c>
      <c r="X818" s="122">
        <f t="shared" si="248"/>
        <v>0</v>
      </c>
      <c r="Y818" s="122">
        <f t="shared" si="248"/>
        <v>0</v>
      </c>
      <c r="Z818" s="122">
        <f t="shared" si="248"/>
        <v>0</v>
      </c>
      <c r="AA818" s="122">
        <f t="shared" si="248"/>
        <v>0</v>
      </c>
      <c r="AB818" s="122">
        <f t="shared" si="248"/>
        <v>0</v>
      </c>
      <c r="AC818" s="129">
        <f t="shared" si="248"/>
        <v>0</v>
      </c>
    </row>
    <row r="819" spans="1:29" s="4" customFormat="1" ht="11.25">
      <c r="A819" s="1311" t="s">
        <v>111</v>
      </c>
      <c r="B819" s="1317" t="s">
        <v>45</v>
      </c>
      <c r="C819" s="10" t="s">
        <v>481</v>
      </c>
      <c r="D819" s="10" t="s">
        <v>503</v>
      </c>
      <c r="E819" s="126">
        <v>0.28799999999973808</v>
      </c>
      <c r="F819" s="126">
        <v>0.28799999999973808</v>
      </c>
      <c r="G819" s="126">
        <v>0.28800000000055664</v>
      </c>
      <c r="H819" s="470">
        <v>0.35</v>
      </c>
      <c r="I819" s="126">
        <v>0.28799999999973808</v>
      </c>
      <c r="J819" s="126">
        <v>0.28800000000055664</v>
      </c>
      <c r="K819" s="126">
        <v>0.28799999999973808</v>
      </c>
      <c r="L819" s="126">
        <v>0.28799999999973808</v>
      </c>
      <c r="M819" s="126">
        <v>0.28800000000055664</v>
      </c>
      <c r="N819" s="470">
        <v>0.4</v>
      </c>
      <c r="O819" s="126">
        <v>0.35999999999967258</v>
      </c>
      <c r="P819" s="126">
        <v>0.28800000000055664</v>
      </c>
      <c r="Q819" s="126">
        <v>0.28799999999973808</v>
      </c>
      <c r="R819" s="126">
        <v>0.28799999999973808</v>
      </c>
      <c r="S819" s="126">
        <v>0.28800000000055664</v>
      </c>
      <c r="T819" s="126">
        <v>0.35999999999967258</v>
      </c>
      <c r="U819" s="126">
        <v>0.36</v>
      </c>
      <c r="V819" s="470">
        <v>0.4</v>
      </c>
      <c r="W819" s="126">
        <v>0.35</v>
      </c>
      <c r="X819" s="126">
        <v>0.37</v>
      </c>
      <c r="Y819" s="126">
        <v>0.34</v>
      </c>
      <c r="Z819" s="126">
        <v>0.32</v>
      </c>
      <c r="AA819" s="126">
        <v>0.28799999999973808</v>
      </c>
      <c r="AB819" s="126">
        <v>0.36000000000049115</v>
      </c>
      <c r="AC819" s="133">
        <f>SUM(E819:AB819)</f>
        <v>7.7140000000005253</v>
      </c>
    </row>
    <row r="820" spans="1:29" s="4" customFormat="1" ht="11.25">
      <c r="A820" s="1312"/>
      <c r="B820" s="1318"/>
      <c r="C820" s="11" t="s">
        <v>482</v>
      </c>
      <c r="D820" s="11" t="s">
        <v>464</v>
      </c>
      <c r="E820" s="99"/>
      <c r="F820" s="99"/>
      <c r="G820" s="99"/>
      <c r="H820" s="474"/>
      <c r="I820" s="99"/>
      <c r="J820" s="99"/>
      <c r="K820" s="99"/>
      <c r="L820" s="99"/>
      <c r="M820" s="99"/>
      <c r="N820" s="474"/>
      <c r="O820" s="99"/>
      <c r="P820" s="99"/>
      <c r="Q820" s="99"/>
      <c r="R820" s="99"/>
      <c r="S820" s="99"/>
      <c r="T820" s="99"/>
      <c r="U820" s="99"/>
      <c r="V820" s="474"/>
      <c r="W820" s="99"/>
      <c r="X820" s="99"/>
      <c r="Y820" s="99"/>
      <c r="Z820" s="99"/>
      <c r="AA820" s="99"/>
      <c r="AB820" s="99"/>
      <c r="AC820" s="136">
        <f>SUM(E820:AB820)</f>
        <v>0</v>
      </c>
    </row>
    <row r="821" spans="1:29" s="4" customFormat="1" ht="11.25">
      <c r="A821" s="1312"/>
      <c r="B821" s="1318"/>
      <c r="C821" s="11" t="s">
        <v>8</v>
      </c>
      <c r="D821" s="11" t="s">
        <v>463</v>
      </c>
      <c r="E821" s="1182">
        <v>33</v>
      </c>
      <c r="F821" s="1182">
        <v>32</v>
      </c>
      <c r="G821" s="1182">
        <v>33</v>
      </c>
      <c r="H821" s="474">
        <v>25</v>
      </c>
      <c r="I821" s="1182">
        <v>33</v>
      </c>
      <c r="J821" s="1182">
        <v>33</v>
      </c>
      <c r="K821" s="1182">
        <v>28</v>
      </c>
      <c r="L821" s="1182">
        <v>32</v>
      </c>
      <c r="M821" s="1182">
        <v>28</v>
      </c>
      <c r="N821" s="474">
        <v>39</v>
      </c>
      <c r="O821" s="1182">
        <v>33</v>
      </c>
      <c r="P821" s="1182">
        <v>30</v>
      </c>
      <c r="Q821" s="1182">
        <v>34</v>
      </c>
      <c r="R821" s="1182">
        <v>34</v>
      </c>
      <c r="S821" s="1182">
        <v>36</v>
      </c>
      <c r="T821" s="1182">
        <v>34</v>
      </c>
      <c r="U821" s="1182">
        <v>37</v>
      </c>
      <c r="V821" s="474">
        <v>31</v>
      </c>
      <c r="W821" s="1182">
        <v>35</v>
      </c>
      <c r="X821" s="1182">
        <v>39</v>
      </c>
      <c r="Y821" s="1182">
        <v>34</v>
      </c>
      <c r="Z821" s="1182">
        <v>33</v>
      </c>
      <c r="AA821" s="1182">
        <v>33</v>
      </c>
      <c r="AB821" s="1182">
        <v>33</v>
      </c>
      <c r="AC821" s="130"/>
    </row>
    <row r="822" spans="1:29" s="4" customFormat="1" ht="12" thickBot="1">
      <c r="A822" s="1313"/>
      <c r="B822" s="1319"/>
      <c r="C822" s="48" t="s">
        <v>16</v>
      </c>
      <c r="D822" s="48"/>
      <c r="E822" s="122">
        <f t="shared" ref="E822:AC822" si="249">E820/E819</f>
        <v>0</v>
      </c>
      <c r="F822" s="122">
        <f t="shared" si="249"/>
        <v>0</v>
      </c>
      <c r="G822" s="122">
        <f t="shared" si="249"/>
        <v>0</v>
      </c>
      <c r="H822" s="474">
        <f t="shared" si="249"/>
        <v>0</v>
      </c>
      <c r="I822" s="122">
        <f t="shared" si="249"/>
        <v>0</v>
      </c>
      <c r="J822" s="122">
        <f t="shared" si="249"/>
        <v>0</v>
      </c>
      <c r="K822" s="122">
        <f t="shared" si="249"/>
        <v>0</v>
      </c>
      <c r="L822" s="122">
        <f t="shared" si="249"/>
        <v>0</v>
      </c>
      <c r="M822" s="122">
        <f t="shared" si="249"/>
        <v>0</v>
      </c>
      <c r="N822" s="474">
        <f t="shared" si="249"/>
        <v>0</v>
      </c>
      <c r="O822" s="122">
        <f t="shared" si="249"/>
        <v>0</v>
      </c>
      <c r="P822" s="122">
        <f t="shared" si="249"/>
        <v>0</v>
      </c>
      <c r="Q822" s="122">
        <f t="shared" si="249"/>
        <v>0</v>
      </c>
      <c r="R822" s="122">
        <f t="shared" si="249"/>
        <v>0</v>
      </c>
      <c r="S822" s="122">
        <f t="shared" si="249"/>
        <v>0</v>
      </c>
      <c r="T822" s="122">
        <f t="shared" si="249"/>
        <v>0</v>
      </c>
      <c r="U822" s="122">
        <f t="shared" si="249"/>
        <v>0</v>
      </c>
      <c r="V822" s="474">
        <f t="shared" si="249"/>
        <v>0</v>
      </c>
      <c r="W822" s="122">
        <f t="shared" si="249"/>
        <v>0</v>
      </c>
      <c r="X822" s="122">
        <f t="shared" si="249"/>
        <v>0</v>
      </c>
      <c r="Y822" s="122">
        <f t="shared" si="249"/>
        <v>0</v>
      </c>
      <c r="Z822" s="122">
        <f t="shared" si="249"/>
        <v>0</v>
      </c>
      <c r="AA822" s="122">
        <f t="shared" si="249"/>
        <v>0</v>
      </c>
      <c r="AB822" s="122">
        <f t="shared" si="249"/>
        <v>0</v>
      </c>
      <c r="AC822" s="129">
        <f t="shared" si="249"/>
        <v>0</v>
      </c>
    </row>
    <row r="823" spans="1:29" s="4" customFormat="1" ht="11.25">
      <c r="A823" s="1311" t="s">
        <v>103</v>
      </c>
      <c r="B823" s="1317" t="s">
        <v>43</v>
      </c>
      <c r="C823" s="10" t="s">
        <v>481</v>
      </c>
      <c r="D823" s="10" t="s">
        <v>503</v>
      </c>
      <c r="E823" s="126">
        <v>0.86400000000139698</v>
      </c>
      <c r="F823" s="126">
        <v>0.887999999999738</v>
      </c>
      <c r="G823" s="126">
        <v>0.91200000000026193</v>
      </c>
      <c r="H823" s="470">
        <v>0.95999999999912689</v>
      </c>
      <c r="I823" s="126">
        <v>0.81600000000034922</v>
      </c>
      <c r="J823" s="126">
        <v>0.887999999999738</v>
      </c>
      <c r="K823" s="126">
        <v>0.887999999999738</v>
      </c>
      <c r="L823" s="126">
        <v>0.93600000000078576</v>
      </c>
      <c r="M823" s="126">
        <v>0.887999999999738</v>
      </c>
      <c r="N823" s="470">
        <v>0.887999999999738</v>
      </c>
      <c r="O823" s="126">
        <v>0.887999999999738</v>
      </c>
      <c r="P823" s="126">
        <v>0.887999999999738</v>
      </c>
      <c r="Q823" s="126">
        <v>0.91200000000026193</v>
      </c>
      <c r="R823" s="126">
        <v>0.887999999999738</v>
      </c>
      <c r="S823" s="126">
        <v>0.93600000000078576</v>
      </c>
      <c r="T823" s="126">
        <v>0.91200000000026193</v>
      </c>
      <c r="U823" s="126">
        <v>0.887999999999738</v>
      </c>
      <c r="V823" s="470">
        <v>0.86399999999921417</v>
      </c>
      <c r="W823" s="126">
        <v>0.98399999999965071</v>
      </c>
      <c r="X823" s="126">
        <v>0.96000000000130958</v>
      </c>
      <c r="Y823" s="126">
        <v>0.81600000000034922</v>
      </c>
      <c r="Z823" s="126">
        <v>0.76799999999930146</v>
      </c>
      <c r="AA823" s="126">
        <v>0.887999999999738</v>
      </c>
      <c r="AB823" s="126">
        <v>0.887999999999738</v>
      </c>
      <c r="AC823" s="133">
        <f>SUM(E823:AB823)</f>
        <v>21.408000000000179</v>
      </c>
    </row>
    <row r="824" spans="1:29" s="4" customFormat="1" ht="11.25">
      <c r="A824" s="1312"/>
      <c r="B824" s="1318"/>
      <c r="C824" s="11" t="s">
        <v>482</v>
      </c>
      <c r="D824" s="11" t="s">
        <v>464</v>
      </c>
      <c r="E824" s="99"/>
      <c r="F824" s="99"/>
      <c r="G824" s="99"/>
      <c r="H824" s="474"/>
      <c r="I824" s="99"/>
      <c r="J824" s="99"/>
      <c r="K824" s="99"/>
      <c r="L824" s="99"/>
      <c r="M824" s="99"/>
      <c r="N824" s="474"/>
      <c r="O824" s="99"/>
      <c r="P824" s="99"/>
      <c r="Q824" s="99"/>
      <c r="R824" s="99"/>
      <c r="S824" s="99"/>
      <c r="T824" s="99"/>
      <c r="U824" s="99"/>
      <c r="V824" s="474"/>
      <c r="W824" s="99"/>
      <c r="X824" s="99"/>
      <c r="Y824" s="99"/>
      <c r="Z824" s="99"/>
      <c r="AA824" s="99"/>
      <c r="AB824" s="99"/>
      <c r="AC824" s="136">
        <f>SUM(E824:AB824)</f>
        <v>0</v>
      </c>
    </row>
    <row r="825" spans="1:29" s="4" customFormat="1" ht="11.25">
      <c r="A825" s="1312"/>
      <c r="B825" s="1318"/>
      <c r="C825" s="11" t="s">
        <v>8</v>
      </c>
      <c r="D825" s="11" t="s">
        <v>463</v>
      </c>
      <c r="E825" s="1182">
        <v>89</v>
      </c>
      <c r="F825" s="1182">
        <v>91</v>
      </c>
      <c r="G825" s="1182">
        <v>88</v>
      </c>
      <c r="H825" s="474">
        <v>90</v>
      </c>
      <c r="I825" s="1182">
        <v>88</v>
      </c>
      <c r="J825" s="1182">
        <v>87</v>
      </c>
      <c r="K825" s="1182">
        <v>87</v>
      </c>
      <c r="L825" s="1182">
        <v>89</v>
      </c>
      <c r="M825" s="1182">
        <v>87</v>
      </c>
      <c r="N825" s="474">
        <v>91</v>
      </c>
      <c r="O825" s="1182">
        <v>88</v>
      </c>
      <c r="P825" s="1182">
        <v>88</v>
      </c>
      <c r="Q825" s="1182">
        <v>92</v>
      </c>
      <c r="R825" s="1182">
        <v>90</v>
      </c>
      <c r="S825" s="1182">
        <v>90</v>
      </c>
      <c r="T825" s="1182">
        <v>86</v>
      </c>
      <c r="U825" s="1182">
        <v>88</v>
      </c>
      <c r="V825" s="474">
        <v>87</v>
      </c>
      <c r="W825" s="1182">
        <v>89</v>
      </c>
      <c r="X825" s="1182">
        <v>88</v>
      </c>
      <c r="Y825" s="1182">
        <v>90</v>
      </c>
      <c r="Z825" s="1182">
        <v>87</v>
      </c>
      <c r="AA825" s="1182">
        <v>87</v>
      </c>
      <c r="AB825" s="1182">
        <v>87</v>
      </c>
      <c r="AC825" s="130"/>
    </row>
    <row r="826" spans="1:29" s="4" customFormat="1" ht="12" thickBot="1">
      <c r="A826" s="1313"/>
      <c r="B826" s="1319"/>
      <c r="C826" s="48" t="s">
        <v>16</v>
      </c>
      <c r="D826" s="48"/>
      <c r="E826" s="122">
        <f t="shared" ref="E826:AC826" si="250">E824/E823</f>
        <v>0</v>
      </c>
      <c r="F826" s="122">
        <f t="shared" si="250"/>
        <v>0</v>
      </c>
      <c r="G826" s="122">
        <f t="shared" si="250"/>
        <v>0</v>
      </c>
      <c r="H826" s="474">
        <f t="shared" si="250"/>
        <v>0</v>
      </c>
      <c r="I826" s="122">
        <f t="shared" si="250"/>
        <v>0</v>
      </c>
      <c r="J826" s="122">
        <f t="shared" si="250"/>
        <v>0</v>
      </c>
      <c r="K826" s="122">
        <f t="shared" si="250"/>
        <v>0</v>
      </c>
      <c r="L826" s="122">
        <f t="shared" si="250"/>
        <v>0</v>
      </c>
      <c r="M826" s="122">
        <f t="shared" si="250"/>
        <v>0</v>
      </c>
      <c r="N826" s="474">
        <f t="shared" si="250"/>
        <v>0</v>
      </c>
      <c r="O826" s="122">
        <f t="shared" si="250"/>
        <v>0</v>
      </c>
      <c r="P826" s="122">
        <f t="shared" si="250"/>
        <v>0</v>
      </c>
      <c r="Q826" s="122">
        <f t="shared" si="250"/>
        <v>0</v>
      </c>
      <c r="R826" s="122">
        <f t="shared" si="250"/>
        <v>0</v>
      </c>
      <c r="S826" s="122">
        <f t="shared" si="250"/>
        <v>0</v>
      </c>
      <c r="T826" s="122">
        <f>T824/T823</f>
        <v>0</v>
      </c>
      <c r="U826" s="122">
        <f>U824/U823</f>
        <v>0</v>
      </c>
      <c r="V826" s="474">
        <f t="shared" si="250"/>
        <v>0</v>
      </c>
      <c r="W826" s="122">
        <f t="shared" si="250"/>
        <v>0</v>
      </c>
      <c r="X826" s="122">
        <f t="shared" si="250"/>
        <v>0</v>
      </c>
      <c r="Y826" s="122">
        <f t="shared" si="250"/>
        <v>0</v>
      </c>
      <c r="Z826" s="122">
        <f t="shared" si="250"/>
        <v>0</v>
      </c>
      <c r="AA826" s="122">
        <f t="shared" si="250"/>
        <v>0</v>
      </c>
      <c r="AB826" s="122">
        <f t="shared" si="250"/>
        <v>0</v>
      </c>
      <c r="AC826" s="129">
        <f t="shared" si="250"/>
        <v>0</v>
      </c>
    </row>
    <row r="827" spans="1:29" s="4" customFormat="1" ht="11.25">
      <c r="A827" s="1320" t="s">
        <v>115</v>
      </c>
      <c r="B827" s="1317" t="s">
        <v>31</v>
      </c>
      <c r="C827" s="10" t="s">
        <v>481</v>
      </c>
      <c r="D827" s="10"/>
      <c r="E827" s="1269"/>
      <c r="F827" s="1269"/>
      <c r="G827" s="1269"/>
      <c r="H827" s="470"/>
      <c r="I827" s="1269"/>
      <c r="J827" s="1269"/>
      <c r="K827" s="1269"/>
      <c r="L827" s="1269"/>
      <c r="M827" s="1269"/>
      <c r="N827" s="470"/>
      <c r="O827" s="1269"/>
      <c r="P827" s="1269"/>
      <c r="Q827" s="1269"/>
      <c r="R827" s="1269"/>
      <c r="S827" s="1269"/>
      <c r="T827" s="1269"/>
      <c r="U827" s="1269"/>
      <c r="V827" s="470"/>
      <c r="W827" s="1269"/>
      <c r="X827" s="1269"/>
      <c r="Y827" s="1269"/>
      <c r="Z827" s="1269"/>
      <c r="AA827" s="1269"/>
      <c r="AB827" s="1269"/>
      <c r="AC827" s="133">
        <f>SUM(E827:AB827)</f>
        <v>0</v>
      </c>
    </row>
    <row r="828" spans="1:29" s="4" customFormat="1" ht="11.25">
      <c r="A828" s="1321"/>
      <c r="B828" s="1318"/>
      <c r="C828" s="11" t="s">
        <v>482</v>
      </c>
      <c r="D828" s="11"/>
      <c r="E828" s="99"/>
      <c r="F828" s="99"/>
      <c r="G828" s="99"/>
      <c r="H828" s="474"/>
      <c r="I828" s="99"/>
      <c r="J828" s="99"/>
      <c r="K828" s="99"/>
      <c r="L828" s="99"/>
      <c r="M828" s="99"/>
      <c r="N828" s="474"/>
      <c r="O828" s="99"/>
      <c r="P828" s="99"/>
      <c r="Q828" s="99"/>
      <c r="R828" s="99"/>
      <c r="S828" s="99"/>
      <c r="T828" s="99"/>
      <c r="U828" s="99"/>
      <c r="V828" s="474"/>
      <c r="W828" s="99"/>
      <c r="X828" s="99"/>
      <c r="Y828" s="99"/>
      <c r="Z828" s="99"/>
      <c r="AA828" s="99"/>
      <c r="AB828" s="99"/>
      <c r="AC828" s="136">
        <f>SUM(E828:AB828)</f>
        <v>0</v>
      </c>
    </row>
    <row r="829" spans="1:29" s="4" customFormat="1" ht="11.25">
      <c r="A829" s="1321"/>
      <c r="B829" s="1318"/>
      <c r="C829" s="11" t="s">
        <v>8</v>
      </c>
      <c r="D829" s="11"/>
      <c r="E829" s="99"/>
      <c r="F829" s="99"/>
      <c r="G829" s="99"/>
      <c r="H829" s="474"/>
      <c r="I829" s="99"/>
      <c r="J829" s="99"/>
      <c r="K829" s="99"/>
      <c r="L829" s="99"/>
      <c r="M829" s="99"/>
      <c r="N829" s="474"/>
      <c r="O829" s="99"/>
      <c r="P829" s="99"/>
      <c r="Q829" s="99"/>
      <c r="R829" s="99"/>
      <c r="S829" s="99"/>
      <c r="T829" s="99"/>
      <c r="U829" s="99"/>
      <c r="V829" s="474"/>
      <c r="W829" s="99"/>
      <c r="X829" s="99"/>
      <c r="Y829" s="99"/>
      <c r="Z829" s="99"/>
      <c r="AA829" s="99"/>
      <c r="AB829" s="99"/>
      <c r="AC829" s="130"/>
    </row>
    <row r="830" spans="1:29" s="4" customFormat="1" ht="12" thickBot="1">
      <c r="A830" s="1322"/>
      <c r="B830" s="1319"/>
      <c r="C830" s="48" t="s">
        <v>16</v>
      </c>
      <c r="D830" s="48"/>
      <c r="E830" s="107"/>
      <c r="F830" s="107"/>
      <c r="G830" s="107"/>
      <c r="H830" s="498"/>
      <c r="I830" s="107"/>
      <c r="J830" s="107"/>
      <c r="K830" s="107"/>
      <c r="L830" s="107"/>
      <c r="M830" s="107"/>
      <c r="N830" s="498"/>
      <c r="O830" s="107"/>
      <c r="P830" s="107"/>
      <c r="Q830" s="107"/>
      <c r="R830" s="107"/>
      <c r="S830" s="107"/>
      <c r="T830" s="107"/>
      <c r="U830" s="107"/>
      <c r="V830" s="498"/>
      <c r="W830" s="107"/>
      <c r="X830" s="107"/>
      <c r="Y830" s="107"/>
      <c r="Z830" s="107"/>
      <c r="AA830" s="107"/>
      <c r="AB830" s="107"/>
      <c r="AC830" s="350"/>
    </row>
    <row r="831" spans="1:29" s="4" customFormat="1" ht="11.25">
      <c r="A831" s="62"/>
      <c r="B831" s="51" t="s">
        <v>18</v>
      </c>
      <c r="C831" s="10" t="s">
        <v>481</v>
      </c>
      <c r="D831" s="10" t="s">
        <v>503</v>
      </c>
      <c r="E831" s="1269">
        <v>4.2000000000043655E-2</v>
      </c>
      <c r="F831" s="1269">
        <v>4.7999999999956341E-2</v>
      </c>
      <c r="G831" s="1269">
        <v>4.2000000000043655E-2</v>
      </c>
      <c r="H831" s="469">
        <v>4.7999999999956341E-2</v>
      </c>
      <c r="I831" s="1269">
        <v>4.2000000000043655E-2</v>
      </c>
      <c r="J831" s="1269">
        <v>4.2000000000043655E-2</v>
      </c>
      <c r="K831" s="1269">
        <v>4.1999999999825378E-2</v>
      </c>
      <c r="L831" s="1269">
        <v>4.8000000000174618E-2</v>
      </c>
      <c r="M831" s="1269">
        <v>4.1999999999825378E-2</v>
      </c>
      <c r="N831" s="469">
        <v>4.2000000000043655E-2</v>
      </c>
      <c r="O831" s="1269">
        <v>4.2000000000043655E-2</v>
      </c>
      <c r="P831" s="1269">
        <v>3.5999999999912685E-2</v>
      </c>
      <c r="Q831" s="1269">
        <v>4.8000000000174618E-2</v>
      </c>
      <c r="R831" s="1269">
        <v>0.03</v>
      </c>
      <c r="S831" s="1269">
        <v>5.3999999999869028E-2</v>
      </c>
      <c r="T831" s="1269">
        <v>3.6000000000130969E-2</v>
      </c>
      <c r="U831" s="1269">
        <v>0.03</v>
      </c>
      <c r="V831" s="469">
        <v>2.3999999999869032E-2</v>
      </c>
      <c r="W831" s="1269">
        <v>0.03</v>
      </c>
      <c r="X831" s="1269">
        <v>9.6000000000130967E-2</v>
      </c>
      <c r="Y831" s="1269">
        <v>2.3999999999869032E-2</v>
      </c>
      <c r="Z831" s="1269">
        <v>4.7999999999956341E-2</v>
      </c>
      <c r="AA831" s="1269">
        <v>4.8000000000174618E-2</v>
      </c>
      <c r="AB831" s="1269">
        <v>3.5999999999912685E-2</v>
      </c>
      <c r="AC831" s="133">
        <f>SUM(E831:AB831)</f>
        <v>1.02</v>
      </c>
    </row>
    <row r="832" spans="1:29" s="4" customFormat="1" ht="12" thickBot="1">
      <c r="A832" s="63"/>
      <c r="B832" s="53" t="s">
        <v>19</v>
      </c>
      <c r="C832" s="47" t="s">
        <v>481</v>
      </c>
      <c r="D832" s="47" t="s">
        <v>503</v>
      </c>
      <c r="E832" s="108">
        <v>1.7999999999956343E-2</v>
      </c>
      <c r="F832" s="108">
        <v>1.7999999999956343E-2</v>
      </c>
      <c r="G832" s="108">
        <v>1.7999999999956343E-2</v>
      </c>
      <c r="H832" s="496">
        <v>1.8000000000174623E-2</v>
      </c>
      <c r="I832" s="108">
        <v>1.7999999999956343E-2</v>
      </c>
      <c r="J832" s="108">
        <v>1.7999999999956343E-2</v>
      </c>
      <c r="K832" s="108">
        <v>1.7999999999956343E-2</v>
      </c>
      <c r="L832" s="108">
        <v>1.7999999999956343E-2</v>
      </c>
      <c r="M832" s="108">
        <v>1.8000000000174623E-2</v>
      </c>
      <c r="N832" s="496">
        <v>1.7999999999956343E-2</v>
      </c>
      <c r="O832" s="108">
        <v>1.7999999999956343E-2</v>
      </c>
      <c r="P832" s="108">
        <v>1.7999999999956343E-2</v>
      </c>
      <c r="Q832" s="108">
        <v>1.7999999999956343E-2</v>
      </c>
      <c r="R832" s="108">
        <v>1.8000000000174623E-2</v>
      </c>
      <c r="S832" s="108">
        <v>1.7999999999956343E-2</v>
      </c>
      <c r="T832" s="108">
        <v>2.3999999999869032E-2</v>
      </c>
      <c r="U832" s="108">
        <v>1.2000000000043655E-2</v>
      </c>
      <c r="V832" s="496">
        <v>1.7999999999956343E-2</v>
      </c>
      <c r="W832" s="108">
        <v>1.8000000000174623E-2</v>
      </c>
      <c r="X832" s="108">
        <v>2.3999999999869032E-2</v>
      </c>
      <c r="Y832" s="108">
        <v>1.2000000000043655E-2</v>
      </c>
      <c r="Z832" s="108">
        <v>1.7999999999956343E-2</v>
      </c>
      <c r="AA832" s="108">
        <v>1.2000000000043655E-2</v>
      </c>
      <c r="AB832" s="108">
        <v>2.4000000000087309E-2</v>
      </c>
      <c r="AC832" s="134">
        <f>SUM(E832:AB832)</f>
        <v>0.4320000000000434</v>
      </c>
    </row>
    <row r="833" spans="1:30" s="5" customFormat="1" ht="10.5" customHeight="1">
      <c r="A833" s="1439" t="s">
        <v>152</v>
      </c>
      <c r="B833" s="1440"/>
      <c r="C833" s="69" t="s">
        <v>481</v>
      </c>
      <c r="D833" s="69"/>
      <c r="E833" s="124">
        <f>E787+E791+E795+E799+E803+E807+E811+E815+E819+E823+E827</f>
        <v>4.0943911407164606</v>
      </c>
      <c r="F833" s="124">
        <f t="shared" ref="F833:AC834" si="251">F787+F791+F795+F799+F803+F807+F811+F815+F819+F823+F827</f>
        <v>4.0600018403900551</v>
      </c>
      <c r="G833" s="124">
        <f t="shared" si="251"/>
        <v>4.0889735710076032</v>
      </c>
      <c r="H833" s="495">
        <f t="shared" si="251"/>
        <v>4.2900018403923461</v>
      </c>
      <c r="I833" s="124">
        <f t="shared" si="251"/>
        <v>3.7844893248524683</v>
      </c>
      <c r="J833" s="124">
        <f t="shared" si="251"/>
        <v>3.9975159750826883</v>
      </c>
      <c r="K833" s="124">
        <f t="shared" si="251"/>
        <v>3.9189633741357635</v>
      </c>
      <c r="L833" s="124">
        <f t="shared" si="251"/>
        <v>4.118960024542643</v>
      </c>
      <c r="M833" s="124">
        <f t="shared" si="251"/>
        <v>4.1121149179216188</v>
      </c>
      <c r="N833" s="495">
        <f t="shared" si="251"/>
        <v>4.1796015000014188</v>
      </c>
      <c r="O833" s="124">
        <f t="shared" si="251"/>
        <v>4.2249507653001483</v>
      </c>
      <c r="P833" s="124">
        <f t="shared" si="251"/>
        <v>4.0629267499992254</v>
      </c>
      <c r="Q833" s="124">
        <f t="shared" si="251"/>
        <v>4.0249025000013638</v>
      </c>
      <c r="R833" s="124">
        <f t="shared" si="251"/>
        <v>4.0319461374447663</v>
      </c>
      <c r="S833" s="124">
        <f t="shared" si="251"/>
        <v>4.0583739647413584</v>
      </c>
      <c r="T833" s="124">
        <f t="shared" si="251"/>
        <v>4.0608604934757455</v>
      </c>
      <c r="U833" s="124">
        <f t="shared" si="251"/>
        <v>4.0604311669348645</v>
      </c>
      <c r="V833" s="495">
        <f t="shared" si="251"/>
        <v>4.2118951303212073</v>
      </c>
      <c r="W833" s="124">
        <f t="shared" si="251"/>
        <v>4.2343979800398044</v>
      </c>
      <c r="X833" s="124">
        <f t="shared" si="251"/>
        <v>4.2715159750860501</v>
      </c>
      <c r="Y833" s="124">
        <f t="shared" si="251"/>
        <v>3.8098879270380803</v>
      </c>
      <c r="Z833" s="124">
        <f t="shared" si="251"/>
        <v>3.8069031095350141</v>
      </c>
      <c r="AA833" s="124">
        <f t="shared" si="251"/>
        <v>3.8949031095354614</v>
      </c>
      <c r="AB833" s="124">
        <f t="shared" si="251"/>
        <v>3.9429031095370548</v>
      </c>
      <c r="AC833" s="136">
        <f t="shared" si="251"/>
        <v>57.202000000001256</v>
      </c>
    </row>
    <row r="834" spans="1:30" s="5" customFormat="1" ht="10.5" customHeight="1" thickBot="1">
      <c r="A834" s="1400"/>
      <c r="B834" s="1401"/>
      <c r="C834" s="47" t="s">
        <v>482</v>
      </c>
      <c r="D834" s="47"/>
      <c r="E834" s="138">
        <f>E788+E792+E796+E800+E804+E808+E812+E816+E820+E824+E828</f>
        <v>0.81647601332137598</v>
      </c>
      <c r="F834" s="138">
        <f t="shared" si="251"/>
        <v>0.75780082817612882</v>
      </c>
      <c r="G834" s="138">
        <f t="shared" si="251"/>
        <v>0.74923810695379967</v>
      </c>
      <c r="H834" s="497">
        <f t="shared" si="251"/>
        <v>0.75780082817612882</v>
      </c>
      <c r="I834" s="138">
        <f t="shared" si="251"/>
        <v>0.7418201961835027</v>
      </c>
      <c r="J834" s="138">
        <f t="shared" si="251"/>
        <v>0.7620821887872935</v>
      </c>
      <c r="K834" s="138">
        <f t="shared" si="251"/>
        <v>0.71593351836118702</v>
      </c>
      <c r="L834" s="138">
        <f t="shared" si="251"/>
        <v>0.74113201104372739</v>
      </c>
      <c r="M834" s="138">
        <f t="shared" si="251"/>
        <v>0.79205171306544542</v>
      </c>
      <c r="N834" s="497">
        <f t="shared" si="251"/>
        <v>0.78282067499999997</v>
      </c>
      <c r="O834" s="138">
        <f t="shared" si="251"/>
        <v>0.81042784438544502</v>
      </c>
      <c r="P834" s="138">
        <f t="shared" si="251"/>
        <v>0.76991703749999996</v>
      </c>
      <c r="Q834" s="138">
        <f t="shared" si="251"/>
        <v>0.73120612499999993</v>
      </c>
      <c r="R834" s="138">
        <f t="shared" si="251"/>
        <v>0.7343757618508816</v>
      </c>
      <c r="S834" s="138">
        <f t="shared" si="251"/>
        <v>0.72466828413301698</v>
      </c>
      <c r="T834" s="138">
        <f>T788+T792+T796+T800+T804+T808+T812+T816+T820+T824+T828</f>
        <v>0.71498722206448317</v>
      </c>
      <c r="U834" s="138">
        <f>U788+U792+U796+U800+U804+U808+U812+U816+U820+U824+U828</f>
        <v>0.73639402512030605</v>
      </c>
      <c r="V834" s="497">
        <f t="shared" si="251"/>
        <v>0.78655280864467625</v>
      </c>
      <c r="W834" s="138">
        <f t="shared" si="251"/>
        <v>0.76517909101846215</v>
      </c>
      <c r="X834" s="138">
        <f t="shared" si="251"/>
        <v>0.7620821887872935</v>
      </c>
      <c r="Y834" s="138">
        <f t="shared" si="251"/>
        <v>0.72984956716740124</v>
      </c>
      <c r="Z834" s="138">
        <f t="shared" si="251"/>
        <v>0.72670639929127689</v>
      </c>
      <c r="AA834" s="138">
        <f t="shared" si="251"/>
        <v>0.72670639929127689</v>
      </c>
      <c r="AB834" s="138">
        <f t="shared" si="251"/>
        <v>0.72670639929127689</v>
      </c>
      <c r="AC834" s="134">
        <f t="shared" si="251"/>
        <v>0</v>
      </c>
    </row>
    <row r="835" spans="1:30" s="5" customFormat="1" ht="10.5" customHeight="1">
      <c r="A835" s="1337" t="s">
        <v>153</v>
      </c>
      <c r="B835" s="1338"/>
      <c r="C835" s="12" t="s">
        <v>481</v>
      </c>
      <c r="D835" s="12"/>
      <c r="E835" s="124">
        <f>E746+E752-E833</f>
        <v>0.42960885928353942</v>
      </c>
      <c r="F835" s="124">
        <f t="shared" ref="F835:AC835" si="252">F746+F752-F833</f>
        <v>0.40279815960994458</v>
      </c>
      <c r="G835" s="124">
        <f t="shared" si="252"/>
        <v>0.3270264289923972</v>
      </c>
      <c r="H835" s="495">
        <f t="shared" si="252"/>
        <v>0.13919815960765369</v>
      </c>
      <c r="I835" s="124">
        <f t="shared" si="252"/>
        <v>0.57511067514753211</v>
      </c>
      <c r="J835" s="124">
        <f t="shared" si="252"/>
        <v>0.35848402491731157</v>
      </c>
      <c r="K835" s="124">
        <f t="shared" si="252"/>
        <v>0.42143662586423725</v>
      </c>
      <c r="L835" s="124">
        <f t="shared" si="252"/>
        <v>0.34503997545735743</v>
      </c>
      <c r="M835" s="124">
        <f t="shared" si="252"/>
        <v>0.40228508207838143</v>
      </c>
      <c r="N835" s="495">
        <f t="shared" si="252"/>
        <v>0.3227984999985809</v>
      </c>
      <c r="O835" s="124">
        <f t="shared" si="252"/>
        <v>0.25824923469985173</v>
      </c>
      <c r="P835" s="124">
        <f t="shared" si="252"/>
        <v>0.34587325000077485</v>
      </c>
      <c r="Q835" s="124">
        <f t="shared" si="252"/>
        <v>0.34429749999863546</v>
      </c>
      <c r="R835" s="124">
        <f t="shared" si="252"/>
        <v>0.35405386255523386</v>
      </c>
      <c r="S835" s="124">
        <f t="shared" si="252"/>
        <v>0.32522603525864113</v>
      </c>
      <c r="T835" s="124">
        <f t="shared" si="252"/>
        <v>0.37193950652425389</v>
      </c>
      <c r="U835" s="124">
        <f t="shared" si="252"/>
        <v>0.34476883306513528</v>
      </c>
      <c r="V835" s="495">
        <f t="shared" si="252"/>
        <v>0.2413048696787925</v>
      </c>
      <c r="W835" s="124">
        <f t="shared" si="252"/>
        <v>0.18520201996019647</v>
      </c>
      <c r="X835" s="124">
        <f t="shared" si="252"/>
        <v>0.19128402491394958</v>
      </c>
      <c r="Y835" s="124">
        <f t="shared" si="252"/>
        <v>0.6289120729619202</v>
      </c>
      <c r="Z835" s="124">
        <f t="shared" si="252"/>
        <v>0.56709689046498646</v>
      </c>
      <c r="AA835" s="124">
        <f t="shared" si="252"/>
        <v>0.44909689046453805</v>
      </c>
      <c r="AB835" s="124">
        <f t="shared" si="252"/>
        <v>0.44909689046294554</v>
      </c>
      <c r="AC835" s="136">
        <f t="shared" si="252"/>
        <v>48.91999999999873</v>
      </c>
    </row>
    <row r="836" spans="1:30" s="5" customFormat="1" ht="10.5" customHeight="1" thickBot="1">
      <c r="A836" s="1339"/>
      <c r="B836" s="1340"/>
      <c r="C836" s="9" t="s">
        <v>482</v>
      </c>
      <c r="D836" s="9"/>
      <c r="E836" s="124">
        <f>E749+E755-E834</f>
        <v>3.3835239866775328</v>
      </c>
      <c r="F836" s="124">
        <f t="shared" ref="F836:AC836" si="253">F749+F755-F834</f>
        <v>3.322199171824253</v>
      </c>
      <c r="G836" s="124">
        <f t="shared" si="253"/>
        <v>3.3307618930465823</v>
      </c>
      <c r="H836" s="495">
        <f t="shared" si="253"/>
        <v>3.6821991718225613</v>
      </c>
      <c r="I836" s="124">
        <f t="shared" si="253"/>
        <v>2.978179803814478</v>
      </c>
      <c r="J836" s="124">
        <f t="shared" si="253"/>
        <v>3.1979178112159259</v>
      </c>
      <c r="K836" s="124">
        <f t="shared" si="253"/>
        <v>3.2440664816379399</v>
      </c>
      <c r="L836" s="124">
        <f t="shared" si="253"/>
        <v>3.4588679889538172</v>
      </c>
      <c r="M836" s="124">
        <f t="shared" si="253"/>
        <v>3.2879482869349363</v>
      </c>
      <c r="N836" s="495">
        <f t="shared" si="253"/>
        <v>3.4171793250043656</v>
      </c>
      <c r="O836" s="124">
        <f t="shared" si="253"/>
        <v>3.1495721556095893</v>
      </c>
      <c r="P836" s="124">
        <f t="shared" si="253"/>
        <v>3.310082962500382</v>
      </c>
      <c r="Q836" s="124">
        <f t="shared" si="253"/>
        <v>3.3487938750017463</v>
      </c>
      <c r="R836" s="124">
        <f t="shared" si="253"/>
        <v>3.3456242381495005</v>
      </c>
      <c r="S836" s="124">
        <f t="shared" si="253"/>
        <v>3.5953317158657825</v>
      </c>
      <c r="T836" s="124">
        <f t="shared" si="253"/>
        <v>3.1250127779361172</v>
      </c>
      <c r="U836" s="124">
        <f t="shared" si="253"/>
        <v>3.5836059748798577</v>
      </c>
      <c r="V836" s="495">
        <f t="shared" si="253"/>
        <v>3.1734471913571793</v>
      </c>
      <c r="W836" s="124">
        <f t="shared" si="253"/>
        <v>3.4348209089818109</v>
      </c>
      <c r="X836" s="124">
        <f t="shared" si="253"/>
        <v>3.5579178112101415</v>
      </c>
      <c r="Y836" s="124">
        <f t="shared" si="253"/>
        <v>2.9901504328346724</v>
      </c>
      <c r="Z836" s="124">
        <f t="shared" si="253"/>
        <v>2.8732936007095415</v>
      </c>
      <c r="AA836" s="124">
        <f t="shared" si="253"/>
        <v>3.2332936007064856</v>
      </c>
      <c r="AB836" s="124">
        <f t="shared" si="253"/>
        <v>3.2332936007105784</v>
      </c>
      <c r="AC836" s="134">
        <f t="shared" si="253"/>
        <v>97.320000000000164</v>
      </c>
    </row>
    <row r="837" spans="1:30" s="32" customFormat="1" ht="10.5" customHeight="1">
      <c r="A837" s="1376" t="s">
        <v>9</v>
      </c>
      <c r="B837" s="1377"/>
      <c r="C837" s="14" t="s">
        <v>481</v>
      </c>
      <c r="D837" s="14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395"/>
    </row>
    <row r="838" spans="1:30" s="32" customFormat="1" ht="10.5" customHeight="1" thickBot="1">
      <c r="A838" s="1378"/>
      <c r="B838" s="1379"/>
      <c r="C838" s="15" t="s">
        <v>482</v>
      </c>
      <c r="D838" s="15"/>
      <c r="E838" s="104"/>
      <c r="F838" s="104"/>
      <c r="G838" s="104"/>
      <c r="H838" s="104"/>
      <c r="I838" s="104"/>
      <c r="J838" s="104"/>
      <c r="K838" s="104"/>
      <c r="L838" s="104"/>
      <c r="M838" s="104"/>
      <c r="N838" s="104"/>
      <c r="O838" s="104"/>
      <c r="P838" s="104"/>
      <c r="Q838" s="104"/>
      <c r="R838" s="104"/>
      <c r="S838" s="104"/>
      <c r="T838" s="104"/>
      <c r="U838" s="104"/>
      <c r="V838" s="104"/>
      <c r="W838" s="104"/>
      <c r="X838" s="104"/>
      <c r="Y838" s="104"/>
      <c r="Z838" s="104"/>
      <c r="AA838" s="104"/>
      <c r="AB838" s="104"/>
      <c r="AC838" s="396"/>
    </row>
    <row r="839" spans="1:30" s="336" customFormat="1" ht="30" customHeight="1" thickBot="1">
      <c r="A839" s="333"/>
      <c r="B839" s="334"/>
      <c r="C839" s="335" t="s">
        <v>279</v>
      </c>
      <c r="E839" s="337"/>
      <c r="F839" s="337"/>
      <c r="G839" s="337"/>
      <c r="H839" s="506">
        <f>H764+H770+H776+H787+H791+H795+H799+H803+H807+H815+H819+H823</f>
        <v>11.237801840391036</v>
      </c>
      <c r="I839" s="360"/>
      <c r="J839" s="360"/>
      <c r="K839" s="360"/>
      <c r="L839" s="360"/>
      <c r="M839" s="360"/>
      <c r="N839" s="506">
        <f>N764+N770+N776+N787+N791+N795+N799+N803+N807+N815+N819+N823</f>
        <v>11.195001500002368</v>
      </c>
      <c r="O839" s="360"/>
      <c r="P839" s="360"/>
      <c r="Q839" s="360"/>
      <c r="R839" s="360"/>
      <c r="S839" s="360"/>
      <c r="T839" s="360"/>
      <c r="U839" s="360"/>
      <c r="V839" s="506">
        <f>V764+V770+V776+V787+V791+V795+V799+V803+V807+V815+V819+V823</f>
        <v>11.222095130320771</v>
      </c>
      <c r="W839" s="360"/>
      <c r="X839" s="360"/>
      <c r="Y839" s="338">
        <f>Y764+Y770+Y776+Y787+Y791+Y795+Y799+Y803+Y807+Y815+Y819+Y823</f>
        <v>10.899287927038808</v>
      </c>
      <c r="Z839" s="360"/>
      <c r="AA839" s="360"/>
      <c r="AB839" s="360"/>
      <c r="AC839" s="360"/>
      <c r="AD839" s="367"/>
    </row>
    <row r="840" spans="1:30" s="5" customFormat="1" ht="28.5" customHeight="1">
      <c r="A840" s="88" t="s">
        <v>17</v>
      </c>
      <c r="B840" s="90" t="s">
        <v>5</v>
      </c>
      <c r="C840" s="6" t="s">
        <v>14</v>
      </c>
      <c r="D840" s="6" t="s">
        <v>495</v>
      </c>
      <c r="E840" s="1323" t="s">
        <v>15</v>
      </c>
      <c r="F840" s="1323"/>
      <c r="G840" s="1323"/>
      <c r="H840" s="1323"/>
      <c r="I840" s="1323"/>
      <c r="J840" s="1323"/>
      <c r="K840" s="1323"/>
      <c r="L840" s="1323"/>
      <c r="M840" s="1323"/>
      <c r="N840" s="1323"/>
      <c r="O840" s="1323"/>
      <c r="P840" s="1323"/>
      <c r="Q840" s="1323"/>
      <c r="R840" s="1323"/>
      <c r="S840" s="1323"/>
      <c r="T840" s="1323"/>
      <c r="U840" s="1323"/>
      <c r="V840" s="1323"/>
      <c r="W840" s="1323"/>
      <c r="X840" s="1323"/>
      <c r="Y840" s="1323"/>
      <c r="Z840" s="1323"/>
      <c r="AA840" s="1323"/>
      <c r="AB840" s="1323"/>
      <c r="AC840" s="1486" t="s">
        <v>10</v>
      </c>
    </row>
    <row r="841" spans="1:30" s="13" customFormat="1" ht="12.75" customHeight="1" thickBot="1">
      <c r="A841" s="1326" t="s">
        <v>264</v>
      </c>
      <c r="B841" s="1327"/>
      <c r="C841" s="17"/>
      <c r="D841" s="17"/>
      <c r="E841" s="18">
        <v>1</v>
      </c>
      <c r="F841" s="18">
        <v>2</v>
      </c>
      <c r="G841" s="18">
        <v>3</v>
      </c>
      <c r="H841" s="18">
        <v>4</v>
      </c>
      <c r="I841" s="18">
        <v>5</v>
      </c>
      <c r="J841" s="18">
        <v>6</v>
      </c>
      <c r="K841" s="18">
        <v>7</v>
      </c>
      <c r="L841" s="18">
        <v>8</v>
      </c>
      <c r="M841" s="18">
        <v>9</v>
      </c>
      <c r="N841" s="18">
        <v>10</v>
      </c>
      <c r="O841" s="18">
        <v>11</v>
      </c>
      <c r="P841" s="18">
        <v>12</v>
      </c>
      <c r="Q841" s="18">
        <v>13</v>
      </c>
      <c r="R841" s="18">
        <v>14</v>
      </c>
      <c r="S841" s="18">
        <v>15</v>
      </c>
      <c r="T841" s="18">
        <v>16</v>
      </c>
      <c r="U841" s="18">
        <v>17</v>
      </c>
      <c r="V841" s="18">
        <v>18</v>
      </c>
      <c r="W841" s="18">
        <v>19</v>
      </c>
      <c r="X841" s="18">
        <v>20</v>
      </c>
      <c r="Y841" s="18">
        <v>21</v>
      </c>
      <c r="Z841" s="18">
        <v>22</v>
      </c>
      <c r="AA841" s="18">
        <v>23</v>
      </c>
      <c r="AB841" s="18">
        <v>24</v>
      </c>
      <c r="AC841" s="1487"/>
    </row>
    <row r="842" spans="1:30" s="13" customFormat="1" ht="12.75" customHeight="1">
      <c r="A842" s="19" t="s">
        <v>6</v>
      </c>
      <c r="B842" s="20"/>
      <c r="C842" s="21"/>
      <c r="D842" s="647"/>
      <c r="E842" s="20">
        <v>4</v>
      </c>
      <c r="F842" s="20">
        <v>4</v>
      </c>
      <c r="G842" s="20">
        <v>4</v>
      </c>
      <c r="H842" s="20">
        <v>4</v>
      </c>
      <c r="I842" s="20">
        <v>4</v>
      </c>
      <c r="J842" s="20">
        <v>4</v>
      </c>
      <c r="K842" s="20">
        <v>4</v>
      </c>
      <c r="L842" s="20">
        <v>4</v>
      </c>
      <c r="M842" s="20">
        <v>4</v>
      </c>
      <c r="N842" s="20">
        <v>4</v>
      </c>
      <c r="O842" s="20">
        <v>4</v>
      </c>
      <c r="P842" s="20">
        <v>4</v>
      </c>
      <c r="Q842" s="20">
        <v>4</v>
      </c>
      <c r="R842" s="20">
        <v>4</v>
      </c>
      <c r="S842" s="20">
        <v>4</v>
      </c>
      <c r="T842" s="20">
        <v>4</v>
      </c>
      <c r="U842" s="20">
        <v>4</v>
      </c>
      <c r="V842" s="20">
        <v>4</v>
      </c>
      <c r="W842" s="20">
        <v>4</v>
      </c>
      <c r="X842" s="20">
        <v>4</v>
      </c>
      <c r="Y842" s="20">
        <v>4</v>
      </c>
      <c r="Z842" s="20">
        <v>4</v>
      </c>
      <c r="AA842" s="20">
        <v>4</v>
      </c>
      <c r="AB842" s="20">
        <v>4</v>
      </c>
      <c r="AC842" s="392"/>
    </row>
    <row r="843" spans="1:30" s="13" customFormat="1" ht="12.75" customHeight="1" thickBot="1">
      <c r="A843" s="38" t="s">
        <v>7</v>
      </c>
      <c r="B843" s="39"/>
      <c r="C843" s="40"/>
      <c r="D843" s="641"/>
      <c r="E843" s="39">
        <v>8</v>
      </c>
      <c r="F843" s="39">
        <v>8</v>
      </c>
      <c r="G843" s="39">
        <v>8</v>
      </c>
      <c r="H843" s="39">
        <v>8</v>
      </c>
      <c r="I843" s="39">
        <v>8</v>
      </c>
      <c r="J843" s="39">
        <v>8</v>
      </c>
      <c r="K843" s="39">
        <v>8</v>
      </c>
      <c r="L843" s="39">
        <v>8</v>
      </c>
      <c r="M843" s="39">
        <v>8</v>
      </c>
      <c r="N843" s="39">
        <v>8</v>
      </c>
      <c r="O843" s="39">
        <v>8</v>
      </c>
      <c r="P843" s="39">
        <v>8</v>
      </c>
      <c r="Q843" s="39">
        <v>8</v>
      </c>
      <c r="R843" s="39">
        <v>8</v>
      </c>
      <c r="S843" s="39">
        <v>8</v>
      </c>
      <c r="T843" s="39">
        <v>8</v>
      </c>
      <c r="U843" s="39">
        <v>8</v>
      </c>
      <c r="V843" s="39">
        <v>8</v>
      </c>
      <c r="W843" s="39">
        <v>8</v>
      </c>
      <c r="X843" s="39">
        <v>8</v>
      </c>
      <c r="Y843" s="39">
        <v>8</v>
      </c>
      <c r="Z843" s="39">
        <v>8</v>
      </c>
      <c r="AA843" s="39">
        <v>8</v>
      </c>
      <c r="AB843" s="39">
        <v>8</v>
      </c>
      <c r="AC843" s="393"/>
    </row>
    <row r="844" spans="1:30" s="5" customFormat="1" ht="12" customHeight="1">
      <c r="A844" s="1363" t="s">
        <v>832</v>
      </c>
      <c r="B844" s="1317" t="s">
        <v>131</v>
      </c>
      <c r="C844" s="10" t="s">
        <v>481</v>
      </c>
      <c r="D844" s="10" t="s">
        <v>464</v>
      </c>
      <c r="E844" s="91"/>
      <c r="F844" s="91"/>
      <c r="G844" s="91"/>
      <c r="H844" s="469"/>
      <c r="I844" s="91"/>
      <c r="J844" s="91"/>
      <c r="K844" s="91"/>
      <c r="L844" s="91"/>
      <c r="M844" s="91"/>
      <c r="N844" s="469"/>
      <c r="O844" s="91"/>
      <c r="P844" s="91"/>
      <c r="Q844" s="91"/>
      <c r="R844" s="91"/>
      <c r="S844" s="91"/>
      <c r="T844" s="91"/>
      <c r="U844" s="91"/>
      <c r="V844" s="469"/>
      <c r="W844" s="91"/>
      <c r="X844" s="91"/>
      <c r="Y844" s="91"/>
      <c r="Z844" s="91"/>
      <c r="AA844" s="91"/>
      <c r="AB844" s="91"/>
      <c r="AC844" s="133">
        <f>SUM(E844:AB844)</f>
        <v>0</v>
      </c>
    </row>
    <row r="845" spans="1:30" s="5" customFormat="1" ht="10.5" customHeight="1">
      <c r="A845" s="1321"/>
      <c r="B845" s="1318"/>
      <c r="C845" s="11" t="s">
        <v>482</v>
      </c>
      <c r="D845" s="11" t="s">
        <v>464</v>
      </c>
      <c r="E845" s="93"/>
      <c r="F845" s="93"/>
      <c r="G845" s="93"/>
      <c r="H845" s="474"/>
      <c r="I845" s="93"/>
      <c r="J845" s="93"/>
      <c r="K845" s="93"/>
      <c r="L845" s="93"/>
      <c r="M845" s="93"/>
      <c r="N845" s="474"/>
      <c r="O845" s="93"/>
      <c r="P845" s="93"/>
      <c r="Q845" s="93"/>
      <c r="R845" s="93"/>
      <c r="S845" s="93"/>
      <c r="T845" s="93"/>
      <c r="U845" s="93"/>
      <c r="V845" s="474"/>
      <c r="W845" s="93"/>
      <c r="X845" s="93"/>
      <c r="Y845" s="93"/>
      <c r="Z845" s="93"/>
      <c r="AA845" s="93"/>
      <c r="AB845" s="93"/>
      <c r="AC845" s="129">
        <f>SUM(E845:AB845)</f>
        <v>0</v>
      </c>
    </row>
    <row r="846" spans="1:30" s="5" customFormat="1" ht="10.5" customHeight="1">
      <c r="A846" s="1321"/>
      <c r="B846" s="1318"/>
      <c r="C846" s="11" t="s">
        <v>8</v>
      </c>
      <c r="D846" s="11" t="s">
        <v>463</v>
      </c>
      <c r="E846" s="1180">
        <v>13</v>
      </c>
      <c r="F846" s="1180">
        <v>13</v>
      </c>
      <c r="G846" s="1180">
        <v>13</v>
      </c>
      <c r="H846" s="474">
        <v>13</v>
      </c>
      <c r="I846" s="1180">
        <v>13</v>
      </c>
      <c r="J846" s="1180">
        <v>13</v>
      </c>
      <c r="K846" s="1180">
        <v>14</v>
      </c>
      <c r="L846" s="1180">
        <v>14</v>
      </c>
      <c r="M846" s="1180">
        <v>14</v>
      </c>
      <c r="N846" s="474">
        <v>14</v>
      </c>
      <c r="O846" s="1180">
        <v>13</v>
      </c>
      <c r="P846" s="1180">
        <v>14</v>
      </c>
      <c r="Q846" s="1180">
        <v>13</v>
      </c>
      <c r="R846" s="1180">
        <v>13</v>
      </c>
      <c r="S846" s="1180">
        <v>13</v>
      </c>
      <c r="T846" s="1180">
        <v>14</v>
      </c>
      <c r="U846" s="1180">
        <v>14</v>
      </c>
      <c r="V846" s="474">
        <v>14</v>
      </c>
      <c r="W846" s="1180">
        <v>14</v>
      </c>
      <c r="X846" s="1180">
        <v>14</v>
      </c>
      <c r="Y846" s="1180">
        <v>14</v>
      </c>
      <c r="Z846" s="1180">
        <v>14</v>
      </c>
      <c r="AA846" s="1180">
        <v>14</v>
      </c>
      <c r="AB846" s="1180">
        <v>14</v>
      </c>
      <c r="AC846" s="129"/>
    </row>
    <row r="847" spans="1:30" s="5" customFormat="1" ht="10.5" customHeight="1" thickBot="1">
      <c r="A847" s="1322"/>
      <c r="B847" s="1319"/>
      <c r="C847" s="48" t="s">
        <v>16</v>
      </c>
      <c r="D847" s="48"/>
      <c r="E847" s="101" t="e">
        <v>#DIV/0!</v>
      </c>
      <c r="F847" s="101" t="e">
        <v>#DIV/0!</v>
      </c>
      <c r="G847" s="101" t="e">
        <v>#DIV/0!</v>
      </c>
      <c r="H847" s="498" t="e">
        <v>#DIV/0!</v>
      </c>
      <c r="I847" s="101" t="e">
        <v>#DIV/0!</v>
      </c>
      <c r="J847" s="101" t="e">
        <v>#DIV/0!</v>
      </c>
      <c r="K847" s="101" t="e">
        <v>#DIV/0!</v>
      </c>
      <c r="L847" s="101" t="e">
        <v>#DIV/0!</v>
      </c>
      <c r="M847" s="101" t="e">
        <v>#DIV/0!</v>
      </c>
      <c r="N847" s="498" t="e">
        <v>#DIV/0!</v>
      </c>
      <c r="O847" s="101" t="e">
        <v>#DIV/0!</v>
      </c>
      <c r="P847" s="101" t="e">
        <v>#DIV/0!</v>
      </c>
      <c r="Q847" s="101" t="e">
        <v>#DIV/0!</v>
      </c>
      <c r="R847" s="101" t="e">
        <v>#DIV/0!</v>
      </c>
      <c r="S847" s="101" t="e">
        <v>#DIV/0!</v>
      </c>
      <c r="T847" s="101" t="e">
        <v>#DIV/0!</v>
      </c>
      <c r="U847" s="101" t="e">
        <v>#DIV/0!</v>
      </c>
      <c r="V847" s="498" t="e">
        <v>#DIV/0!</v>
      </c>
      <c r="W847" s="101" t="e">
        <v>#DIV/0!</v>
      </c>
      <c r="X847" s="101" t="e">
        <v>#DIV/0!</v>
      </c>
      <c r="Y847" s="101" t="e">
        <v>#DIV/0!</v>
      </c>
      <c r="Z847" s="101" t="e">
        <v>#DIV/0!</v>
      </c>
      <c r="AA847" s="101" t="e">
        <v>#DIV/0!</v>
      </c>
      <c r="AB847" s="101" t="e">
        <v>#DIV/0!</v>
      </c>
      <c r="AC847" s="201" t="e">
        <f>AC845/AC844</f>
        <v>#DIV/0!</v>
      </c>
    </row>
    <row r="848" spans="1:30" s="5" customFormat="1" ht="10.5" customHeight="1">
      <c r="A848" s="1363" t="s">
        <v>833</v>
      </c>
      <c r="B848" s="1317" t="s">
        <v>130</v>
      </c>
      <c r="C848" s="10" t="s">
        <v>481</v>
      </c>
      <c r="D848" s="10" t="s">
        <v>464</v>
      </c>
      <c r="E848" s="91"/>
      <c r="F848" s="91"/>
      <c r="G848" s="91"/>
      <c r="H848" s="469"/>
      <c r="I848" s="91"/>
      <c r="J848" s="91"/>
      <c r="K848" s="91"/>
      <c r="L848" s="91"/>
      <c r="M848" s="91"/>
      <c r="N848" s="469"/>
      <c r="O848" s="91"/>
      <c r="P848" s="91"/>
      <c r="Q848" s="91"/>
      <c r="R848" s="91"/>
      <c r="S848" s="91"/>
      <c r="T848" s="91"/>
      <c r="U848" s="91"/>
      <c r="V848" s="469"/>
      <c r="W848" s="91"/>
      <c r="X848" s="91"/>
      <c r="Y848" s="91"/>
      <c r="Z848" s="91"/>
      <c r="AA848" s="91"/>
      <c r="AB848" s="91"/>
      <c r="AC848" s="133">
        <f>SUM(E848:AB848)</f>
        <v>0</v>
      </c>
    </row>
    <row r="849" spans="1:29" s="5" customFormat="1" ht="10.5" customHeight="1">
      <c r="A849" s="1321"/>
      <c r="B849" s="1318"/>
      <c r="C849" s="11" t="s">
        <v>482</v>
      </c>
      <c r="D849" s="11" t="s">
        <v>464</v>
      </c>
      <c r="E849" s="93"/>
      <c r="F849" s="93"/>
      <c r="G849" s="93"/>
      <c r="H849" s="474"/>
      <c r="I849" s="93"/>
      <c r="J849" s="93"/>
      <c r="K849" s="93"/>
      <c r="L849" s="93"/>
      <c r="M849" s="93"/>
      <c r="N849" s="474"/>
      <c r="O849" s="93"/>
      <c r="P849" s="93"/>
      <c r="Q849" s="93"/>
      <c r="R849" s="93"/>
      <c r="S849" s="93"/>
      <c r="T849" s="93"/>
      <c r="U849" s="93"/>
      <c r="V849" s="474"/>
      <c r="W849" s="93"/>
      <c r="X849" s="93"/>
      <c r="Y849" s="93"/>
      <c r="Z849" s="93"/>
      <c r="AA849" s="93"/>
      <c r="AB849" s="93"/>
      <c r="AC849" s="129">
        <f>SUM(E849:AB849)</f>
        <v>0</v>
      </c>
    </row>
    <row r="850" spans="1:29" s="5" customFormat="1" ht="10.5" customHeight="1">
      <c r="A850" s="1321"/>
      <c r="B850" s="1318"/>
      <c r="C850" s="11" t="s">
        <v>8</v>
      </c>
      <c r="D850" s="11" t="s">
        <v>463</v>
      </c>
      <c r="E850" s="1180">
        <v>19</v>
      </c>
      <c r="F850" s="1180">
        <v>19</v>
      </c>
      <c r="G850" s="1180">
        <v>18</v>
      </c>
      <c r="H850" s="474">
        <v>18</v>
      </c>
      <c r="I850" s="1180">
        <v>19</v>
      </c>
      <c r="J850" s="1180">
        <v>19</v>
      </c>
      <c r="K850" s="1180">
        <v>19</v>
      </c>
      <c r="L850" s="1180">
        <v>20</v>
      </c>
      <c r="M850" s="1180">
        <v>19</v>
      </c>
      <c r="N850" s="474">
        <v>19</v>
      </c>
      <c r="O850" s="1180">
        <v>18</v>
      </c>
      <c r="P850" s="1180">
        <v>18</v>
      </c>
      <c r="Q850" s="1180">
        <v>19</v>
      </c>
      <c r="R850" s="1180">
        <v>18</v>
      </c>
      <c r="S850" s="1180">
        <v>18</v>
      </c>
      <c r="T850" s="1180">
        <v>18</v>
      </c>
      <c r="U850" s="1180">
        <v>18</v>
      </c>
      <c r="V850" s="474">
        <v>19</v>
      </c>
      <c r="W850" s="1180">
        <v>19</v>
      </c>
      <c r="X850" s="1180">
        <v>19</v>
      </c>
      <c r="Y850" s="1180">
        <v>19</v>
      </c>
      <c r="Z850" s="1180">
        <v>19</v>
      </c>
      <c r="AA850" s="1180">
        <v>19</v>
      </c>
      <c r="AB850" s="1180">
        <v>18</v>
      </c>
      <c r="AC850" s="129"/>
    </row>
    <row r="851" spans="1:29" s="5" customFormat="1" ht="10.5" customHeight="1" thickBot="1">
      <c r="A851" s="1322"/>
      <c r="B851" s="1319"/>
      <c r="C851" s="48" t="s">
        <v>16</v>
      </c>
      <c r="D851" s="48"/>
      <c r="E851" s="101" t="e">
        <v>#DIV/0!</v>
      </c>
      <c r="F851" s="101" t="e">
        <v>#DIV/0!</v>
      </c>
      <c r="G851" s="101" t="e">
        <v>#DIV/0!</v>
      </c>
      <c r="H851" s="498" t="e">
        <v>#DIV/0!</v>
      </c>
      <c r="I851" s="101" t="e">
        <v>#DIV/0!</v>
      </c>
      <c r="J851" s="101" t="e">
        <v>#DIV/0!</v>
      </c>
      <c r="K851" s="101" t="e">
        <v>#DIV/0!</v>
      </c>
      <c r="L851" s="101" t="e">
        <v>#DIV/0!</v>
      </c>
      <c r="M851" s="101" t="e">
        <v>#DIV/0!</v>
      </c>
      <c r="N851" s="498" t="e">
        <v>#DIV/0!</v>
      </c>
      <c r="O851" s="101" t="e">
        <v>#DIV/0!</v>
      </c>
      <c r="P851" s="101" t="e">
        <v>#DIV/0!</v>
      </c>
      <c r="Q851" s="101" t="e">
        <v>#DIV/0!</v>
      </c>
      <c r="R851" s="101" t="e">
        <v>#DIV/0!</v>
      </c>
      <c r="S851" s="101" t="e">
        <v>#DIV/0!</v>
      </c>
      <c r="T851" s="101" t="e">
        <v>#DIV/0!</v>
      </c>
      <c r="U851" s="101" t="e">
        <v>#DIV/0!</v>
      </c>
      <c r="V851" s="498" t="e">
        <v>#DIV/0!</v>
      </c>
      <c r="W851" s="101" t="e">
        <v>#DIV/0!</v>
      </c>
      <c r="X851" s="101" t="e">
        <v>#DIV/0!</v>
      </c>
      <c r="Y851" s="101" t="e">
        <v>#DIV/0!</v>
      </c>
      <c r="Z851" s="101" t="e">
        <v>#DIV/0!</v>
      </c>
      <c r="AA851" s="101" t="e">
        <v>#DIV/0!</v>
      </c>
      <c r="AB851" s="101" t="e">
        <v>#DIV/0!</v>
      </c>
      <c r="AC851" s="201" t="e">
        <f>AC849/AC848</f>
        <v>#DIV/0!</v>
      </c>
    </row>
    <row r="852" spans="1:29" s="5" customFormat="1" ht="10.5" customHeight="1">
      <c r="A852" s="1320" t="s">
        <v>813</v>
      </c>
      <c r="B852" s="1317" t="s">
        <v>484</v>
      </c>
      <c r="C852" s="10" t="s">
        <v>481</v>
      </c>
      <c r="D852" s="10" t="s">
        <v>477</v>
      </c>
      <c r="E852" s="121">
        <v>1.1571</v>
      </c>
      <c r="F852" s="121">
        <v>1.1402999999999999</v>
      </c>
      <c r="G852" s="121">
        <v>1.1347</v>
      </c>
      <c r="H852" s="470">
        <v>1.1319000000000001</v>
      </c>
      <c r="I852" s="121">
        <v>1.1465999999999998</v>
      </c>
      <c r="J852" s="121">
        <v>1.1634</v>
      </c>
      <c r="K852" s="121">
        <v>1.204</v>
      </c>
      <c r="L852" s="121">
        <v>1.2487999999999999</v>
      </c>
      <c r="M852" s="121">
        <v>1.2474000000000001</v>
      </c>
      <c r="N852" s="470">
        <v>1.2614000000000001</v>
      </c>
      <c r="O852" s="121">
        <v>1.2102999999999999</v>
      </c>
      <c r="P852" s="121">
        <v>1.2033</v>
      </c>
      <c r="Q852" s="121">
        <v>1.1795</v>
      </c>
      <c r="R852" s="121">
        <v>1.1479999999999999</v>
      </c>
      <c r="S852" s="121">
        <v>1.1074000000000002</v>
      </c>
      <c r="T852" s="121">
        <v>1.1977</v>
      </c>
      <c r="U852" s="121">
        <v>1.2138</v>
      </c>
      <c r="V852" s="470">
        <v>1.246</v>
      </c>
      <c r="W852" s="121">
        <v>1.2509000000000001</v>
      </c>
      <c r="X852" s="121">
        <v>1.2383</v>
      </c>
      <c r="Y852" s="121">
        <v>1.218</v>
      </c>
      <c r="Z852" s="121">
        <v>1.2152000000000001</v>
      </c>
      <c r="AA852" s="121">
        <v>1.1858</v>
      </c>
      <c r="AB852" s="121">
        <v>1.1682999999999999</v>
      </c>
      <c r="AC852" s="133">
        <f>SUM(E852:AB852)</f>
        <v>28.618099999999998</v>
      </c>
    </row>
    <row r="853" spans="1:29" s="5" customFormat="1" ht="10.5" customHeight="1">
      <c r="A853" s="1321"/>
      <c r="B853" s="1318"/>
      <c r="C853" s="11" t="s">
        <v>482</v>
      </c>
      <c r="D853" s="11" t="s">
        <v>477</v>
      </c>
      <c r="E853" s="122">
        <v>0.52639999999999998</v>
      </c>
      <c r="F853" s="122">
        <v>0.52639999999999998</v>
      </c>
      <c r="G853" s="122">
        <v>0.52360000000000007</v>
      </c>
      <c r="H853" s="471">
        <v>0.52290000000000003</v>
      </c>
      <c r="I853" s="122">
        <v>0.52570000000000006</v>
      </c>
      <c r="J853" s="122">
        <v>0.52989999999999993</v>
      </c>
      <c r="K853" s="122">
        <v>0.52849999999999997</v>
      </c>
      <c r="L853" s="122">
        <v>0.52639999999999998</v>
      </c>
      <c r="M853" s="122">
        <v>0.52360000000000007</v>
      </c>
      <c r="N853" s="471">
        <v>0.55089999999999995</v>
      </c>
      <c r="O853" s="122">
        <v>0.53060000000000007</v>
      </c>
      <c r="P853" s="122">
        <v>0.53270000000000006</v>
      </c>
      <c r="Q853" s="122">
        <v>0.50609999999999999</v>
      </c>
      <c r="R853" s="122">
        <v>0.47599999999999998</v>
      </c>
      <c r="S853" s="122">
        <v>0.4375</v>
      </c>
      <c r="T853" s="122">
        <v>0.51239999999999997</v>
      </c>
      <c r="U853" s="122">
        <v>0.5222</v>
      </c>
      <c r="V853" s="471">
        <v>0.53339999999999999</v>
      </c>
      <c r="W853" s="122">
        <v>0.53200000000000003</v>
      </c>
      <c r="X853" s="122">
        <v>0.52849999999999997</v>
      </c>
      <c r="Y853" s="122">
        <v>0.52149999999999996</v>
      </c>
      <c r="Z853" s="122">
        <v>0.52149999999999996</v>
      </c>
      <c r="AA853" s="122">
        <v>0.52290000000000003</v>
      </c>
      <c r="AB853" s="122">
        <v>0.52290000000000003</v>
      </c>
      <c r="AC853" s="129">
        <f t="shared" ref="AC853:AC854" si="254">SUM(E853:AB853)</f>
        <v>12.484499999999999</v>
      </c>
    </row>
    <row r="854" spans="1:29" s="5" customFormat="1" ht="10.5" customHeight="1">
      <c r="A854" s="1321"/>
      <c r="B854" s="1318"/>
      <c r="C854" s="11" t="s">
        <v>481</v>
      </c>
      <c r="D854" s="11" t="s">
        <v>503</v>
      </c>
      <c r="E854" s="122">
        <v>1.3300000000035652</v>
      </c>
      <c r="F854" s="122">
        <v>1.1199999999989814</v>
      </c>
      <c r="G854" s="122">
        <v>1.1900000000005093</v>
      </c>
      <c r="H854" s="471">
        <v>1.0499999999974534</v>
      </c>
      <c r="I854" s="122">
        <v>1.3300000000035652</v>
      </c>
      <c r="J854" s="122">
        <v>1.1900000000005093</v>
      </c>
      <c r="K854" s="122">
        <v>1.1900000000005093</v>
      </c>
      <c r="L854" s="122">
        <v>1.0499999999974534</v>
      </c>
      <c r="M854" s="122">
        <v>0.77000000000407454</v>
      </c>
      <c r="N854" s="471">
        <v>1.5399999999954161</v>
      </c>
      <c r="O854" s="122">
        <v>1.6099999999969441</v>
      </c>
      <c r="P854" s="122">
        <v>0.98000000000865839</v>
      </c>
      <c r="Q854" s="122">
        <v>1.2600000000020373</v>
      </c>
      <c r="R854" s="122">
        <v>1.1199999999989814</v>
      </c>
      <c r="S854" s="122">
        <v>1.1199999999989814</v>
      </c>
      <c r="T854" s="122">
        <v>1.2600000000020373</v>
      </c>
      <c r="U854" s="122">
        <v>1.1900000000005093</v>
      </c>
      <c r="V854" s="471">
        <v>1.2599999999893043</v>
      </c>
      <c r="W854" s="122">
        <v>1.1900000000005093</v>
      </c>
      <c r="X854" s="122">
        <v>1.2600000000020373</v>
      </c>
      <c r="Y854" s="122">
        <v>1.2600000000020373</v>
      </c>
      <c r="Z854" s="122">
        <v>1.1900000000005093</v>
      </c>
      <c r="AA854" s="122">
        <v>1.2600000000020373</v>
      </c>
      <c r="AB854" s="122">
        <v>1.1199999999989814</v>
      </c>
      <c r="AC854" s="129">
        <f t="shared" si="254"/>
        <v>28.840000000005602</v>
      </c>
    </row>
    <row r="855" spans="1:29" s="5" customFormat="1" ht="10.5" customHeight="1">
      <c r="A855" s="1321"/>
      <c r="B855" s="1318"/>
      <c r="C855" s="11" t="s">
        <v>482</v>
      </c>
      <c r="D855" s="11" t="s">
        <v>503</v>
      </c>
      <c r="E855" s="93">
        <v>0.55999999999949068</v>
      </c>
      <c r="F855" s="93">
        <v>0.63000000000101863</v>
      </c>
      <c r="G855" s="93">
        <v>0.55999999999949068</v>
      </c>
      <c r="H855" s="474">
        <v>0.41999999999961801</v>
      </c>
      <c r="I855" s="93">
        <v>0.70000000000254659</v>
      </c>
      <c r="J855" s="93">
        <v>0.55999999999949068</v>
      </c>
      <c r="K855" s="93">
        <v>0.55999999999949068</v>
      </c>
      <c r="L855" s="93">
        <v>0.41999999999961801</v>
      </c>
      <c r="M855" s="93">
        <v>0.55999999999949068</v>
      </c>
      <c r="N855" s="474">
        <v>0.55999999999949068</v>
      </c>
      <c r="O855" s="93">
        <v>0.56000000000267391</v>
      </c>
      <c r="P855" s="93">
        <v>0.55999999999949068</v>
      </c>
      <c r="Q855" s="93">
        <v>0.55999999999949068</v>
      </c>
      <c r="R855" s="93">
        <v>0.49000000000114596</v>
      </c>
      <c r="S855" s="93">
        <v>0.41999999999961801</v>
      </c>
      <c r="T855" s="93">
        <v>0.55999999999949068</v>
      </c>
      <c r="U855" s="93">
        <v>0.55999999999949068</v>
      </c>
      <c r="V855" s="474">
        <v>0.55999999999949068</v>
      </c>
      <c r="W855" s="93">
        <v>0.49000000000114596</v>
      </c>
      <c r="X855" s="93">
        <v>0.48999999999796273</v>
      </c>
      <c r="Y855" s="93">
        <v>0.63000000000101863</v>
      </c>
      <c r="Z855" s="93">
        <v>0.55999999999949068</v>
      </c>
      <c r="AA855" s="93">
        <v>0.55999999999949068</v>
      </c>
      <c r="AB855" s="93">
        <v>0.56000000000267391</v>
      </c>
      <c r="AC855" s="129">
        <f>SUM(E855:AB855)</f>
        <v>13.090000000002419</v>
      </c>
    </row>
    <row r="856" spans="1:29" s="5" customFormat="1" ht="10.5" customHeight="1">
      <c r="A856" s="1321"/>
      <c r="B856" s="1318"/>
      <c r="C856" s="11" t="s">
        <v>8</v>
      </c>
      <c r="D856" s="11" t="s">
        <v>463</v>
      </c>
      <c r="E856" s="1180">
        <v>20</v>
      </c>
      <c r="F856" s="1180">
        <v>20</v>
      </c>
      <c r="G856" s="1180">
        <v>19</v>
      </c>
      <c r="H856" s="474">
        <v>19</v>
      </c>
      <c r="I856" s="1180">
        <v>19</v>
      </c>
      <c r="J856" s="1180">
        <v>20</v>
      </c>
      <c r="K856" s="1180">
        <v>21</v>
      </c>
      <c r="L856" s="1180">
        <v>21</v>
      </c>
      <c r="M856" s="1180">
        <v>22</v>
      </c>
      <c r="N856" s="474">
        <v>21</v>
      </c>
      <c r="O856" s="1180">
        <v>20</v>
      </c>
      <c r="P856" s="1180">
        <v>21</v>
      </c>
      <c r="Q856" s="1180">
        <v>19</v>
      </c>
      <c r="R856" s="1180">
        <v>19</v>
      </c>
      <c r="S856" s="1180">
        <v>21</v>
      </c>
      <c r="T856" s="1180">
        <v>21</v>
      </c>
      <c r="U856" s="1180">
        <v>21</v>
      </c>
      <c r="V856" s="474">
        <v>21</v>
      </c>
      <c r="W856" s="1180">
        <v>22</v>
      </c>
      <c r="X856" s="1180">
        <v>21</v>
      </c>
      <c r="Y856" s="1180">
        <v>20</v>
      </c>
      <c r="Z856" s="1180">
        <v>20</v>
      </c>
      <c r="AA856" s="1180">
        <v>20</v>
      </c>
      <c r="AB856" s="1180">
        <v>19</v>
      </c>
      <c r="AC856" s="129"/>
    </row>
    <row r="857" spans="1:29" s="5" customFormat="1" ht="10.5" customHeight="1" thickBot="1">
      <c r="A857" s="1322"/>
      <c r="B857" s="1319"/>
      <c r="C857" s="48" t="s">
        <v>16</v>
      </c>
      <c r="D857" s="48"/>
      <c r="E857" s="339">
        <f>E852/E853</f>
        <v>2.1981382978723407</v>
      </c>
      <c r="F857" s="339">
        <f t="shared" ref="F857:AB857" si="255">F852/F853</f>
        <v>2.166223404255319</v>
      </c>
      <c r="G857" s="339">
        <f t="shared" si="255"/>
        <v>2.1671122994652405</v>
      </c>
      <c r="H857" s="523">
        <f t="shared" si="255"/>
        <v>2.1646586345381529</v>
      </c>
      <c r="I857" s="339">
        <f t="shared" si="255"/>
        <v>2.1810918774966708</v>
      </c>
      <c r="J857" s="339">
        <f t="shared" si="255"/>
        <v>2.1955085865257598</v>
      </c>
      <c r="K857" s="339">
        <f t="shared" si="255"/>
        <v>2.2781456953642385</v>
      </c>
      <c r="L857" s="339">
        <f t="shared" si="255"/>
        <v>2.3723404255319149</v>
      </c>
      <c r="M857" s="339">
        <f t="shared" si="255"/>
        <v>2.3823529411764706</v>
      </c>
      <c r="N857" s="523">
        <f t="shared" si="255"/>
        <v>2.2897077509529864</v>
      </c>
      <c r="O857" s="339">
        <f t="shared" si="255"/>
        <v>2.2810026385224269</v>
      </c>
      <c r="P857" s="339">
        <f t="shared" si="255"/>
        <v>2.2588699080157686</v>
      </c>
      <c r="Q857" s="339">
        <f t="shared" si="255"/>
        <v>2.3305670816044262</v>
      </c>
      <c r="R857" s="339">
        <f t="shared" si="255"/>
        <v>2.4117647058823528</v>
      </c>
      <c r="S857" s="339">
        <f t="shared" si="255"/>
        <v>2.5312000000000006</v>
      </c>
      <c r="T857" s="339">
        <f t="shared" si="255"/>
        <v>2.3374316939890711</v>
      </c>
      <c r="U857" s="339">
        <f t="shared" si="255"/>
        <v>2.3243967828418231</v>
      </c>
      <c r="V857" s="523">
        <f t="shared" si="255"/>
        <v>2.3359580052493438</v>
      </c>
      <c r="W857" s="339">
        <f t="shared" si="255"/>
        <v>2.3513157894736842</v>
      </c>
      <c r="X857" s="339">
        <f t="shared" si="255"/>
        <v>2.343046357615894</v>
      </c>
      <c r="Y857" s="339">
        <f t="shared" si="255"/>
        <v>2.3355704697986579</v>
      </c>
      <c r="Z857" s="339">
        <f t="shared" si="255"/>
        <v>2.3302013422818795</v>
      </c>
      <c r="AA857" s="339">
        <f t="shared" si="255"/>
        <v>2.2677376171352073</v>
      </c>
      <c r="AB857" s="339">
        <f t="shared" si="255"/>
        <v>2.2342704149933064</v>
      </c>
      <c r="AC857" s="201">
        <f>AC852/AC853</f>
        <v>2.2922904401457807</v>
      </c>
    </row>
    <row r="858" spans="1:29" s="5" customFormat="1" ht="10.5" customHeight="1">
      <c r="A858" s="1320" t="s">
        <v>814</v>
      </c>
      <c r="B858" s="1317" t="s">
        <v>815</v>
      </c>
      <c r="C858" s="10" t="s">
        <v>481</v>
      </c>
      <c r="D858" s="10" t="s">
        <v>477</v>
      </c>
      <c r="E858" s="264">
        <v>2.3176999999999999</v>
      </c>
      <c r="F858" s="264">
        <v>2.3694999999999999</v>
      </c>
      <c r="G858" s="264">
        <v>2.4135999999999997</v>
      </c>
      <c r="H858" s="470">
        <v>2.4226999999999999</v>
      </c>
      <c r="I858" s="264">
        <v>2.4318</v>
      </c>
      <c r="J858" s="264">
        <v>2.4024000000000001</v>
      </c>
      <c r="K858" s="264">
        <v>2.4493</v>
      </c>
      <c r="L858" s="264">
        <v>2.4471999999999996</v>
      </c>
      <c r="M858" s="264">
        <v>2.3365999999999998</v>
      </c>
      <c r="N858" s="470">
        <v>2.3359000000000001</v>
      </c>
      <c r="O858" s="264">
        <v>2.3744000000000001</v>
      </c>
      <c r="P858" s="264">
        <v>2.3688000000000002</v>
      </c>
      <c r="Q858" s="264">
        <v>2.3450000000000002</v>
      </c>
      <c r="R858" s="264">
        <v>2.2428000000000003</v>
      </c>
      <c r="S858" s="264">
        <v>2.3744000000000001</v>
      </c>
      <c r="T858" s="264">
        <v>2.3142</v>
      </c>
      <c r="U858" s="264">
        <v>2.3184</v>
      </c>
      <c r="V858" s="470">
        <v>2.3709000000000002</v>
      </c>
      <c r="W858" s="264">
        <v>2.4003000000000001</v>
      </c>
      <c r="X858" s="264">
        <v>2.4058999999999999</v>
      </c>
      <c r="Y858" s="264">
        <v>2.3723000000000001</v>
      </c>
      <c r="Z858" s="264">
        <v>2.2833999999999999</v>
      </c>
      <c r="AA858" s="264">
        <v>2.3205</v>
      </c>
      <c r="AB858" s="264">
        <v>2.4094000000000002</v>
      </c>
      <c r="AC858" s="133">
        <f>SUM(E858:AB858)</f>
        <v>56.827400000000004</v>
      </c>
    </row>
    <row r="859" spans="1:29" s="5" customFormat="1" ht="10.5" customHeight="1">
      <c r="A859" s="1321"/>
      <c r="B859" s="1318"/>
      <c r="C859" s="11" t="s">
        <v>482</v>
      </c>
      <c r="D859" s="11" t="s">
        <v>477</v>
      </c>
      <c r="E859" s="284">
        <v>0.63070000000000004</v>
      </c>
      <c r="F859" s="284">
        <v>0.66570000000000007</v>
      </c>
      <c r="G859" s="284">
        <v>0.6825</v>
      </c>
      <c r="H859" s="471">
        <v>0.68179999999999996</v>
      </c>
      <c r="I859" s="284">
        <v>0.66849999999999998</v>
      </c>
      <c r="J859" s="284">
        <v>0.64610000000000001</v>
      </c>
      <c r="K859" s="284">
        <v>0.66500000000000004</v>
      </c>
      <c r="L859" s="284">
        <v>0.70979999999999999</v>
      </c>
      <c r="M859" s="284">
        <v>0.67200000000000004</v>
      </c>
      <c r="N859" s="471">
        <v>0.66500000000000004</v>
      </c>
      <c r="O859" s="284">
        <v>0.6825</v>
      </c>
      <c r="P859" s="284">
        <v>0.67620000000000002</v>
      </c>
      <c r="Q859" s="284">
        <v>0.67759999999999998</v>
      </c>
      <c r="R859" s="284">
        <v>0.6482</v>
      </c>
      <c r="S859" s="284">
        <v>0.66989999999999994</v>
      </c>
      <c r="T859" s="284">
        <v>0.61879999999999991</v>
      </c>
      <c r="U859" s="284">
        <v>0.62370000000000003</v>
      </c>
      <c r="V859" s="471">
        <v>0.67270000000000008</v>
      </c>
      <c r="W859" s="284">
        <v>0.67410000000000003</v>
      </c>
      <c r="X859" s="284">
        <v>0.67689999999999995</v>
      </c>
      <c r="Y859" s="284">
        <v>0.66779999999999995</v>
      </c>
      <c r="Z859" s="284">
        <v>0.59850000000000003</v>
      </c>
      <c r="AA859" s="284">
        <v>0.60760000000000003</v>
      </c>
      <c r="AB859" s="284">
        <v>0.67410000000000003</v>
      </c>
      <c r="AC859" s="129">
        <f t="shared" ref="AC859:AC860" si="256">SUM(E859:AB859)</f>
        <v>15.855699999999997</v>
      </c>
    </row>
    <row r="860" spans="1:29" s="5" customFormat="1" ht="10.5" customHeight="1">
      <c r="A860" s="1321"/>
      <c r="B860" s="1318"/>
      <c r="C860" s="11" t="s">
        <v>481</v>
      </c>
      <c r="D860" s="11" t="s">
        <v>503</v>
      </c>
      <c r="E860" s="93">
        <v>2.5200000000040745</v>
      </c>
      <c r="F860" s="93">
        <v>2.3800000000010186</v>
      </c>
      <c r="G860" s="93">
        <v>2.3800000000010186</v>
      </c>
      <c r="H860" s="471">
        <v>2.0999999999949068</v>
      </c>
      <c r="I860" s="93">
        <v>2.3800000000010186</v>
      </c>
      <c r="J860" s="93">
        <v>2.7999999999974534</v>
      </c>
      <c r="K860" s="93">
        <v>2.3800000000010186</v>
      </c>
      <c r="L860" s="93">
        <v>2.2399999999979627</v>
      </c>
      <c r="M860" s="93">
        <v>2.5200000000040745</v>
      </c>
      <c r="N860" s="471">
        <v>2.3800000000010186</v>
      </c>
      <c r="O860" s="93">
        <v>2.5200000000040745</v>
      </c>
      <c r="P860" s="93">
        <v>2.0999999999949068</v>
      </c>
      <c r="Q860" s="93">
        <v>2.5200000000040745</v>
      </c>
      <c r="R860" s="93">
        <v>2.3800000000010186</v>
      </c>
      <c r="S860" s="93">
        <v>2.3800000000010186</v>
      </c>
      <c r="T860" s="93">
        <v>2.2399999999979627</v>
      </c>
      <c r="U860" s="93">
        <v>2.3800000000010186</v>
      </c>
      <c r="V860" s="471">
        <v>2.3800000000010186</v>
      </c>
      <c r="W860" s="93">
        <v>2.2399999999979627</v>
      </c>
      <c r="X860" s="93">
        <v>2.2399999999979627</v>
      </c>
      <c r="Y860" s="93">
        <v>2.6599999999943975</v>
      </c>
      <c r="Z860" s="93">
        <v>2.3800000000010186</v>
      </c>
      <c r="AA860" s="93">
        <v>2.3800000000010186</v>
      </c>
      <c r="AB860" s="93">
        <v>2.2399999999979627</v>
      </c>
      <c r="AC860" s="129">
        <f t="shared" si="256"/>
        <v>57.119999999998981</v>
      </c>
    </row>
    <row r="861" spans="1:29" s="5" customFormat="1" ht="10.5" customHeight="1">
      <c r="A861" s="1321"/>
      <c r="B861" s="1318"/>
      <c r="C861" s="11" t="s">
        <v>482</v>
      </c>
      <c r="D861" s="11" t="s">
        <v>503</v>
      </c>
      <c r="E861" s="93">
        <v>0.69999999999618012</v>
      </c>
      <c r="F861" s="93">
        <v>0.42000000000280124</v>
      </c>
      <c r="G861" s="93">
        <v>0.83999999999923602</v>
      </c>
      <c r="H861" s="474">
        <v>0.55999999999949068</v>
      </c>
      <c r="I861" s="93">
        <v>0.83999999999923602</v>
      </c>
      <c r="J861" s="93">
        <v>0.70000000000254659</v>
      </c>
      <c r="K861" s="93">
        <v>0.55999999999949068</v>
      </c>
      <c r="L861" s="93">
        <v>0.55999999999949068</v>
      </c>
      <c r="M861" s="93">
        <v>0.70000000000254659</v>
      </c>
      <c r="N861" s="474">
        <v>0.55999999999949068</v>
      </c>
      <c r="O861" s="93">
        <v>0.55999999999949068</v>
      </c>
      <c r="P861" s="93">
        <v>0.83999999999923602</v>
      </c>
      <c r="Q861" s="93">
        <v>0.98000000000229193</v>
      </c>
      <c r="R861" s="93">
        <v>0.55999999999949068</v>
      </c>
      <c r="S861" s="93">
        <v>0.55999999999949068</v>
      </c>
      <c r="T861" s="93">
        <v>0.55999999999949068</v>
      </c>
      <c r="U861" s="93">
        <v>0.69999999999618012</v>
      </c>
      <c r="V861" s="474">
        <v>0.70000000000254659</v>
      </c>
      <c r="W861" s="93">
        <v>0.55999999999949068</v>
      </c>
      <c r="X861" s="93">
        <v>0.70000000000254659</v>
      </c>
      <c r="Y861" s="93">
        <v>0.69999999999618012</v>
      </c>
      <c r="Z861" s="93">
        <v>0.55999999999949068</v>
      </c>
      <c r="AA861" s="93">
        <v>0.70000000000254659</v>
      </c>
      <c r="AB861" s="93">
        <v>0.55999999999949068</v>
      </c>
      <c r="AC861" s="129">
        <f>SUM(E861:AB861)</f>
        <v>15.679999999998472</v>
      </c>
    </row>
    <row r="862" spans="1:29" s="5" customFormat="1" ht="10.5" customHeight="1">
      <c r="A862" s="1321"/>
      <c r="B862" s="1318"/>
      <c r="C862" s="11" t="s">
        <v>8</v>
      </c>
      <c r="D862" s="11" t="s">
        <v>463</v>
      </c>
      <c r="E862" s="1180">
        <v>37</v>
      </c>
      <c r="F862" s="1180">
        <v>37</v>
      </c>
      <c r="G862" s="1180">
        <v>37</v>
      </c>
      <c r="H862" s="474">
        <v>37</v>
      </c>
      <c r="I862" s="1180">
        <v>39</v>
      </c>
      <c r="J862" s="1180">
        <v>39</v>
      </c>
      <c r="K862" s="1180">
        <v>38</v>
      </c>
      <c r="L862" s="1180">
        <v>39</v>
      </c>
      <c r="M862" s="1180">
        <v>38</v>
      </c>
      <c r="N862" s="474">
        <v>38</v>
      </c>
      <c r="O862" s="1180">
        <v>37</v>
      </c>
      <c r="P862" s="1180">
        <v>37</v>
      </c>
      <c r="Q862" s="1180">
        <v>38</v>
      </c>
      <c r="R862" s="1180">
        <v>38</v>
      </c>
      <c r="S862" s="1180">
        <v>37</v>
      </c>
      <c r="T862" s="1180">
        <v>36</v>
      </c>
      <c r="U862" s="1180">
        <v>38</v>
      </c>
      <c r="V862" s="474">
        <v>38</v>
      </c>
      <c r="W862" s="1180">
        <v>38</v>
      </c>
      <c r="X862" s="1180">
        <v>37</v>
      </c>
      <c r="Y862" s="1180">
        <v>38</v>
      </c>
      <c r="Z862" s="1180">
        <v>39</v>
      </c>
      <c r="AA862" s="1180">
        <v>38</v>
      </c>
      <c r="AB862" s="1180">
        <v>36</v>
      </c>
      <c r="AC862" s="129"/>
    </row>
    <row r="863" spans="1:29" s="5" customFormat="1" ht="10.5" customHeight="1" thickBot="1">
      <c r="A863" s="1322"/>
      <c r="B863" s="1319"/>
      <c r="C863" s="48" t="s">
        <v>16</v>
      </c>
      <c r="D863" s="48"/>
      <c r="E863" s="339">
        <f>E858/E859</f>
        <v>3.6748057713651492</v>
      </c>
      <c r="F863" s="339">
        <f t="shared" ref="F863:AB863" si="257">F858/F859</f>
        <v>3.5594111461619344</v>
      </c>
      <c r="G863" s="339">
        <f t="shared" si="257"/>
        <v>3.5364102564102562</v>
      </c>
      <c r="H863" s="523">
        <f t="shared" si="257"/>
        <v>3.5533880903490758</v>
      </c>
      <c r="I863" s="339">
        <f t="shared" si="257"/>
        <v>3.6376963350785338</v>
      </c>
      <c r="J863" s="339">
        <f t="shared" si="257"/>
        <v>3.7183098591549295</v>
      </c>
      <c r="K863" s="339">
        <f t="shared" si="257"/>
        <v>3.683157894736842</v>
      </c>
      <c r="L863" s="339">
        <f t="shared" si="257"/>
        <v>3.4477317554240625</v>
      </c>
      <c r="M863" s="339">
        <f t="shared" si="257"/>
        <v>3.4770833333333329</v>
      </c>
      <c r="N863" s="523">
        <f t="shared" si="257"/>
        <v>3.5126315789473685</v>
      </c>
      <c r="O863" s="339">
        <f t="shared" si="257"/>
        <v>3.4789743589743591</v>
      </c>
      <c r="P863" s="339">
        <f t="shared" si="257"/>
        <v>3.5031055900621122</v>
      </c>
      <c r="Q863" s="339">
        <f t="shared" si="257"/>
        <v>3.4607438016528929</v>
      </c>
      <c r="R863" s="339">
        <f t="shared" si="257"/>
        <v>3.4600431965442771</v>
      </c>
      <c r="S863" s="339">
        <f t="shared" si="257"/>
        <v>3.5444096133751311</v>
      </c>
      <c r="T863" s="339">
        <f t="shared" si="257"/>
        <v>3.7398190045248874</v>
      </c>
      <c r="U863" s="339">
        <f t="shared" si="257"/>
        <v>3.7171717171717171</v>
      </c>
      <c r="V863" s="523">
        <f t="shared" si="257"/>
        <v>3.5244536940686784</v>
      </c>
      <c r="W863" s="339">
        <f t="shared" si="257"/>
        <v>3.5607476635514019</v>
      </c>
      <c r="X863" s="339">
        <f t="shared" si="257"/>
        <v>3.5542916235780768</v>
      </c>
      <c r="Y863" s="339">
        <f t="shared" si="257"/>
        <v>3.5524109014675056</v>
      </c>
      <c r="Z863" s="339">
        <f t="shared" si="257"/>
        <v>3.8152046783625728</v>
      </c>
      <c r="AA863" s="339">
        <f t="shared" si="257"/>
        <v>3.8191244239631335</v>
      </c>
      <c r="AB863" s="339">
        <f t="shared" si="257"/>
        <v>3.5742471443406023</v>
      </c>
      <c r="AC863" s="201">
        <f>AC858/AC859</f>
        <v>3.584036024899564</v>
      </c>
    </row>
    <row r="864" spans="1:29" s="5" customFormat="1" ht="10.5" customHeight="1">
      <c r="A864" s="1320" t="s">
        <v>816</v>
      </c>
      <c r="B864" s="1317" t="s">
        <v>817</v>
      </c>
      <c r="C864" s="10" t="s">
        <v>481</v>
      </c>
      <c r="D864" s="10" t="s">
        <v>477</v>
      </c>
      <c r="E864" s="121">
        <v>1.2844800000000001</v>
      </c>
      <c r="F864" s="121">
        <v>1.278</v>
      </c>
      <c r="G864" s="121">
        <v>1.2751199999999998</v>
      </c>
      <c r="H864" s="470">
        <v>1.2729600000000001</v>
      </c>
      <c r="I864" s="121">
        <v>1.2887999999999999</v>
      </c>
      <c r="J864" s="121">
        <v>1.2924</v>
      </c>
      <c r="K864" s="121">
        <v>1.29888</v>
      </c>
      <c r="L864" s="121">
        <v>1.30464</v>
      </c>
      <c r="M864" s="121">
        <v>1.3154400000000002</v>
      </c>
      <c r="N864" s="470">
        <v>1.30464</v>
      </c>
      <c r="O864" s="121">
        <v>1.28952</v>
      </c>
      <c r="P864" s="121">
        <v>1.2887999999999999</v>
      </c>
      <c r="Q864" s="121">
        <v>1.2787200000000001</v>
      </c>
      <c r="R864" s="121">
        <v>1.26</v>
      </c>
      <c r="S864" s="121">
        <v>1.2664800000000001</v>
      </c>
      <c r="T864" s="121">
        <v>1.3060799999999999</v>
      </c>
      <c r="U864" s="121">
        <v>1.2852000000000001</v>
      </c>
      <c r="V864" s="470">
        <v>1.3060799999999999</v>
      </c>
      <c r="W864" s="121">
        <v>1.3053599999999999</v>
      </c>
      <c r="X864" s="121">
        <v>1.3032000000000001</v>
      </c>
      <c r="Y864" s="121">
        <v>1.2995999999999999</v>
      </c>
      <c r="Z864" s="121">
        <v>1.2967200000000001</v>
      </c>
      <c r="AA864" s="121">
        <v>1.2967200000000001</v>
      </c>
      <c r="AB864" s="121">
        <v>1.2931199999999998</v>
      </c>
      <c r="AC864" s="133">
        <f>SUM(E864:AB864)</f>
        <v>30.990960000000005</v>
      </c>
    </row>
    <row r="865" spans="1:30" s="5" customFormat="1" ht="10.5" customHeight="1">
      <c r="A865" s="1321"/>
      <c r="B865" s="1318"/>
      <c r="C865" s="11" t="s">
        <v>482</v>
      </c>
      <c r="D865" s="11" t="s">
        <v>477</v>
      </c>
      <c r="E865" s="122">
        <v>0.32832</v>
      </c>
      <c r="F865" s="122">
        <v>0.31175999999999998</v>
      </c>
      <c r="G865" s="122">
        <v>0.30672000000000005</v>
      </c>
      <c r="H865" s="471">
        <v>0.32256000000000001</v>
      </c>
      <c r="I865" s="122">
        <v>0.34200000000000003</v>
      </c>
      <c r="J865" s="122">
        <v>0.32832</v>
      </c>
      <c r="K865" s="122">
        <v>0.30528</v>
      </c>
      <c r="L865" s="122">
        <v>0.31104000000000004</v>
      </c>
      <c r="M865" s="122">
        <v>0.30960000000000004</v>
      </c>
      <c r="N865" s="471">
        <v>0.31607999999999997</v>
      </c>
      <c r="O865" s="122">
        <v>0.31031999999999998</v>
      </c>
      <c r="P865" s="122">
        <v>0.32039999999999996</v>
      </c>
      <c r="Q865" s="122">
        <v>0.31680000000000003</v>
      </c>
      <c r="R865" s="122">
        <v>0.31104000000000004</v>
      </c>
      <c r="S865" s="122">
        <v>0.31895999999999997</v>
      </c>
      <c r="T865" s="122">
        <v>0.32112000000000002</v>
      </c>
      <c r="U865" s="122">
        <v>0.30024000000000001</v>
      </c>
      <c r="V865" s="471">
        <v>0.34488000000000002</v>
      </c>
      <c r="W865" s="122">
        <v>0.31824000000000002</v>
      </c>
      <c r="X865" s="122">
        <v>0.31824000000000002</v>
      </c>
      <c r="Y865" s="122">
        <v>0.31175999999999998</v>
      </c>
      <c r="Z865" s="122">
        <v>0.31680000000000003</v>
      </c>
      <c r="AA865" s="122">
        <v>0.34344000000000002</v>
      </c>
      <c r="AB865" s="122">
        <v>0.34344000000000002</v>
      </c>
      <c r="AC865" s="129">
        <f t="shared" ref="AC865:AC866" si="258">SUM(E865:AB865)</f>
        <v>7.6773599999999993</v>
      </c>
    </row>
    <row r="866" spans="1:30" s="5" customFormat="1" ht="10.5" customHeight="1">
      <c r="A866" s="1321"/>
      <c r="B866" s="1318"/>
      <c r="C866" s="11" t="s">
        <v>481</v>
      </c>
      <c r="D866" s="11" t="s">
        <v>503</v>
      </c>
      <c r="E866" s="122">
        <v>1.512000000000262</v>
      </c>
      <c r="F866" s="122">
        <v>1.224000000000524</v>
      </c>
      <c r="G866" s="122">
        <v>1.3679999999971189</v>
      </c>
      <c r="H866" s="471">
        <v>1.0800000000039292</v>
      </c>
      <c r="I866" s="122">
        <v>1.4399999999986903</v>
      </c>
      <c r="J866" s="122">
        <v>1.4399999999986903</v>
      </c>
      <c r="K866" s="122">
        <v>1.2960000000020955</v>
      </c>
      <c r="L866" s="122">
        <v>1.0799999999973806</v>
      </c>
      <c r="M866" s="122">
        <v>1.3680000000036672</v>
      </c>
      <c r="N866" s="471">
        <v>1.2959999999955472</v>
      </c>
      <c r="O866" s="122">
        <v>1.3680000000036672</v>
      </c>
      <c r="P866" s="122">
        <v>1.1519999999989523</v>
      </c>
      <c r="Q866" s="122">
        <v>1.2960000000020955</v>
      </c>
      <c r="R866" s="122">
        <v>1.2959999999955472</v>
      </c>
      <c r="S866" s="122">
        <v>1.2960000000020955</v>
      </c>
      <c r="T866" s="122">
        <v>1.2960000000020955</v>
      </c>
      <c r="U866" s="122">
        <v>1.2959999999955472</v>
      </c>
      <c r="V866" s="471">
        <v>1.2960000000020955</v>
      </c>
      <c r="W866" s="122">
        <v>1.2960000000020955</v>
      </c>
      <c r="X866" s="122">
        <v>1.2959999999955472</v>
      </c>
      <c r="Y866" s="122">
        <v>1.2960000000020955</v>
      </c>
      <c r="Z866" s="122">
        <v>1.2960000000020955</v>
      </c>
      <c r="AA866" s="122">
        <v>1.2959999999955472</v>
      </c>
      <c r="AB866" s="122">
        <v>1.2960000000020955</v>
      </c>
      <c r="AC866" s="129">
        <f t="shared" si="258"/>
        <v>31.17599999999948</v>
      </c>
    </row>
    <row r="867" spans="1:30" s="5" customFormat="1" ht="10.5" customHeight="1">
      <c r="A867" s="1321"/>
      <c r="B867" s="1318"/>
      <c r="C867" s="11" t="s">
        <v>482</v>
      </c>
      <c r="D867" s="11" t="s">
        <v>503</v>
      </c>
      <c r="E867" s="122">
        <v>0.36000000000130966</v>
      </c>
      <c r="F867" s="122">
        <v>0.28799999999973808</v>
      </c>
      <c r="G867" s="122">
        <v>0.35999999999967258</v>
      </c>
      <c r="H867" s="474">
        <v>0.28799999999973808</v>
      </c>
      <c r="I867" s="122">
        <v>0.43199999999960709</v>
      </c>
      <c r="J867" s="122">
        <v>0.28800000000137516</v>
      </c>
      <c r="K867" s="122">
        <v>0.28799999999973808</v>
      </c>
      <c r="L867" s="122">
        <v>0.28799999999973808</v>
      </c>
      <c r="M867" s="122">
        <v>0.28799999999973808</v>
      </c>
      <c r="N867" s="474">
        <v>0.35999999999967258</v>
      </c>
      <c r="O867" s="122">
        <v>0.28799999999973808</v>
      </c>
      <c r="P867" s="122">
        <v>0.28800000000137516</v>
      </c>
      <c r="Q867" s="122">
        <v>0.35999999999967258</v>
      </c>
      <c r="R867" s="122">
        <v>0.35999999999967258</v>
      </c>
      <c r="S867" s="122">
        <v>0.28799999999973808</v>
      </c>
      <c r="T867" s="122">
        <v>0.28799999999973808</v>
      </c>
      <c r="U867" s="122">
        <v>0.28799999999973808</v>
      </c>
      <c r="V867" s="474">
        <v>0.28800000000137516</v>
      </c>
      <c r="W867" s="122">
        <v>0.35999999999967258</v>
      </c>
      <c r="X867" s="122">
        <v>0.35999999999967258</v>
      </c>
      <c r="Y867" s="122">
        <v>0.35999999999967258</v>
      </c>
      <c r="Z867" s="122">
        <v>0.28799999999973808</v>
      </c>
      <c r="AA867" s="122">
        <v>0.36000000000130966</v>
      </c>
      <c r="AB867" s="122">
        <v>0.28799999999973808</v>
      </c>
      <c r="AC867" s="129">
        <f>SUM(E867:AB867)</f>
        <v>7.7040000000011801</v>
      </c>
    </row>
    <row r="868" spans="1:30" s="5" customFormat="1" ht="10.5" customHeight="1">
      <c r="A868" s="1321"/>
      <c r="B868" s="1318"/>
      <c r="C868" s="11" t="s">
        <v>8</v>
      </c>
      <c r="D868" s="11" t="s">
        <v>463</v>
      </c>
      <c r="E868" s="1180">
        <v>117</v>
      </c>
      <c r="F868" s="1180">
        <v>117</v>
      </c>
      <c r="G868" s="1180">
        <v>115</v>
      </c>
      <c r="H868" s="474">
        <v>117</v>
      </c>
      <c r="I868" s="1180">
        <v>119</v>
      </c>
      <c r="J868" s="1180">
        <v>117</v>
      </c>
      <c r="K868" s="1180">
        <v>118</v>
      </c>
      <c r="L868" s="1180">
        <v>121</v>
      </c>
      <c r="M868" s="1180">
        <v>119</v>
      </c>
      <c r="N868" s="474">
        <v>116</v>
      </c>
      <c r="O868" s="1180">
        <v>116</v>
      </c>
      <c r="P868" s="1180">
        <v>117</v>
      </c>
      <c r="Q868" s="1180">
        <v>114</v>
      </c>
      <c r="R868" s="1180">
        <v>112</v>
      </c>
      <c r="S868" s="1180">
        <v>116</v>
      </c>
      <c r="T868" s="1180">
        <v>120</v>
      </c>
      <c r="U868" s="1180">
        <v>120</v>
      </c>
      <c r="V868" s="474">
        <v>119</v>
      </c>
      <c r="W868" s="1180">
        <v>119</v>
      </c>
      <c r="X868" s="1180">
        <v>119</v>
      </c>
      <c r="Y868" s="1180">
        <v>117</v>
      </c>
      <c r="Z868" s="1180">
        <v>116</v>
      </c>
      <c r="AA868" s="1180">
        <v>117</v>
      </c>
      <c r="AB868" s="1180">
        <v>116</v>
      </c>
      <c r="AC868" s="129"/>
    </row>
    <row r="869" spans="1:30" s="5" customFormat="1" ht="10.5" customHeight="1" thickBot="1">
      <c r="A869" s="1322"/>
      <c r="B869" s="1319"/>
      <c r="C869" s="48" t="s">
        <v>16</v>
      </c>
      <c r="D869" s="48"/>
      <c r="E869" s="339">
        <f>E864/E865</f>
        <v>3.9122807017543861</v>
      </c>
      <c r="F869" s="339">
        <f t="shared" ref="F869:AB869" si="259">F864/F865</f>
        <v>4.0993071593533488</v>
      </c>
      <c r="G869" s="339">
        <f t="shared" si="259"/>
        <v>4.1572769953051631</v>
      </c>
      <c r="H869" s="523">
        <f t="shared" si="259"/>
        <v>3.9464285714285716</v>
      </c>
      <c r="I869" s="339">
        <f t="shared" si="259"/>
        <v>3.7684210526315787</v>
      </c>
      <c r="J869" s="339">
        <f t="shared" si="259"/>
        <v>3.9364035087719298</v>
      </c>
      <c r="K869" s="339">
        <f t="shared" si="259"/>
        <v>4.2547169811320753</v>
      </c>
      <c r="L869" s="339">
        <f t="shared" si="259"/>
        <v>4.1944444444444438</v>
      </c>
      <c r="M869" s="339">
        <f t="shared" si="259"/>
        <v>4.2488372093023257</v>
      </c>
      <c r="N869" s="523">
        <f t="shared" si="259"/>
        <v>4.1275626423690213</v>
      </c>
      <c r="O869" s="339">
        <f t="shared" si="259"/>
        <v>4.1554524361948957</v>
      </c>
      <c r="P869" s="339">
        <f t="shared" si="259"/>
        <v>4.02247191011236</v>
      </c>
      <c r="Q869" s="339">
        <f t="shared" si="259"/>
        <v>4.0363636363636362</v>
      </c>
      <c r="R869" s="339">
        <f t="shared" si="259"/>
        <v>4.0509259259259256</v>
      </c>
      <c r="S869" s="339">
        <f t="shared" si="259"/>
        <v>3.970654627539504</v>
      </c>
      <c r="T869" s="339">
        <f t="shared" si="259"/>
        <v>4.0672645739910305</v>
      </c>
      <c r="U869" s="339">
        <f t="shared" si="259"/>
        <v>4.2805755395683454</v>
      </c>
      <c r="V869" s="523">
        <f t="shared" si="259"/>
        <v>3.7870563674321498</v>
      </c>
      <c r="W869" s="339">
        <f t="shared" si="259"/>
        <v>4.1018099547511309</v>
      </c>
      <c r="X869" s="339">
        <f t="shared" si="259"/>
        <v>4.0950226244343897</v>
      </c>
      <c r="Y869" s="339">
        <f t="shared" si="259"/>
        <v>4.1685912240184759</v>
      </c>
      <c r="Z869" s="339">
        <f t="shared" si="259"/>
        <v>4.0931818181818178</v>
      </c>
      <c r="AA869" s="339">
        <f t="shared" si="259"/>
        <v>3.7756813417190775</v>
      </c>
      <c r="AB869" s="339">
        <f t="shared" si="259"/>
        <v>3.765199161425576</v>
      </c>
      <c r="AC869" s="201">
        <f>AC864/AC865</f>
        <v>4.0366688549188794</v>
      </c>
    </row>
    <row r="870" spans="1:30" s="5" customFormat="1" ht="10.5" customHeight="1">
      <c r="A870" s="1320" t="s">
        <v>814</v>
      </c>
      <c r="B870" s="1317" t="s">
        <v>818</v>
      </c>
      <c r="C870" s="10" t="s">
        <v>481</v>
      </c>
      <c r="D870" s="10" t="s">
        <v>477</v>
      </c>
      <c r="E870" s="121">
        <v>1.1592</v>
      </c>
      <c r="F870" s="121">
        <v>1.1570400000000001</v>
      </c>
      <c r="G870" s="121">
        <v>1.15848</v>
      </c>
      <c r="H870" s="470">
        <v>1.1570400000000001</v>
      </c>
      <c r="I870" s="121">
        <v>1.1548800000000001</v>
      </c>
      <c r="J870" s="121">
        <v>1.1556</v>
      </c>
      <c r="K870" s="121">
        <v>1.1671199999999999</v>
      </c>
      <c r="L870" s="121">
        <v>1.1541600000000001</v>
      </c>
      <c r="M870" s="121">
        <v>1.16208</v>
      </c>
      <c r="N870" s="470">
        <v>1.1426400000000001</v>
      </c>
      <c r="O870" s="121">
        <v>1.1232</v>
      </c>
      <c r="P870" s="121">
        <v>1.12608</v>
      </c>
      <c r="Q870" s="121">
        <v>1.1217600000000001</v>
      </c>
      <c r="R870" s="121">
        <v>1.1008800000000001</v>
      </c>
      <c r="S870" s="121">
        <v>1.0951199999999999</v>
      </c>
      <c r="T870" s="121">
        <v>1.11744</v>
      </c>
      <c r="U870" s="121">
        <v>1.12032</v>
      </c>
      <c r="V870" s="470">
        <v>1.13256</v>
      </c>
      <c r="W870" s="121">
        <v>1.1311199999999999</v>
      </c>
      <c r="X870" s="121">
        <v>1.1375999999999999</v>
      </c>
      <c r="Y870" s="121">
        <v>1.13472</v>
      </c>
      <c r="Z870" s="121">
        <v>1.1361600000000001</v>
      </c>
      <c r="AA870" s="121">
        <v>1.11816</v>
      </c>
      <c r="AB870" s="121">
        <v>1.11744</v>
      </c>
      <c r="AC870" s="133">
        <f>SUM(E870:AB870)</f>
        <v>27.280799999999999</v>
      </c>
    </row>
    <row r="871" spans="1:30" s="5" customFormat="1" ht="10.5" customHeight="1">
      <c r="A871" s="1321"/>
      <c r="B871" s="1318"/>
      <c r="C871" s="11" t="s">
        <v>482</v>
      </c>
      <c r="D871" s="11" t="s">
        <v>477</v>
      </c>
      <c r="E871" s="122">
        <v>1.1779200000000001</v>
      </c>
      <c r="F871" s="122">
        <v>1.1815199999999999</v>
      </c>
      <c r="G871" s="122">
        <v>1.1844000000000001</v>
      </c>
      <c r="H871" s="471">
        <v>1.1779200000000001</v>
      </c>
      <c r="I871" s="122">
        <v>1.17936</v>
      </c>
      <c r="J871" s="122">
        <v>1.18008</v>
      </c>
      <c r="K871" s="122">
        <v>1.17072</v>
      </c>
      <c r="L871" s="122">
        <v>1.1426400000000001</v>
      </c>
      <c r="M871" s="122">
        <v>1.1570400000000001</v>
      </c>
      <c r="N871" s="471">
        <v>1.1930399999999999</v>
      </c>
      <c r="O871" s="122">
        <v>1.18512</v>
      </c>
      <c r="P871" s="122">
        <v>1.1959200000000001</v>
      </c>
      <c r="Q871" s="122">
        <v>1.19736</v>
      </c>
      <c r="R871" s="122">
        <v>1.1908800000000002</v>
      </c>
      <c r="S871" s="122">
        <v>1.1865599999999998</v>
      </c>
      <c r="T871" s="122">
        <v>1.1757599999999999</v>
      </c>
      <c r="U871" s="122">
        <v>1.1606400000000001</v>
      </c>
      <c r="V871" s="471">
        <v>1.1642399999999999</v>
      </c>
      <c r="W871" s="122">
        <v>1.1635199999999999</v>
      </c>
      <c r="X871" s="122">
        <v>1.1728800000000001</v>
      </c>
      <c r="Y871" s="122">
        <v>1.1606400000000001</v>
      </c>
      <c r="Z871" s="122">
        <v>1.16856</v>
      </c>
      <c r="AA871" s="122">
        <v>1.1692799999999999</v>
      </c>
      <c r="AB871" s="122">
        <v>1.1692799999999999</v>
      </c>
      <c r="AC871" s="129">
        <f t="shared" ref="AC871:AC872" si="260">SUM(E871:AB871)</f>
        <v>28.205279999999998</v>
      </c>
    </row>
    <row r="872" spans="1:30" s="5" customFormat="1" ht="10.5" customHeight="1">
      <c r="A872" s="1321"/>
      <c r="B872" s="1318"/>
      <c r="C872" s="11" t="s">
        <v>481</v>
      </c>
      <c r="D872" s="11" t="s">
        <v>503</v>
      </c>
      <c r="E872" s="122">
        <v>1.1520000000022266</v>
      </c>
      <c r="F872" s="122">
        <v>1.2239999999972497</v>
      </c>
      <c r="G872" s="122">
        <v>1.1520000000022266</v>
      </c>
      <c r="H872" s="471">
        <v>1.0079999999990832</v>
      </c>
      <c r="I872" s="122">
        <v>1.4399999999986903</v>
      </c>
      <c r="J872" s="122">
        <v>1.1520000000022266</v>
      </c>
      <c r="K872" s="122">
        <v>1.1519999999989523</v>
      </c>
      <c r="L872" s="122">
        <v>1.0800000000006549</v>
      </c>
      <c r="M872" s="122">
        <v>1.0800000000006549</v>
      </c>
      <c r="N872" s="471">
        <v>1.1519999999989523</v>
      </c>
      <c r="O872" s="122">
        <v>1.1519999999989523</v>
      </c>
      <c r="P872" s="122">
        <v>1.0080000000023575</v>
      </c>
      <c r="Q872" s="122">
        <v>1.2239999999972497</v>
      </c>
      <c r="R872" s="122">
        <v>1.0080000000023575</v>
      </c>
      <c r="S872" s="122">
        <v>1.1519999999989523</v>
      </c>
      <c r="T872" s="122">
        <v>1.1519999999989523</v>
      </c>
      <c r="U872" s="122">
        <v>1.0800000000006549</v>
      </c>
      <c r="V872" s="471">
        <v>1.1520000000022266</v>
      </c>
      <c r="W872" s="122">
        <v>1.0799999999973806</v>
      </c>
      <c r="X872" s="122">
        <v>1.1520000000022266</v>
      </c>
      <c r="Y872" s="122">
        <v>1.1519999999989523</v>
      </c>
      <c r="Z872" s="122">
        <v>1.1519999999989523</v>
      </c>
      <c r="AA872" s="122">
        <v>1.1520000000022266</v>
      </c>
      <c r="AB872" s="122">
        <v>1.0799999999973806</v>
      </c>
      <c r="AC872" s="129">
        <f t="shared" si="260"/>
        <v>27.287999999999741</v>
      </c>
    </row>
    <row r="873" spans="1:30" s="5" customFormat="1" ht="10.5" customHeight="1">
      <c r="A873" s="1321"/>
      <c r="B873" s="1318"/>
      <c r="C873" s="11" t="s">
        <v>482</v>
      </c>
      <c r="D873" s="11" t="s">
        <v>503</v>
      </c>
      <c r="E873" s="122">
        <v>1.1519999999989523</v>
      </c>
      <c r="F873" s="122">
        <v>1.224000000000524</v>
      </c>
      <c r="G873" s="122">
        <v>1.224000000000524</v>
      </c>
      <c r="H873" s="474">
        <v>1.0800000000006549</v>
      </c>
      <c r="I873" s="122">
        <v>1.1519999999989523</v>
      </c>
      <c r="J873" s="122">
        <v>1.0079999999990832</v>
      </c>
      <c r="K873" s="122">
        <v>1.0800000000006549</v>
      </c>
      <c r="L873" s="122">
        <v>1.4399999999986903</v>
      </c>
      <c r="M873" s="122">
        <v>1.224000000000524</v>
      </c>
      <c r="N873" s="474">
        <v>1.1520000000022266</v>
      </c>
      <c r="O873" s="122">
        <v>1.2239999999972497</v>
      </c>
      <c r="P873" s="122">
        <v>1.0800000000006549</v>
      </c>
      <c r="Q873" s="122">
        <v>1.2960000000020955</v>
      </c>
      <c r="R873" s="122">
        <v>1.1519999999989523</v>
      </c>
      <c r="S873" s="122">
        <v>1.224000000000524</v>
      </c>
      <c r="T873" s="122">
        <v>1.224000000000524</v>
      </c>
      <c r="U873" s="122">
        <v>1.1519999999989523</v>
      </c>
      <c r="V873" s="474">
        <v>1.1519999999989523</v>
      </c>
      <c r="W873" s="122">
        <v>1.0800000000006549</v>
      </c>
      <c r="X873" s="122">
        <v>1.1519999999989523</v>
      </c>
      <c r="Y873" s="122">
        <v>1.224000000000524</v>
      </c>
      <c r="Z873" s="122">
        <v>1.1519999999989523</v>
      </c>
      <c r="AA873" s="122">
        <v>1.224000000000524</v>
      </c>
      <c r="AB873" s="122">
        <v>1.1520000000022266</v>
      </c>
      <c r="AC873" s="129">
        <f>SUM(E873:AB873)</f>
        <v>28.224000000000522</v>
      </c>
    </row>
    <row r="874" spans="1:30" s="5" customFormat="1" ht="10.5" customHeight="1">
      <c r="A874" s="1321"/>
      <c r="B874" s="1318"/>
      <c r="C874" s="11" t="s">
        <v>8</v>
      </c>
      <c r="D874" s="11" t="s">
        <v>463</v>
      </c>
      <c r="E874" s="1180">
        <v>155</v>
      </c>
      <c r="F874" s="1180">
        <v>152</v>
      </c>
      <c r="G874" s="1180">
        <v>148</v>
      </c>
      <c r="H874" s="474">
        <v>154</v>
      </c>
      <c r="I874" s="1180">
        <v>153</v>
      </c>
      <c r="J874" s="1180">
        <v>152</v>
      </c>
      <c r="K874" s="1180">
        <v>149</v>
      </c>
      <c r="L874" s="1180">
        <v>158</v>
      </c>
      <c r="M874" s="1180">
        <v>151</v>
      </c>
      <c r="N874" s="474">
        <v>150</v>
      </c>
      <c r="O874" s="1180">
        <v>150</v>
      </c>
      <c r="P874" s="1180">
        <v>145</v>
      </c>
      <c r="Q874" s="1180">
        <v>145</v>
      </c>
      <c r="R874" s="1180">
        <v>144</v>
      </c>
      <c r="S874" s="1180">
        <v>149</v>
      </c>
      <c r="T874" s="1180">
        <v>144</v>
      </c>
      <c r="U874" s="1180">
        <v>145</v>
      </c>
      <c r="V874" s="474">
        <v>150</v>
      </c>
      <c r="W874" s="1180">
        <v>149</v>
      </c>
      <c r="X874" s="1180">
        <v>146</v>
      </c>
      <c r="Y874" s="1180">
        <v>149</v>
      </c>
      <c r="Z874" s="1180">
        <v>150</v>
      </c>
      <c r="AA874" s="1180">
        <v>144</v>
      </c>
      <c r="AB874" s="1180">
        <v>148</v>
      </c>
      <c r="AC874" s="129"/>
    </row>
    <row r="875" spans="1:30" s="5" customFormat="1" ht="10.5" customHeight="1" thickBot="1">
      <c r="A875" s="1332"/>
      <c r="B875" s="1346"/>
      <c r="C875" s="47" t="s">
        <v>16</v>
      </c>
      <c r="D875" s="47"/>
      <c r="E875" s="138">
        <f>E870/E871</f>
        <v>0.98410757946210259</v>
      </c>
      <c r="F875" s="138">
        <f t="shared" ref="F875:AA875" si="261">F870/F871</f>
        <v>0.97928092626447305</v>
      </c>
      <c r="G875" s="138">
        <f t="shared" si="261"/>
        <v>0.97811550151975668</v>
      </c>
      <c r="H875" s="497">
        <f t="shared" si="261"/>
        <v>0.98227383863080686</v>
      </c>
      <c r="I875" s="138">
        <f t="shared" si="261"/>
        <v>0.97924297924297943</v>
      </c>
      <c r="J875" s="138">
        <f t="shared" si="261"/>
        <v>0.97925564368517382</v>
      </c>
      <c r="K875" s="138">
        <f t="shared" si="261"/>
        <v>0.99692496924969243</v>
      </c>
      <c r="L875" s="138">
        <f t="shared" si="261"/>
        <v>1.0100819155639571</v>
      </c>
      <c r="M875" s="138">
        <f t="shared" si="261"/>
        <v>1.0043559427504667</v>
      </c>
      <c r="N875" s="497">
        <f t="shared" si="261"/>
        <v>0.95775497887748962</v>
      </c>
      <c r="O875" s="138">
        <f t="shared" si="261"/>
        <v>0.94775212636695016</v>
      </c>
      <c r="P875" s="138">
        <f t="shared" si="261"/>
        <v>0.94160144491270314</v>
      </c>
      <c r="Q875" s="138">
        <f t="shared" si="261"/>
        <v>0.93686109440769705</v>
      </c>
      <c r="R875" s="138">
        <f t="shared" si="261"/>
        <v>0.92442563482466744</v>
      </c>
      <c r="S875" s="138">
        <f t="shared" si="261"/>
        <v>0.9229368932038835</v>
      </c>
      <c r="T875" s="138">
        <f t="shared" si="261"/>
        <v>0.95039804041641152</v>
      </c>
      <c r="U875" s="138">
        <f t="shared" si="261"/>
        <v>0.96526054590570709</v>
      </c>
      <c r="V875" s="497">
        <f t="shared" si="261"/>
        <v>0.97278911564625858</v>
      </c>
      <c r="W875" s="138">
        <f t="shared" si="261"/>
        <v>0.97215346534653468</v>
      </c>
      <c r="X875" s="138">
        <f t="shared" si="261"/>
        <v>0.96992019643953331</v>
      </c>
      <c r="Y875" s="138">
        <f t="shared" si="261"/>
        <v>0.97766749379652595</v>
      </c>
      <c r="Z875" s="138">
        <f t="shared" si="261"/>
        <v>0.97227356746765248</v>
      </c>
      <c r="AA875" s="138">
        <f t="shared" si="261"/>
        <v>0.95628078817734008</v>
      </c>
      <c r="AB875" s="138">
        <f>AB870/AB871</f>
        <v>0.95566502463054193</v>
      </c>
      <c r="AC875" s="134">
        <f>AC870/AC871</f>
        <v>0.96722315821718485</v>
      </c>
    </row>
    <row r="876" spans="1:30" s="5" customFormat="1" ht="10.5" customHeight="1">
      <c r="A876" s="364" t="s">
        <v>512</v>
      </c>
      <c r="B876" s="365"/>
      <c r="C876" s="1226"/>
      <c r="D876" s="1226"/>
      <c r="E876" s="307">
        <f t="shared" ref="E876:AB876" si="262">E852+E858+E864+E870</f>
        <v>5.9184800000000006</v>
      </c>
      <c r="F876" s="307">
        <f t="shared" si="262"/>
        <v>5.9448400000000001</v>
      </c>
      <c r="G876" s="307">
        <f t="shared" si="262"/>
        <v>5.9818999999999996</v>
      </c>
      <c r="H876" s="307">
        <f t="shared" si="262"/>
        <v>5.9846000000000004</v>
      </c>
      <c r="I876" s="620">
        <f t="shared" si="262"/>
        <v>6.0220799999999999</v>
      </c>
      <c r="J876" s="307">
        <f t="shared" si="262"/>
        <v>6.0137999999999998</v>
      </c>
      <c r="K876" s="307">
        <f t="shared" si="262"/>
        <v>6.1193</v>
      </c>
      <c r="L876" s="307">
        <f t="shared" si="262"/>
        <v>6.1547999999999998</v>
      </c>
      <c r="M876" s="307">
        <f t="shared" si="262"/>
        <v>6.0615199999999998</v>
      </c>
      <c r="N876" s="307">
        <f t="shared" si="262"/>
        <v>6.0445799999999998</v>
      </c>
      <c r="O876" s="307">
        <f t="shared" si="262"/>
        <v>5.9974199999999991</v>
      </c>
      <c r="P876" s="307">
        <f t="shared" si="262"/>
        <v>5.98698</v>
      </c>
      <c r="Q876" s="307">
        <f t="shared" si="262"/>
        <v>5.9249800000000006</v>
      </c>
      <c r="R876" s="307">
        <f t="shared" si="262"/>
        <v>5.7516800000000003</v>
      </c>
      <c r="S876" s="307">
        <f t="shared" si="262"/>
        <v>5.8433999999999999</v>
      </c>
      <c r="T876" s="307">
        <f t="shared" si="262"/>
        <v>5.9354199999999997</v>
      </c>
      <c r="U876" s="307">
        <f t="shared" si="262"/>
        <v>5.9377200000000006</v>
      </c>
      <c r="V876" s="307">
        <f t="shared" si="262"/>
        <v>6.0555399999999997</v>
      </c>
      <c r="W876" s="307">
        <f t="shared" si="262"/>
        <v>6.0876799999999998</v>
      </c>
      <c r="X876" s="307">
        <f t="shared" si="262"/>
        <v>6.085</v>
      </c>
      <c r="Y876" s="307">
        <f t="shared" si="262"/>
        <v>6.0246199999999996</v>
      </c>
      <c r="Z876" s="307">
        <f t="shared" si="262"/>
        <v>5.9314800000000005</v>
      </c>
      <c r="AA876" s="307">
        <f t="shared" si="262"/>
        <v>5.9211799999999997</v>
      </c>
      <c r="AB876" s="307">
        <f t="shared" si="262"/>
        <v>5.9882600000000004</v>
      </c>
      <c r="AC876" s="1227"/>
    </row>
    <row r="877" spans="1:30" s="5" customFormat="1" ht="10.5" customHeight="1">
      <c r="A877" s="297" t="s">
        <v>513</v>
      </c>
      <c r="B877" s="298"/>
      <c r="C877" s="299"/>
      <c r="D877" s="299"/>
      <c r="E877" s="300">
        <f t="shared" ref="E877:AB877" si="263">E855+E861+E867+E873</f>
        <v>2.7719999999959328</v>
      </c>
      <c r="F877" s="300">
        <f t="shared" si="263"/>
        <v>2.5620000000040819</v>
      </c>
      <c r="G877" s="300">
        <f t="shared" si="263"/>
        <v>2.9839999999989235</v>
      </c>
      <c r="H877" s="300">
        <f t="shared" si="263"/>
        <v>2.3479999999995016</v>
      </c>
      <c r="I877" s="618">
        <f t="shared" si="263"/>
        <v>3.1240000000003421</v>
      </c>
      <c r="J877" s="300">
        <f t="shared" si="263"/>
        <v>2.5560000000024958</v>
      </c>
      <c r="K877" s="300">
        <f t="shared" si="263"/>
        <v>2.4879999999993743</v>
      </c>
      <c r="L877" s="300">
        <f t="shared" si="263"/>
        <v>2.7079999999975373</v>
      </c>
      <c r="M877" s="300">
        <f t="shared" si="263"/>
        <v>2.7720000000022993</v>
      </c>
      <c r="N877" s="300">
        <f t="shared" si="263"/>
        <v>2.6320000000008807</v>
      </c>
      <c r="O877" s="300">
        <f t="shared" si="263"/>
        <v>2.6319999999991524</v>
      </c>
      <c r="P877" s="300">
        <f t="shared" si="263"/>
        <v>2.7680000000007565</v>
      </c>
      <c r="Q877" s="300">
        <f t="shared" si="263"/>
        <v>3.1960000000035507</v>
      </c>
      <c r="R877" s="300">
        <f t="shared" si="263"/>
        <v>2.5619999999992613</v>
      </c>
      <c r="S877" s="300">
        <f t="shared" si="263"/>
        <v>2.4919999999993707</v>
      </c>
      <c r="T877" s="300">
        <f t="shared" si="263"/>
        <v>2.6319999999992434</v>
      </c>
      <c r="U877" s="300">
        <f t="shared" si="263"/>
        <v>2.6999999999943611</v>
      </c>
      <c r="V877" s="300">
        <f t="shared" si="263"/>
        <v>2.7000000000023645</v>
      </c>
      <c r="W877" s="300">
        <f t="shared" si="263"/>
        <v>2.4900000000009639</v>
      </c>
      <c r="X877" s="300">
        <f t="shared" si="263"/>
        <v>2.701999999999134</v>
      </c>
      <c r="Y877" s="300">
        <f t="shared" si="263"/>
        <v>2.9139999999973956</v>
      </c>
      <c r="Z877" s="300">
        <f t="shared" si="263"/>
        <v>2.5599999999976717</v>
      </c>
      <c r="AA877" s="300">
        <f t="shared" si="263"/>
        <v>2.844000000003871</v>
      </c>
      <c r="AB877" s="300">
        <f t="shared" si="263"/>
        <v>2.5600000000041292</v>
      </c>
      <c r="AC877" s="301"/>
    </row>
    <row r="878" spans="1:30" s="5" customFormat="1" ht="10.5" customHeight="1" thickBot="1">
      <c r="A878" s="302" t="s">
        <v>514</v>
      </c>
      <c r="B878" s="303"/>
      <c r="C878" s="304"/>
      <c r="D878" s="304"/>
      <c r="E878" s="305">
        <f>SQRT(E876*E876+E877*E877)</f>
        <v>6.5354716364144263</v>
      </c>
      <c r="F878" s="305">
        <f t="shared" ref="F878:AB878" si="264">SQRT(F876*F876+F877*F877)</f>
        <v>6.4734045621775342</v>
      </c>
      <c r="G878" s="305">
        <f t="shared" si="264"/>
        <v>6.6848622730759057</v>
      </c>
      <c r="H878" s="305">
        <f t="shared" si="264"/>
        <v>6.4287278026058674</v>
      </c>
      <c r="I878" s="619">
        <f t="shared" si="264"/>
        <v>6.7841597509494225</v>
      </c>
      <c r="J878" s="305">
        <f t="shared" si="264"/>
        <v>6.5344415553291739</v>
      </c>
      <c r="K878" s="305">
        <f t="shared" si="264"/>
        <v>6.6057532870973077</v>
      </c>
      <c r="L878" s="305">
        <f t="shared" si="264"/>
        <v>6.7241971297684797</v>
      </c>
      <c r="M878" s="305">
        <f t="shared" si="264"/>
        <v>6.6652838431992336</v>
      </c>
      <c r="N878" s="305">
        <f t="shared" si="264"/>
        <v>6.5927514268630389</v>
      </c>
      <c r="O878" s="305">
        <f t="shared" si="264"/>
        <v>6.5495397285912791</v>
      </c>
      <c r="P878" s="305">
        <f t="shared" si="264"/>
        <v>6.5958891379710272</v>
      </c>
      <c r="Q878" s="305">
        <f t="shared" si="264"/>
        <v>6.731998514588569</v>
      </c>
      <c r="R878" s="305">
        <f t="shared" si="264"/>
        <v>6.2964805107612474</v>
      </c>
      <c r="S878" s="305">
        <f t="shared" si="264"/>
        <v>6.3525890438463639</v>
      </c>
      <c r="T878" s="305">
        <f t="shared" si="264"/>
        <v>6.4928140722183025</v>
      </c>
      <c r="U878" s="305">
        <f t="shared" si="264"/>
        <v>6.5227692584031791</v>
      </c>
      <c r="V878" s="305">
        <f t="shared" si="264"/>
        <v>6.6302009540897595</v>
      </c>
      <c r="W878" s="305">
        <f t="shared" si="264"/>
        <v>6.5772294913895779</v>
      </c>
      <c r="X878" s="305">
        <f t="shared" si="264"/>
        <v>6.6579297833482238</v>
      </c>
      <c r="Y878" s="305">
        <f t="shared" si="264"/>
        <v>6.6923420522553094</v>
      </c>
      <c r="Z878" s="305">
        <f t="shared" si="264"/>
        <v>6.4603448042955174</v>
      </c>
      <c r="AA878" s="305">
        <f t="shared" si="264"/>
        <v>6.5687676616258859</v>
      </c>
      <c r="AB878" s="305">
        <f t="shared" si="264"/>
        <v>6.5125154761905284</v>
      </c>
      <c r="AC878" s="306"/>
      <c r="AD878" s="132">
        <f>MAX(E878:AB878)</f>
        <v>6.7841597509494225</v>
      </c>
    </row>
    <row r="879" spans="1:30" s="13" customFormat="1" ht="10.5" customHeight="1" thickBot="1">
      <c r="A879" s="23" t="s">
        <v>136</v>
      </c>
      <c r="B879" s="24"/>
      <c r="C879" s="25"/>
      <c r="D879" s="25"/>
      <c r="E879" s="162">
        <v>1</v>
      </c>
      <c r="F879" s="162">
        <v>2</v>
      </c>
      <c r="G879" s="162">
        <v>3</v>
      </c>
      <c r="H879" s="162">
        <v>4</v>
      </c>
      <c r="I879" s="162">
        <v>5</v>
      </c>
      <c r="J879" s="162">
        <v>6</v>
      </c>
      <c r="K879" s="162">
        <v>7</v>
      </c>
      <c r="L879" s="162">
        <v>8</v>
      </c>
      <c r="M879" s="162">
        <v>9</v>
      </c>
      <c r="N879" s="162">
        <v>10</v>
      </c>
      <c r="O879" s="162">
        <v>11</v>
      </c>
      <c r="P879" s="162">
        <v>12</v>
      </c>
      <c r="Q879" s="162">
        <v>13</v>
      </c>
      <c r="R879" s="162">
        <v>14</v>
      </c>
      <c r="S879" s="162">
        <v>15</v>
      </c>
      <c r="T879" s="162">
        <v>16</v>
      </c>
      <c r="U879" s="162">
        <v>17</v>
      </c>
      <c r="V879" s="162">
        <v>18</v>
      </c>
      <c r="W879" s="162">
        <v>19</v>
      </c>
      <c r="X879" s="162">
        <v>20</v>
      </c>
      <c r="Y879" s="162">
        <v>21</v>
      </c>
      <c r="Z879" s="162">
        <v>22</v>
      </c>
      <c r="AA879" s="162">
        <v>23</v>
      </c>
      <c r="AB879" s="162">
        <v>24</v>
      </c>
      <c r="AC879" s="394"/>
    </row>
    <row r="880" spans="1:30" s="32" customFormat="1" ht="12.75" customHeight="1">
      <c r="A880" s="28" t="s">
        <v>137</v>
      </c>
      <c r="B880" s="475"/>
      <c r="C880" s="476" t="s">
        <v>13</v>
      </c>
      <c r="D880" s="476" t="s">
        <v>463</v>
      </c>
      <c r="E880" s="1229">
        <v>37.020000457763672</v>
      </c>
      <c r="F880" s="1229">
        <v>37.060001373291016</v>
      </c>
      <c r="G880" s="1229">
        <v>37.090000152587891</v>
      </c>
      <c r="H880" s="1229">
        <v>37.009998321533203</v>
      </c>
      <c r="I880" s="1229">
        <v>37.090000152587891</v>
      </c>
      <c r="J880" s="1229">
        <v>37.049999237060547</v>
      </c>
      <c r="K880" s="1229">
        <v>36.860000610351562</v>
      </c>
      <c r="L880" s="1229">
        <v>36.639999389648438</v>
      </c>
      <c r="M880" s="1229">
        <v>37.020000457763672</v>
      </c>
      <c r="N880" s="1229">
        <v>37.180000305175781</v>
      </c>
      <c r="O880" s="1229">
        <v>37.049999237060547</v>
      </c>
      <c r="P880" s="1229">
        <v>37.189998626708984</v>
      </c>
      <c r="Q880" s="1229">
        <v>37.119998931884766</v>
      </c>
      <c r="R880" s="1229">
        <v>37.169998168945313</v>
      </c>
      <c r="S880" s="1229">
        <v>37.090000152587891</v>
      </c>
      <c r="T880" s="1229">
        <v>36.970001220703125</v>
      </c>
      <c r="U880" s="1229">
        <v>36.979999542236328</v>
      </c>
      <c r="V880" s="1229">
        <v>37</v>
      </c>
      <c r="W880" s="1229">
        <v>36.959999084472656</v>
      </c>
      <c r="X880" s="1229">
        <v>36.990001678466797</v>
      </c>
      <c r="Y880" s="1229">
        <v>36.950000762939453</v>
      </c>
      <c r="Z880" s="1229">
        <v>37.110000610351562</v>
      </c>
      <c r="AA880" s="1229">
        <v>37.119998931884766</v>
      </c>
      <c r="AB880" s="1229">
        <v>37.159999847412109</v>
      </c>
      <c r="AC880" s="478"/>
    </row>
    <row r="881" spans="1:29" s="32" customFormat="1" ht="12.75" customHeight="1" thickBot="1">
      <c r="A881" s="35" t="s">
        <v>138</v>
      </c>
      <c r="B881" s="36"/>
      <c r="C881" s="482" t="s">
        <v>13</v>
      </c>
      <c r="D881" s="482" t="s">
        <v>463</v>
      </c>
      <c r="E881" s="1230">
        <v>37.409999847412109</v>
      </c>
      <c r="F881" s="1230">
        <v>37.450000762939453</v>
      </c>
      <c r="G881" s="1230">
        <v>37.479999542236328</v>
      </c>
      <c r="H881" s="1230">
        <v>37.439998626708984</v>
      </c>
      <c r="I881" s="1230">
        <v>37.450000762939453</v>
      </c>
      <c r="J881" s="1230">
        <v>37.419998168945313</v>
      </c>
      <c r="K881" s="1230">
        <v>37.290000915527344</v>
      </c>
      <c r="L881" s="1230">
        <v>37.139999389648437</v>
      </c>
      <c r="M881" s="1230">
        <v>37.590000152587891</v>
      </c>
      <c r="N881" s="1230">
        <v>37.75</v>
      </c>
      <c r="O881" s="1230">
        <v>37.599998474121094</v>
      </c>
      <c r="P881" s="1230">
        <v>37.75</v>
      </c>
      <c r="Q881" s="1230">
        <v>37.630001068115234</v>
      </c>
      <c r="R881" s="1230">
        <v>37.650001525878906</v>
      </c>
      <c r="S881" s="1230">
        <v>37.639999389648438</v>
      </c>
      <c r="T881" s="1230">
        <v>37.580001831054688</v>
      </c>
      <c r="U881" s="1230">
        <v>37.520000457763672</v>
      </c>
      <c r="V881" s="1230">
        <v>37.560001373291016</v>
      </c>
      <c r="W881" s="1230">
        <v>37.490001678466797</v>
      </c>
      <c r="X881" s="1230">
        <v>37.520000457763672</v>
      </c>
      <c r="Y881" s="1230">
        <v>37.430000305175781</v>
      </c>
      <c r="Z881" s="1230">
        <v>37.599998474121094</v>
      </c>
      <c r="AA881" s="1230">
        <v>37.560001373291016</v>
      </c>
      <c r="AB881" s="1230">
        <v>37.580001831054688</v>
      </c>
      <c r="AC881" s="485"/>
    </row>
    <row r="882" spans="1:29" s="5" customFormat="1" ht="10.5" customHeight="1">
      <c r="A882" s="1320" t="s">
        <v>180</v>
      </c>
      <c r="B882" s="1314" t="s">
        <v>507</v>
      </c>
      <c r="C882" s="10" t="s">
        <v>481</v>
      </c>
      <c r="D882" s="10" t="s">
        <v>503</v>
      </c>
      <c r="E882" s="126">
        <v>1.2600000000020373</v>
      </c>
      <c r="F882" s="126">
        <v>1.1199999999989814</v>
      </c>
      <c r="G882" s="126">
        <v>1.1900000000005093</v>
      </c>
      <c r="H882" s="470">
        <v>0.9799999999991087</v>
      </c>
      <c r="I882" s="126">
        <v>1.3999999999987267</v>
      </c>
      <c r="J882" s="126">
        <v>1.1900000000005093</v>
      </c>
      <c r="K882" s="126">
        <v>1.1900000000005093</v>
      </c>
      <c r="L882" s="126">
        <v>1.0500000000006366</v>
      </c>
      <c r="M882" s="126">
        <v>1.330000000000382</v>
      </c>
      <c r="N882" s="470">
        <v>1.1900000000005093</v>
      </c>
      <c r="O882" s="126">
        <v>1.259999999998854</v>
      </c>
      <c r="P882" s="126">
        <v>1.1199999999989814</v>
      </c>
      <c r="Q882" s="126">
        <v>1.2600000000020373</v>
      </c>
      <c r="R882" s="126">
        <v>1.1199999999989814</v>
      </c>
      <c r="S882" s="126">
        <v>1.1199999999989814</v>
      </c>
      <c r="T882" s="126">
        <v>1.1900000000005093</v>
      </c>
      <c r="U882" s="126">
        <v>1.2600000000020373</v>
      </c>
      <c r="V882" s="470">
        <v>1.259999999998854</v>
      </c>
      <c r="W882" s="126">
        <v>1.1900000000005093</v>
      </c>
      <c r="X882" s="126">
        <v>1.1900000000005093</v>
      </c>
      <c r="Y882" s="126">
        <v>1.259999999998854</v>
      </c>
      <c r="Z882" s="126">
        <v>1.1900000000005093</v>
      </c>
      <c r="AA882" s="126">
        <v>1.259999999998854</v>
      </c>
      <c r="AB882" s="126">
        <v>1.1199999999989814</v>
      </c>
      <c r="AC882" s="133">
        <f>SUM(E882:AB882)</f>
        <v>28.699999999999363</v>
      </c>
    </row>
    <row r="883" spans="1:29" s="5" customFormat="1" ht="10.5" customHeight="1">
      <c r="A883" s="1321"/>
      <c r="B883" s="1318"/>
      <c r="C883" s="11" t="s">
        <v>482</v>
      </c>
      <c r="D883" s="11" t="s">
        <v>503</v>
      </c>
      <c r="E883" s="127">
        <v>0.55999999999949068</v>
      </c>
      <c r="F883" s="127">
        <v>0.5600000000010823</v>
      </c>
      <c r="G883" s="127">
        <v>0.48999999999955435</v>
      </c>
      <c r="H883" s="471">
        <v>0.48999999999955435</v>
      </c>
      <c r="I883" s="127">
        <v>0.63000000000101863</v>
      </c>
      <c r="J883" s="127">
        <v>0.55999999999949068</v>
      </c>
      <c r="K883" s="127">
        <v>0.48999999999955435</v>
      </c>
      <c r="L883" s="127">
        <v>0.42000000000120963</v>
      </c>
      <c r="M883" s="127">
        <v>0.55999999999949068</v>
      </c>
      <c r="N883" s="471">
        <v>0.55999999999949068</v>
      </c>
      <c r="O883" s="127">
        <v>0.5600000000010823</v>
      </c>
      <c r="P883" s="127">
        <v>0.48999999999955435</v>
      </c>
      <c r="Q883" s="127">
        <v>0.48999999999955435</v>
      </c>
      <c r="R883" s="127">
        <v>0.48999999999955435</v>
      </c>
      <c r="S883" s="127">
        <v>0.42000000000120963</v>
      </c>
      <c r="T883" s="127">
        <v>0.55999999999949068</v>
      </c>
      <c r="U883" s="127">
        <v>0.48999999999955435</v>
      </c>
      <c r="V883" s="471">
        <v>0.5600000000010823</v>
      </c>
      <c r="W883" s="127">
        <v>0.48999999999955435</v>
      </c>
      <c r="X883" s="127">
        <v>0.55999999999949068</v>
      </c>
      <c r="Y883" s="127">
        <v>0.55999999999949068</v>
      </c>
      <c r="Z883" s="127">
        <v>0.49000000000114596</v>
      </c>
      <c r="AA883" s="127">
        <v>0.55999999999949068</v>
      </c>
      <c r="AB883" s="127">
        <v>0.48999999999955435</v>
      </c>
      <c r="AC883" s="136">
        <f>SUM(E883:AB883)</f>
        <v>12.529999999999745</v>
      </c>
    </row>
    <row r="884" spans="1:29" s="5" customFormat="1" ht="10.5" customHeight="1">
      <c r="A884" s="1321"/>
      <c r="B884" s="1318"/>
      <c r="C884" s="11" t="s">
        <v>8</v>
      </c>
      <c r="D884" s="8" t="s">
        <v>463</v>
      </c>
      <c r="E884" s="1180">
        <v>22</v>
      </c>
      <c r="F884" s="959">
        <v>22</v>
      </c>
      <c r="G884" s="959">
        <v>21</v>
      </c>
      <c r="H884" s="474">
        <v>21</v>
      </c>
      <c r="I884" s="959">
        <v>21</v>
      </c>
      <c r="J884" s="959">
        <v>22</v>
      </c>
      <c r="K884" s="959">
        <v>23</v>
      </c>
      <c r="L884" s="959">
        <v>23</v>
      </c>
      <c r="M884" s="959">
        <v>24</v>
      </c>
      <c r="N884" s="474">
        <v>23</v>
      </c>
      <c r="O884" s="959">
        <v>22</v>
      </c>
      <c r="P884" s="959">
        <v>22</v>
      </c>
      <c r="Q884" s="959">
        <v>21</v>
      </c>
      <c r="R884" s="959">
        <v>21</v>
      </c>
      <c r="S884" s="959">
        <v>22</v>
      </c>
      <c r="T884" s="959">
        <v>22</v>
      </c>
      <c r="U884" s="959">
        <v>23</v>
      </c>
      <c r="V884" s="474">
        <v>23</v>
      </c>
      <c r="W884" s="959">
        <v>23</v>
      </c>
      <c r="X884" s="959">
        <v>23</v>
      </c>
      <c r="Y884" s="959">
        <v>22</v>
      </c>
      <c r="Z884" s="959">
        <v>22</v>
      </c>
      <c r="AA884" s="959">
        <v>22</v>
      </c>
      <c r="AB884" s="960">
        <v>21</v>
      </c>
      <c r="AC884" s="130"/>
    </row>
    <row r="885" spans="1:29" s="5" customFormat="1" ht="10.5" customHeight="1" thickBot="1">
      <c r="A885" s="1322"/>
      <c r="B885" s="1319"/>
      <c r="C885" s="11" t="s">
        <v>16</v>
      </c>
      <c r="D885" s="11"/>
      <c r="E885" s="122">
        <f>E883/E882</f>
        <v>0.4444444444433216</v>
      </c>
      <c r="F885" s="122">
        <f t="shared" ref="F885:AC885" si="265">F883/F882</f>
        <v>0.50000000000142109</v>
      </c>
      <c r="G885" s="122">
        <f t="shared" si="265"/>
        <v>0.4117647058818022</v>
      </c>
      <c r="H885" s="471">
        <f t="shared" si="265"/>
        <v>0.5</v>
      </c>
      <c r="I885" s="122">
        <f t="shared" si="265"/>
        <v>0.45000000000113688</v>
      </c>
      <c r="J885" s="122">
        <f t="shared" si="265"/>
        <v>0.47058823529348826</v>
      </c>
      <c r="K885" s="122">
        <f t="shared" si="265"/>
        <v>0.4117647058818022</v>
      </c>
      <c r="L885" s="122">
        <f t="shared" si="265"/>
        <v>0.40000000000090952</v>
      </c>
      <c r="M885" s="122">
        <f t="shared" si="265"/>
        <v>0.42105263157844347</v>
      </c>
      <c r="N885" s="471">
        <f t="shared" si="265"/>
        <v>0.47058823529348826</v>
      </c>
      <c r="O885" s="122">
        <f t="shared" si="265"/>
        <v>0.44444444444570763</v>
      </c>
      <c r="P885" s="122">
        <f t="shared" si="265"/>
        <v>0.4375</v>
      </c>
      <c r="Q885" s="122">
        <f t="shared" si="265"/>
        <v>0.3888888888879064</v>
      </c>
      <c r="R885" s="122">
        <f t="shared" si="265"/>
        <v>0.4375</v>
      </c>
      <c r="S885" s="122">
        <f t="shared" si="265"/>
        <v>0.37500000000142109</v>
      </c>
      <c r="T885" s="122">
        <f t="shared" si="265"/>
        <v>0.47058823529348826</v>
      </c>
      <c r="U885" s="122">
        <f t="shared" si="265"/>
        <v>0.3888888888879064</v>
      </c>
      <c r="V885" s="471">
        <f t="shared" si="265"/>
        <v>0.44444444444570763</v>
      </c>
      <c r="W885" s="122">
        <f t="shared" si="265"/>
        <v>0.4117647058818022</v>
      </c>
      <c r="X885" s="122">
        <f t="shared" si="265"/>
        <v>0.47058823529348826</v>
      </c>
      <c r="Y885" s="122">
        <f t="shared" si="265"/>
        <v>0.44444444444444442</v>
      </c>
      <c r="Z885" s="122">
        <f t="shared" si="265"/>
        <v>0.41176470588313968</v>
      </c>
      <c r="AA885" s="122">
        <f t="shared" si="265"/>
        <v>0.44444444444444442</v>
      </c>
      <c r="AB885" s="122">
        <f t="shared" si="265"/>
        <v>0.4375</v>
      </c>
      <c r="AC885" s="129">
        <f t="shared" si="265"/>
        <v>0.43658536585365937</v>
      </c>
    </row>
    <row r="886" spans="1:29" s="5" customFormat="1" ht="10.5" customHeight="1">
      <c r="A886" s="1320" t="s">
        <v>181</v>
      </c>
      <c r="B886" s="1317" t="s">
        <v>265</v>
      </c>
      <c r="C886" s="10" t="s">
        <v>481</v>
      </c>
      <c r="D886" s="10" t="s">
        <v>503</v>
      </c>
      <c r="E886" s="87">
        <v>2.5200000000040745</v>
      </c>
      <c r="F886" s="87">
        <v>2.3800000000010186</v>
      </c>
      <c r="G886" s="87">
        <v>2.3800000000010186</v>
      </c>
      <c r="H886" s="469">
        <v>2.3800000000010186</v>
      </c>
      <c r="I886" s="87">
        <v>2.5899999999928696</v>
      </c>
      <c r="J886" s="87">
        <v>2.4500000000152795</v>
      </c>
      <c r="K886" s="87">
        <v>2.4499999999898137</v>
      </c>
      <c r="L886" s="87">
        <v>2.0999999999949068</v>
      </c>
      <c r="M886" s="87">
        <v>2.4500000000152795</v>
      </c>
      <c r="N886" s="469">
        <v>2.3800000000010186</v>
      </c>
      <c r="O886" s="87">
        <v>2.4499999999898137</v>
      </c>
      <c r="P886" s="87">
        <v>2.0999999999949068</v>
      </c>
      <c r="Q886" s="87">
        <v>2.5200000000040745</v>
      </c>
      <c r="R886" s="87">
        <v>2.3800000000010186</v>
      </c>
      <c r="S886" s="87">
        <v>2.3800000000010186</v>
      </c>
      <c r="T886" s="87">
        <v>2.2399999999979627</v>
      </c>
      <c r="U886" s="87">
        <v>2.3800000000010186</v>
      </c>
      <c r="V886" s="469">
        <v>2.3099999999867578</v>
      </c>
      <c r="W886" s="87">
        <v>2.2400000000234286</v>
      </c>
      <c r="X886" s="87">
        <v>2.3800000000010186</v>
      </c>
      <c r="Y886" s="87">
        <v>2.4499999999898137</v>
      </c>
      <c r="Z886" s="87">
        <v>2.3800000000010186</v>
      </c>
      <c r="AA886" s="87">
        <v>2.3800000000010186</v>
      </c>
      <c r="AB886" s="87">
        <v>2.3099999999867578</v>
      </c>
      <c r="AC886" s="133">
        <f>SUM(E886:AB886)</f>
        <v>56.979999999995925</v>
      </c>
    </row>
    <row r="887" spans="1:29" s="5" customFormat="1" ht="10.5" customHeight="1">
      <c r="A887" s="1321"/>
      <c r="B887" s="1318"/>
      <c r="C887" s="11" t="s">
        <v>482</v>
      </c>
      <c r="D887" s="11" t="s">
        <v>503</v>
      </c>
      <c r="E887" s="137">
        <v>0.70000000000254659</v>
      </c>
      <c r="F887" s="137">
        <v>0.63000000000101863</v>
      </c>
      <c r="G887" s="137">
        <v>0.63000000000101863</v>
      </c>
      <c r="H887" s="501">
        <v>0.55999999999949068</v>
      </c>
      <c r="I887" s="137">
        <v>0.83999999999286956</v>
      </c>
      <c r="J887" s="137">
        <v>0.63000000000101863</v>
      </c>
      <c r="K887" s="137">
        <v>0.70000000000254659</v>
      </c>
      <c r="L887" s="137">
        <v>0.55999999999949068</v>
      </c>
      <c r="M887" s="137">
        <v>0.70000000000254659</v>
      </c>
      <c r="N887" s="501">
        <v>0.70000000000254659</v>
      </c>
      <c r="O887" s="137">
        <v>0.69999999998981366</v>
      </c>
      <c r="P887" s="137">
        <v>0.55999999999949068</v>
      </c>
      <c r="Q887" s="137">
        <v>0.77000000000407454</v>
      </c>
      <c r="R887" s="137">
        <v>0.63000000000101863</v>
      </c>
      <c r="S887" s="137">
        <v>0.70000000000254659</v>
      </c>
      <c r="T887" s="137">
        <v>0.70000000000254659</v>
      </c>
      <c r="U887" s="137">
        <v>0.63000000000101863</v>
      </c>
      <c r="V887" s="501">
        <v>0.62999999998828571</v>
      </c>
      <c r="W887" s="137">
        <v>0.63000000000101863</v>
      </c>
      <c r="X887" s="137">
        <v>0.63000000000101863</v>
      </c>
      <c r="Y887" s="137">
        <v>0.70000000000254659</v>
      </c>
      <c r="Z887" s="137">
        <v>0.70000000000254659</v>
      </c>
      <c r="AA887" s="137">
        <v>0.63000000000101863</v>
      </c>
      <c r="AB887" s="137">
        <v>0.63000000000101863</v>
      </c>
      <c r="AC887" s="136">
        <f>SUM(E887:AB887)</f>
        <v>15.890000000003056</v>
      </c>
    </row>
    <row r="888" spans="1:29" s="5" customFormat="1" ht="10.5" customHeight="1">
      <c r="A888" s="1321"/>
      <c r="B888" s="1318"/>
      <c r="C888" s="11" t="s">
        <v>8</v>
      </c>
      <c r="D888" s="8" t="s">
        <v>463</v>
      </c>
      <c r="E888" s="1180">
        <v>40</v>
      </c>
      <c r="F888" s="961">
        <v>40</v>
      </c>
      <c r="G888" s="961">
        <v>40</v>
      </c>
      <c r="H888" s="474">
        <v>40</v>
      </c>
      <c r="I888" s="961">
        <v>42</v>
      </c>
      <c r="J888" s="961">
        <v>42</v>
      </c>
      <c r="K888" s="961">
        <v>41</v>
      </c>
      <c r="L888" s="961">
        <v>41</v>
      </c>
      <c r="M888" s="961">
        <v>41</v>
      </c>
      <c r="N888" s="474">
        <v>41</v>
      </c>
      <c r="O888" s="961">
        <v>39</v>
      </c>
      <c r="P888" s="961">
        <v>39</v>
      </c>
      <c r="Q888" s="961">
        <v>40</v>
      </c>
      <c r="R888" s="961">
        <v>40</v>
      </c>
      <c r="S888" s="961">
        <v>39</v>
      </c>
      <c r="T888" s="961">
        <v>39</v>
      </c>
      <c r="U888" s="961">
        <v>40</v>
      </c>
      <c r="V888" s="474">
        <v>40</v>
      </c>
      <c r="W888" s="961">
        <v>41</v>
      </c>
      <c r="X888" s="961">
        <v>40</v>
      </c>
      <c r="Y888" s="961">
        <v>40</v>
      </c>
      <c r="Z888" s="961">
        <v>42</v>
      </c>
      <c r="AA888" s="961">
        <v>40</v>
      </c>
      <c r="AB888" s="962">
        <v>38</v>
      </c>
      <c r="AC888" s="130"/>
    </row>
    <row r="889" spans="1:29" s="5" customFormat="1" ht="10.5" customHeight="1" thickBot="1">
      <c r="A889" s="1322"/>
      <c r="B889" s="1319"/>
      <c r="C889" s="11" t="s">
        <v>16</v>
      </c>
      <c r="D889" s="11"/>
      <c r="E889" s="122">
        <f>E887/E886</f>
        <v>0.27777777777833917</v>
      </c>
      <c r="F889" s="122">
        <f t="shared" ref="F889:AC889" si="266">F887/F886</f>
        <v>0.26470588235325587</v>
      </c>
      <c r="G889" s="122">
        <f t="shared" si="266"/>
        <v>0.26470588235325587</v>
      </c>
      <c r="H889" s="471">
        <f t="shared" si="266"/>
        <v>0.23529411764674413</v>
      </c>
      <c r="I889" s="122">
        <f t="shared" si="266"/>
        <v>0.32432432432246416</v>
      </c>
      <c r="J889" s="122">
        <f t="shared" si="266"/>
        <v>0.25714285714166923</v>
      </c>
      <c r="K889" s="122">
        <f t="shared" si="266"/>
        <v>0.28571428571651303</v>
      </c>
      <c r="L889" s="122">
        <f t="shared" si="266"/>
        <v>0.2666666666670709</v>
      </c>
      <c r="M889" s="122">
        <f t="shared" si="266"/>
        <v>0.28571428571354329</v>
      </c>
      <c r="N889" s="471">
        <f t="shared" si="266"/>
        <v>0.29411764705976762</v>
      </c>
      <c r="O889" s="122">
        <f t="shared" si="266"/>
        <v>0.28571428571131596</v>
      </c>
      <c r="P889" s="122">
        <f t="shared" si="266"/>
        <v>0.2666666666670709</v>
      </c>
      <c r="Q889" s="122">
        <f t="shared" si="266"/>
        <v>0.3055555555566784</v>
      </c>
      <c r="R889" s="122">
        <f t="shared" si="266"/>
        <v>0.26470588235325587</v>
      </c>
      <c r="S889" s="122">
        <f t="shared" si="266"/>
        <v>0.29411764705976762</v>
      </c>
      <c r="T889" s="122">
        <f t="shared" si="266"/>
        <v>0.31250000000142109</v>
      </c>
      <c r="U889" s="122">
        <f t="shared" si="266"/>
        <v>0.26470588235325587</v>
      </c>
      <c r="V889" s="471">
        <f t="shared" si="266"/>
        <v>0.27272727272376501</v>
      </c>
      <c r="W889" s="122">
        <f t="shared" si="266"/>
        <v>0.2812499999975131</v>
      </c>
      <c r="X889" s="122">
        <f t="shared" si="266"/>
        <v>0.26470588235325587</v>
      </c>
      <c r="Y889" s="122">
        <f t="shared" si="266"/>
        <v>0.28571428571651303</v>
      </c>
      <c r="Z889" s="122">
        <f t="shared" si="266"/>
        <v>0.29411764705976762</v>
      </c>
      <c r="AA889" s="122">
        <f t="shared" si="266"/>
        <v>0.26470588235325587</v>
      </c>
      <c r="AB889" s="122">
        <f t="shared" si="266"/>
        <v>0.2727272727292771</v>
      </c>
      <c r="AC889" s="129">
        <f t="shared" si="266"/>
        <v>0.27886977886985242</v>
      </c>
    </row>
    <row r="890" spans="1:29" s="5" customFormat="1" ht="10.5" customHeight="1">
      <c r="A890" s="1341" t="s">
        <v>141</v>
      </c>
      <c r="B890" s="1458"/>
      <c r="C890" s="7" t="s">
        <v>481</v>
      </c>
      <c r="D890" s="7"/>
      <c r="E890" s="91">
        <f>E882+E886</f>
        <v>3.7800000000061118</v>
      </c>
      <c r="F890" s="91">
        <f t="shared" ref="F890:AC890" si="267">F882+F886</f>
        <v>3.5</v>
      </c>
      <c r="G890" s="91">
        <f t="shared" si="267"/>
        <v>3.570000000001528</v>
      </c>
      <c r="H890" s="469">
        <f t="shared" si="267"/>
        <v>3.3600000000001273</v>
      </c>
      <c r="I890" s="91">
        <f t="shared" si="267"/>
        <v>3.9899999999915963</v>
      </c>
      <c r="J890" s="91">
        <f t="shared" si="267"/>
        <v>3.6400000000157888</v>
      </c>
      <c r="K890" s="91">
        <f t="shared" si="267"/>
        <v>3.639999999990323</v>
      </c>
      <c r="L890" s="91">
        <f t="shared" si="267"/>
        <v>3.1499999999955435</v>
      </c>
      <c r="M890" s="91">
        <f t="shared" si="267"/>
        <v>3.7800000000156615</v>
      </c>
      <c r="N890" s="469">
        <f t="shared" si="267"/>
        <v>3.570000000001528</v>
      </c>
      <c r="O890" s="91">
        <f t="shared" si="267"/>
        <v>3.7099999999886677</v>
      </c>
      <c r="P890" s="91">
        <f t="shared" si="267"/>
        <v>3.2199999999938882</v>
      </c>
      <c r="Q890" s="91">
        <f t="shared" si="267"/>
        <v>3.7800000000061118</v>
      </c>
      <c r="R890" s="91">
        <f t="shared" si="267"/>
        <v>3.5</v>
      </c>
      <c r="S890" s="91">
        <f t="shared" si="267"/>
        <v>3.5</v>
      </c>
      <c r="T890" s="91">
        <f t="shared" si="267"/>
        <v>3.429999999998472</v>
      </c>
      <c r="U890" s="91">
        <f t="shared" si="267"/>
        <v>3.6400000000030559</v>
      </c>
      <c r="V890" s="469">
        <f t="shared" si="267"/>
        <v>3.5699999999856118</v>
      </c>
      <c r="W890" s="91">
        <f t="shared" si="267"/>
        <v>3.4300000000239379</v>
      </c>
      <c r="X890" s="91">
        <f t="shared" si="267"/>
        <v>3.570000000001528</v>
      </c>
      <c r="Y890" s="91">
        <f t="shared" si="267"/>
        <v>3.7099999999886677</v>
      </c>
      <c r="Z890" s="91">
        <f t="shared" si="267"/>
        <v>3.570000000001528</v>
      </c>
      <c r="AA890" s="91">
        <f t="shared" si="267"/>
        <v>3.6399999999998727</v>
      </c>
      <c r="AB890" s="91">
        <f t="shared" si="267"/>
        <v>3.4299999999857391</v>
      </c>
      <c r="AC890" s="121">
        <f t="shared" si="267"/>
        <v>85.679999999995289</v>
      </c>
    </row>
    <row r="891" spans="1:29" s="5" customFormat="1" ht="10.5" customHeight="1" thickBot="1">
      <c r="A891" s="1459"/>
      <c r="B891" s="1460"/>
      <c r="C891" s="9" t="s">
        <v>482</v>
      </c>
      <c r="D891" s="9"/>
      <c r="E891" s="95">
        <f>E883+E887</f>
        <v>1.2600000000020373</v>
      </c>
      <c r="F891" s="95">
        <f t="shared" ref="F891:AC891" si="268">F883+F887</f>
        <v>1.1900000000021009</v>
      </c>
      <c r="G891" s="95">
        <f t="shared" si="268"/>
        <v>1.120000000000573</v>
      </c>
      <c r="H891" s="496">
        <f t="shared" si="268"/>
        <v>1.049999999999045</v>
      </c>
      <c r="I891" s="95">
        <f t="shared" si="268"/>
        <v>1.4699999999938882</v>
      </c>
      <c r="J891" s="95">
        <f t="shared" si="268"/>
        <v>1.1900000000005093</v>
      </c>
      <c r="K891" s="95">
        <f t="shared" si="268"/>
        <v>1.1900000000021009</v>
      </c>
      <c r="L891" s="95">
        <f t="shared" si="268"/>
        <v>0.98000000000070031</v>
      </c>
      <c r="M891" s="95">
        <f t="shared" si="268"/>
        <v>1.2600000000020373</v>
      </c>
      <c r="N891" s="496">
        <f t="shared" si="268"/>
        <v>1.2600000000020373</v>
      </c>
      <c r="O891" s="95">
        <f t="shared" si="268"/>
        <v>1.259999999990896</v>
      </c>
      <c r="P891" s="95">
        <f t="shared" si="268"/>
        <v>1.049999999999045</v>
      </c>
      <c r="Q891" s="95">
        <f t="shared" si="268"/>
        <v>1.2600000000036289</v>
      </c>
      <c r="R891" s="95">
        <f t="shared" si="268"/>
        <v>1.120000000000573</v>
      </c>
      <c r="S891" s="95">
        <f t="shared" si="268"/>
        <v>1.1200000000037562</v>
      </c>
      <c r="T891" s="95">
        <f t="shared" si="268"/>
        <v>1.2600000000020373</v>
      </c>
      <c r="U891" s="95">
        <f t="shared" si="268"/>
        <v>1.120000000000573</v>
      </c>
      <c r="V891" s="496">
        <f t="shared" si="268"/>
        <v>1.189999999989368</v>
      </c>
      <c r="W891" s="95">
        <f t="shared" si="268"/>
        <v>1.120000000000573</v>
      </c>
      <c r="X891" s="95">
        <f t="shared" si="268"/>
        <v>1.1900000000005093</v>
      </c>
      <c r="Y891" s="95">
        <f t="shared" si="268"/>
        <v>1.2600000000020373</v>
      </c>
      <c r="Z891" s="95">
        <f t="shared" si="268"/>
        <v>1.1900000000036925</v>
      </c>
      <c r="AA891" s="95">
        <f t="shared" si="268"/>
        <v>1.1900000000005093</v>
      </c>
      <c r="AB891" s="95">
        <f t="shared" si="268"/>
        <v>1.120000000000573</v>
      </c>
      <c r="AC891" s="138">
        <f t="shared" si="268"/>
        <v>28.420000000002801</v>
      </c>
    </row>
    <row r="892" spans="1:29" s="5" customFormat="1" ht="10.5" customHeight="1" thickBot="1">
      <c r="A892" s="1341" t="s">
        <v>142</v>
      </c>
      <c r="B892" s="1458"/>
      <c r="C892" s="7" t="s">
        <v>481</v>
      </c>
      <c r="D892" s="7"/>
      <c r="E892" s="264">
        <f>E852+E858-E882-E886</f>
        <v>-0.30520000000611169</v>
      </c>
      <c r="F892" s="264">
        <f t="shared" ref="F892:AB892" si="269">F852+F858-F882-F886</f>
        <v>9.7999999999998089E-3</v>
      </c>
      <c r="G892" s="264">
        <f t="shared" si="269"/>
        <v>-2.1700000001528164E-2</v>
      </c>
      <c r="H892" s="499">
        <f t="shared" si="269"/>
        <v>0.19459999999987243</v>
      </c>
      <c r="I892" s="264">
        <f t="shared" si="269"/>
        <v>-0.41159999999159647</v>
      </c>
      <c r="J892" s="264">
        <f t="shared" si="269"/>
        <v>-7.4200000015788525E-2</v>
      </c>
      <c r="K892" s="264">
        <f t="shared" si="269"/>
        <v>1.3300000009676793E-2</v>
      </c>
      <c r="L892" s="264">
        <f t="shared" si="269"/>
        <v>0.54600000000445625</v>
      </c>
      <c r="M892" s="264">
        <f t="shared" si="269"/>
        <v>-0.19600000001566187</v>
      </c>
      <c r="N892" s="499">
        <f t="shared" si="269"/>
        <v>2.7299999998472213E-2</v>
      </c>
      <c r="O892" s="264">
        <f t="shared" si="269"/>
        <v>-0.12529999998866792</v>
      </c>
      <c r="P892" s="264">
        <f t="shared" si="269"/>
        <v>0.35210000000611208</v>
      </c>
      <c r="Q892" s="264">
        <f t="shared" si="269"/>
        <v>-0.25550000000611162</v>
      </c>
      <c r="R892" s="264">
        <f t="shared" si="269"/>
        <v>-0.10919999999999952</v>
      </c>
      <c r="S892" s="264">
        <f t="shared" si="269"/>
        <v>-1.8199999999999772E-2</v>
      </c>
      <c r="T892" s="264">
        <f t="shared" si="269"/>
        <v>8.1900000001527751E-2</v>
      </c>
      <c r="U892" s="264">
        <f t="shared" si="269"/>
        <v>-0.1078000000030559</v>
      </c>
      <c r="V892" s="499">
        <f t="shared" si="269"/>
        <v>4.6900000014388432E-2</v>
      </c>
      <c r="W892" s="264">
        <f t="shared" si="269"/>
        <v>0.22119999997606232</v>
      </c>
      <c r="X892" s="264">
        <f t="shared" si="269"/>
        <v>7.4199999998471711E-2</v>
      </c>
      <c r="Y892" s="264">
        <f t="shared" si="269"/>
        <v>-0.11969999998866765</v>
      </c>
      <c r="Z892" s="264">
        <f t="shared" si="269"/>
        <v>-7.1400000001528241E-2</v>
      </c>
      <c r="AA892" s="264">
        <f t="shared" si="269"/>
        <v>-0.1336999999998727</v>
      </c>
      <c r="AB892" s="264">
        <f t="shared" si="269"/>
        <v>0.14770000001426098</v>
      </c>
      <c r="AC892" s="138">
        <f t="shared" ref="E892:AC893" si="270">AC854+AC860-AC890</f>
        <v>0.28000000000929504</v>
      </c>
    </row>
    <row r="893" spans="1:29" s="5" customFormat="1" ht="10.5" customHeight="1" thickBot="1">
      <c r="A893" s="1459"/>
      <c r="B893" s="1460"/>
      <c r="C893" s="9" t="s">
        <v>482</v>
      </c>
      <c r="D893" s="9"/>
      <c r="E893" s="318">
        <f t="shared" si="270"/>
        <v>-6.3664629124104977E-12</v>
      </c>
      <c r="F893" s="318">
        <f t="shared" si="270"/>
        <v>-0.13999999999828106</v>
      </c>
      <c r="G893" s="318">
        <f t="shared" si="270"/>
        <v>0.27999999999815373</v>
      </c>
      <c r="H893" s="516">
        <f t="shared" si="270"/>
        <v>-6.9999999999936335E-2</v>
      </c>
      <c r="I893" s="318">
        <f t="shared" si="270"/>
        <v>7.0000000007894414E-2</v>
      </c>
      <c r="J893" s="318">
        <f t="shared" si="270"/>
        <v>7.0000000001527951E-2</v>
      </c>
      <c r="K893" s="318">
        <f t="shared" si="270"/>
        <v>-7.0000000003119567E-2</v>
      </c>
      <c r="L893" s="318">
        <f t="shared" si="270"/>
        <v>-1.5916157281026244E-12</v>
      </c>
      <c r="M893" s="318">
        <f t="shared" si="270"/>
        <v>0</v>
      </c>
      <c r="N893" s="516">
        <f t="shared" si="270"/>
        <v>-0.1400000000030559</v>
      </c>
      <c r="O893" s="318">
        <f t="shared" si="270"/>
        <v>-0.13999999998873136</v>
      </c>
      <c r="P893" s="318">
        <f t="shared" si="270"/>
        <v>0.34999999999968168</v>
      </c>
      <c r="Q893" s="318">
        <f t="shared" si="270"/>
        <v>0.27999999999815373</v>
      </c>
      <c r="R893" s="318">
        <f t="shared" si="270"/>
        <v>-6.9999999999936335E-2</v>
      </c>
      <c r="S893" s="318">
        <f t="shared" si="270"/>
        <v>-0.14000000000464752</v>
      </c>
      <c r="T893" s="318">
        <f t="shared" si="270"/>
        <v>-0.1400000000030559</v>
      </c>
      <c r="U893" s="318">
        <f t="shared" si="270"/>
        <v>0.13999999999509782</v>
      </c>
      <c r="V893" s="516">
        <f t="shared" si="270"/>
        <v>7.0000000012669261E-2</v>
      </c>
      <c r="W893" s="318">
        <f t="shared" si="270"/>
        <v>-6.9999999999936335E-2</v>
      </c>
      <c r="X893" s="318">
        <f t="shared" si="270"/>
        <v>0</v>
      </c>
      <c r="Y893" s="318">
        <f t="shared" si="270"/>
        <v>6.9999999995161488E-2</v>
      </c>
      <c r="Z893" s="318">
        <f t="shared" si="270"/>
        <v>-7.0000000004711183E-2</v>
      </c>
      <c r="AA893" s="318">
        <f t="shared" si="270"/>
        <v>7.0000000001527951E-2</v>
      </c>
      <c r="AB893" s="318">
        <f t="shared" si="270"/>
        <v>1.5916157281026244E-12</v>
      </c>
      <c r="AC893" s="138">
        <f t="shared" si="270"/>
        <v>0.34999999999809006</v>
      </c>
    </row>
    <row r="894" spans="1:29" s="13" customFormat="1" ht="10.5" customHeight="1" thickBot="1">
      <c r="A894" s="23" t="s">
        <v>147</v>
      </c>
      <c r="B894" s="24"/>
      <c r="C894" s="25"/>
      <c r="D894" s="25"/>
      <c r="E894" s="162">
        <v>1</v>
      </c>
      <c r="F894" s="162">
        <v>2</v>
      </c>
      <c r="G894" s="162">
        <v>3</v>
      </c>
      <c r="H894" s="162">
        <v>4</v>
      </c>
      <c r="I894" s="162">
        <v>5</v>
      </c>
      <c r="J894" s="162">
        <v>6</v>
      </c>
      <c r="K894" s="162">
        <v>7</v>
      </c>
      <c r="L894" s="162">
        <v>8</v>
      </c>
      <c r="M894" s="162">
        <v>9</v>
      </c>
      <c r="N894" s="162">
        <v>10</v>
      </c>
      <c r="O894" s="162">
        <v>11</v>
      </c>
      <c r="P894" s="162">
        <v>12</v>
      </c>
      <c r="Q894" s="162">
        <v>13</v>
      </c>
      <c r="R894" s="162">
        <v>14</v>
      </c>
      <c r="S894" s="162">
        <v>15</v>
      </c>
      <c r="T894" s="162">
        <v>16</v>
      </c>
      <c r="U894" s="162">
        <v>17</v>
      </c>
      <c r="V894" s="162">
        <v>18</v>
      </c>
      <c r="W894" s="162">
        <v>19</v>
      </c>
      <c r="X894" s="162">
        <v>20</v>
      </c>
      <c r="Y894" s="162">
        <v>21</v>
      </c>
      <c r="Z894" s="162">
        <v>22</v>
      </c>
      <c r="AA894" s="162">
        <v>23</v>
      </c>
      <c r="AB894" s="162">
        <v>24</v>
      </c>
      <c r="AC894" s="399"/>
    </row>
    <row r="895" spans="1:29" s="32" customFormat="1" ht="12" customHeight="1">
      <c r="A895" s="28" t="s">
        <v>148</v>
      </c>
      <c r="B895" s="475"/>
      <c r="C895" s="476" t="s">
        <v>13</v>
      </c>
      <c r="D895" s="476" t="s">
        <v>463</v>
      </c>
      <c r="E895" s="1229">
        <v>6.380000114440918</v>
      </c>
      <c r="F895" s="1229">
        <v>6.380000114440918</v>
      </c>
      <c r="G895" s="1229">
        <v>6.3899998664855957</v>
      </c>
      <c r="H895" s="1229">
        <v>6.369999885559082</v>
      </c>
      <c r="I895" s="1229">
        <v>6.380000114440918</v>
      </c>
      <c r="J895" s="1229">
        <v>6.380000114440918</v>
      </c>
      <c r="K895" s="1229">
        <v>6.3400001525878906</v>
      </c>
      <c r="L895" s="1229">
        <v>6.309999942779541</v>
      </c>
      <c r="M895" s="1229">
        <v>6.369999885559082</v>
      </c>
      <c r="N895" s="1229">
        <v>6.3899998664855957</v>
      </c>
      <c r="O895" s="1229">
        <v>6.369999885559082</v>
      </c>
      <c r="P895" s="1229">
        <v>6.4000000953674316</v>
      </c>
      <c r="Q895" s="1229">
        <v>6.3899998664855957</v>
      </c>
      <c r="R895" s="1229">
        <v>6.4000000953674316</v>
      </c>
      <c r="S895" s="1229">
        <v>6.3899998664855957</v>
      </c>
      <c r="T895" s="1229">
        <v>6.369999885559082</v>
      </c>
      <c r="U895" s="1229">
        <v>6.3600001335144043</v>
      </c>
      <c r="V895" s="1229">
        <v>6.369999885559082</v>
      </c>
      <c r="W895" s="1229">
        <v>6.3600001335144043</v>
      </c>
      <c r="X895" s="1229">
        <v>6.369999885559082</v>
      </c>
      <c r="Y895" s="1229">
        <v>6.3600001335144043</v>
      </c>
      <c r="Z895" s="1229">
        <v>6.3899998664855957</v>
      </c>
      <c r="AA895" s="1229">
        <v>6.3899998664855957</v>
      </c>
      <c r="AB895" s="1229">
        <v>6.3899998664855957</v>
      </c>
      <c r="AC895" s="478"/>
    </row>
    <row r="896" spans="1:29" s="32" customFormat="1" ht="12" customHeight="1" thickBot="1">
      <c r="A896" s="35" t="s">
        <v>149</v>
      </c>
      <c r="B896" s="36"/>
      <c r="C896" s="482" t="s">
        <v>13</v>
      </c>
      <c r="D896" s="482" t="s">
        <v>463</v>
      </c>
      <c r="E896" s="1230">
        <v>6.4000000953674316</v>
      </c>
      <c r="F896" s="1230">
        <v>6.4000000953674316</v>
      </c>
      <c r="G896" s="1230">
        <v>6.4000000953674316</v>
      </c>
      <c r="H896" s="1230">
        <v>6.4000000953674316</v>
      </c>
      <c r="I896" s="1230">
        <v>6.4000000953674316</v>
      </c>
      <c r="J896" s="1230">
        <v>6.3899998664855957</v>
      </c>
      <c r="K896" s="1230">
        <v>6.369999885559082</v>
      </c>
      <c r="L896" s="1230">
        <v>6.3299999237060547</v>
      </c>
      <c r="M896" s="1230">
        <v>6.4200000762939453</v>
      </c>
      <c r="N896" s="1230">
        <v>6.440000057220459</v>
      </c>
      <c r="O896" s="1230">
        <v>6.4200000762939453</v>
      </c>
      <c r="P896" s="1230">
        <v>6.440000057220459</v>
      </c>
      <c r="Q896" s="1230">
        <v>6.4200000762939453</v>
      </c>
      <c r="R896" s="1230">
        <v>6.429999828338623</v>
      </c>
      <c r="S896" s="1230">
        <v>6.429999828338623</v>
      </c>
      <c r="T896" s="1230">
        <v>6.4200000762939453</v>
      </c>
      <c r="U896" s="1230">
        <v>6.4099998474121094</v>
      </c>
      <c r="V896" s="1230">
        <v>6.4099998474121094</v>
      </c>
      <c r="W896" s="1230">
        <v>6.4000000953674316</v>
      </c>
      <c r="X896" s="1230">
        <v>6.4000000953674316</v>
      </c>
      <c r="Y896" s="1230">
        <v>6.3899998664855957</v>
      </c>
      <c r="Z896" s="1230">
        <v>6.4200000762939453</v>
      </c>
      <c r="AA896" s="1230">
        <v>6.4099998474121094</v>
      </c>
      <c r="AB896" s="1230">
        <v>6.4200000762939453</v>
      </c>
      <c r="AC896" s="485"/>
    </row>
    <row r="897" spans="1:30" s="4" customFormat="1" ht="11.25">
      <c r="A897" s="1320" t="s">
        <v>123</v>
      </c>
      <c r="B897" s="1317"/>
      <c r="C897" s="10" t="s">
        <v>481</v>
      </c>
      <c r="D897" s="10" t="s">
        <v>503</v>
      </c>
      <c r="E897" s="468"/>
      <c r="F897" s="468"/>
      <c r="G897" s="468"/>
      <c r="H897" s="469"/>
      <c r="I897" s="468"/>
      <c r="J897" s="468"/>
      <c r="K897" s="468"/>
      <c r="L897" s="468"/>
      <c r="M897" s="468"/>
      <c r="N897" s="469"/>
      <c r="O897" s="468"/>
      <c r="P897" s="468"/>
      <c r="Q897" s="468"/>
      <c r="R897" s="468"/>
      <c r="S897" s="468"/>
      <c r="T897" s="468"/>
      <c r="U897" s="468"/>
      <c r="V897" s="469"/>
      <c r="W897" s="468"/>
      <c r="X897" s="468"/>
      <c r="Y897" s="468"/>
      <c r="Z897" s="468"/>
      <c r="AA897" s="468"/>
      <c r="AB897" s="468"/>
      <c r="AC897" s="133">
        <f>SUM(E897:AB897)</f>
        <v>0</v>
      </c>
      <c r="AD897" s="5" t="s">
        <v>462</v>
      </c>
    </row>
    <row r="898" spans="1:30" s="4" customFormat="1" ht="11.25">
      <c r="A898" s="1321"/>
      <c r="B898" s="1318"/>
      <c r="C898" s="11" t="s">
        <v>482</v>
      </c>
      <c r="D898" s="11" t="s">
        <v>503</v>
      </c>
      <c r="E898" s="99"/>
      <c r="F898" s="99"/>
      <c r="G898" s="99"/>
      <c r="H898" s="474"/>
      <c r="I898" s="99"/>
      <c r="J898" s="99"/>
      <c r="K898" s="99"/>
      <c r="L898" s="99"/>
      <c r="M898" s="99"/>
      <c r="N898" s="474"/>
      <c r="O898" s="99"/>
      <c r="P898" s="99"/>
      <c r="Q898" s="99"/>
      <c r="R898" s="99"/>
      <c r="S898" s="99"/>
      <c r="T898" s="99"/>
      <c r="U898" s="99"/>
      <c r="V898" s="474"/>
      <c r="W898" s="99"/>
      <c r="X898" s="99"/>
      <c r="Y898" s="99"/>
      <c r="Z898" s="99"/>
      <c r="AA898" s="99"/>
      <c r="AB898" s="99"/>
      <c r="AC898" s="129">
        <f>SUM(E898:AB898)</f>
        <v>0</v>
      </c>
      <c r="AD898" s="5" t="s">
        <v>462</v>
      </c>
    </row>
    <row r="899" spans="1:30" s="4" customFormat="1" ht="11.25">
      <c r="A899" s="1321"/>
      <c r="B899" s="1318"/>
      <c r="C899" s="11" t="s">
        <v>8</v>
      </c>
      <c r="D899" s="11" t="s">
        <v>463</v>
      </c>
      <c r="E899" s="125" t="s">
        <v>245</v>
      </c>
      <c r="F899" s="125"/>
      <c r="G899" s="125"/>
      <c r="H899" s="473"/>
      <c r="I899" s="125"/>
      <c r="J899" s="125"/>
      <c r="K899" s="125"/>
      <c r="L899" s="125"/>
      <c r="M899" s="125"/>
      <c r="N899" s="473"/>
      <c r="O899" s="125"/>
      <c r="P899" s="125"/>
      <c r="Q899" s="125"/>
      <c r="R899" s="125"/>
      <c r="S899" s="125"/>
      <c r="T899" s="125"/>
      <c r="U899" s="125"/>
      <c r="V899" s="473"/>
      <c r="W899" s="125"/>
      <c r="X899" s="125"/>
      <c r="Y899" s="125"/>
      <c r="Z899" s="125"/>
      <c r="AA899" s="125"/>
      <c r="AB899" s="125"/>
      <c r="AC899" s="130"/>
    </row>
    <row r="900" spans="1:30" s="4" customFormat="1" ht="12" thickBot="1">
      <c r="A900" s="1332"/>
      <c r="B900" s="1346"/>
      <c r="C900" s="47" t="s">
        <v>16</v>
      </c>
      <c r="D900" s="47"/>
      <c r="E900" s="138" t="e">
        <f>E898/E897</f>
        <v>#DIV/0!</v>
      </c>
      <c r="F900" s="138" t="e">
        <f t="shared" ref="F900:AB900" si="271">F898/F897</f>
        <v>#DIV/0!</v>
      </c>
      <c r="G900" s="138" t="e">
        <f t="shared" si="271"/>
        <v>#DIV/0!</v>
      </c>
      <c r="H900" s="497" t="e">
        <f t="shared" si="271"/>
        <v>#DIV/0!</v>
      </c>
      <c r="I900" s="138" t="e">
        <f t="shared" si="271"/>
        <v>#DIV/0!</v>
      </c>
      <c r="J900" s="138" t="e">
        <f t="shared" si="271"/>
        <v>#DIV/0!</v>
      </c>
      <c r="K900" s="138" t="e">
        <f t="shared" si="271"/>
        <v>#DIV/0!</v>
      </c>
      <c r="L900" s="138" t="e">
        <f t="shared" si="271"/>
        <v>#DIV/0!</v>
      </c>
      <c r="M900" s="138" t="e">
        <f t="shared" si="271"/>
        <v>#DIV/0!</v>
      </c>
      <c r="N900" s="497" t="e">
        <f t="shared" si="271"/>
        <v>#DIV/0!</v>
      </c>
      <c r="O900" s="138" t="e">
        <f t="shared" si="271"/>
        <v>#DIV/0!</v>
      </c>
      <c r="P900" s="138" t="e">
        <f t="shared" si="271"/>
        <v>#DIV/0!</v>
      </c>
      <c r="Q900" s="138" t="e">
        <f t="shared" si="271"/>
        <v>#DIV/0!</v>
      </c>
      <c r="R900" s="138" t="e">
        <f t="shared" si="271"/>
        <v>#DIV/0!</v>
      </c>
      <c r="S900" s="138" t="e">
        <f t="shared" si="271"/>
        <v>#DIV/0!</v>
      </c>
      <c r="T900" s="138" t="e">
        <f t="shared" si="271"/>
        <v>#DIV/0!</v>
      </c>
      <c r="U900" s="138" t="e">
        <f t="shared" si="271"/>
        <v>#DIV/0!</v>
      </c>
      <c r="V900" s="497" t="e">
        <f t="shared" si="271"/>
        <v>#DIV/0!</v>
      </c>
      <c r="W900" s="138" t="e">
        <f t="shared" si="271"/>
        <v>#DIV/0!</v>
      </c>
      <c r="X900" s="138" t="e">
        <f t="shared" si="271"/>
        <v>#DIV/0!</v>
      </c>
      <c r="Y900" s="138" t="e">
        <f t="shared" si="271"/>
        <v>#DIV/0!</v>
      </c>
      <c r="Z900" s="138" t="e">
        <f t="shared" si="271"/>
        <v>#DIV/0!</v>
      </c>
      <c r="AA900" s="138" t="e">
        <f t="shared" si="271"/>
        <v>#DIV/0!</v>
      </c>
      <c r="AB900" s="138" t="e">
        <f t="shared" si="271"/>
        <v>#DIV/0!</v>
      </c>
      <c r="AC900" s="134" t="e">
        <f t="shared" ref="AC900" si="272">AC898/AC897</f>
        <v>#DIV/0!</v>
      </c>
    </row>
    <row r="901" spans="1:30" s="4" customFormat="1" ht="11.25">
      <c r="A901" s="1330" t="s">
        <v>100</v>
      </c>
      <c r="B901" s="1331" t="s">
        <v>50</v>
      </c>
      <c r="C901" s="69" t="s">
        <v>481</v>
      </c>
      <c r="D901" s="69" t="s">
        <v>503</v>
      </c>
      <c r="E901" s="197">
        <v>7.2000000014668334E-3</v>
      </c>
      <c r="F901" s="197">
        <v>7.2000000014668334E-3</v>
      </c>
      <c r="G901" s="197">
        <v>7.1999999981926521E-3</v>
      </c>
      <c r="H901" s="495">
        <v>7.2000000014668334E-3</v>
      </c>
      <c r="I901" s="197">
        <v>7.1999999981926521E-3</v>
      </c>
      <c r="J901" s="197">
        <v>1.8000000000392903E-2</v>
      </c>
      <c r="K901" s="197">
        <v>1.8000000000392903E-2</v>
      </c>
      <c r="L901" s="197">
        <v>7.2000000014668334E-3</v>
      </c>
      <c r="M901" s="197">
        <v>7.1999999981926521E-3</v>
      </c>
      <c r="N901" s="495">
        <v>7.2000000014668334E-3</v>
      </c>
      <c r="O901" s="197">
        <v>7.1999999981926521E-3</v>
      </c>
      <c r="P901" s="197">
        <v>7.2000000014668334E-3</v>
      </c>
      <c r="Q901" s="197">
        <v>7.1999999981926521E-3</v>
      </c>
      <c r="R901" s="197">
        <v>7.2000000014668334E-3</v>
      </c>
      <c r="S901" s="197">
        <v>3.6000000007334167E-3</v>
      </c>
      <c r="T901" s="197">
        <v>3.5999999974592359E-3</v>
      </c>
      <c r="U901" s="197">
        <v>7.2000000014668334E-3</v>
      </c>
      <c r="V901" s="495">
        <v>7.2000000014668334E-3</v>
      </c>
      <c r="W901" s="197">
        <v>7.1999999981926521E-3</v>
      </c>
      <c r="X901" s="197">
        <v>7.2000000014668334E-3</v>
      </c>
      <c r="Y901" s="197">
        <v>7.1999999981926521E-3</v>
      </c>
      <c r="Z901" s="197">
        <v>7.2000000014668334E-3</v>
      </c>
      <c r="AA901" s="197">
        <v>7.1999999981926521E-3</v>
      </c>
      <c r="AB901" s="197">
        <v>1.8000000000392903E-2</v>
      </c>
      <c r="AC901" s="136">
        <f>SUM(E901:AB901)</f>
        <v>0.19800000000104778</v>
      </c>
      <c r="AD901" s="5"/>
    </row>
    <row r="902" spans="1:30" s="4" customFormat="1" ht="11.25">
      <c r="A902" s="1321"/>
      <c r="B902" s="1318"/>
      <c r="C902" s="11" t="s">
        <v>482</v>
      </c>
      <c r="D902" s="11" t="s">
        <v>464</v>
      </c>
      <c r="E902" s="99"/>
      <c r="F902" s="99"/>
      <c r="G902" s="99"/>
      <c r="H902" s="474"/>
      <c r="I902" s="99"/>
      <c r="J902" s="99"/>
      <c r="K902" s="99"/>
      <c r="L902" s="99"/>
      <c r="M902" s="99"/>
      <c r="N902" s="474"/>
      <c r="O902" s="99"/>
      <c r="P902" s="99"/>
      <c r="Q902" s="99"/>
      <c r="R902" s="99"/>
      <c r="S902" s="99"/>
      <c r="T902" s="99"/>
      <c r="U902" s="99"/>
      <c r="V902" s="474"/>
      <c r="W902" s="99"/>
      <c r="X902" s="99"/>
      <c r="Y902" s="99"/>
      <c r="Z902" s="99"/>
      <c r="AA902" s="99"/>
      <c r="AB902" s="99"/>
      <c r="AC902" s="136">
        <f>SUM(E902:AB902)</f>
        <v>0</v>
      </c>
    </row>
    <row r="903" spans="1:30" s="4" customFormat="1" ht="12">
      <c r="A903" s="1321"/>
      <c r="B903" s="1318"/>
      <c r="C903" s="11" t="s">
        <v>8</v>
      </c>
      <c r="D903" s="8" t="s">
        <v>463</v>
      </c>
      <c r="E903" s="1285">
        <v>0</v>
      </c>
      <c r="F903" s="1285">
        <v>0</v>
      </c>
      <c r="G903" s="1285">
        <v>0</v>
      </c>
      <c r="H903" s="473">
        <v>3</v>
      </c>
      <c r="I903" s="1285">
        <v>3</v>
      </c>
      <c r="J903" s="1285">
        <v>0</v>
      </c>
      <c r="K903" s="1285">
        <v>0</v>
      </c>
      <c r="L903" s="1285">
        <v>0</v>
      </c>
      <c r="M903" s="1285">
        <v>0</v>
      </c>
      <c r="N903" s="473">
        <v>0</v>
      </c>
      <c r="O903" s="1285">
        <v>0</v>
      </c>
      <c r="P903" s="1285">
        <v>4</v>
      </c>
      <c r="Q903" s="1285">
        <v>0</v>
      </c>
      <c r="R903" s="1285">
        <v>0</v>
      </c>
      <c r="S903" s="1285">
        <v>0</v>
      </c>
      <c r="T903" s="1285">
        <v>0</v>
      </c>
      <c r="U903" s="1285">
        <v>3</v>
      </c>
      <c r="V903" s="473">
        <v>0</v>
      </c>
      <c r="W903" s="1285">
        <v>0</v>
      </c>
      <c r="X903" s="1285">
        <v>0</v>
      </c>
      <c r="Y903" s="1285">
        <v>0</v>
      </c>
      <c r="Z903" s="1285">
        <v>0</v>
      </c>
      <c r="AA903" s="963">
        <v>4</v>
      </c>
      <c r="AB903" s="964">
        <v>3</v>
      </c>
      <c r="AC903" s="130"/>
    </row>
    <row r="904" spans="1:30" s="4" customFormat="1" ht="12" thickBot="1">
      <c r="A904" s="1322"/>
      <c r="B904" s="1319"/>
      <c r="C904" s="48" t="s">
        <v>16</v>
      </c>
      <c r="D904" s="48"/>
      <c r="E904" s="122">
        <f>E902/E901</f>
        <v>0</v>
      </c>
      <c r="F904" s="122">
        <f t="shared" ref="F904:AC904" si="273">F902/F901</f>
        <v>0</v>
      </c>
      <c r="G904" s="122">
        <f t="shared" si="273"/>
        <v>0</v>
      </c>
      <c r="H904" s="471">
        <f t="shared" si="273"/>
        <v>0</v>
      </c>
      <c r="I904" s="122">
        <f t="shared" si="273"/>
        <v>0</v>
      </c>
      <c r="J904" s="122">
        <f t="shared" si="273"/>
        <v>0</v>
      </c>
      <c r="K904" s="122">
        <f t="shared" si="273"/>
        <v>0</v>
      </c>
      <c r="L904" s="122">
        <f t="shared" si="273"/>
        <v>0</v>
      </c>
      <c r="M904" s="122">
        <f t="shared" si="273"/>
        <v>0</v>
      </c>
      <c r="N904" s="471">
        <f t="shared" si="273"/>
        <v>0</v>
      </c>
      <c r="O904" s="122">
        <f t="shared" si="273"/>
        <v>0</v>
      </c>
      <c r="P904" s="122">
        <f t="shared" si="273"/>
        <v>0</v>
      </c>
      <c r="Q904" s="122">
        <f t="shared" si="273"/>
        <v>0</v>
      </c>
      <c r="R904" s="122">
        <f t="shared" si="273"/>
        <v>0</v>
      </c>
      <c r="S904" s="122">
        <f t="shared" si="273"/>
        <v>0</v>
      </c>
      <c r="T904" s="122">
        <f t="shared" si="273"/>
        <v>0</v>
      </c>
      <c r="U904" s="122">
        <f t="shared" si="273"/>
        <v>0</v>
      </c>
      <c r="V904" s="471">
        <f t="shared" si="273"/>
        <v>0</v>
      </c>
      <c r="W904" s="122">
        <f t="shared" si="273"/>
        <v>0</v>
      </c>
      <c r="X904" s="122">
        <f t="shared" si="273"/>
        <v>0</v>
      </c>
      <c r="Y904" s="122">
        <f t="shared" si="273"/>
        <v>0</v>
      </c>
      <c r="Z904" s="122">
        <f t="shared" si="273"/>
        <v>0</v>
      </c>
      <c r="AA904" s="122">
        <f t="shared" si="273"/>
        <v>0</v>
      </c>
      <c r="AB904" s="122">
        <f t="shared" si="273"/>
        <v>0</v>
      </c>
      <c r="AC904" s="129">
        <f t="shared" si="273"/>
        <v>0</v>
      </c>
    </row>
    <row r="905" spans="1:30" s="4" customFormat="1" ht="11.25">
      <c r="A905" s="1320" t="s">
        <v>94</v>
      </c>
      <c r="B905" s="1317" t="s">
        <v>51</v>
      </c>
      <c r="C905" s="10" t="s">
        <v>481</v>
      </c>
      <c r="D905" s="10" t="s">
        <v>503</v>
      </c>
      <c r="E905" s="126">
        <v>1.0560000000012224</v>
      </c>
      <c r="F905" s="126">
        <v>0.95999999999912689</v>
      </c>
      <c r="G905" s="126">
        <v>0.95999999999912689</v>
      </c>
      <c r="H905" s="470">
        <v>0.81600000000034922</v>
      </c>
      <c r="I905" s="126">
        <v>1.1039999999979044</v>
      </c>
      <c r="J905" s="126">
        <v>0.91200000000244463</v>
      </c>
      <c r="K905" s="126">
        <v>0.95999999999912689</v>
      </c>
      <c r="L905" s="126">
        <v>0.76799999999930146</v>
      </c>
      <c r="M905" s="126">
        <v>0.95999999999912689</v>
      </c>
      <c r="N905" s="470">
        <v>0.96000000000349239</v>
      </c>
      <c r="O905" s="126">
        <v>0.95999999999912689</v>
      </c>
      <c r="P905" s="126">
        <v>0.81600000000034922</v>
      </c>
      <c r="Q905" s="126">
        <v>1.0080000000001745</v>
      </c>
      <c r="R905" s="126">
        <v>0.91199999999807912</v>
      </c>
      <c r="S905" s="126">
        <v>0.91199999999807912</v>
      </c>
      <c r="T905" s="126">
        <v>0.96000000000349239</v>
      </c>
      <c r="U905" s="126">
        <v>0.91199999999807912</v>
      </c>
      <c r="V905" s="470">
        <v>0.91200000000244463</v>
      </c>
      <c r="W905" s="126">
        <v>0.95999999999912689</v>
      </c>
      <c r="X905" s="126">
        <v>0.91199999999807912</v>
      </c>
      <c r="Y905" s="126">
        <v>0.95999999999912689</v>
      </c>
      <c r="Z905" s="126">
        <v>0.91200000000244463</v>
      </c>
      <c r="AA905" s="126">
        <v>0.95999999999912689</v>
      </c>
      <c r="AB905" s="126">
        <v>0.91199999999807912</v>
      </c>
      <c r="AC905" s="133">
        <f>SUM(E905:AB905)</f>
        <v>22.463999999997032</v>
      </c>
    </row>
    <row r="906" spans="1:30" s="4" customFormat="1" ht="11.25">
      <c r="A906" s="1321"/>
      <c r="B906" s="1318"/>
      <c r="C906" s="11" t="s">
        <v>482</v>
      </c>
      <c r="D906" s="11" t="s">
        <v>464</v>
      </c>
      <c r="E906" s="99"/>
      <c r="F906" s="99"/>
      <c r="G906" s="99"/>
      <c r="H906" s="474"/>
      <c r="I906" s="99"/>
      <c r="J906" s="99"/>
      <c r="K906" s="99"/>
      <c r="L906" s="99"/>
      <c r="M906" s="99"/>
      <c r="N906" s="474"/>
      <c r="O906" s="99"/>
      <c r="P906" s="99"/>
      <c r="Q906" s="99"/>
      <c r="R906" s="99"/>
      <c r="S906" s="99"/>
      <c r="T906" s="99"/>
      <c r="U906" s="99"/>
      <c r="V906" s="474"/>
      <c r="W906" s="99"/>
      <c r="X906" s="99"/>
      <c r="Y906" s="99"/>
      <c r="Z906" s="99"/>
      <c r="AA906" s="99"/>
      <c r="AB906" s="99"/>
      <c r="AC906" s="136">
        <f>SUM(E906:AB906)</f>
        <v>0</v>
      </c>
    </row>
    <row r="907" spans="1:30" s="4" customFormat="1" ht="12">
      <c r="A907" s="1321"/>
      <c r="B907" s="1318"/>
      <c r="C907" s="11" t="s">
        <v>8</v>
      </c>
      <c r="D907" s="8" t="s">
        <v>463</v>
      </c>
      <c r="E907" s="1180">
        <v>83</v>
      </c>
      <c r="F907" s="1286">
        <v>83</v>
      </c>
      <c r="G907" s="1286">
        <v>83</v>
      </c>
      <c r="H907" s="473">
        <v>83</v>
      </c>
      <c r="I907" s="1286">
        <v>83</v>
      </c>
      <c r="J907" s="1286">
        <v>83</v>
      </c>
      <c r="K907" s="1286">
        <v>83</v>
      </c>
      <c r="L907" s="1286">
        <v>84</v>
      </c>
      <c r="M907" s="1286">
        <v>84</v>
      </c>
      <c r="N907" s="473">
        <v>83</v>
      </c>
      <c r="O907" s="1286">
        <v>83</v>
      </c>
      <c r="P907" s="1286">
        <v>83</v>
      </c>
      <c r="Q907" s="1286">
        <v>82</v>
      </c>
      <c r="R907" s="1286">
        <v>82</v>
      </c>
      <c r="S907" s="1286">
        <v>82</v>
      </c>
      <c r="T907" s="1286">
        <v>83</v>
      </c>
      <c r="U907" s="1286">
        <v>84</v>
      </c>
      <c r="V907" s="473">
        <v>84</v>
      </c>
      <c r="W907" s="1286">
        <v>84</v>
      </c>
      <c r="X907" s="1286">
        <v>84</v>
      </c>
      <c r="Y907" s="1286">
        <v>84</v>
      </c>
      <c r="Z907" s="1286">
        <v>83</v>
      </c>
      <c r="AA907" s="1286">
        <v>83</v>
      </c>
      <c r="AB907" s="1287">
        <v>82</v>
      </c>
      <c r="AC907" s="130"/>
    </row>
    <row r="908" spans="1:30" s="4" customFormat="1" ht="12" thickBot="1">
      <c r="A908" s="1322"/>
      <c r="B908" s="1319"/>
      <c r="C908" s="48" t="s">
        <v>16</v>
      </c>
      <c r="D908" s="48"/>
      <c r="E908" s="122">
        <f>E906/E905</f>
        <v>0</v>
      </c>
      <c r="F908" s="122">
        <f t="shared" ref="F908:AC908" si="274">F906/F905</f>
        <v>0</v>
      </c>
      <c r="G908" s="122">
        <f t="shared" si="274"/>
        <v>0</v>
      </c>
      <c r="H908" s="471">
        <f t="shared" si="274"/>
        <v>0</v>
      </c>
      <c r="I908" s="122">
        <f t="shared" si="274"/>
        <v>0</v>
      </c>
      <c r="J908" s="122">
        <f t="shared" si="274"/>
        <v>0</v>
      </c>
      <c r="K908" s="122">
        <f t="shared" si="274"/>
        <v>0</v>
      </c>
      <c r="L908" s="122">
        <f t="shared" si="274"/>
        <v>0</v>
      </c>
      <c r="M908" s="122">
        <f t="shared" si="274"/>
        <v>0</v>
      </c>
      <c r="N908" s="471">
        <f t="shared" si="274"/>
        <v>0</v>
      </c>
      <c r="O908" s="122">
        <f t="shared" si="274"/>
        <v>0</v>
      </c>
      <c r="P908" s="122">
        <f t="shared" si="274"/>
        <v>0</v>
      </c>
      <c r="Q908" s="122">
        <f t="shared" si="274"/>
        <v>0</v>
      </c>
      <c r="R908" s="122">
        <f t="shared" si="274"/>
        <v>0</v>
      </c>
      <c r="S908" s="122">
        <f t="shared" si="274"/>
        <v>0</v>
      </c>
      <c r="T908" s="122">
        <f t="shared" si="274"/>
        <v>0</v>
      </c>
      <c r="U908" s="122">
        <f t="shared" si="274"/>
        <v>0</v>
      </c>
      <c r="V908" s="471">
        <f t="shared" si="274"/>
        <v>0</v>
      </c>
      <c r="W908" s="122">
        <f t="shared" si="274"/>
        <v>0</v>
      </c>
      <c r="X908" s="122">
        <f t="shared" si="274"/>
        <v>0</v>
      </c>
      <c r="Y908" s="122">
        <f t="shared" si="274"/>
        <v>0</v>
      </c>
      <c r="Z908" s="122">
        <f t="shared" si="274"/>
        <v>0</v>
      </c>
      <c r="AA908" s="122">
        <f t="shared" si="274"/>
        <v>0</v>
      </c>
      <c r="AB908" s="122">
        <f t="shared" si="274"/>
        <v>0</v>
      </c>
      <c r="AC908" s="129">
        <f t="shared" si="274"/>
        <v>0</v>
      </c>
    </row>
    <row r="909" spans="1:30" s="4" customFormat="1" ht="11.25">
      <c r="A909" s="1320" t="s">
        <v>108</v>
      </c>
      <c r="B909" s="1317" t="s">
        <v>31</v>
      </c>
      <c r="C909" s="10" t="s">
        <v>481</v>
      </c>
      <c r="D909" s="10"/>
      <c r="E909" s="87"/>
      <c r="F909" s="87"/>
      <c r="G909" s="87"/>
      <c r="H909" s="469"/>
      <c r="I909" s="87"/>
      <c r="J909" s="87"/>
      <c r="K909" s="87"/>
      <c r="L909" s="87"/>
      <c r="M909" s="87"/>
      <c r="N909" s="469"/>
      <c r="O909" s="87"/>
      <c r="P909" s="87"/>
      <c r="Q909" s="87"/>
      <c r="R909" s="87"/>
      <c r="S909" s="87"/>
      <c r="T909" s="87"/>
      <c r="U909" s="87"/>
      <c r="V909" s="469"/>
      <c r="W909" s="87"/>
      <c r="X909" s="87"/>
      <c r="Y909" s="87"/>
      <c r="Z909" s="87"/>
      <c r="AA909" s="87"/>
      <c r="AB909" s="87"/>
      <c r="AC909" s="133">
        <f>SUM(E909:AB909)</f>
        <v>0</v>
      </c>
      <c r="AD909" s="5"/>
    </row>
    <row r="910" spans="1:30" s="4" customFormat="1" ht="11.25">
      <c r="A910" s="1321"/>
      <c r="B910" s="1318"/>
      <c r="C910" s="11" t="s">
        <v>482</v>
      </c>
      <c r="D910" s="11"/>
      <c r="E910" s="99"/>
      <c r="F910" s="99"/>
      <c r="G910" s="99"/>
      <c r="H910" s="474"/>
      <c r="I910" s="99"/>
      <c r="J910" s="99"/>
      <c r="K910" s="99"/>
      <c r="L910" s="99"/>
      <c r="M910" s="99"/>
      <c r="N910" s="474"/>
      <c r="O910" s="99"/>
      <c r="P910" s="99"/>
      <c r="Q910" s="99"/>
      <c r="R910" s="99"/>
      <c r="S910" s="99"/>
      <c r="T910" s="99"/>
      <c r="U910" s="99"/>
      <c r="V910" s="474"/>
      <c r="W910" s="99"/>
      <c r="X910" s="99"/>
      <c r="Y910" s="99"/>
      <c r="Z910" s="99"/>
      <c r="AA910" s="99"/>
      <c r="AB910" s="99"/>
      <c r="AC910" s="136">
        <f>SUM(E910:AB910)</f>
        <v>0</v>
      </c>
    </row>
    <row r="911" spans="1:30" s="4" customFormat="1" ht="11.25">
      <c r="A911" s="1321"/>
      <c r="B911" s="1318"/>
      <c r="C911" s="11" t="s">
        <v>8</v>
      </c>
      <c r="D911" s="11"/>
      <c r="E911" s="93"/>
      <c r="F911" s="93"/>
      <c r="G911" s="93"/>
      <c r="H911" s="474"/>
      <c r="I911" s="93"/>
      <c r="J911" s="93"/>
      <c r="K911" s="93"/>
      <c r="L911" s="93"/>
      <c r="M911" s="93"/>
      <c r="N911" s="474"/>
      <c r="O911" s="93"/>
      <c r="P911" s="93"/>
      <c r="Q911" s="93"/>
      <c r="R911" s="93"/>
      <c r="S911" s="93"/>
      <c r="T911" s="93"/>
      <c r="U911" s="93"/>
      <c r="V911" s="474"/>
      <c r="W911" s="93"/>
      <c r="X911" s="93"/>
      <c r="Y911" s="93"/>
      <c r="Z911" s="93"/>
      <c r="AA911" s="93"/>
      <c r="AB911" s="93"/>
      <c r="AC911" s="130"/>
    </row>
    <row r="912" spans="1:30" s="4" customFormat="1" ht="12" thickBot="1">
      <c r="A912" s="1322"/>
      <c r="B912" s="1319"/>
      <c r="C912" s="48" t="s">
        <v>16</v>
      </c>
      <c r="D912" s="48"/>
      <c r="E912" s="99"/>
      <c r="F912" s="99"/>
      <c r="G912" s="99"/>
      <c r="H912" s="474"/>
      <c r="I912" s="99"/>
      <c r="J912" s="99"/>
      <c r="K912" s="99"/>
      <c r="L912" s="99"/>
      <c r="M912" s="99"/>
      <c r="N912" s="474"/>
      <c r="O912" s="99"/>
      <c r="P912" s="99"/>
      <c r="Q912" s="99"/>
      <c r="R912" s="99"/>
      <c r="S912" s="99"/>
      <c r="T912" s="99"/>
      <c r="U912" s="99"/>
      <c r="V912" s="474"/>
      <c r="W912" s="99"/>
      <c r="X912" s="99"/>
      <c r="Y912" s="99"/>
      <c r="Z912" s="99"/>
      <c r="AA912" s="99"/>
      <c r="AB912" s="99"/>
      <c r="AC912" s="350"/>
    </row>
    <row r="913" spans="1:30" s="4" customFormat="1" ht="11.25">
      <c r="A913" s="1320" t="s">
        <v>101</v>
      </c>
      <c r="B913" s="1317" t="s">
        <v>269</v>
      </c>
      <c r="C913" s="10" t="s">
        <v>481</v>
      </c>
      <c r="D913" s="10" t="s">
        <v>503</v>
      </c>
      <c r="E913" s="126">
        <v>0.38400000000074214</v>
      </c>
      <c r="F913" s="126">
        <v>0.36000000000021826</v>
      </c>
      <c r="G913" s="126">
        <v>0.33599999999969438</v>
      </c>
      <c r="H913" s="470">
        <v>0.36000000000021826</v>
      </c>
      <c r="I913" s="126">
        <v>0.35999999999912685</v>
      </c>
      <c r="J913" s="126">
        <v>0.36000000000021826</v>
      </c>
      <c r="K913" s="126">
        <v>0.36000000000021826</v>
      </c>
      <c r="L913" s="126">
        <v>0.28799999999973808</v>
      </c>
      <c r="M913" s="126">
        <v>0.38400000000074214</v>
      </c>
      <c r="N913" s="470">
        <v>0.35999999999912685</v>
      </c>
      <c r="O913" s="126">
        <v>0.38400000000074214</v>
      </c>
      <c r="P913" s="126">
        <v>0.31199999999917055</v>
      </c>
      <c r="Q913" s="126">
        <v>0.36000000000021826</v>
      </c>
      <c r="R913" s="126">
        <v>0.33600000000078578</v>
      </c>
      <c r="S913" s="126">
        <v>0.33599999999969438</v>
      </c>
      <c r="T913" s="126">
        <v>0.36000000000021826</v>
      </c>
      <c r="U913" s="126">
        <v>0.33599999999969438</v>
      </c>
      <c r="V913" s="470">
        <v>0.36000000000021826</v>
      </c>
      <c r="W913" s="126">
        <v>0.35999999999912685</v>
      </c>
      <c r="X913" s="126">
        <v>0.38400000000074214</v>
      </c>
      <c r="Y913" s="126">
        <v>0.38399999999965073</v>
      </c>
      <c r="Z913" s="126">
        <v>0.33599999999969438</v>
      </c>
      <c r="AA913" s="126">
        <v>0.33600000000078578</v>
      </c>
      <c r="AB913" s="126">
        <v>0.33599999999969438</v>
      </c>
      <c r="AC913" s="133">
        <f>SUM(E913:AB913)</f>
        <v>8.4720000000004791</v>
      </c>
    </row>
    <row r="914" spans="1:30" s="4" customFormat="1" ht="11.25">
      <c r="A914" s="1321"/>
      <c r="B914" s="1318"/>
      <c r="C914" s="11" t="s">
        <v>482</v>
      </c>
      <c r="D914" s="11" t="s">
        <v>464</v>
      </c>
      <c r="E914" s="99"/>
      <c r="F914" s="99"/>
      <c r="G914" s="99"/>
      <c r="H914" s="474"/>
      <c r="I914" s="99"/>
      <c r="J914" s="99"/>
      <c r="K914" s="99"/>
      <c r="L914" s="99"/>
      <c r="M914" s="99"/>
      <c r="N914" s="474"/>
      <c r="O914" s="99"/>
      <c r="P914" s="99"/>
      <c r="Q914" s="99"/>
      <c r="R914" s="99"/>
      <c r="S914" s="99"/>
      <c r="T914" s="99"/>
      <c r="U914" s="99"/>
      <c r="V914" s="474"/>
      <c r="W914" s="99"/>
      <c r="X914" s="99"/>
      <c r="Y914" s="99"/>
      <c r="Z914" s="99"/>
      <c r="AA914" s="99"/>
      <c r="AB914" s="99"/>
      <c r="AC914" s="136">
        <f>SUM(E914:AB914)</f>
        <v>0</v>
      </c>
    </row>
    <row r="915" spans="1:30" s="4" customFormat="1" ht="12">
      <c r="A915" s="1321"/>
      <c r="B915" s="1318"/>
      <c r="C915" s="11" t="s">
        <v>8</v>
      </c>
      <c r="D915" s="8" t="s">
        <v>463</v>
      </c>
      <c r="E915" s="1285">
        <v>35</v>
      </c>
      <c r="F915" s="1286">
        <v>35</v>
      </c>
      <c r="G915" s="1286">
        <v>34</v>
      </c>
      <c r="H915" s="473">
        <v>36</v>
      </c>
      <c r="I915" s="1286">
        <v>38</v>
      </c>
      <c r="J915" s="1286">
        <v>36</v>
      </c>
      <c r="K915" s="1286">
        <v>36</v>
      </c>
      <c r="L915" s="1286">
        <v>39</v>
      </c>
      <c r="M915" s="1286">
        <v>36</v>
      </c>
      <c r="N915" s="473">
        <v>37</v>
      </c>
      <c r="O915" s="1286">
        <v>35</v>
      </c>
      <c r="P915" s="1286">
        <v>34</v>
      </c>
      <c r="Q915" s="1286">
        <v>36</v>
      </c>
      <c r="R915" s="1286">
        <v>33</v>
      </c>
      <c r="S915" s="1286">
        <v>37</v>
      </c>
      <c r="T915" s="1286">
        <v>39</v>
      </c>
      <c r="U915" s="1286">
        <v>35</v>
      </c>
      <c r="V915" s="473">
        <v>38</v>
      </c>
      <c r="W915" s="1286">
        <v>37</v>
      </c>
      <c r="X915" s="1286">
        <v>38</v>
      </c>
      <c r="Y915" s="1286">
        <v>36</v>
      </c>
      <c r="Z915" s="1286">
        <v>37</v>
      </c>
      <c r="AA915" s="965">
        <v>35</v>
      </c>
      <c r="AB915" s="966">
        <v>35</v>
      </c>
      <c r="AC915" s="130"/>
    </row>
    <row r="916" spans="1:30" s="4" customFormat="1" ht="12" thickBot="1">
      <c r="A916" s="1322"/>
      <c r="B916" s="1319"/>
      <c r="C916" s="48" t="s">
        <v>16</v>
      </c>
      <c r="D916" s="48"/>
      <c r="E916" s="122">
        <f>E914/E913</f>
        <v>0</v>
      </c>
      <c r="F916" s="122">
        <f t="shared" ref="F916:AC916" si="275">F914/F913</f>
        <v>0</v>
      </c>
      <c r="G916" s="122">
        <f t="shared" si="275"/>
        <v>0</v>
      </c>
      <c r="H916" s="471">
        <f t="shared" si="275"/>
        <v>0</v>
      </c>
      <c r="I916" s="122">
        <f t="shared" si="275"/>
        <v>0</v>
      </c>
      <c r="J916" s="122">
        <f t="shared" si="275"/>
        <v>0</v>
      </c>
      <c r="K916" s="122">
        <f t="shared" si="275"/>
        <v>0</v>
      </c>
      <c r="L916" s="122">
        <f t="shared" si="275"/>
        <v>0</v>
      </c>
      <c r="M916" s="122">
        <f t="shared" si="275"/>
        <v>0</v>
      </c>
      <c r="N916" s="471">
        <f t="shared" si="275"/>
        <v>0</v>
      </c>
      <c r="O916" s="122">
        <f t="shared" si="275"/>
        <v>0</v>
      </c>
      <c r="P916" s="122">
        <f t="shared" si="275"/>
        <v>0</v>
      </c>
      <c r="Q916" s="122">
        <f t="shared" si="275"/>
        <v>0</v>
      </c>
      <c r="R916" s="122">
        <f t="shared" si="275"/>
        <v>0</v>
      </c>
      <c r="S916" s="122">
        <f t="shared" si="275"/>
        <v>0</v>
      </c>
      <c r="T916" s="122">
        <f t="shared" si="275"/>
        <v>0</v>
      </c>
      <c r="U916" s="122">
        <f t="shared" si="275"/>
        <v>0</v>
      </c>
      <c r="V916" s="471">
        <f t="shared" si="275"/>
        <v>0</v>
      </c>
      <c r="W916" s="122">
        <f t="shared" si="275"/>
        <v>0</v>
      </c>
      <c r="X916" s="122">
        <f t="shared" si="275"/>
        <v>0</v>
      </c>
      <c r="Y916" s="122">
        <f t="shared" si="275"/>
        <v>0</v>
      </c>
      <c r="Z916" s="122">
        <f t="shared" si="275"/>
        <v>0</v>
      </c>
      <c r="AA916" s="122">
        <f t="shared" si="275"/>
        <v>0</v>
      </c>
      <c r="AB916" s="122">
        <f t="shared" si="275"/>
        <v>0</v>
      </c>
      <c r="AC916" s="129">
        <f t="shared" si="275"/>
        <v>0</v>
      </c>
    </row>
    <row r="917" spans="1:30" s="4" customFormat="1" ht="11.25">
      <c r="A917" s="1320" t="s">
        <v>109</v>
      </c>
      <c r="B917" s="1317" t="s">
        <v>31</v>
      </c>
      <c r="C917" s="10" t="s">
        <v>481</v>
      </c>
      <c r="D917" s="10"/>
      <c r="E917" s="87"/>
      <c r="F917" s="87"/>
      <c r="G917" s="87"/>
      <c r="H917" s="469"/>
      <c r="I917" s="87"/>
      <c r="J917" s="87"/>
      <c r="K917" s="87"/>
      <c r="L917" s="87"/>
      <c r="M917" s="87"/>
      <c r="N917" s="469"/>
      <c r="O917" s="87"/>
      <c r="P917" s="87"/>
      <c r="Q917" s="87"/>
      <c r="R917" s="87"/>
      <c r="S917" s="87"/>
      <c r="T917" s="87"/>
      <c r="U917" s="87"/>
      <c r="V917" s="469"/>
      <c r="W917" s="87"/>
      <c r="X917" s="87"/>
      <c r="Y917" s="87"/>
      <c r="Z917" s="87"/>
      <c r="AA917" s="87"/>
      <c r="AB917" s="87"/>
      <c r="AC917" s="133">
        <f>SUM(E917:AB917)</f>
        <v>0</v>
      </c>
    </row>
    <row r="918" spans="1:30" s="4" customFormat="1" ht="11.25">
      <c r="A918" s="1321"/>
      <c r="B918" s="1318"/>
      <c r="C918" s="11" t="s">
        <v>482</v>
      </c>
      <c r="D918" s="11"/>
      <c r="E918" s="99"/>
      <c r="F918" s="99"/>
      <c r="G918" s="99"/>
      <c r="H918" s="474"/>
      <c r="I918" s="99"/>
      <c r="J918" s="99"/>
      <c r="K918" s="99"/>
      <c r="L918" s="99"/>
      <c r="M918" s="99"/>
      <c r="N918" s="474"/>
      <c r="O918" s="99"/>
      <c r="P918" s="99"/>
      <c r="Q918" s="99"/>
      <c r="R918" s="99"/>
      <c r="S918" s="99"/>
      <c r="T918" s="99"/>
      <c r="U918" s="99"/>
      <c r="V918" s="474"/>
      <c r="W918" s="99"/>
      <c r="X918" s="99"/>
      <c r="Y918" s="99"/>
      <c r="Z918" s="99"/>
      <c r="AA918" s="99"/>
      <c r="AB918" s="99"/>
      <c r="AC918" s="136">
        <f>SUM(E918:AB918)</f>
        <v>0</v>
      </c>
    </row>
    <row r="919" spans="1:30" s="4" customFormat="1" ht="11.25">
      <c r="A919" s="1321"/>
      <c r="B919" s="1318"/>
      <c r="C919" s="11" t="s">
        <v>8</v>
      </c>
      <c r="D919" s="11"/>
      <c r="E919" s="93"/>
      <c r="F919" s="93"/>
      <c r="G919" s="93"/>
      <c r="H919" s="474"/>
      <c r="I919" s="93"/>
      <c r="J919" s="93"/>
      <c r="K919" s="93"/>
      <c r="L919" s="93"/>
      <c r="M919" s="93"/>
      <c r="N919" s="474"/>
      <c r="O919" s="93"/>
      <c r="P919" s="93"/>
      <c r="Q919" s="93"/>
      <c r="R919" s="93"/>
      <c r="S919" s="93"/>
      <c r="T919" s="93"/>
      <c r="U919" s="93"/>
      <c r="V919" s="474"/>
      <c r="W919" s="93"/>
      <c r="X919" s="93"/>
      <c r="Y919" s="93"/>
      <c r="Z919" s="93"/>
      <c r="AA919" s="93"/>
      <c r="AB919" s="93"/>
      <c r="AC919" s="130"/>
    </row>
    <row r="920" spans="1:30" s="4" customFormat="1" ht="12" thickBot="1">
      <c r="A920" s="1322"/>
      <c r="B920" s="1319"/>
      <c r="C920" s="48" t="s">
        <v>16</v>
      </c>
      <c r="D920" s="48"/>
      <c r="E920" s="99"/>
      <c r="F920" s="99"/>
      <c r="G920" s="99"/>
      <c r="H920" s="474"/>
      <c r="I920" s="99"/>
      <c r="J920" s="99"/>
      <c r="K920" s="99"/>
      <c r="L920" s="99"/>
      <c r="M920" s="99"/>
      <c r="N920" s="474"/>
      <c r="O920" s="99"/>
      <c r="P920" s="99"/>
      <c r="Q920" s="99"/>
      <c r="R920" s="99"/>
      <c r="S920" s="99"/>
      <c r="T920" s="99"/>
      <c r="U920" s="99"/>
      <c r="V920" s="474"/>
      <c r="W920" s="99"/>
      <c r="X920" s="99"/>
      <c r="Y920" s="99"/>
      <c r="Z920" s="99"/>
      <c r="AA920" s="99"/>
      <c r="AB920" s="99"/>
      <c r="AC920" s="350"/>
    </row>
    <row r="921" spans="1:30" s="4" customFormat="1" ht="11.25">
      <c r="A921" s="1311" t="s">
        <v>120</v>
      </c>
      <c r="B921" s="1317" t="s">
        <v>52</v>
      </c>
      <c r="C921" s="10" t="s">
        <v>481</v>
      </c>
      <c r="D921" s="10" t="s">
        <v>503</v>
      </c>
      <c r="E921" s="126"/>
      <c r="F921" s="126"/>
      <c r="G921" s="126"/>
      <c r="H921" s="470"/>
      <c r="I921" s="126"/>
      <c r="J921" s="126"/>
      <c r="K921" s="126"/>
      <c r="L921" s="126"/>
      <c r="M921" s="126"/>
      <c r="N921" s="470"/>
      <c r="O921" s="126"/>
      <c r="P921" s="126"/>
      <c r="Q921" s="126"/>
      <c r="R921" s="126"/>
      <c r="S921" s="126"/>
      <c r="T921" s="126"/>
      <c r="U921" s="126"/>
      <c r="V921" s="470"/>
      <c r="W921" s="126"/>
      <c r="X921" s="126"/>
      <c r="Y921" s="126"/>
      <c r="Z921" s="126"/>
      <c r="AA921" s="126"/>
      <c r="AB921" s="126"/>
      <c r="AC921" s="133">
        <f>SUM(E921:AB921)</f>
        <v>0</v>
      </c>
      <c r="AD921" s="5"/>
    </row>
    <row r="922" spans="1:30" s="4" customFormat="1" ht="11.25">
      <c r="A922" s="1312"/>
      <c r="B922" s="1318"/>
      <c r="C922" s="11" t="s">
        <v>482</v>
      </c>
      <c r="D922" s="11" t="s">
        <v>464</v>
      </c>
      <c r="E922" s="99"/>
      <c r="F922" s="99"/>
      <c r="G922" s="99"/>
      <c r="H922" s="474"/>
      <c r="I922" s="99"/>
      <c r="J922" s="99"/>
      <c r="K922" s="99"/>
      <c r="L922" s="99"/>
      <c r="M922" s="99"/>
      <c r="N922" s="474"/>
      <c r="O922" s="99"/>
      <c r="P922" s="99"/>
      <c r="Q922" s="99"/>
      <c r="R922" s="99"/>
      <c r="S922" s="99"/>
      <c r="T922" s="99"/>
      <c r="U922" s="99"/>
      <c r="V922" s="474"/>
      <c r="W922" s="99"/>
      <c r="X922" s="99"/>
      <c r="Y922" s="99"/>
      <c r="Z922" s="99"/>
      <c r="AA922" s="99"/>
      <c r="AB922" s="99"/>
      <c r="AC922" s="136">
        <f>SUM(E922:AB922)</f>
        <v>0</v>
      </c>
    </row>
    <row r="923" spans="1:30" s="4" customFormat="1" ht="11.25">
      <c r="A923" s="1312"/>
      <c r="B923" s="1318"/>
      <c r="C923" s="11" t="s">
        <v>8</v>
      </c>
      <c r="D923" s="11" t="s">
        <v>463</v>
      </c>
      <c r="E923" s="125">
        <v>0</v>
      </c>
      <c r="F923" s="125">
        <v>0</v>
      </c>
      <c r="G923" s="125">
        <v>0</v>
      </c>
      <c r="H923" s="473">
        <v>0</v>
      </c>
      <c r="I923" s="125">
        <v>0</v>
      </c>
      <c r="J923" s="125">
        <v>0</v>
      </c>
      <c r="K923" s="125">
        <v>0</v>
      </c>
      <c r="L923" s="125">
        <v>0</v>
      </c>
      <c r="M923" s="125">
        <v>0</v>
      </c>
      <c r="N923" s="473">
        <v>0</v>
      </c>
      <c r="O923" s="125">
        <v>0</v>
      </c>
      <c r="P923" s="125">
        <v>0</v>
      </c>
      <c r="Q923" s="125">
        <v>0</v>
      </c>
      <c r="R923" s="125">
        <v>0</v>
      </c>
      <c r="S923" s="125">
        <v>0</v>
      </c>
      <c r="T923" s="125">
        <v>0</v>
      </c>
      <c r="U923" s="125">
        <v>0</v>
      </c>
      <c r="V923" s="473">
        <v>0</v>
      </c>
      <c r="W923" s="125">
        <v>0</v>
      </c>
      <c r="X923" s="125">
        <v>0</v>
      </c>
      <c r="Y923" s="125">
        <v>0</v>
      </c>
      <c r="Z923" s="125">
        <v>0</v>
      </c>
      <c r="AA923" s="125">
        <v>0</v>
      </c>
      <c r="AB923" s="125">
        <v>0</v>
      </c>
      <c r="AC923" s="130"/>
    </row>
    <row r="924" spans="1:30" s="4" customFormat="1" ht="12" thickBot="1">
      <c r="A924" s="1313"/>
      <c r="B924" s="1319"/>
      <c r="C924" s="48" t="s">
        <v>16</v>
      </c>
      <c r="D924" s="48"/>
      <c r="E924" s="122" t="e">
        <f>E922/E921</f>
        <v>#DIV/0!</v>
      </c>
      <c r="F924" s="122" t="e">
        <f t="shared" ref="F924:AC924" si="276">F922/F921</f>
        <v>#DIV/0!</v>
      </c>
      <c r="G924" s="122" t="e">
        <f t="shared" si="276"/>
        <v>#DIV/0!</v>
      </c>
      <c r="H924" s="471" t="e">
        <f t="shared" si="276"/>
        <v>#DIV/0!</v>
      </c>
      <c r="I924" s="122" t="e">
        <f t="shared" si="276"/>
        <v>#DIV/0!</v>
      </c>
      <c r="J924" s="122" t="e">
        <f t="shared" si="276"/>
        <v>#DIV/0!</v>
      </c>
      <c r="K924" s="122" t="e">
        <f t="shared" si="276"/>
        <v>#DIV/0!</v>
      </c>
      <c r="L924" s="122" t="e">
        <f t="shared" si="276"/>
        <v>#DIV/0!</v>
      </c>
      <c r="M924" s="122" t="e">
        <f t="shared" si="276"/>
        <v>#DIV/0!</v>
      </c>
      <c r="N924" s="471" t="e">
        <f t="shared" si="276"/>
        <v>#DIV/0!</v>
      </c>
      <c r="O924" s="122" t="e">
        <f t="shared" si="276"/>
        <v>#DIV/0!</v>
      </c>
      <c r="P924" s="122" t="e">
        <f t="shared" si="276"/>
        <v>#DIV/0!</v>
      </c>
      <c r="Q924" s="122" t="e">
        <f t="shared" si="276"/>
        <v>#DIV/0!</v>
      </c>
      <c r="R924" s="122" t="e">
        <f t="shared" si="276"/>
        <v>#DIV/0!</v>
      </c>
      <c r="S924" s="122" t="e">
        <f t="shared" si="276"/>
        <v>#DIV/0!</v>
      </c>
      <c r="T924" s="122" t="e">
        <f t="shared" si="276"/>
        <v>#DIV/0!</v>
      </c>
      <c r="U924" s="122" t="e">
        <f t="shared" si="276"/>
        <v>#DIV/0!</v>
      </c>
      <c r="V924" s="471" t="e">
        <f t="shared" si="276"/>
        <v>#DIV/0!</v>
      </c>
      <c r="W924" s="122" t="e">
        <f t="shared" si="276"/>
        <v>#DIV/0!</v>
      </c>
      <c r="X924" s="122" t="e">
        <f t="shared" si="276"/>
        <v>#DIV/0!</v>
      </c>
      <c r="Y924" s="122" t="e">
        <f t="shared" si="276"/>
        <v>#DIV/0!</v>
      </c>
      <c r="Z924" s="122" t="e">
        <f t="shared" si="276"/>
        <v>#DIV/0!</v>
      </c>
      <c r="AA924" s="122" t="e">
        <f t="shared" si="276"/>
        <v>#DIV/0!</v>
      </c>
      <c r="AB924" s="122" t="e">
        <f t="shared" si="276"/>
        <v>#DIV/0!</v>
      </c>
      <c r="AC924" s="129" t="e">
        <f t="shared" si="276"/>
        <v>#DIV/0!</v>
      </c>
    </row>
    <row r="925" spans="1:30" s="4" customFormat="1" ht="11.25">
      <c r="A925" s="1311" t="s">
        <v>111</v>
      </c>
      <c r="B925" s="1317" t="s">
        <v>266</v>
      </c>
      <c r="C925" s="10" t="s">
        <v>481</v>
      </c>
      <c r="D925" s="10" t="s">
        <v>503</v>
      </c>
      <c r="E925" s="126">
        <v>0.23400000000019647</v>
      </c>
      <c r="F925" s="126">
        <v>0.23399999999978718</v>
      </c>
      <c r="G925" s="126">
        <v>0.25200000000018008</v>
      </c>
      <c r="H925" s="470">
        <v>0.19799999999981993</v>
      </c>
      <c r="I925" s="126">
        <v>0.23400000000019647</v>
      </c>
      <c r="J925" s="126">
        <v>0.21599999999980354</v>
      </c>
      <c r="K925" s="126">
        <v>0.23400000000019647</v>
      </c>
      <c r="L925" s="126">
        <v>0.2519999999997708</v>
      </c>
      <c r="M925" s="126">
        <v>0.25200000000018008</v>
      </c>
      <c r="N925" s="470">
        <v>0.21599999999980354</v>
      </c>
      <c r="O925" s="126">
        <v>0.23400000000019647</v>
      </c>
      <c r="P925" s="126">
        <v>0.19799999999981993</v>
      </c>
      <c r="Q925" s="126">
        <v>0.23400000000019647</v>
      </c>
      <c r="R925" s="126">
        <v>0.19799999999981993</v>
      </c>
      <c r="S925" s="126">
        <v>0.21600000000021283</v>
      </c>
      <c r="T925" s="126">
        <v>0.23399999999978718</v>
      </c>
      <c r="U925" s="126">
        <v>0.25200000000018008</v>
      </c>
      <c r="V925" s="470">
        <v>0.35</v>
      </c>
      <c r="W925" s="126">
        <v>0.35</v>
      </c>
      <c r="X925" s="126">
        <v>0.23399999999978718</v>
      </c>
      <c r="Y925" s="126">
        <v>0.25200000000018008</v>
      </c>
      <c r="Z925" s="126">
        <v>0.23399999999978718</v>
      </c>
      <c r="AA925" s="126">
        <v>0.23400000000019647</v>
      </c>
      <c r="AB925" s="126">
        <v>0.23400000000019647</v>
      </c>
      <c r="AC925" s="133">
        <f>SUM(E925:AB925)</f>
        <v>5.7760000000002938</v>
      </c>
    </row>
    <row r="926" spans="1:30" s="4" customFormat="1" ht="11.25">
      <c r="A926" s="1312"/>
      <c r="B926" s="1318"/>
      <c r="C926" s="11" t="s">
        <v>482</v>
      </c>
      <c r="D926" s="11" t="s">
        <v>503</v>
      </c>
      <c r="E926" s="127">
        <v>0.19800000000104775</v>
      </c>
      <c r="F926" s="127">
        <v>0.17999999999738067</v>
      </c>
      <c r="G926" s="127">
        <v>0.19800000000104775</v>
      </c>
      <c r="H926" s="471">
        <v>0.16200000000026193</v>
      </c>
      <c r="I926" s="127">
        <v>0.18000000000065483</v>
      </c>
      <c r="J926" s="127">
        <v>0.21599999999816646</v>
      </c>
      <c r="K926" s="127">
        <v>0.16200000000026193</v>
      </c>
      <c r="L926" s="127">
        <v>0.18000000000065483</v>
      </c>
      <c r="M926" s="127">
        <v>0.18000000000065483</v>
      </c>
      <c r="N926" s="471">
        <v>0.21599999999816646</v>
      </c>
      <c r="O926" s="127">
        <v>0.18000000000065483</v>
      </c>
      <c r="P926" s="127">
        <v>0.16200000000026193</v>
      </c>
      <c r="Q926" s="127">
        <v>0.19800000000104775</v>
      </c>
      <c r="R926" s="127">
        <v>0.18000000000065483</v>
      </c>
      <c r="S926" s="127">
        <v>0.19799999999777357</v>
      </c>
      <c r="T926" s="127">
        <v>0.18000000000065483</v>
      </c>
      <c r="U926" s="127">
        <v>0.18000000000065483</v>
      </c>
      <c r="V926" s="471">
        <v>0.18</v>
      </c>
      <c r="W926" s="127">
        <v>0.17999999999738067</v>
      </c>
      <c r="X926" s="127">
        <v>0.18000000000065483</v>
      </c>
      <c r="Y926" s="127">
        <v>0.19800000000104775</v>
      </c>
      <c r="Z926" s="127">
        <v>0.19800000000104775</v>
      </c>
      <c r="AA926" s="127">
        <v>0.17999999999738067</v>
      </c>
      <c r="AB926" s="127">
        <v>0.18000000000065483</v>
      </c>
      <c r="AC926" s="136">
        <f>SUM(E926:AB926)</f>
        <v>4.4459999999981665</v>
      </c>
    </row>
    <row r="927" spans="1:30" s="4" customFormat="1" ht="11.25">
      <c r="A927" s="1312"/>
      <c r="B927" s="1318"/>
      <c r="C927" s="11" t="s">
        <v>8</v>
      </c>
      <c r="D927" s="8" t="s">
        <v>463</v>
      </c>
      <c r="E927" s="1285">
        <v>32</v>
      </c>
      <c r="F927" s="1286">
        <v>31</v>
      </c>
      <c r="G927" s="1286">
        <v>26</v>
      </c>
      <c r="H927" s="473">
        <v>27</v>
      </c>
      <c r="I927" s="1286">
        <v>26</v>
      </c>
      <c r="J927" s="1286">
        <v>27</v>
      </c>
      <c r="K927" s="1286">
        <v>26</v>
      </c>
      <c r="L927" s="1286">
        <v>31</v>
      </c>
      <c r="M927" s="1286">
        <v>27</v>
      </c>
      <c r="N927" s="473">
        <v>26</v>
      </c>
      <c r="O927" s="1286">
        <v>25</v>
      </c>
      <c r="P927" s="1286">
        <v>26</v>
      </c>
      <c r="Q927" s="1286">
        <v>25</v>
      </c>
      <c r="R927" s="1286">
        <v>25</v>
      </c>
      <c r="S927" s="1286">
        <v>26</v>
      </c>
      <c r="T927" s="1286">
        <v>27</v>
      </c>
      <c r="U927" s="1286">
        <v>27</v>
      </c>
      <c r="V927" s="473">
        <v>27</v>
      </c>
      <c r="W927" s="1286">
        <v>27</v>
      </c>
      <c r="X927" s="1286">
        <v>27</v>
      </c>
      <c r="Y927" s="1286">
        <v>31</v>
      </c>
      <c r="Z927" s="1286">
        <v>26</v>
      </c>
      <c r="AA927" s="1286">
        <v>26</v>
      </c>
      <c r="AB927" s="1287">
        <v>27</v>
      </c>
      <c r="AC927" s="125"/>
    </row>
    <row r="928" spans="1:30" s="4" customFormat="1" ht="12" thickBot="1">
      <c r="A928" s="1313"/>
      <c r="B928" s="1319"/>
      <c r="C928" s="48" t="s">
        <v>16</v>
      </c>
      <c r="D928" s="48"/>
      <c r="E928" s="122">
        <f>E926/E925</f>
        <v>0.84615384615761335</v>
      </c>
      <c r="F928" s="122">
        <f t="shared" ref="F928:AC928" si="277">F926/F925</f>
        <v>0.76923076922027511</v>
      </c>
      <c r="G928" s="122">
        <f t="shared" si="277"/>
        <v>0.78571428571788204</v>
      </c>
      <c r="H928" s="471">
        <f t="shared" si="277"/>
        <v>0.81818181818388513</v>
      </c>
      <c r="I928" s="122">
        <f t="shared" si="277"/>
        <v>0.76923076923292177</v>
      </c>
      <c r="J928" s="122">
        <f t="shared" si="277"/>
        <v>0.99999999999242095</v>
      </c>
      <c r="K928" s="122">
        <f t="shared" si="277"/>
        <v>0.69230769230823042</v>
      </c>
      <c r="L928" s="122">
        <f t="shared" si="277"/>
        <v>0.71428571428896248</v>
      </c>
      <c r="M928" s="122">
        <f t="shared" si="277"/>
        <v>0.71428571428780241</v>
      </c>
      <c r="N928" s="471">
        <f t="shared" si="277"/>
        <v>0.99999999999242095</v>
      </c>
      <c r="O928" s="122">
        <f t="shared" si="277"/>
        <v>0.76923076923292177</v>
      </c>
      <c r="P928" s="122">
        <f t="shared" si="277"/>
        <v>0.81818181818388513</v>
      </c>
      <c r="Q928" s="122">
        <f t="shared" si="277"/>
        <v>0.84615384615761335</v>
      </c>
      <c r="R928" s="122">
        <f t="shared" si="277"/>
        <v>0.90909090909504309</v>
      </c>
      <c r="S928" s="122">
        <f t="shared" si="277"/>
        <v>0.91666666665545593</v>
      </c>
      <c r="T928" s="122">
        <f t="shared" si="277"/>
        <v>0.76923076923426725</v>
      </c>
      <c r="U928" s="122">
        <f t="shared" si="277"/>
        <v>0.71428571428780241</v>
      </c>
      <c r="V928" s="471">
        <f t="shared" si="277"/>
        <v>0.51428571428571435</v>
      </c>
      <c r="W928" s="122">
        <f t="shared" si="277"/>
        <v>0.51428571427823055</v>
      </c>
      <c r="X928" s="122">
        <f t="shared" si="277"/>
        <v>0.76923076923426725</v>
      </c>
      <c r="Y928" s="122">
        <f t="shared" si="277"/>
        <v>0.78571428571788204</v>
      </c>
      <c r="Z928" s="122">
        <f t="shared" si="277"/>
        <v>0.84615384615909328</v>
      </c>
      <c r="AA928" s="122">
        <f t="shared" si="277"/>
        <v>0.76923076921892963</v>
      </c>
      <c r="AB928" s="122">
        <f t="shared" si="277"/>
        <v>0.76923076923292177</v>
      </c>
      <c r="AC928" s="129">
        <f t="shared" si="277"/>
        <v>0.76973684210490656</v>
      </c>
    </row>
    <row r="929" spans="1:29" s="4" customFormat="1" ht="11.25">
      <c r="A929" s="1311" t="s">
        <v>103</v>
      </c>
      <c r="B929" s="1317" t="s">
        <v>59</v>
      </c>
      <c r="C929" s="10" t="s">
        <v>481</v>
      </c>
      <c r="D929" s="10" t="s">
        <v>503</v>
      </c>
      <c r="E929" s="126">
        <v>0.16799999999984719</v>
      </c>
      <c r="F929" s="126">
        <v>0.16799999999984719</v>
      </c>
      <c r="G929" s="126">
        <v>0.16799999999984719</v>
      </c>
      <c r="H929" s="470">
        <v>0.14400000000041471</v>
      </c>
      <c r="I929" s="126">
        <v>0.16799999999984719</v>
      </c>
      <c r="J929" s="126">
        <v>0.16799999999984719</v>
      </c>
      <c r="K929" s="126">
        <v>0.16799999999984719</v>
      </c>
      <c r="L929" s="126">
        <v>0.14400000000041471</v>
      </c>
      <c r="M929" s="126">
        <v>0.16799999999984719</v>
      </c>
      <c r="N929" s="470">
        <v>0.14399999999986904</v>
      </c>
      <c r="O929" s="126">
        <v>0.19200000000037107</v>
      </c>
      <c r="P929" s="126">
        <v>0.14399999999986904</v>
      </c>
      <c r="Q929" s="126">
        <v>0.16799999999984719</v>
      </c>
      <c r="R929" s="126">
        <v>0.14399999999986904</v>
      </c>
      <c r="S929" s="126">
        <v>0.19200000000037107</v>
      </c>
      <c r="T929" s="126">
        <v>0.14399999999986904</v>
      </c>
      <c r="U929" s="126">
        <v>0.14399999999986904</v>
      </c>
      <c r="V929" s="470">
        <v>0.16799999999984719</v>
      </c>
      <c r="W929" s="126">
        <v>0.14400000000041471</v>
      </c>
      <c r="X929" s="126">
        <v>0.16799999999984719</v>
      </c>
      <c r="Y929" s="126">
        <v>0.16799999999984719</v>
      </c>
      <c r="Z929" s="126">
        <v>0.14399999999986904</v>
      </c>
      <c r="AA929" s="126">
        <v>0.16800000000039289</v>
      </c>
      <c r="AB929" s="126">
        <v>0.14399999999986904</v>
      </c>
      <c r="AC929" s="133">
        <f>SUM(E929:AB929)</f>
        <v>3.8399999999997827</v>
      </c>
    </row>
    <row r="930" spans="1:29" s="4" customFormat="1" ht="11.25">
      <c r="A930" s="1312"/>
      <c r="B930" s="1318"/>
      <c r="C930" s="11" t="s">
        <v>482</v>
      </c>
      <c r="D930" s="11" t="s">
        <v>464</v>
      </c>
      <c r="E930" s="99"/>
      <c r="F930" s="99"/>
      <c r="G930" s="99"/>
      <c r="H930" s="474"/>
      <c r="I930" s="99"/>
      <c r="J930" s="99"/>
      <c r="K930" s="99"/>
      <c r="L930" s="99"/>
      <c r="M930" s="99"/>
      <c r="N930" s="474"/>
      <c r="O930" s="99"/>
      <c r="P930" s="99"/>
      <c r="Q930" s="99"/>
      <c r="R930" s="99"/>
      <c r="S930" s="99"/>
      <c r="T930" s="99"/>
      <c r="U930" s="99"/>
      <c r="V930" s="474"/>
      <c r="W930" s="99"/>
      <c r="X930" s="99"/>
      <c r="Y930" s="99"/>
      <c r="Z930" s="99"/>
      <c r="AA930" s="99"/>
      <c r="AB930" s="99"/>
      <c r="AC930" s="136">
        <f>SUM(E930:AB930)</f>
        <v>0</v>
      </c>
    </row>
    <row r="931" spans="1:29" s="4" customFormat="1" ht="11.25">
      <c r="A931" s="1312"/>
      <c r="B931" s="1318"/>
      <c r="C931" s="11" t="s">
        <v>8</v>
      </c>
      <c r="D931" s="8" t="s">
        <v>463</v>
      </c>
      <c r="E931" s="1285">
        <v>29</v>
      </c>
      <c r="F931" s="1286">
        <v>29</v>
      </c>
      <c r="G931" s="1286">
        <v>29</v>
      </c>
      <c r="H931" s="473">
        <v>29</v>
      </c>
      <c r="I931" s="1286">
        <v>30</v>
      </c>
      <c r="J931" s="1286">
        <v>30</v>
      </c>
      <c r="K931" s="1286">
        <v>29</v>
      </c>
      <c r="L931" s="1286">
        <v>29</v>
      </c>
      <c r="M931" s="1286">
        <v>30</v>
      </c>
      <c r="N931" s="473">
        <v>31</v>
      </c>
      <c r="O931" s="1286">
        <v>30</v>
      </c>
      <c r="P931" s="1286">
        <v>30</v>
      </c>
      <c r="Q931" s="1286">
        <v>30</v>
      </c>
      <c r="R931" s="1286">
        <v>29</v>
      </c>
      <c r="S931" s="1286">
        <v>31</v>
      </c>
      <c r="T931" s="1286">
        <v>29</v>
      </c>
      <c r="U931" s="1286">
        <v>28</v>
      </c>
      <c r="V931" s="473">
        <v>29</v>
      </c>
      <c r="W931" s="1286">
        <v>28</v>
      </c>
      <c r="X931" s="1286">
        <v>28</v>
      </c>
      <c r="Y931" s="1286">
        <v>29</v>
      </c>
      <c r="Z931" s="1286">
        <v>28</v>
      </c>
      <c r="AA931" s="1286">
        <v>28</v>
      </c>
      <c r="AB931" s="1287">
        <v>28</v>
      </c>
      <c r="AC931" s="130"/>
    </row>
    <row r="932" spans="1:29" s="4" customFormat="1" ht="12" thickBot="1">
      <c r="A932" s="1313"/>
      <c r="B932" s="1319"/>
      <c r="C932" s="48" t="s">
        <v>16</v>
      </c>
      <c r="D932" s="48"/>
      <c r="E932" s="122">
        <f>E930/E929</f>
        <v>0</v>
      </c>
      <c r="F932" s="122">
        <f t="shared" ref="F932:AC932" si="278">F930/F929</f>
        <v>0</v>
      </c>
      <c r="G932" s="122">
        <f t="shared" si="278"/>
        <v>0</v>
      </c>
      <c r="H932" s="471">
        <f t="shared" si="278"/>
        <v>0</v>
      </c>
      <c r="I932" s="122">
        <f t="shared" si="278"/>
        <v>0</v>
      </c>
      <c r="J932" s="122">
        <f t="shared" si="278"/>
        <v>0</v>
      </c>
      <c r="K932" s="122">
        <f t="shared" si="278"/>
        <v>0</v>
      </c>
      <c r="L932" s="122">
        <f t="shared" si="278"/>
        <v>0</v>
      </c>
      <c r="M932" s="122">
        <f t="shared" si="278"/>
        <v>0</v>
      </c>
      <c r="N932" s="471">
        <f t="shared" si="278"/>
        <v>0</v>
      </c>
      <c r="O932" s="122">
        <f t="shared" si="278"/>
        <v>0</v>
      </c>
      <c r="P932" s="122">
        <f t="shared" si="278"/>
        <v>0</v>
      </c>
      <c r="Q932" s="122">
        <f t="shared" si="278"/>
        <v>0</v>
      </c>
      <c r="R932" s="122">
        <f t="shared" si="278"/>
        <v>0</v>
      </c>
      <c r="S932" s="122">
        <f t="shared" si="278"/>
        <v>0</v>
      </c>
      <c r="T932" s="122">
        <f t="shared" si="278"/>
        <v>0</v>
      </c>
      <c r="U932" s="122">
        <f t="shared" si="278"/>
        <v>0</v>
      </c>
      <c r="V932" s="471">
        <f t="shared" si="278"/>
        <v>0</v>
      </c>
      <c r="W932" s="122">
        <f t="shared" si="278"/>
        <v>0</v>
      </c>
      <c r="X932" s="122">
        <f t="shared" si="278"/>
        <v>0</v>
      </c>
      <c r="Y932" s="122">
        <f t="shared" si="278"/>
        <v>0</v>
      </c>
      <c r="Z932" s="122">
        <f t="shared" si="278"/>
        <v>0</v>
      </c>
      <c r="AA932" s="122">
        <f t="shared" si="278"/>
        <v>0</v>
      </c>
      <c r="AB932" s="122">
        <f t="shared" si="278"/>
        <v>0</v>
      </c>
      <c r="AC932" s="129">
        <f t="shared" si="278"/>
        <v>0</v>
      </c>
    </row>
    <row r="933" spans="1:29" s="4" customFormat="1" ht="11.25">
      <c r="A933" s="1311" t="s">
        <v>119</v>
      </c>
      <c r="B933" s="1317" t="s">
        <v>267</v>
      </c>
      <c r="C933" s="10" t="s">
        <v>481</v>
      </c>
      <c r="D933" s="10" t="s">
        <v>503</v>
      </c>
      <c r="E933" s="126">
        <v>0.19800000000002457</v>
      </c>
      <c r="F933" s="126">
        <v>0.19800000000002457</v>
      </c>
      <c r="G933" s="126">
        <v>0.21600000000000819</v>
      </c>
      <c r="H933" s="470">
        <v>0.18000000000004093</v>
      </c>
      <c r="I933" s="126">
        <v>0.23399999999999183</v>
      </c>
      <c r="J933" s="126">
        <v>0.18000000000004093</v>
      </c>
      <c r="K933" s="126">
        <v>0.21600000000000819</v>
      </c>
      <c r="L933" s="126">
        <v>0.16200000000005729</v>
      </c>
      <c r="M933" s="126">
        <v>0.19799999999981993</v>
      </c>
      <c r="N933" s="470">
        <v>0.18000000000004093</v>
      </c>
      <c r="O933" s="126">
        <v>0.18000000000004093</v>
      </c>
      <c r="P933" s="126">
        <v>0.16200000000005729</v>
      </c>
      <c r="Q933" s="126">
        <v>0.16199999999985268</v>
      </c>
      <c r="R933" s="126">
        <v>0.18000000000004093</v>
      </c>
      <c r="S933" s="126">
        <v>0.16200000000005729</v>
      </c>
      <c r="T933" s="126">
        <v>0.16200000000005729</v>
      </c>
      <c r="U933" s="126">
        <v>0.14399999999986904</v>
      </c>
      <c r="V933" s="470">
        <v>0.16200000000005729</v>
      </c>
      <c r="W933" s="126">
        <v>0.16200000000005729</v>
      </c>
      <c r="X933" s="126">
        <v>0.16199999999985268</v>
      </c>
      <c r="Y933" s="126">
        <v>0.18000000000004093</v>
      </c>
      <c r="Z933" s="126">
        <v>0.18000000000004093</v>
      </c>
      <c r="AA933" s="126">
        <v>0.16200000000005729</v>
      </c>
      <c r="AB933" s="126">
        <v>0.16200000000005729</v>
      </c>
      <c r="AC933" s="133">
        <f>SUM(E933:AB933)</f>
        <v>4.284000000000197</v>
      </c>
    </row>
    <row r="934" spans="1:29" s="4" customFormat="1" ht="11.25">
      <c r="A934" s="1312"/>
      <c r="B934" s="1318"/>
      <c r="C934" s="11" t="s">
        <v>482</v>
      </c>
      <c r="D934" s="11" t="s">
        <v>464</v>
      </c>
      <c r="E934" s="99"/>
      <c r="F934" s="99"/>
      <c r="G934" s="99"/>
      <c r="H934" s="474"/>
      <c r="I934" s="99"/>
      <c r="J934" s="99"/>
      <c r="K934" s="99"/>
      <c r="L934" s="99"/>
      <c r="M934" s="99"/>
      <c r="N934" s="474"/>
      <c r="O934" s="99"/>
      <c r="P934" s="99"/>
      <c r="Q934" s="99"/>
      <c r="R934" s="99"/>
      <c r="S934" s="99"/>
      <c r="T934" s="99"/>
      <c r="U934" s="99"/>
      <c r="V934" s="474"/>
      <c r="W934" s="99"/>
      <c r="X934" s="99"/>
      <c r="Y934" s="99"/>
      <c r="Z934" s="99"/>
      <c r="AA934" s="99"/>
      <c r="AB934" s="99"/>
      <c r="AC934" s="136">
        <f>SUM(E934:AB934)</f>
        <v>0</v>
      </c>
    </row>
    <row r="935" spans="1:29" s="4" customFormat="1" ht="11.25">
      <c r="A935" s="1312"/>
      <c r="B935" s="1318"/>
      <c r="C935" s="11" t="s">
        <v>8</v>
      </c>
      <c r="D935" s="8" t="s">
        <v>463</v>
      </c>
      <c r="E935" s="1285">
        <v>22</v>
      </c>
      <c r="F935" s="1286">
        <v>23</v>
      </c>
      <c r="G935" s="1286">
        <v>23</v>
      </c>
      <c r="H935" s="473">
        <v>26</v>
      </c>
      <c r="I935" s="1286">
        <v>24</v>
      </c>
      <c r="J935" s="1286">
        <v>23</v>
      </c>
      <c r="K935" s="1286">
        <v>22</v>
      </c>
      <c r="L935" s="1286">
        <v>22</v>
      </c>
      <c r="M935" s="1286">
        <v>20</v>
      </c>
      <c r="N935" s="473">
        <v>21</v>
      </c>
      <c r="O935" s="1286">
        <v>20</v>
      </c>
      <c r="P935" s="1286">
        <v>20</v>
      </c>
      <c r="Q935" s="1286">
        <v>20</v>
      </c>
      <c r="R935" s="1286">
        <v>19</v>
      </c>
      <c r="S935" s="1286">
        <v>19</v>
      </c>
      <c r="T935" s="1286">
        <v>17</v>
      </c>
      <c r="U935" s="1286">
        <v>18</v>
      </c>
      <c r="V935" s="473">
        <v>21</v>
      </c>
      <c r="W935" s="1286">
        <v>21</v>
      </c>
      <c r="X935" s="1286">
        <v>21</v>
      </c>
      <c r="Y935" s="1286">
        <v>20</v>
      </c>
      <c r="Z935" s="1286">
        <v>20</v>
      </c>
      <c r="AA935" s="1286">
        <v>21</v>
      </c>
      <c r="AB935" s="1287">
        <v>20</v>
      </c>
      <c r="AC935" s="130"/>
    </row>
    <row r="936" spans="1:29" s="4" customFormat="1" ht="12" thickBot="1">
      <c r="A936" s="1313"/>
      <c r="B936" s="1319"/>
      <c r="C936" s="48" t="s">
        <v>16</v>
      </c>
      <c r="D936" s="48"/>
      <c r="E936" s="122">
        <f>E934/E933</f>
        <v>0</v>
      </c>
      <c r="F936" s="122">
        <f t="shared" ref="F936:AC936" si="279">F934/F933</f>
        <v>0</v>
      </c>
      <c r="G936" s="122">
        <f t="shared" si="279"/>
        <v>0</v>
      </c>
      <c r="H936" s="471">
        <f t="shared" si="279"/>
        <v>0</v>
      </c>
      <c r="I936" s="122">
        <f t="shared" si="279"/>
        <v>0</v>
      </c>
      <c r="J936" s="122">
        <f t="shared" si="279"/>
        <v>0</v>
      </c>
      <c r="K936" s="122">
        <f t="shared" si="279"/>
        <v>0</v>
      </c>
      <c r="L936" s="122">
        <f t="shared" si="279"/>
        <v>0</v>
      </c>
      <c r="M936" s="122">
        <f t="shared" si="279"/>
        <v>0</v>
      </c>
      <c r="N936" s="471">
        <f t="shared" si="279"/>
        <v>0</v>
      </c>
      <c r="O936" s="122">
        <f t="shared" si="279"/>
        <v>0</v>
      </c>
      <c r="P936" s="122">
        <f t="shared" si="279"/>
        <v>0</v>
      </c>
      <c r="Q936" s="122">
        <f t="shared" si="279"/>
        <v>0</v>
      </c>
      <c r="R936" s="122">
        <f t="shared" si="279"/>
        <v>0</v>
      </c>
      <c r="S936" s="122">
        <f t="shared" si="279"/>
        <v>0</v>
      </c>
      <c r="T936" s="122">
        <f t="shared" si="279"/>
        <v>0</v>
      </c>
      <c r="U936" s="122">
        <f t="shared" si="279"/>
        <v>0</v>
      </c>
      <c r="V936" s="471">
        <f t="shared" si="279"/>
        <v>0</v>
      </c>
      <c r="W936" s="122">
        <f t="shared" si="279"/>
        <v>0</v>
      </c>
      <c r="X936" s="122">
        <f t="shared" si="279"/>
        <v>0</v>
      </c>
      <c r="Y936" s="122">
        <f t="shared" si="279"/>
        <v>0</v>
      </c>
      <c r="Z936" s="122">
        <f t="shared" si="279"/>
        <v>0</v>
      </c>
      <c r="AA936" s="122">
        <f t="shared" si="279"/>
        <v>0</v>
      </c>
      <c r="AB936" s="122">
        <f t="shared" si="279"/>
        <v>0</v>
      </c>
      <c r="AC936" s="129">
        <f t="shared" si="279"/>
        <v>0</v>
      </c>
    </row>
    <row r="937" spans="1:29" s="4" customFormat="1" ht="11.25" customHeight="1">
      <c r="A937" s="1311" t="s">
        <v>121</v>
      </c>
      <c r="B937" s="1317" t="s">
        <v>268</v>
      </c>
      <c r="C937" s="10" t="s">
        <v>481</v>
      </c>
      <c r="D937" s="10" t="s">
        <v>503</v>
      </c>
      <c r="E937" s="126">
        <v>0.57599999999947615</v>
      </c>
      <c r="F937" s="126">
        <v>0.57599999999947615</v>
      </c>
      <c r="G937" s="126">
        <v>0.6</v>
      </c>
      <c r="H937" s="470">
        <v>0.50400000000008727</v>
      </c>
      <c r="I937" s="126">
        <v>0.67200000000157156</v>
      </c>
      <c r="J937" s="126">
        <v>0.55199999999895222</v>
      </c>
      <c r="K937" s="126">
        <v>0.57599999999947615</v>
      </c>
      <c r="L937" s="126">
        <v>0.4800000000017462</v>
      </c>
      <c r="M937" s="126">
        <v>0.6</v>
      </c>
      <c r="N937" s="470">
        <v>0.55199999999895222</v>
      </c>
      <c r="O937" s="126">
        <v>0.57599999999947615</v>
      </c>
      <c r="P937" s="126">
        <v>0.5280000000006112</v>
      </c>
      <c r="Q937" s="126">
        <v>0.6</v>
      </c>
      <c r="R937" s="126">
        <v>0.45599999999903956</v>
      </c>
      <c r="S937" s="126">
        <v>0.4800000000017462</v>
      </c>
      <c r="T937" s="126">
        <v>0.7199999999982537</v>
      </c>
      <c r="U937" s="126">
        <v>0.64800000000104774</v>
      </c>
      <c r="V937" s="470">
        <v>0.55199999999895222</v>
      </c>
      <c r="W937" s="126">
        <v>0.57600000000165885</v>
      </c>
      <c r="X937" s="126">
        <v>0.57599999999947615</v>
      </c>
      <c r="Y937" s="126">
        <v>0.57599999999947615</v>
      </c>
      <c r="Z937" s="126">
        <v>0.57599999999947615</v>
      </c>
      <c r="AA937" s="126">
        <v>0.57600000000165885</v>
      </c>
      <c r="AB937" s="126">
        <v>0.55199999999895222</v>
      </c>
      <c r="AC937" s="133">
        <f>SUM(E937:AB937)</f>
        <v>13.679999999999566</v>
      </c>
    </row>
    <row r="938" spans="1:29" s="4" customFormat="1" ht="11.25">
      <c r="A938" s="1312"/>
      <c r="B938" s="1318"/>
      <c r="C938" s="11" t="s">
        <v>482</v>
      </c>
      <c r="D938" s="11" t="s">
        <v>464</v>
      </c>
      <c r="E938" s="99"/>
      <c r="F938" s="99"/>
      <c r="G938" s="99"/>
      <c r="H938" s="474"/>
      <c r="I938" s="99"/>
      <c r="J938" s="99"/>
      <c r="K938" s="99"/>
      <c r="L938" s="99"/>
      <c r="M938" s="99"/>
      <c r="N938" s="474"/>
      <c r="O938" s="99"/>
      <c r="P938" s="99"/>
      <c r="Q938" s="99"/>
      <c r="R938" s="99"/>
      <c r="S938" s="99"/>
      <c r="T938" s="99"/>
      <c r="U938" s="99"/>
      <c r="V938" s="474"/>
      <c r="W938" s="99"/>
      <c r="X938" s="99"/>
      <c r="Y938" s="99"/>
      <c r="Z938" s="99"/>
      <c r="AA938" s="99"/>
      <c r="AB938" s="99"/>
      <c r="AC938" s="136">
        <f>SUM(E938:AB938)</f>
        <v>0</v>
      </c>
    </row>
    <row r="939" spans="1:29" s="4" customFormat="1" ht="11.25">
      <c r="A939" s="1312"/>
      <c r="B939" s="1318"/>
      <c r="C939" s="11" t="s">
        <v>8</v>
      </c>
      <c r="D939" s="8" t="s">
        <v>463</v>
      </c>
      <c r="E939" s="1285">
        <v>73</v>
      </c>
      <c r="F939" s="1286">
        <v>72</v>
      </c>
      <c r="G939" s="1286">
        <v>74</v>
      </c>
      <c r="H939" s="473">
        <v>76</v>
      </c>
      <c r="I939" s="1286">
        <v>77</v>
      </c>
      <c r="J939" s="1286">
        <v>73</v>
      </c>
      <c r="K939" s="1286">
        <v>73</v>
      </c>
      <c r="L939" s="1286">
        <v>75</v>
      </c>
      <c r="M939" s="1286">
        <v>75</v>
      </c>
      <c r="N939" s="473">
        <v>74</v>
      </c>
      <c r="O939" s="1286">
        <v>77</v>
      </c>
      <c r="P939" s="1286">
        <v>72</v>
      </c>
      <c r="Q939" s="1286">
        <v>74</v>
      </c>
      <c r="R939" s="1286">
        <v>74</v>
      </c>
      <c r="S939" s="1286">
        <v>75</v>
      </c>
      <c r="T939" s="1286">
        <v>74</v>
      </c>
      <c r="U939" s="1286">
        <v>74</v>
      </c>
      <c r="V939" s="473">
        <v>77</v>
      </c>
      <c r="W939" s="1286">
        <v>74</v>
      </c>
      <c r="X939" s="1286">
        <v>73</v>
      </c>
      <c r="Y939" s="1286">
        <v>75</v>
      </c>
      <c r="Z939" s="1286">
        <v>74</v>
      </c>
      <c r="AA939" s="1286">
        <v>72</v>
      </c>
      <c r="AB939" s="1287">
        <v>74</v>
      </c>
      <c r="AC939" s="130"/>
    </row>
    <row r="940" spans="1:29" s="4" customFormat="1" ht="12" thickBot="1">
      <c r="A940" s="1313"/>
      <c r="B940" s="1319"/>
      <c r="C940" s="47" t="s">
        <v>16</v>
      </c>
      <c r="D940" s="47"/>
      <c r="E940" s="122">
        <f>E938/E937</f>
        <v>0</v>
      </c>
      <c r="F940" s="122">
        <f t="shared" ref="F940:AC940" si="280">F938/F937</f>
        <v>0</v>
      </c>
      <c r="G940" s="122">
        <f t="shared" si="280"/>
        <v>0</v>
      </c>
      <c r="H940" s="471">
        <f t="shared" si="280"/>
        <v>0</v>
      </c>
      <c r="I940" s="122">
        <f t="shared" si="280"/>
        <v>0</v>
      </c>
      <c r="J940" s="122">
        <f t="shared" si="280"/>
        <v>0</v>
      </c>
      <c r="K940" s="122">
        <f t="shared" si="280"/>
        <v>0</v>
      </c>
      <c r="L940" s="122">
        <f t="shared" si="280"/>
        <v>0</v>
      </c>
      <c r="M940" s="122">
        <f t="shared" si="280"/>
        <v>0</v>
      </c>
      <c r="N940" s="471">
        <f t="shared" si="280"/>
        <v>0</v>
      </c>
      <c r="O940" s="122">
        <f t="shared" si="280"/>
        <v>0</v>
      </c>
      <c r="P940" s="122">
        <f t="shared" si="280"/>
        <v>0</v>
      </c>
      <c r="Q940" s="122">
        <f t="shared" si="280"/>
        <v>0</v>
      </c>
      <c r="R940" s="122">
        <f t="shared" si="280"/>
        <v>0</v>
      </c>
      <c r="S940" s="122">
        <f t="shared" si="280"/>
        <v>0</v>
      </c>
      <c r="T940" s="122">
        <f t="shared" si="280"/>
        <v>0</v>
      </c>
      <c r="U940" s="122">
        <f t="shared" si="280"/>
        <v>0</v>
      </c>
      <c r="V940" s="471">
        <f t="shared" si="280"/>
        <v>0</v>
      </c>
      <c r="W940" s="122">
        <f t="shared" si="280"/>
        <v>0</v>
      </c>
      <c r="X940" s="122">
        <f t="shared" si="280"/>
        <v>0</v>
      </c>
      <c r="Y940" s="122">
        <f t="shared" si="280"/>
        <v>0</v>
      </c>
      <c r="Z940" s="122">
        <f t="shared" si="280"/>
        <v>0</v>
      </c>
      <c r="AA940" s="122">
        <f t="shared" si="280"/>
        <v>0</v>
      </c>
      <c r="AB940" s="122">
        <f t="shared" si="280"/>
        <v>0</v>
      </c>
      <c r="AC940" s="129">
        <f t="shared" si="280"/>
        <v>0</v>
      </c>
    </row>
    <row r="941" spans="1:29" s="4" customFormat="1" ht="11.25">
      <c r="A941" s="1320" t="s">
        <v>112</v>
      </c>
      <c r="B941" s="1481" t="s">
        <v>270</v>
      </c>
      <c r="C941" s="10" t="s">
        <v>481</v>
      </c>
      <c r="D941" s="10" t="s">
        <v>503</v>
      </c>
      <c r="E941" s="1269"/>
      <c r="F941" s="1269"/>
      <c r="G941" s="1269"/>
      <c r="H941" s="469"/>
      <c r="I941" s="1269"/>
      <c r="J941" s="1269"/>
      <c r="K941" s="1269"/>
      <c r="L941" s="1269"/>
      <c r="M941" s="1269"/>
      <c r="N941" s="469"/>
      <c r="O941" s="1269"/>
      <c r="P941" s="1269"/>
      <c r="Q941" s="1269"/>
      <c r="R941" s="1269"/>
      <c r="S941" s="1269"/>
      <c r="T941" s="1269"/>
      <c r="U941" s="1269"/>
      <c r="V941" s="469"/>
      <c r="W941" s="1269"/>
      <c r="X941" s="1269"/>
      <c r="Y941" s="1269"/>
      <c r="Z941" s="1269"/>
      <c r="AA941" s="1269"/>
      <c r="AB941" s="1269"/>
      <c r="AC941" s="133">
        <f>SUM(E941:AB941)</f>
        <v>0</v>
      </c>
    </row>
    <row r="942" spans="1:29" s="4" customFormat="1" ht="11.25">
      <c r="A942" s="1321"/>
      <c r="B942" s="1482"/>
      <c r="C942" s="11" t="s">
        <v>482</v>
      </c>
      <c r="D942" s="11" t="s">
        <v>464</v>
      </c>
      <c r="E942" s="99"/>
      <c r="F942" s="99"/>
      <c r="G942" s="99"/>
      <c r="H942" s="474"/>
      <c r="I942" s="99"/>
      <c r="J942" s="99"/>
      <c r="K942" s="99"/>
      <c r="L942" s="99"/>
      <c r="M942" s="99"/>
      <c r="N942" s="474"/>
      <c r="O942" s="99"/>
      <c r="P942" s="99"/>
      <c r="Q942" s="99"/>
      <c r="R942" s="99"/>
      <c r="S942" s="99"/>
      <c r="T942" s="99"/>
      <c r="U942" s="99"/>
      <c r="V942" s="474"/>
      <c r="W942" s="99"/>
      <c r="X942" s="99"/>
      <c r="Y942" s="99"/>
      <c r="Z942" s="99"/>
      <c r="AA942" s="99"/>
      <c r="AB942" s="99"/>
      <c r="AC942" s="136">
        <f>SUM(E942:AB942)</f>
        <v>0</v>
      </c>
    </row>
    <row r="943" spans="1:29" s="4" customFormat="1" ht="11.25">
      <c r="A943" s="1321"/>
      <c r="B943" s="1482"/>
      <c r="C943" s="11" t="s">
        <v>8</v>
      </c>
      <c r="D943" s="11" t="s">
        <v>463</v>
      </c>
      <c r="E943" s="93" t="s">
        <v>245</v>
      </c>
      <c r="F943" s="93">
        <f t="shared" ref="F943:AB943" si="281">F941*100</f>
        <v>0</v>
      </c>
      <c r="G943" s="93">
        <f t="shared" si="281"/>
        <v>0</v>
      </c>
      <c r="H943" s="474">
        <f t="shared" si="281"/>
        <v>0</v>
      </c>
      <c r="I943" s="93">
        <f t="shared" si="281"/>
        <v>0</v>
      </c>
      <c r="J943" s="93">
        <f t="shared" si="281"/>
        <v>0</v>
      </c>
      <c r="K943" s="93">
        <f t="shared" si="281"/>
        <v>0</v>
      </c>
      <c r="L943" s="93">
        <f t="shared" si="281"/>
        <v>0</v>
      </c>
      <c r="M943" s="93">
        <f t="shared" si="281"/>
        <v>0</v>
      </c>
      <c r="N943" s="474">
        <f t="shared" si="281"/>
        <v>0</v>
      </c>
      <c r="O943" s="93">
        <f t="shared" si="281"/>
        <v>0</v>
      </c>
      <c r="P943" s="93">
        <f t="shared" si="281"/>
        <v>0</v>
      </c>
      <c r="Q943" s="93">
        <f t="shared" si="281"/>
        <v>0</v>
      </c>
      <c r="R943" s="93">
        <f t="shared" si="281"/>
        <v>0</v>
      </c>
      <c r="S943" s="93">
        <f t="shared" si="281"/>
        <v>0</v>
      </c>
      <c r="T943" s="93">
        <f t="shared" si="281"/>
        <v>0</v>
      </c>
      <c r="U943" s="93">
        <f t="shared" si="281"/>
        <v>0</v>
      </c>
      <c r="V943" s="474">
        <f t="shared" si="281"/>
        <v>0</v>
      </c>
      <c r="W943" s="93">
        <f t="shared" si="281"/>
        <v>0</v>
      </c>
      <c r="X943" s="93">
        <f t="shared" si="281"/>
        <v>0</v>
      </c>
      <c r="Y943" s="93">
        <f t="shared" si="281"/>
        <v>0</v>
      </c>
      <c r="Z943" s="93">
        <f t="shared" si="281"/>
        <v>0</v>
      </c>
      <c r="AA943" s="93">
        <f t="shared" si="281"/>
        <v>0</v>
      </c>
      <c r="AB943" s="93">
        <f t="shared" si="281"/>
        <v>0</v>
      </c>
      <c r="AC943" s="130"/>
    </row>
    <row r="944" spans="1:29" s="4" customFormat="1" ht="12" thickBot="1">
      <c r="A944" s="1322"/>
      <c r="B944" s="1483"/>
      <c r="C944" s="48" t="s">
        <v>16</v>
      </c>
      <c r="D944" s="48"/>
      <c r="E944" s="122" t="e">
        <f>E942/E941</f>
        <v>#DIV/0!</v>
      </c>
      <c r="F944" s="122" t="e">
        <f t="shared" ref="F944:AC944" si="282">F942/F941</f>
        <v>#DIV/0!</v>
      </c>
      <c r="G944" s="122" t="e">
        <f t="shared" si="282"/>
        <v>#DIV/0!</v>
      </c>
      <c r="H944" s="471" t="e">
        <f t="shared" si="282"/>
        <v>#DIV/0!</v>
      </c>
      <c r="I944" s="122" t="e">
        <f t="shared" si="282"/>
        <v>#DIV/0!</v>
      </c>
      <c r="J944" s="122" t="e">
        <f t="shared" si="282"/>
        <v>#DIV/0!</v>
      </c>
      <c r="K944" s="122" t="e">
        <f t="shared" si="282"/>
        <v>#DIV/0!</v>
      </c>
      <c r="L944" s="122" t="e">
        <f t="shared" si="282"/>
        <v>#DIV/0!</v>
      </c>
      <c r="M944" s="122" t="e">
        <f t="shared" si="282"/>
        <v>#DIV/0!</v>
      </c>
      <c r="N944" s="471" t="e">
        <f t="shared" si="282"/>
        <v>#DIV/0!</v>
      </c>
      <c r="O944" s="122" t="e">
        <f t="shared" si="282"/>
        <v>#DIV/0!</v>
      </c>
      <c r="P944" s="122" t="e">
        <f t="shared" si="282"/>
        <v>#DIV/0!</v>
      </c>
      <c r="Q944" s="122" t="e">
        <f t="shared" si="282"/>
        <v>#DIV/0!</v>
      </c>
      <c r="R944" s="122" t="e">
        <f t="shared" si="282"/>
        <v>#DIV/0!</v>
      </c>
      <c r="S944" s="122" t="e">
        <f t="shared" si="282"/>
        <v>#DIV/0!</v>
      </c>
      <c r="T944" s="122" t="e">
        <f t="shared" si="282"/>
        <v>#DIV/0!</v>
      </c>
      <c r="U944" s="122" t="e">
        <f t="shared" si="282"/>
        <v>#DIV/0!</v>
      </c>
      <c r="V944" s="471" t="e">
        <f t="shared" si="282"/>
        <v>#DIV/0!</v>
      </c>
      <c r="W944" s="122" t="e">
        <f t="shared" si="282"/>
        <v>#DIV/0!</v>
      </c>
      <c r="X944" s="122" t="e">
        <f t="shared" si="282"/>
        <v>#DIV/0!</v>
      </c>
      <c r="Y944" s="122" t="e">
        <f t="shared" si="282"/>
        <v>#DIV/0!</v>
      </c>
      <c r="Z944" s="122" t="e">
        <f t="shared" si="282"/>
        <v>#DIV/0!</v>
      </c>
      <c r="AA944" s="122" t="e">
        <f t="shared" si="282"/>
        <v>#DIV/0!</v>
      </c>
      <c r="AB944" s="122" t="e">
        <f t="shared" si="282"/>
        <v>#DIV/0!</v>
      </c>
      <c r="AC944" s="129" t="e">
        <f t="shared" si="282"/>
        <v>#DIV/0!</v>
      </c>
    </row>
    <row r="945" spans="1:30" s="4" customFormat="1" ht="11.25">
      <c r="A945" s="54"/>
      <c r="B945" s="55" t="s">
        <v>18</v>
      </c>
      <c r="C945" s="10" t="s">
        <v>481</v>
      </c>
      <c r="D945" s="10" t="s">
        <v>503</v>
      </c>
      <c r="E945" s="1269">
        <v>0</v>
      </c>
      <c r="F945" s="1269">
        <v>0</v>
      </c>
      <c r="G945" s="1269">
        <v>0</v>
      </c>
      <c r="H945" s="469">
        <v>0</v>
      </c>
      <c r="I945" s="1269">
        <v>0</v>
      </c>
      <c r="J945" s="1269">
        <v>0</v>
      </c>
      <c r="K945" s="1269">
        <v>0</v>
      </c>
      <c r="L945" s="1269">
        <v>0</v>
      </c>
      <c r="M945" s="1269">
        <v>0</v>
      </c>
      <c r="N945" s="469">
        <v>0</v>
      </c>
      <c r="O945" s="1269">
        <v>0</v>
      </c>
      <c r="P945" s="1269">
        <v>0</v>
      </c>
      <c r="Q945" s="1269">
        <v>0</v>
      </c>
      <c r="R945" s="1269">
        <v>0</v>
      </c>
      <c r="S945" s="1269">
        <v>0</v>
      </c>
      <c r="T945" s="1269">
        <v>0</v>
      </c>
      <c r="U945" s="1269">
        <v>0</v>
      </c>
      <c r="V945" s="469">
        <v>0</v>
      </c>
      <c r="W945" s="1269">
        <v>0</v>
      </c>
      <c r="X945" s="1269">
        <v>0</v>
      </c>
      <c r="Y945" s="1269">
        <v>0</v>
      </c>
      <c r="Z945" s="1269">
        <v>0</v>
      </c>
      <c r="AA945" s="1269">
        <v>0</v>
      </c>
      <c r="AB945" s="1269">
        <v>0</v>
      </c>
      <c r="AC945" s="133">
        <f>SUM(E945:AB945)</f>
        <v>0</v>
      </c>
      <c r="AD945" s="5" t="s">
        <v>462</v>
      </c>
    </row>
    <row r="946" spans="1:30" s="4" customFormat="1" ht="12" thickBot="1">
      <c r="A946" s="67"/>
      <c r="B946" s="68" t="s">
        <v>19</v>
      </c>
      <c r="C946" s="47" t="s">
        <v>481</v>
      </c>
      <c r="D946" s="47" t="s">
        <v>503</v>
      </c>
      <c r="E946" s="419">
        <v>0.63600000000002177</v>
      </c>
      <c r="F946" s="419">
        <v>3.899999999997817E-2</v>
      </c>
      <c r="G946" s="419">
        <v>3.899999999997817E-2</v>
      </c>
      <c r="H946" s="515">
        <v>3.3000000000010909E-2</v>
      </c>
      <c r="I946" s="419">
        <v>4.8000000000010909E-2</v>
      </c>
      <c r="J946" s="419">
        <v>3.4499999999989088E-2</v>
      </c>
      <c r="K946" s="419">
        <v>3.4499999999989088E-2</v>
      </c>
      <c r="L946" s="419">
        <v>2.1000000000021828E-2</v>
      </c>
      <c r="M946" s="419">
        <v>2.3999999999978171E-2</v>
      </c>
      <c r="N946" s="515">
        <v>2.2499999999999999E-2</v>
      </c>
      <c r="O946" s="419">
        <v>2.2499999999999999E-2</v>
      </c>
      <c r="P946" s="419">
        <v>2.4000000000032742E-2</v>
      </c>
      <c r="Q946" s="419">
        <v>2.3999999999978171E-2</v>
      </c>
      <c r="R946" s="419">
        <v>1.8000000000010914E-2</v>
      </c>
      <c r="S946" s="419">
        <v>1.8000000000010914E-2</v>
      </c>
      <c r="T946" s="419">
        <v>2.3999999999978171E-2</v>
      </c>
      <c r="U946" s="419">
        <v>2.6999999999989085E-2</v>
      </c>
      <c r="V946" s="515">
        <v>3.3000000000010909E-2</v>
      </c>
      <c r="W946" s="419">
        <v>3.3000000000010909E-2</v>
      </c>
      <c r="X946" s="419">
        <v>3.899999999997817E-2</v>
      </c>
      <c r="Y946" s="419">
        <v>3.6000000000021827E-2</v>
      </c>
      <c r="Z946" s="419">
        <v>3.899999999997817E-2</v>
      </c>
      <c r="AA946" s="419">
        <v>3.6000000000021827E-2</v>
      </c>
      <c r="AB946" s="419">
        <v>3.899999999997817E-2</v>
      </c>
      <c r="AC946" s="134">
        <f>SUM(E946:AB946)</f>
        <v>1.3439999999999779</v>
      </c>
    </row>
    <row r="947" spans="1:30" s="5" customFormat="1" ht="10.5" customHeight="1">
      <c r="A947" s="1341" t="s">
        <v>152</v>
      </c>
      <c r="B947" s="1458"/>
      <c r="C947" s="69" t="s">
        <v>481</v>
      </c>
      <c r="D947" s="69"/>
      <c r="E947" s="97">
        <f>E897+E901+E905+E909+E913+E917+E921+E925+E929+E933+E937+E941</f>
        <v>2.6232000000029756</v>
      </c>
      <c r="F947" s="97">
        <f t="shared" ref="F947:AC947" si="283">F897+F901+F905+F909+F913+F917+F921+F925+F929+F933+F937+F941</f>
        <v>2.5031999999999472</v>
      </c>
      <c r="G947" s="97">
        <f t="shared" si="283"/>
        <v>2.5391999999970492</v>
      </c>
      <c r="H947" s="501">
        <f t="shared" si="283"/>
        <v>2.2092000000023972</v>
      </c>
      <c r="I947" s="97">
        <f t="shared" si="283"/>
        <v>2.7791999999968313</v>
      </c>
      <c r="J947" s="97">
        <f t="shared" si="283"/>
        <v>2.4060000000016997</v>
      </c>
      <c r="K947" s="97">
        <f t="shared" si="283"/>
        <v>2.5319999999992659</v>
      </c>
      <c r="L947" s="97">
        <f t="shared" si="283"/>
        <v>2.1012000000024953</v>
      </c>
      <c r="M947" s="97">
        <f t="shared" si="283"/>
        <v>2.5691999999979087</v>
      </c>
      <c r="N947" s="501">
        <f t="shared" si="283"/>
        <v>2.4192000000027516</v>
      </c>
      <c r="O947" s="97">
        <f t="shared" si="283"/>
        <v>2.5331999999981463</v>
      </c>
      <c r="P947" s="97">
        <f t="shared" si="283"/>
        <v>2.1672000000013441</v>
      </c>
      <c r="Q947" s="97">
        <f t="shared" si="283"/>
        <v>2.5391999999984818</v>
      </c>
      <c r="R947" s="97">
        <f t="shared" si="283"/>
        <v>2.2331999999991012</v>
      </c>
      <c r="S947" s="97">
        <f t="shared" si="283"/>
        <v>2.3016000000008945</v>
      </c>
      <c r="T947" s="97">
        <f t="shared" si="283"/>
        <v>2.5835999999991373</v>
      </c>
      <c r="U947" s="97">
        <f t="shared" si="283"/>
        <v>2.4432000000002061</v>
      </c>
      <c r="V947" s="501">
        <f t="shared" si="283"/>
        <v>2.5112000000029862</v>
      </c>
      <c r="W947" s="97">
        <f t="shared" si="283"/>
        <v>2.5591999999985773</v>
      </c>
      <c r="X947" s="97">
        <f t="shared" si="283"/>
        <v>2.4431999999992513</v>
      </c>
      <c r="Y947" s="97">
        <f t="shared" si="283"/>
        <v>2.5271999999965149</v>
      </c>
      <c r="Z947" s="97">
        <f t="shared" si="283"/>
        <v>2.3892000000027793</v>
      </c>
      <c r="AA947" s="97">
        <f t="shared" si="283"/>
        <v>2.4432000000004108</v>
      </c>
      <c r="AB947" s="97">
        <f t="shared" si="283"/>
        <v>2.3579999999972414</v>
      </c>
      <c r="AC947" s="124">
        <f t="shared" si="283"/>
        <v>58.7139999999984</v>
      </c>
    </row>
    <row r="948" spans="1:30" s="5" customFormat="1" ht="10.5" customHeight="1" thickBot="1">
      <c r="A948" s="1459"/>
      <c r="B948" s="1460"/>
      <c r="C948" s="47" t="s">
        <v>482</v>
      </c>
      <c r="D948" s="47"/>
      <c r="E948" s="95">
        <f>E898+E902+E906+E910+E914+E918+E922+E926+E930+E934+E938+E942</f>
        <v>0.19800000000104775</v>
      </c>
      <c r="F948" s="95">
        <f t="shared" ref="F948:AC948" si="284">F898+F902+F906+F910+F914+F918+F922+F926+F930+F934+F938+F942</f>
        <v>0.17999999999738067</v>
      </c>
      <c r="G948" s="95">
        <f t="shared" si="284"/>
        <v>0.19800000000104775</v>
      </c>
      <c r="H948" s="496">
        <f t="shared" si="284"/>
        <v>0.16200000000026193</v>
      </c>
      <c r="I948" s="95">
        <f t="shared" si="284"/>
        <v>0.18000000000065483</v>
      </c>
      <c r="J948" s="95">
        <f t="shared" si="284"/>
        <v>0.21599999999816646</v>
      </c>
      <c r="K948" s="95">
        <f t="shared" si="284"/>
        <v>0.16200000000026193</v>
      </c>
      <c r="L948" s="95">
        <f t="shared" si="284"/>
        <v>0.18000000000065483</v>
      </c>
      <c r="M948" s="95">
        <f t="shared" si="284"/>
        <v>0.18000000000065483</v>
      </c>
      <c r="N948" s="496">
        <f t="shared" si="284"/>
        <v>0.21599999999816646</v>
      </c>
      <c r="O948" s="95">
        <f t="shared" si="284"/>
        <v>0.18000000000065483</v>
      </c>
      <c r="P948" s="95">
        <f t="shared" si="284"/>
        <v>0.16200000000026193</v>
      </c>
      <c r="Q948" s="95">
        <f t="shared" si="284"/>
        <v>0.19800000000104775</v>
      </c>
      <c r="R948" s="95">
        <f t="shared" si="284"/>
        <v>0.18000000000065483</v>
      </c>
      <c r="S948" s="95">
        <f t="shared" si="284"/>
        <v>0.19799999999777357</v>
      </c>
      <c r="T948" s="95">
        <f t="shared" si="284"/>
        <v>0.18000000000065483</v>
      </c>
      <c r="U948" s="95">
        <f t="shared" si="284"/>
        <v>0.18000000000065483</v>
      </c>
      <c r="V948" s="496">
        <f t="shared" si="284"/>
        <v>0.18</v>
      </c>
      <c r="W948" s="95">
        <f t="shared" si="284"/>
        <v>0.17999999999738067</v>
      </c>
      <c r="X948" s="95">
        <f t="shared" si="284"/>
        <v>0.18000000000065483</v>
      </c>
      <c r="Y948" s="95">
        <f t="shared" si="284"/>
        <v>0.19800000000104775</v>
      </c>
      <c r="Z948" s="95">
        <f t="shared" si="284"/>
        <v>0.19800000000104775</v>
      </c>
      <c r="AA948" s="95">
        <f t="shared" si="284"/>
        <v>0.17999999999738067</v>
      </c>
      <c r="AB948" s="95">
        <f t="shared" si="284"/>
        <v>0.18000000000065483</v>
      </c>
      <c r="AC948" s="138">
        <f t="shared" si="284"/>
        <v>4.4459999999981665</v>
      </c>
    </row>
    <row r="949" spans="1:30" s="5" customFormat="1" ht="10.5" customHeight="1" thickBot="1">
      <c r="A949" s="1341" t="s">
        <v>153</v>
      </c>
      <c r="B949" s="1458"/>
      <c r="C949" s="12" t="s">
        <v>481</v>
      </c>
      <c r="D949" s="12"/>
      <c r="E949" s="124">
        <f>E864+E870-E947</f>
        <v>-0.17952000000297552</v>
      </c>
      <c r="F949" s="124">
        <f t="shared" ref="F949:AB949" si="285">F864+F870-F947</f>
        <v>-6.8159999999947374E-2</v>
      </c>
      <c r="G949" s="124">
        <f t="shared" si="285"/>
        <v>-0.10559999999704939</v>
      </c>
      <c r="H949" s="501">
        <f t="shared" si="285"/>
        <v>0.22079999999760291</v>
      </c>
      <c r="I949" s="124">
        <f t="shared" si="285"/>
        <v>-0.33551999999683124</v>
      </c>
      <c r="J949" s="124">
        <f t="shared" si="285"/>
        <v>4.1999999998300286E-2</v>
      </c>
      <c r="K949" s="124">
        <f t="shared" si="285"/>
        <v>-6.5999999999265757E-2</v>
      </c>
      <c r="L949" s="124">
        <f t="shared" si="285"/>
        <v>0.3575999999975048</v>
      </c>
      <c r="M949" s="124">
        <f t="shared" si="285"/>
        <v>-9.1679999997908546E-2</v>
      </c>
      <c r="N949" s="496">
        <f t="shared" si="285"/>
        <v>2.8079999997248528E-2</v>
      </c>
      <c r="O949" s="124">
        <f t="shared" si="285"/>
        <v>-0.12047999999814607</v>
      </c>
      <c r="P949" s="124">
        <f t="shared" si="285"/>
        <v>0.24767999999865609</v>
      </c>
      <c r="Q949" s="124">
        <f t="shared" si="285"/>
        <v>-0.13871999999848184</v>
      </c>
      <c r="R949" s="124">
        <f t="shared" si="285"/>
        <v>0.12768000000089863</v>
      </c>
      <c r="S949" s="124">
        <f t="shared" si="285"/>
        <v>5.9999999999105658E-2</v>
      </c>
      <c r="T949" s="124">
        <f t="shared" si="285"/>
        <v>-0.16007999999913736</v>
      </c>
      <c r="U949" s="124">
        <f t="shared" si="285"/>
        <v>-3.7680000000205993E-2</v>
      </c>
      <c r="V949" s="496">
        <f t="shared" si="285"/>
        <v>-7.2560000002986236E-2</v>
      </c>
      <c r="W949" s="124">
        <f t="shared" si="285"/>
        <v>-0.12271999999857774</v>
      </c>
      <c r="X949" s="124">
        <f t="shared" si="285"/>
        <v>-2.3999999992510013E-3</v>
      </c>
      <c r="Y949" s="124">
        <f t="shared" si="285"/>
        <v>-9.2879999996515306E-2</v>
      </c>
      <c r="Z949" s="124">
        <f t="shared" si="285"/>
        <v>4.3679999997220609E-2</v>
      </c>
      <c r="AA949" s="124">
        <f t="shared" si="285"/>
        <v>-2.8320000000410683E-2</v>
      </c>
      <c r="AB949" s="124">
        <f t="shared" si="285"/>
        <v>5.25600000027584E-2</v>
      </c>
      <c r="AC949" s="124" t="e">
        <f>#REF!+#REF!-AC947</f>
        <v>#REF!</v>
      </c>
    </row>
    <row r="950" spans="1:30" s="5" customFormat="1" ht="10.5" customHeight="1" thickBot="1">
      <c r="A950" s="1459"/>
      <c r="B950" s="1460"/>
      <c r="C950" s="9" t="s">
        <v>482</v>
      </c>
      <c r="D950" s="9"/>
      <c r="E950" s="97">
        <f>E867+E873-E948</f>
        <v>1.3139999999992142</v>
      </c>
      <c r="F950" s="97">
        <f t="shared" ref="F950:AC950" si="286">F867+F873-F948</f>
        <v>1.3320000000028813</v>
      </c>
      <c r="G950" s="97">
        <f t="shared" si="286"/>
        <v>1.3859999999991488</v>
      </c>
      <c r="H950" s="496">
        <f t="shared" si="286"/>
        <v>1.206000000000131</v>
      </c>
      <c r="I950" s="97">
        <f t="shared" si="286"/>
        <v>1.4039999999979047</v>
      </c>
      <c r="J950" s="97">
        <f t="shared" si="286"/>
        <v>1.0800000000022918</v>
      </c>
      <c r="K950" s="97">
        <f t="shared" si="286"/>
        <v>1.206000000000131</v>
      </c>
      <c r="L950" s="97">
        <f t="shared" si="286"/>
        <v>1.5479999999977736</v>
      </c>
      <c r="M950" s="97">
        <f t="shared" si="286"/>
        <v>1.3319999999996073</v>
      </c>
      <c r="N950" s="501">
        <f t="shared" si="286"/>
        <v>1.2960000000037326</v>
      </c>
      <c r="O950" s="97">
        <f t="shared" si="286"/>
        <v>1.331999999996333</v>
      </c>
      <c r="P950" s="97">
        <f t="shared" si="286"/>
        <v>1.2060000000017681</v>
      </c>
      <c r="Q950" s="97">
        <f t="shared" si="286"/>
        <v>1.4580000000007203</v>
      </c>
      <c r="R950" s="97">
        <f t="shared" si="286"/>
        <v>1.3319999999979701</v>
      </c>
      <c r="S950" s="97">
        <f t="shared" si="286"/>
        <v>1.3140000000024885</v>
      </c>
      <c r="T950" s="97">
        <f t="shared" si="286"/>
        <v>1.3319999999996073</v>
      </c>
      <c r="U950" s="97">
        <f t="shared" si="286"/>
        <v>1.2599999999980356</v>
      </c>
      <c r="V950" s="501">
        <f t="shared" si="286"/>
        <v>1.2600000000003275</v>
      </c>
      <c r="W950" s="97">
        <f t="shared" si="286"/>
        <v>1.2600000000029468</v>
      </c>
      <c r="X950" s="97">
        <f t="shared" si="286"/>
        <v>1.3319999999979701</v>
      </c>
      <c r="Y950" s="97">
        <f t="shared" si="286"/>
        <v>1.3859999999991488</v>
      </c>
      <c r="Z950" s="97">
        <f t="shared" si="286"/>
        <v>1.2419999999976425</v>
      </c>
      <c r="AA950" s="97">
        <f t="shared" si="286"/>
        <v>1.404000000004453</v>
      </c>
      <c r="AB950" s="97">
        <f t="shared" si="286"/>
        <v>1.2600000000013099</v>
      </c>
      <c r="AC950" s="124">
        <f t="shared" si="286"/>
        <v>31.482000000003538</v>
      </c>
    </row>
    <row r="951" spans="1:30" s="32" customFormat="1" ht="10.5" customHeight="1">
      <c r="A951" s="243" t="s">
        <v>9</v>
      </c>
      <c r="B951" s="244"/>
      <c r="C951" s="14" t="s">
        <v>481</v>
      </c>
      <c r="D951" s="14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395"/>
    </row>
    <row r="952" spans="1:30" s="32" customFormat="1" ht="10.5" customHeight="1" thickBot="1">
      <c r="A952" s="245"/>
      <c r="B952" s="246"/>
      <c r="C952" s="15" t="s">
        <v>482</v>
      </c>
      <c r="D952" s="438" t="s">
        <v>279</v>
      </c>
      <c r="E952" s="104"/>
      <c r="F952" s="104"/>
      <c r="G952" s="104"/>
      <c r="H952" s="575">
        <f>H921+H925+H929+H933+H937</f>
        <v>1.0260000000003628</v>
      </c>
      <c r="I952" s="403"/>
      <c r="J952" s="403"/>
      <c r="K952" s="403"/>
      <c r="L952" s="403"/>
      <c r="M952" s="403"/>
      <c r="N952" s="104">
        <f>N921+N925+N929+N933+N937</f>
        <v>1.0919999999986656</v>
      </c>
      <c r="O952" s="403"/>
      <c r="P952" s="403"/>
      <c r="Q952" s="403"/>
      <c r="R952" s="403"/>
      <c r="S952" s="403"/>
      <c r="T952" s="403"/>
      <c r="U952" s="403"/>
      <c r="V952" s="104">
        <f>V921+V925+V929+V933+V937</f>
        <v>1.2319999999988567</v>
      </c>
      <c r="W952" s="403"/>
      <c r="X952" s="403"/>
      <c r="Y952" s="616">
        <f>Y921+Y925+Y929+Y933+Y937</f>
        <v>1.1759999999995443</v>
      </c>
      <c r="Z952" s="403"/>
      <c r="AA952" s="104"/>
      <c r="AB952" s="104"/>
      <c r="AC952" s="396"/>
    </row>
    <row r="953" spans="1:30" s="336" customFormat="1" ht="30" customHeight="1" thickBot="1">
      <c r="A953" s="333"/>
      <c r="B953" s="334"/>
      <c r="C953" s="361" t="s">
        <v>279</v>
      </c>
      <c r="E953" s="337"/>
      <c r="F953" s="337"/>
      <c r="G953" s="337"/>
      <c r="H953" s="507">
        <f>H921+H925+H929+H933+H937</f>
        <v>1.0260000000003628</v>
      </c>
      <c r="I953" s="337"/>
      <c r="J953" s="337"/>
      <c r="K953" s="337"/>
      <c r="L953" s="337"/>
      <c r="M953" s="337"/>
      <c r="N953" s="507">
        <f>N921+N925+N929+N933+N937</f>
        <v>1.0919999999986656</v>
      </c>
      <c r="O953" s="337"/>
      <c r="P953" s="337"/>
      <c r="Q953" s="337"/>
      <c r="R953" s="337"/>
      <c r="S953" s="337"/>
      <c r="T953" s="337"/>
      <c r="U953" s="337"/>
      <c r="V953" s="507">
        <f>V921+V925+V929+V933+V937</f>
        <v>1.2319999999988567</v>
      </c>
      <c r="W953" s="337"/>
      <c r="X953" s="337"/>
      <c r="Y953" s="362">
        <f>Y882+Y886+Y921+Y925+Y929+Y933+Y937</f>
        <v>4.8859999999882122</v>
      </c>
      <c r="Z953" s="337"/>
      <c r="AA953" s="337"/>
      <c r="AB953" s="337"/>
      <c r="AC953" s="360"/>
    </row>
    <row r="954" spans="1:30" s="5" customFormat="1" ht="28.5" customHeight="1">
      <c r="A954" s="88" t="s">
        <v>17</v>
      </c>
      <c r="B954" s="90" t="s">
        <v>5</v>
      </c>
      <c r="C954" s="6" t="s">
        <v>14</v>
      </c>
      <c r="D954" s="6" t="s">
        <v>495</v>
      </c>
      <c r="E954" s="1323" t="s">
        <v>15</v>
      </c>
      <c r="F954" s="1323"/>
      <c r="G954" s="1323"/>
      <c r="H954" s="1323"/>
      <c r="I954" s="1323"/>
      <c r="J954" s="1323"/>
      <c r="K954" s="1323"/>
      <c r="L954" s="1323"/>
      <c r="M954" s="1323"/>
      <c r="N954" s="1323"/>
      <c r="O954" s="1323"/>
      <c r="P954" s="1323"/>
      <c r="Q954" s="1323"/>
      <c r="R954" s="1323"/>
      <c r="S954" s="1323"/>
      <c r="T954" s="1323"/>
      <c r="U954" s="1323"/>
      <c r="V954" s="1323"/>
      <c r="W954" s="1323"/>
      <c r="X954" s="1323"/>
      <c r="Y954" s="1323"/>
      <c r="Z954" s="1323"/>
      <c r="AA954" s="1323"/>
      <c r="AB954" s="1323"/>
      <c r="AC954" s="1486" t="s">
        <v>10</v>
      </c>
    </row>
    <row r="955" spans="1:30" s="13" customFormat="1" ht="12.75" customHeight="1" thickBot="1">
      <c r="A955" s="1326" t="s">
        <v>244</v>
      </c>
      <c r="B955" s="1327"/>
      <c r="C955" s="17"/>
      <c r="D955" s="17"/>
      <c r="E955" s="18">
        <v>1</v>
      </c>
      <c r="F955" s="18">
        <v>2</v>
      </c>
      <c r="G955" s="18">
        <v>3</v>
      </c>
      <c r="H955" s="18">
        <v>4</v>
      </c>
      <c r="I955" s="315">
        <v>5</v>
      </c>
      <c r="J955" s="315">
        <v>6</v>
      </c>
      <c r="K955" s="315">
        <v>7</v>
      </c>
      <c r="L955" s="315">
        <v>8</v>
      </c>
      <c r="M955" s="315">
        <v>9</v>
      </c>
      <c r="N955" s="18">
        <v>10</v>
      </c>
      <c r="O955" s="315">
        <v>11</v>
      </c>
      <c r="P955" s="315">
        <v>12</v>
      </c>
      <c r="Q955" s="315">
        <v>13</v>
      </c>
      <c r="R955" s="315">
        <v>14</v>
      </c>
      <c r="S955" s="315">
        <v>15</v>
      </c>
      <c r="T955" s="315">
        <v>16</v>
      </c>
      <c r="U955" s="315">
        <v>17</v>
      </c>
      <c r="V955" s="18">
        <v>18</v>
      </c>
      <c r="W955" s="315">
        <v>19</v>
      </c>
      <c r="X955" s="315">
        <v>20</v>
      </c>
      <c r="Y955" s="315">
        <v>21</v>
      </c>
      <c r="Z955" s="18">
        <v>22</v>
      </c>
      <c r="AA955" s="18">
        <v>23</v>
      </c>
      <c r="AB955" s="18">
        <v>24</v>
      </c>
      <c r="AC955" s="1487"/>
    </row>
    <row r="956" spans="1:30" s="13" customFormat="1" ht="12.75" customHeight="1">
      <c r="A956" s="19" t="s">
        <v>6</v>
      </c>
      <c r="B956" s="20"/>
      <c r="C956" s="21"/>
      <c r="D956" s="21"/>
      <c r="E956" s="20">
        <v>5</v>
      </c>
      <c r="F956" s="20">
        <v>5</v>
      </c>
      <c r="G956" s="20">
        <v>5</v>
      </c>
      <c r="H956" s="20">
        <v>5</v>
      </c>
      <c r="I956" s="20">
        <v>5</v>
      </c>
      <c r="J956" s="20">
        <v>5</v>
      </c>
      <c r="K956" s="20">
        <v>5</v>
      </c>
      <c r="L956" s="20">
        <v>5</v>
      </c>
      <c r="M956" s="20">
        <v>6</v>
      </c>
      <c r="N956" s="20">
        <v>6</v>
      </c>
      <c r="O956" s="20">
        <v>6</v>
      </c>
      <c r="P956" s="20">
        <v>6</v>
      </c>
      <c r="Q956" s="20">
        <v>6</v>
      </c>
      <c r="R956" s="20">
        <v>6</v>
      </c>
      <c r="S956" s="20">
        <v>6</v>
      </c>
      <c r="T956" s="20">
        <v>6</v>
      </c>
      <c r="U956" s="20">
        <v>6</v>
      </c>
      <c r="V956" s="20">
        <v>6</v>
      </c>
      <c r="W956" s="20">
        <v>6</v>
      </c>
      <c r="X956" s="20">
        <v>6</v>
      </c>
      <c r="Y956" s="20">
        <v>6</v>
      </c>
      <c r="Z956" s="20">
        <v>6</v>
      </c>
      <c r="AA956" s="20">
        <v>6</v>
      </c>
      <c r="AB956" s="20">
        <v>6</v>
      </c>
      <c r="AC956" s="20"/>
    </row>
    <row r="957" spans="1:30" s="13" customFormat="1" ht="12.75" customHeight="1" thickBot="1">
      <c r="A957" s="38" t="s">
        <v>7</v>
      </c>
      <c r="B957" s="39"/>
      <c r="C957" s="40"/>
      <c r="D957" s="40"/>
      <c r="E957" s="39">
        <v>6</v>
      </c>
      <c r="F957" s="39">
        <v>6</v>
      </c>
      <c r="G957" s="39">
        <v>6</v>
      </c>
      <c r="H957" s="39">
        <v>6</v>
      </c>
      <c r="I957" s="39">
        <v>6</v>
      </c>
      <c r="J957" s="39">
        <v>6</v>
      </c>
      <c r="K957" s="39">
        <v>6</v>
      </c>
      <c r="L957" s="39">
        <v>6</v>
      </c>
      <c r="M957" s="39">
        <v>6</v>
      </c>
      <c r="N957" s="39">
        <v>6</v>
      </c>
      <c r="O957" s="39">
        <v>6</v>
      </c>
      <c r="P957" s="39">
        <v>6</v>
      </c>
      <c r="Q957" s="39">
        <v>6</v>
      </c>
      <c r="R957" s="39">
        <v>6</v>
      </c>
      <c r="S957" s="39">
        <v>6</v>
      </c>
      <c r="T957" s="39">
        <v>6</v>
      </c>
      <c r="U957" s="39">
        <v>6</v>
      </c>
      <c r="V957" s="39">
        <v>6</v>
      </c>
      <c r="W957" s="39">
        <v>6</v>
      </c>
      <c r="X957" s="39">
        <v>6</v>
      </c>
      <c r="Y957" s="39">
        <v>6</v>
      </c>
      <c r="Z957" s="39">
        <v>6</v>
      </c>
      <c r="AA957" s="39">
        <v>6</v>
      </c>
      <c r="AB957" s="39">
        <v>6</v>
      </c>
      <c r="AC957" s="39"/>
    </row>
    <row r="958" spans="1:30" s="5" customFormat="1" ht="12" customHeight="1">
      <c r="A958" s="1417" t="s">
        <v>11</v>
      </c>
      <c r="B958" s="1462" t="s">
        <v>131</v>
      </c>
      <c r="C958" s="10" t="s">
        <v>481</v>
      </c>
      <c r="D958" s="10" t="s">
        <v>464</v>
      </c>
      <c r="E958" s="91"/>
      <c r="F958" s="91"/>
      <c r="G958" s="91"/>
      <c r="H958" s="469"/>
      <c r="I958" s="91"/>
      <c r="J958" s="91"/>
      <c r="K958" s="91"/>
      <c r="L958" s="91"/>
      <c r="M958" s="91"/>
      <c r="N958" s="469"/>
      <c r="O958" s="91"/>
      <c r="P958" s="91"/>
      <c r="Q958" s="91"/>
      <c r="R958" s="91"/>
      <c r="S958" s="91"/>
      <c r="T958" s="91"/>
      <c r="U958" s="91"/>
      <c r="V958" s="469"/>
      <c r="W958" s="91"/>
      <c r="X958" s="91"/>
      <c r="Y958" s="91"/>
      <c r="Z958" s="91"/>
      <c r="AA958" s="91"/>
      <c r="AB958" s="91"/>
      <c r="AC958" s="133">
        <f>SUM(E958:AB958)</f>
        <v>0</v>
      </c>
    </row>
    <row r="959" spans="1:30" s="5" customFormat="1" ht="10.5" customHeight="1">
      <c r="A959" s="1418"/>
      <c r="B959" s="1463"/>
      <c r="C959" s="11" t="s">
        <v>482</v>
      </c>
      <c r="D959" s="11" t="s">
        <v>464</v>
      </c>
      <c r="E959" s="93"/>
      <c r="F959" s="93"/>
      <c r="G959" s="93"/>
      <c r="H959" s="474"/>
      <c r="I959" s="93"/>
      <c r="J959" s="93"/>
      <c r="K959" s="93"/>
      <c r="L959" s="93"/>
      <c r="M959" s="93"/>
      <c r="N959" s="474"/>
      <c r="O959" s="93"/>
      <c r="P959" s="93"/>
      <c r="Q959" s="93"/>
      <c r="R959" s="93"/>
      <c r="S959" s="93"/>
      <c r="T959" s="93"/>
      <c r="U959" s="93"/>
      <c r="V959" s="474"/>
      <c r="W959" s="93"/>
      <c r="X959" s="93"/>
      <c r="Y959" s="93"/>
      <c r="Z959" s="93"/>
      <c r="AA959" s="93"/>
      <c r="AB959" s="93"/>
      <c r="AC959" s="129">
        <f>SUM(E959:AB959)</f>
        <v>0</v>
      </c>
    </row>
    <row r="960" spans="1:30" s="5" customFormat="1" ht="10.5" customHeight="1">
      <c r="A960" s="1418"/>
      <c r="B960" s="1463"/>
      <c r="C960" s="11" t="s">
        <v>8</v>
      </c>
      <c r="D960" s="11" t="s">
        <v>464</v>
      </c>
      <c r="E960" s="93"/>
      <c r="F960" s="93"/>
      <c r="G960" s="93"/>
      <c r="H960" s="474"/>
      <c r="I960" s="93"/>
      <c r="J960" s="93"/>
      <c r="K960" s="93"/>
      <c r="L960" s="93"/>
      <c r="M960" s="93"/>
      <c r="N960" s="474"/>
      <c r="O960" s="93"/>
      <c r="P960" s="93"/>
      <c r="Q960" s="93"/>
      <c r="R960" s="93"/>
      <c r="S960" s="93"/>
      <c r="T960" s="93"/>
      <c r="U960" s="93"/>
      <c r="V960" s="474"/>
      <c r="W960" s="93"/>
      <c r="X960" s="93"/>
      <c r="Y960" s="93"/>
      <c r="Z960" s="93"/>
      <c r="AA960" s="93"/>
      <c r="AB960" s="93"/>
      <c r="AC960" s="129"/>
    </row>
    <row r="961" spans="1:30" s="5" customFormat="1" ht="10.5" customHeight="1" thickBot="1">
      <c r="A961" s="1418"/>
      <c r="B961" s="1463"/>
      <c r="C961" s="11" t="s">
        <v>16</v>
      </c>
      <c r="D961" s="11"/>
      <c r="E961" s="93" t="e">
        <f t="shared" ref="E961:AC961" si="287">E959/E958</f>
        <v>#DIV/0!</v>
      </c>
      <c r="F961" s="93" t="e">
        <f t="shared" si="287"/>
        <v>#DIV/0!</v>
      </c>
      <c r="G961" s="93" t="e">
        <f t="shared" si="287"/>
        <v>#DIV/0!</v>
      </c>
      <c r="H961" s="474" t="e">
        <f t="shared" si="287"/>
        <v>#DIV/0!</v>
      </c>
      <c r="I961" s="93" t="e">
        <f t="shared" si="287"/>
        <v>#DIV/0!</v>
      </c>
      <c r="J961" s="93" t="e">
        <f t="shared" si="287"/>
        <v>#DIV/0!</v>
      </c>
      <c r="K961" s="93" t="e">
        <f t="shared" si="287"/>
        <v>#DIV/0!</v>
      </c>
      <c r="L961" s="93" t="e">
        <f t="shared" si="287"/>
        <v>#DIV/0!</v>
      </c>
      <c r="M961" s="93" t="e">
        <f t="shared" si="287"/>
        <v>#DIV/0!</v>
      </c>
      <c r="N961" s="474" t="e">
        <f t="shared" si="287"/>
        <v>#DIV/0!</v>
      </c>
      <c r="O961" s="93" t="e">
        <f t="shared" si="287"/>
        <v>#DIV/0!</v>
      </c>
      <c r="P961" s="93" t="e">
        <f t="shared" si="287"/>
        <v>#DIV/0!</v>
      </c>
      <c r="Q961" s="93" t="e">
        <f t="shared" si="287"/>
        <v>#DIV/0!</v>
      </c>
      <c r="R961" s="93" t="e">
        <f t="shared" si="287"/>
        <v>#DIV/0!</v>
      </c>
      <c r="S961" s="93" t="e">
        <f t="shared" si="287"/>
        <v>#DIV/0!</v>
      </c>
      <c r="T961" s="93" t="e">
        <f t="shared" si="287"/>
        <v>#DIV/0!</v>
      </c>
      <c r="U961" s="93" t="e">
        <f t="shared" si="287"/>
        <v>#DIV/0!</v>
      </c>
      <c r="V961" s="474" t="e">
        <f t="shared" si="287"/>
        <v>#DIV/0!</v>
      </c>
      <c r="W961" s="93" t="e">
        <f t="shared" si="287"/>
        <v>#DIV/0!</v>
      </c>
      <c r="X961" s="93" t="e">
        <f t="shared" si="287"/>
        <v>#DIV/0!</v>
      </c>
      <c r="Y961" s="93" t="e">
        <f t="shared" si="287"/>
        <v>#DIV/0!</v>
      </c>
      <c r="Z961" s="93" t="e">
        <f t="shared" si="287"/>
        <v>#DIV/0!</v>
      </c>
      <c r="AA961" s="93" t="e">
        <f t="shared" si="287"/>
        <v>#DIV/0!</v>
      </c>
      <c r="AB961" s="93" t="e">
        <f t="shared" si="287"/>
        <v>#DIV/0!</v>
      </c>
      <c r="AC961" s="129" t="e">
        <f t="shared" si="287"/>
        <v>#DIV/0!</v>
      </c>
    </row>
    <row r="962" spans="1:30" s="5" customFormat="1" ht="10.5" customHeight="1" thickBot="1">
      <c r="A962" s="1464"/>
      <c r="B962" s="1476"/>
      <c r="C962" s="487" t="s">
        <v>13</v>
      </c>
      <c r="D962" s="488" t="s">
        <v>464</v>
      </c>
      <c r="E962" s="489"/>
      <c r="F962" s="489"/>
      <c r="G962" s="489"/>
      <c r="H962" s="489"/>
      <c r="I962" s="489"/>
      <c r="J962" s="489"/>
      <c r="K962" s="489"/>
      <c r="L962" s="489"/>
      <c r="M962" s="489"/>
      <c r="N962" s="489"/>
      <c r="O962" s="489"/>
      <c r="P962" s="489"/>
      <c r="Q962" s="489"/>
      <c r="R962" s="489"/>
      <c r="S962" s="489"/>
      <c r="T962" s="489"/>
      <c r="U962" s="489"/>
      <c r="V962" s="489"/>
      <c r="W962" s="489"/>
      <c r="X962" s="489"/>
      <c r="Y962" s="489"/>
      <c r="Z962" s="489"/>
      <c r="AA962" s="489"/>
      <c r="AB962" s="489"/>
      <c r="AC962" s="490"/>
    </row>
    <row r="963" spans="1:30" s="5" customFormat="1" ht="10.5" customHeight="1">
      <c r="A963" s="1417" t="s">
        <v>12</v>
      </c>
      <c r="B963" s="1419" t="s">
        <v>130</v>
      </c>
      <c r="C963" s="12" t="s">
        <v>481</v>
      </c>
      <c r="D963" s="12" t="s">
        <v>464</v>
      </c>
      <c r="E963" s="97"/>
      <c r="F963" s="97"/>
      <c r="G963" s="97"/>
      <c r="H963" s="501"/>
      <c r="I963" s="97"/>
      <c r="J963" s="97"/>
      <c r="K963" s="97"/>
      <c r="L963" s="97"/>
      <c r="M963" s="97"/>
      <c r="N963" s="501"/>
      <c r="O963" s="97"/>
      <c r="P963" s="97"/>
      <c r="Q963" s="97"/>
      <c r="R963" s="97"/>
      <c r="S963" s="97"/>
      <c r="T963" s="97"/>
      <c r="U963" s="97"/>
      <c r="V963" s="501"/>
      <c r="W963" s="97"/>
      <c r="X963" s="97"/>
      <c r="Y963" s="97"/>
      <c r="Z963" s="97"/>
      <c r="AA963" s="97"/>
      <c r="AB963" s="97"/>
      <c r="AC963" s="129">
        <f>SUM(E963:AB963)</f>
        <v>0</v>
      </c>
    </row>
    <row r="964" spans="1:30" s="5" customFormat="1" ht="10.5" customHeight="1">
      <c r="A964" s="1418"/>
      <c r="B964" s="1420"/>
      <c r="C964" s="8" t="s">
        <v>482</v>
      </c>
      <c r="D964" s="8" t="s">
        <v>464</v>
      </c>
      <c r="E964" s="93"/>
      <c r="F964" s="93"/>
      <c r="G964" s="93"/>
      <c r="H964" s="474"/>
      <c r="I964" s="93"/>
      <c r="J964" s="93"/>
      <c r="K964" s="93"/>
      <c r="L964" s="93"/>
      <c r="M964" s="93"/>
      <c r="N964" s="474"/>
      <c r="O964" s="93"/>
      <c r="P964" s="93"/>
      <c r="Q964" s="93"/>
      <c r="R964" s="93"/>
      <c r="S964" s="93"/>
      <c r="T964" s="93"/>
      <c r="U964" s="93"/>
      <c r="V964" s="474"/>
      <c r="W964" s="93"/>
      <c r="X964" s="93"/>
      <c r="Y964" s="93"/>
      <c r="Z964" s="93"/>
      <c r="AA964" s="93"/>
      <c r="AB964" s="93"/>
      <c r="AC964" s="136">
        <f>SUM(E964:AB964)</f>
        <v>0</v>
      </c>
    </row>
    <row r="965" spans="1:30" s="5" customFormat="1" ht="10.5" customHeight="1">
      <c r="A965" s="1418"/>
      <c r="B965" s="1420"/>
      <c r="C965" s="11" t="s">
        <v>8</v>
      </c>
      <c r="D965" s="8" t="s">
        <v>464</v>
      </c>
      <c r="E965" s="93"/>
      <c r="F965" s="93"/>
      <c r="G965" s="93"/>
      <c r="H965" s="474"/>
      <c r="I965" s="93"/>
      <c r="J965" s="93"/>
      <c r="K965" s="93"/>
      <c r="L965" s="93"/>
      <c r="M965" s="93"/>
      <c r="N965" s="474"/>
      <c r="O965" s="93"/>
      <c r="P965" s="93"/>
      <c r="Q965" s="93"/>
      <c r="R965" s="93"/>
      <c r="S965" s="93"/>
      <c r="T965" s="93"/>
      <c r="U965" s="93"/>
      <c r="V965" s="474"/>
      <c r="W965" s="93"/>
      <c r="X965" s="93"/>
      <c r="Y965" s="93"/>
      <c r="Z965" s="93"/>
      <c r="AA965" s="93"/>
      <c r="AB965" s="93"/>
      <c r="AC965" s="136"/>
    </row>
    <row r="966" spans="1:30" s="5" customFormat="1" ht="10.5" customHeight="1" thickBot="1">
      <c r="A966" s="1418"/>
      <c r="B966" s="1420"/>
      <c r="C966" s="8" t="s">
        <v>16</v>
      </c>
      <c r="D966" s="8"/>
      <c r="E966" s="93" t="e">
        <f t="shared" ref="E966:AC966" si="288">E964/E963</f>
        <v>#DIV/0!</v>
      </c>
      <c r="F966" s="93" t="e">
        <f t="shared" si="288"/>
        <v>#DIV/0!</v>
      </c>
      <c r="G966" s="93" t="e">
        <f t="shared" si="288"/>
        <v>#DIV/0!</v>
      </c>
      <c r="H966" s="474" t="e">
        <f t="shared" si="288"/>
        <v>#DIV/0!</v>
      </c>
      <c r="I966" s="93" t="e">
        <f t="shared" si="288"/>
        <v>#DIV/0!</v>
      </c>
      <c r="J966" s="93" t="e">
        <f t="shared" si="288"/>
        <v>#DIV/0!</v>
      </c>
      <c r="K966" s="93" t="e">
        <f t="shared" si="288"/>
        <v>#DIV/0!</v>
      </c>
      <c r="L966" s="93" t="e">
        <f t="shared" si="288"/>
        <v>#DIV/0!</v>
      </c>
      <c r="M966" s="93" t="e">
        <f t="shared" si="288"/>
        <v>#DIV/0!</v>
      </c>
      <c r="N966" s="474" t="e">
        <f t="shared" si="288"/>
        <v>#DIV/0!</v>
      </c>
      <c r="O966" s="93" t="e">
        <f t="shared" si="288"/>
        <v>#DIV/0!</v>
      </c>
      <c r="P966" s="93" t="e">
        <f t="shared" si="288"/>
        <v>#DIV/0!</v>
      </c>
      <c r="Q966" s="93" t="e">
        <f t="shared" si="288"/>
        <v>#DIV/0!</v>
      </c>
      <c r="R966" s="93" t="e">
        <f t="shared" si="288"/>
        <v>#DIV/0!</v>
      </c>
      <c r="S966" s="93" t="e">
        <f t="shared" si="288"/>
        <v>#DIV/0!</v>
      </c>
      <c r="T966" s="93" t="e">
        <f t="shared" si="288"/>
        <v>#DIV/0!</v>
      </c>
      <c r="U966" s="93" t="e">
        <f t="shared" si="288"/>
        <v>#DIV/0!</v>
      </c>
      <c r="V966" s="474" t="e">
        <f t="shared" si="288"/>
        <v>#DIV/0!</v>
      </c>
      <c r="W966" s="93" t="e">
        <f t="shared" si="288"/>
        <v>#DIV/0!</v>
      </c>
      <c r="X966" s="93" t="e">
        <f t="shared" si="288"/>
        <v>#DIV/0!</v>
      </c>
      <c r="Y966" s="93" t="e">
        <f t="shared" si="288"/>
        <v>#DIV/0!</v>
      </c>
      <c r="Z966" s="93" t="e">
        <f t="shared" si="288"/>
        <v>#DIV/0!</v>
      </c>
      <c r="AA966" s="93" t="e">
        <f t="shared" si="288"/>
        <v>#DIV/0!</v>
      </c>
      <c r="AB966" s="93" t="e">
        <f t="shared" si="288"/>
        <v>#DIV/0!</v>
      </c>
      <c r="AC966" s="129" t="e">
        <f t="shared" si="288"/>
        <v>#DIV/0!</v>
      </c>
    </row>
    <row r="967" spans="1:30" s="5" customFormat="1" ht="10.5" customHeight="1" thickBot="1">
      <c r="A967" s="1464"/>
      <c r="B967" s="1465"/>
      <c r="C967" s="487" t="s">
        <v>13</v>
      </c>
      <c r="D967" s="488" t="s">
        <v>464</v>
      </c>
      <c r="E967" s="489"/>
      <c r="F967" s="489"/>
      <c r="G967" s="489"/>
      <c r="H967" s="489"/>
      <c r="I967" s="489"/>
      <c r="J967" s="489"/>
      <c r="K967" s="489"/>
      <c r="L967" s="489"/>
      <c r="M967" s="489"/>
      <c r="N967" s="489"/>
      <c r="O967" s="489"/>
      <c r="P967" s="489"/>
      <c r="Q967" s="489"/>
      <c r="R967" s="489"/>
      <c r="S967" s="489"/>
      <c r="T967" s="489"/>
      <c r="U967" s="489"/>
      <c r="V967" s="489"/>
      <c r="W967" s="489"/>
      <c r="X967" s="489"/>
      <c r="Y967" s="489"/>
      <c r="Z967" s="489"/>
      <c r="AA967" s="489"/>
      <c r="AB967" s="489"/>
      <c r="AC967" s="490"/>
    </row>
    <row r="968" spans="1:30" s="5" customFormat="1" ht="10.5" customHeight="1">
      <c r="A968" s="1466" t="s">
        <v>750</v>
      </c>
      <c r="B968" s="1468" t="s">
        <v>457</v>
      </c>
      <c r="C968" s="7" t="s">
        <v>481</v>
      </c>
      <c r="D968" s="7" t="s">
        <v>464</v>
      </c>
      <c r="E968" s="91"/>
      <c r="F968" s="91"/>
      <c r="G968" s="91"/>
      <c r="H968" s="469"/>
      <c r="I968" s="91"/>
      <c r="J968" s="91"/>
      <c r="K968" s="91"/>
      <c r="L968" s="91"/>
      <c r="M968" s="91"/>
      <c r="N968" s="469"/>
      <c r="O968" s="91"/>
      <c r="P968" s="91"/>
      <c r="Q968" s="91"/>
      <c r="R968" s="91"/>
      <c r="S968" s="91"/>
      <c r="T968" s="91"/>
      <c r="U968" s="91"/>
      <c r="V968" s="469"/>
      <c r="W968" s="91"/>
      <c r="X968" s="91"/>
      <c r="Y968" s="91"/>
      <c r="Z968" s="91"/>
      <c r="AA968" s="91"/>
      <c r="AB968" s="91"/>
      <c r="AC968" s="133">
        <f>SUM(E968:AB968)</f>
        <v>0</v>
      </c>
    </row>
    <row r="969" spans="1:30" s="5" customFormat="1" ht="10.5" customHeight="1">
      <c r="A969" s="1467"/>
      <c r="B969" s="1469"/>
      <c r="C969" s="8" t="s">
        <v>482</v>
      </c>
      <c r="D969" s="8" t="s">
        <v>464</v>
      </c>
      <c r="E969" s="93"/>
      <c r="F969" s="93"/>
      <c r="G969" s="93"/>
      <c r="H969" s="474"/>
      <c r="I969" s="93"/>
      <c r="J969" s="93"/>
      <c r="K969" s="93"/>
      <c r="L969" s="93"/>
      <c r="M969" s="93"/>
      <c r="N969" s="474"/>
      <c r="O969" s="93"/>
      <c r="P969" s="93"/>
      <c r="Q969" s="93"/>
      <c r="R969" s="93"/>
      <c r="S969" s="93"/>
      <c r="T969" s="93"/>
      <c r="U969" s="93"/>
      <c r="V969" s="474"/>
      <c r="W969" s="93"/>
      <c r="X969" s="93"/>
      <c r="Y969" s="93"/>
      <c r="Z969" s="93"/>
      <c r="AA969" s="93"/>
      <c r="AB969" s="93"/>
      <c r="AC969" s="129">
        <f>SUM(E969:AB969)</f>
        <v>0</v>
      </c>
    </row>
    <row r="970" spans="1:30" s="5" customFormat="1" ht="10.5" customHeight="1">
      <c r="A970" s="1467"/>
      <c r="B970" s="1469"/>
      <c r="C970" s="11" t="s">
        <v>8</v>
      </c>
      <c r="D970" s="8" t="s">
        <v>463</v>
      </c>
      <c r="E970" s="958">
        <v>21</v>
      </c>
      <c r="F970" s="824">
        <v>20</v>
      </c>
      <c r="G970" s="824">
        <v>20</v>
      </c>
      <c r="H970" s="474">
        <v>21</v>
      </c>
      <c r="I970" s="824">
        <v>21</v>
      </c>
      <c r="J970" s="824">
        <v>22</v>
      </c>
      <c r="K970" s="824">
        <v>25</v>
      </c>
      <c r="L970" s="824">
        <v>27</v>
      </c>
      <c r="M970" s="824">
        <v>28</v>
      </c>
      <c r="N970" s="474">
        <v>27</v>
      </c>
      <c r="O970" s="824">
        <v>26</v>
      </c>
      <c r="P970" s="824">
        <v>26</v>
      </c>
      <c r="Q970" s="824">
        <v>23</v>
      </c>
      <c r="R970" s="824">
        <v>24</v>
      </c>
      <c r="S970" s="824">
        <v>25</v>
      </c>
      <c r="T970" s="824">
        <v>28</v>
      </c>
      <c r="U970" s="824">
        <v>28</v>
      </c>
      <c r="V970" s="474">
        <v>28</v>
      </c>
      <c r="W970" s="824">
        <v>27</v>
      </c>
      <c r="X970" s="824">
        <v>26</v>
      </c>
      <c r="Y970" s="824">
        <v>26</v>
      </c>
      <c r="Z970" s="824">
        <v>25</v>
      </c>
      <c r="AA970" s="824">
        <v>23</v>
      </c>
      <c r="AB970" s="958">
        <v>21</v>
      </c>
      <c r="AC970" s="710"/>
      <c r="AD970" s="89"/>
    </row>
    <row r="971" spans="1:30" s="5" customFormat="1" ht="10.5" customHeight="1" thickBot="1">
      <c r="A971" s="1467"/>
      <c r="B971" s="1469"/>
      <c r="C971" s="8" t="s">
        <v>16</v>
      </c>
      <c r="D971" s="8"/>
      <c r="E971" s="93" t="e">
        <f t="shared" ref="E971:AC971" si="289">E969/E968</f>
        <v>#DIV/0!</v>
      </c>
      <c r="F971" s="93" t="e">
        <f t="shared" si="289"/>
        <v>#DIV/0!</v>
      </c>
      <c r="G971" s="93" t="e">
        <f t="shared" si="289"/>
        <v>#DIV/0!</v>
      </c>
      <c r="H971" s="474" t="e">
        <f t="shared" si="289"/>
        <v>#DIV/0!</v>
      </c>
      <c r="I971" s="93" t="e">
        <f t="shared" si="289"/>
        <v>#DIV/0!</v>
      </c>
      <c r="J971" s="93" t="e">
        <f t="shared" si="289"/>
        <v>#DIV/0!</v>
      </c>
      <c r="K971" s="93" t="e">
        <f t="shared" si="289"/>
        <v>#DIV/0!</v>
      </c>
      <c r="L971" s="93" t="e">
        <f t="shared" si="289"/>
        <v>#DIV/0!</v>
      </c>
      <c r="M971" s="93" t="e">
        <f t="shared" si="289"/>
        <v>#DIV/0!</v>
      </c>
      <c r="N971" s="474" t="e">
        <f t="shared" si="289"/>
        <v>#DIV/0!</v>
      </c>
      <c r="O971" s="93" t="e">
        <f t="shared" si="289"/>
        <v>#DIV/0!</v>
      </c>
      <c r="P971" s="93" t="e">
        <f t="shared" si="289"/>
        <v>#DIV/0!</v>
      </c>
      <c r="Q971" s="93" t="e">
        <f t="shared" si="289"/>
        <v>#DIV/0!</v>
      </c>
      <c r="R971" s="93" t="e">
        <f t="shared" si="289"/>
        <v>#DIV/0!</v>
      </c>
      <c r="S971" s="93" t="e">
        <f t="shared" si="289"/>
        <v>#DIV/0!</v>
      </c>
      <c r="T971" s="93" t="e">
        <f t="shared" si="289"/>
        <v>#DIV/0!</v>
      </c>
      <c r="U971" s="93" t="e">
        <f t="shared" si="289"/>
        <v>#DIV/0!</v>
      </c>
      <c r="V971" s="474" t="e">
        <f t="shared" si="289"/>
        <v>#DIV/0!</v>
      </c>
      <c r="W971" s="93" t="e">
        <f t="shared" si="289"/>
        <v>#DIV/0!</v>
      </c>
      <c r="X971" s="93" t="e">
        <f t="shared" si="289"/>
        <v>#DIV/0!</v>
      </c>
      <c r="Y971" s="93" t="e">
        <f t="shared" si="289"/>
        <v>#DIV/0!</v>
      </c>
      <c r="Z971" s="93" t="e">
        <f t="shared" si="289"/>
        <v>#DIV/0!</v>
      </c>
      <c r="AA971" s="93" t="e">
        <f t="shared" si="289"/>
        <v>#DIV/0!</v>
      </c>
      <c r="AB971" s="93" t="e">
        <f t="shared" si="289"/>
        <v>#DIV/0!</v>
      </c>
      <c r="AC971" s="134" t="e">
        <f t="shared" si="289"/>
        <v>#DIV/0!</v>
      </c>
    </row>
    <row r="972" spans="1:30" s="5" customFormat="1" ht="10.5" customHeight="1">
      <c r="A972" s="1417" t="s">
        <v>125</v>
      </c>
      <c r="B972" s="1419" t="s">
        <v>134</v>
      </c>
      <c r="C972" s="7" t="s">
        <v>481</v>
      </c>
      <c r="D972" s="7" t="s">
        <v>503</v>
      </c>
      <c r="E972" s="121">
        <v>2.2799999999951979</v>
      </c>
      <c r="F972" s="121">
        <v>2.6400000000030559</v>
      </c>
      <c r="G972" s="121">
        <v>2.6400000000030559</v>
      </c>
      <c r="H972" s="470">
        <v>2.7599999999947613</v>
      </c>
      <c r="I972" s="121">
        <v>2.6400000000030559</v>
      </c>
      <c r="J972" s="121">
        <v>2.7600000000056752</v>
      </c>
      <c r="K972" s="121">
        <v>2.7599999999947613</v>
      </c>
      <c r="L972" s="121">
        <v>2.7600000000056752</v>
      </c>
      <c r="M972" s="121">
        <v>3.2399999999943248</v>
      </c>
      <c r="N972" s="470">
        <v>3.2</v>
      </c>
      <c r="O972" s="121">
        <v>3.2399999999943248</v>
      </c>
      <c r="P972" s="121">
        <v>2.7600000000056752</v>
      </c>
      <c r="Q972" s="121">
        <v>3.4</v>
      </c>
      <c r="R972" s="121">
        <v>3.2</v>
      </c>
      <c r="S972" s="121">
        <v>2.1600000000034925</v>
      </c>
      <c r="T972" s="121">
        <v>2.7599999999947613</v>
      </c>
      <c r="U972" s="121">
        <v>3.6000000000021828</v>
      </c>
      <c r="V972" s="470">
        <v>3.4799999999995634</v>
      </c>
      <c r="W972" s="121">
        <v>2.7600000000056752</v>
      </c>
      <c r="X972" s="121">
        <v>2.7600000000056752</v>
      </c>
      <c r="Y972" s="121">
        <v>2.5200000000004366</v>
      </c>
      <c r="Z972" s="121">
        <v>3.7199999999938882</v>
      </c>
      <c r="AA972" s="121">
        <v>2.7600000000056752</v>
      </c>
      <c r="AB972" s="121">
        <v>2.639999999992142</v>
      </c>
      <c r="AC972" s="136">
        <f>SUM(E972:AB972)</f>
        <v>69.440000000003067</v>
      </c>
    </row>
    <row r="973" spans="1:30" s="5" customFormat="1" ht="10.5" customHeight="1">
      <c r="A973" s="1418"/>
      <c r="B973" s="1420"/>
      <c r="C973" s="8" t="s">
        <v>482</v>
      </c>
      <c r="D973" s="8" t="s">
        <v>503</v>
      </c>
      <c r="E973" s="93">
        <v>0.71999999999934516</v>
      </c>
      <c r="F973" s="93">
        <v>0.59999999999672582</v>
      </c>
      <c r="G973" s="93">
        <v>0.60000000000218279</v>
      </c>
      <c r="H973" s="474">
        <v>0.60000000000218279</v>
      </c>
      <c r="I973" s="93">
        <v>0.59999999999672582</v>
      </c>
      <c r="J973" s="93">
        <v>0.60000000000218279</v>
      </c>
      <c r="K973" s="93">
        <v>0.59999999999672582</v>
      </c>
      <c r="L973" s="93">
        <v>0.60000000000218279</v>
      </c>
      <c r="M973" s="93">
        <v>0.71999999999934516</v>
      </c>
      <c r="N973" s="474">
        <v>1.1999999999989086</v>
      </c>
      <c r="O973" s="93">
        <v>0.71999999999934516</v>
      </c>
      <c r="P973" s="93">
        <v>0.96000000000458385</v>
      </c>
      <c r="Q973" s="93">
        <v>1.1999999999989086</v>
      </c>
      <c r="R973" s="93">
        <v>1.5600000000013097</v>
      </c>
      <c r="S973" s="93">
        <v>0.59999999999672582</v>
      </c>
      <c r="T973" s="93">
        <v>0.47999999999956344</v>
      </c>
      <c r="U973" s="93">
        <v>0.95999999999912689</v>
      </c>
      <c r="V973" s="474">
        <v>0.96000000000458385</v>
      </c>
      <c r="W973" s="93">
        <v>0.47999999999956344</v>
      </c>
      <c r="X973" s="93">
        <v>0.47999999999956344</v>
      </c>
      <c r="Y973" s="93">
        <v>0.71999999999934516</v>
      </c>
      <c r="Z973" s="93">
        <v>0.47999999999956344</v>
      </c>
      <c r="AA973" s="93">
        <v>0.47999999999956344</v>
      </c>
      <c r="AB973" s="93">
        <v>0.47999999999956344</v>
      </c>
      <c r="AC973" s="136">
        <f>SUM(E973:AB973)</f>
        <v>17.399999999997817</v>
      </c>
    </row>
    <row r="974" spans="1:30" s="5" customFormat="1" ht="10.5" customHeight="1">
      <c r="A974" s="1418"/>
      <c r="B974" s="1420"/>
      <c r="C974" s="11" t="s">
        <v>8</v>
      </c>
      <c r="D974" s="8" t="s">
        <v>463</v>
      </c>
      <c r="E974" s="958">
        <v>146</v>
      </c>
      <c r="F974" s="819">
        <v>150</v>
      </c>
      <c r="G974" s="819">
        <v>152</v>
      </c>
      <c r="H974" s="474">
        <v>149</v>
      </c>
      <c r="I974" s="819">
        <v>160</v>
      </c>
      <c r="J974" s="819">
        <v>158</v>
      </c>
      <c r="K974" s="819">
        <v>156</v>
      </c>
      <c r="L974" s="819">
        <v>159</v>
      </c>
      <c r="M974" s="819">
        <v>183</v>
      </c>
      <c r="N974" s="474">
        <v>188</v>
      </c>
      <c r="O974" s="819">
        <v>189</v>
      </c>
      <c r="P974" s="819">
        <v>176</v>
      </c>
      <c r="Q974" s="819">
        <v>173</v>
      </c>
      <c r="R974" s="819">
        <v>179</v>
      </c>
      <c r="S974" s="819">
        <v>185</v>
      </c>
      <c r="T974" s="819">
        <v>195</v>
      </c>
      <c r="U974" s="819">
        <v>182</v>
      </c>
      <c r="V974" s="474">
        <v>173</v>
      </c>
      <c r="W974" s="819">
        <v>174</v>
      </c>
      <c r="X974" s="819">
        <v>165</v>
      </c>
      <c r="Y974" s="819">
        <v>169</v>
      </c>
      <c r="Z974" s="819">
        <v>164</v>
      </c>
      <c r="AA974" s="819">
        <v>166</v>
      </c>
      <c r="AB974" s="958">
        <v>159</v>
      </c>
      <c r="AC974" s="1234"/>
    </row>
    <row r="975" spans="1:30" s="5" customFormat="1" ht="10.5" customHeight="1" thickBot="1">
      <c r="A975" s="1418"/>
      <c r="B975" s="1420"/>
      <c r="C975" s="8" t="s">
        <v>16</v>
      </c>
      <c r="D975" s="8"/>
      <c r="E975" s="122">
        <f t="shared" ref="E975:AC975" si="290">E973/E972</f>
        <v>0.31578947368458843</v>
      </c>
      <c r="F975" s="122">
        <f t="shared" si="290"/>
        <v>0.22727272727122397</v>
      </c>
      <c r="G975" s="122">
        <f t="shared" si="290"/>
        <v>0.22727272727329101</v>
      </c>
      <c r="H975" s="497">
        <f t="shared" si="290"/>
        <v>0.21739130434902959</v>
      </c>
      <c r="I975" s="122">
        <f t="shared" si="290"/>
        <v>0.22727272727122397</v>
      </c>
      <c r="J975" s="122">
        <f t="shared" si="290"/>
        <v>0.21739130434816994</v>
      </c>
      <c r="K975" s="122">
        <f t="shared" si="290"/>
        <v>0.21739130434705242</v>
      </c>
      <c r="L975" s="122">
        <f t="shared" si="290"/>
        <v>0.21739130434816994</v>
      </c>
      <c r="M975" s="122">
        <f t="shared" si="290"/>
        <v>0.22222222222240937</v>
      </c>
      <c r="N975" s="497">
        <f t="shared" si="290"/>
        <v>0.37499999999965894</v>
      </c>
      <c r="O975" s="122">
        <f t="shared" si="290"/>
        <v>0.22222222222240937</v>
      </c>
      <c r="P975" s="122">
        <f t="shared" si="290"/>
        <v>0.34782608695746736</v>
      </c>
      <c r="Q975" s="122">
        <f t="shared" si="290"/>
        <v>0.35294117647026724</v>
      </c>
      <c r="R975" s="122">
        <f t="shared" si="290"/>
        <v>0.48750000000040927</v>
      </c>
      <c r="S975" s="122">
        <f t="shared" si="290"/>
        <v>0.27777777777581281</v>
      </c>
      <c r="T975" s="122">
        <f t="shared" si="290"/>
        <v>0.17391304347843281</v>
      </c>
      <c r="U975" s="122">
        <f t="shared" si="290"/>
        <v>0.26666666666626243</v>
      </c>
      <c r="V975" s="497">
        <f t="shared" si="290"/>
        <v>0.27586206896686905</v>
      </c>
      <c r="W975" s="122">
        <f t="shared" si="290"/>
        <v>0.17391304347774508</v>
      </c>
      <c r="X975" s="122">
        <f t="shared" si="290"/>
        <v>0.17391304347774508</v>
      </c>
      <c r="Y975" s="122">
        <f t="shared" si="290"/>
        <v>0.28571428571397633</v>
      </c>
      <c r="Z975" s="122">
        <f t="shared" si="290"/>
        <v>0.12903225806461077</v>
      </c>
      <c r="AA975" s="122">
        <f t="shared" si="290"/>
        <v>0.17391304347774508</v>
      </c>
      <c r="AB975" s="122">
        <f t="shared" si="290"/>
        <v>0.18181818181855763</v>
      </c>
      <c r="AC975" s="129">
        <f t="shared" si="290"/>
        <v>0.25057603686631696</v>
      </c>
    </row>
    <row r="976" spans="1:30" s="5" customFormat="1" ht="10.5" customHeight="1">
      <c r="A976" s="1417" t="s">
        <v>124</v>
      </c>
      <c r="B976" s="1419" t="s">
        <v>135</v>
      </c>
      <c r="C976" s="7" t="s">
        <v>481</v>
      </c>
      <c r="D976" s="7" t="s">
        <v>503</v>
      </c>
      <c r="E976" s="121">
        <v>1.9199999999982538</v>
      </c>
      <c r="F976" s="121">
        <v>2.8799999999973807</v>
      </c>
      <c r="G976" s="121">
        <v>3</v>
      </c>
      <c r="H976" s="501">
        <v>3</v>
      </c>
      <c r="I976" s="121">
        <v>3</v>
      </c>
      <c r="J976" s="121">
        <v>3.2400000000052387</v>
      </c>
      <c r="K976" s="121">
        <v>3.1199999999917054</v>
      </c>
      <c r="L976" s="121">
        <v>3</v>
      </c>
      <c r="M976" s="121">
        <v>3.4800000000104774</v>
      </c>
      <c r="N976" s="501">
        <v>3.3599999999969441</v>
      </c>
      <c r="O976" s="121">
        <v>3.4799999999995634</v>
      </c>
      <c r="P976" s="121">
        <v>3.4799999999995634</v>
      </c>
      <c r="Q976" s="121">
        <v>3.6</v>
      </c>
      <c r="R976" s="121">
        <v>4</v>
      </c>
      <c r="S976" s="121">
        <v>3.1</v>
      </c>
      <c r="T976" s="121">
        <v>1.5599999999903957</v>
      </c>
      <c r="U976" s="121">
        <v>3.4800000000104774</v>
      </c>
      <c r="V976" s="501">
        <v>3.4</v>
      </c>
      <c r="W976" s="121">
        <v>2.1600000000034925</v>
      </c>
      <c r="X976" s="121">
        <v>4.2000000000043656</v>
      </c>
      <c r="Y976" s="121">
        <v>3.7199999999938882</v>
      </c>
      <c r="Z976" s="121">
        <v>2.2800000000061118</v>
      </c>
      <c r="AA976" s="121">
        <v>2.3999999999978172</v>
      </c>
      <c r="AB976" s="121">
        <v>3.1200000000026193</v>
      </c>
      <c r="AC976" s="133">
        <f>SUM(E976:AB976)</f>
        <v>73.980000000008289</v>
      </c>
    </row>
    <row r="977" spans="1:30" s="5" customFormat="1" ht="10.5" customHeight="1">
      <c r="A977" s="1418"/>
      <c r="B977" s="1420"/>
      <c r="C977" s="8" t="s">
        <v>482</v>
      </c>
      <c r="D977" s="8" t="s">
        <v>503</v>
      </c>
      <c r="E977" s="93">
        <v>1.1999999999989086</v>
      </c>
      <c r="F977" s="93">
        <v>0.84000000000196451</v>
      </c>
      <c r="G977" s="93">
        <v>0.84000000000196451</v>
      </c>
      <c r="H977" s="474">
        <v>0.95999999999912689</v>
      </c>
      <c r="I977" s="93">
        <v>0.95999999999912689</v>
      </c>
      <c r="J977" s="93">
        <v>0.95999999999912689</v>
      </c>
      <c r="K977" s="93">
        <v>0.84000000000196451</v>
      </c>
      <c r="L977" s="93">
        <v>0.59999999999672582</v>
      </c>
      <c r="M977" s="93">
        <v>0.60000000000218279</v>
      </c>
      <c r="N977" s="474">
        <v>0.71999999999934516</v>
      </c>
      <c r="O977" s="93">
        <v>0.95999999999912689</v>
      </c>
      <c r="P977" s="93">
        <v>0.95999999999912689</v>
      </c>
      <c r="Q977" s="93">
        <v>1.2000000000043656</v>
      </c>
      <c r="R977" s="93">
        <v>0.83999999999650754</v>
      </c>
      <c r="S977" s="93">
        <v>0.71999999999934516</v>
      </c>
      <c r="T977" s="93">
        <v>0.84000000000196451</v>
      </c>
      <c r="U977" s="93">
        <v>0.95999999999912689</v>
      </c>
      <c r="V977" s="474">
        <v>0.95999999999912689</v>
      </c>
      <c r="W977" s="93">
        <v>0.84000000000196451</v>
      </c>
      <c r="X977" s="93">
        <v>0.84000000000196451</v>
      </c>
      <c r="Y977" s="93">
        <v>0.47999999999956344</v>
      </c>
      <c r="Z977" s="93">
        <v>1.1999999999989086</v>
      </c>
      <c r="AA977" s="93">
        <v>0.84000000000196451</v>
      </c>
      <c r="AB977" s="93">
        <v>0.83999999999650754</v>
      </c>
      <c r="AC977" s="136">
        <f>SUM(E977:AB977)</f>
        <v>21</v>
      </c>
    </row>
    <row r="978" spans="1:30" s="5" customFormat="1" ht="10.5" customHeight="1">
      <c r="A978" s="1418"/>
      <c r="B978" s="1420"/>
      <c r="C978" s="11" t="s">
        <v>8</v>
      </c>
      <c r="D978" s="8" t="s">
        <v>463</v>
      </c>
      <c r="E978" s="958">
        <v>148</v>
      </c>
      <c r="F978" s="821">
        <v>185</v>
      </c>
      <c r="G978" s="821">
        <v>169</v>
      </c>
      <c r="H978" s="474">
        <v>172</v>
      </c>
      <c r="I978" s="821">
        <v>156</v>
      </c>
      <c r="J978" s="821">
        <v>185</v>
      </c>
      <c r="K978" s="821">
        <v>161</v>
      </c>
      <c r="L978" s="821">
        <v>175</v>
      </c>
      <c r="M978" s="821">
        <v>191</v>
      </c>
      <c r="N978" s="474">
        <v>179</v>
      </c>
      <c r="O978" s="821">
        <v>218</v>
      </c>
      <c r="P978" s="821">
        <v>182</v>
      </c>
      <c r="Q978" s="821">
        <v>171</v>
      </c>
      <c r="R978" s="821">
        <v>176</v>
      </c>
      <c r="S978" s="821">
        <v>215</v>
      </c>
      <c r="T978" s="821">
        <v>231</v>
      </c>
      <c r="U978" s="821">
        <v>213</v>
      </c>
      <c r="V978" s="474">
        <v>170</v>
      </c>
      <c r="W978" s="821">
        <v>162</v>
      </c>
      <c r="X978" s="821">
        <v>165</v>
      </c>
      <c r="Y978" s="821">
        <v>197</v>
      </c>
      <c r="Z978" s="821">
        <v>170</v>
      </c>
      <c r="AA978" s="821">
        <v>200</v>
      </c>
      <c r="AB978" s="958">
        <v>195</v>
      </c>
      <c r="AC978" s="1234"/>
    </row>
    <row r="979" spans="1:30" s="5" customFormat="1" ht="10.5" customHeight="1" thickBot="1">
      <c r="A979" s="1418"/>
      <c r="B979" s="1420"/>
      <c r="C979" s="8" t="s">
        <v>16</v>
      </c>
      <c r="D979" s="8"/>
      <c r="E979" s="122">
        <f t="shared" ref="E979:AC979" si="291">E977/E976</f>
        <v>0.625</v>
      </c>
      <c r="F979" s="122">
        <f t="shared" si="291"/>
        <v>0.29166666666761404</v>
      </c>
      <c r="G979" s="122">
        <f t="shared" si="291"/>
        <v>0.28000000000065484</v>
      </c>
      <c r="H979" s="471">
        <f t="shared" si="291"/>
        <v>0.31999999999970896</v>
      </c>
      <c r="I979" s="122">
        <f t="shared" si="291"/>
        <v>0.31999999999970896</v>
      </c>
      <c r="J979" s="122">
        <f t="shared" si="291"/>
        <v>0.29629629629554777</v>
      </c>
      <c r="K979" s="122">
        <f t="shared" si="291"/>
        <v>0.26923076923211464</v>
      </c>
      <c r="L979" s="122">
        <f t="shared" si="291"/>
        <v>0.19999999999890861</v>
      </c>
      <c r="M979" s="122">
        <f t="shared" si="291"/>
        <v>0.17241379310355642</v>
      </c>
      <c r="N979" s="471">
        <f t="shared" si="291"/>
        <v>0.21428571428571427</v>
      </c>
      <c r="O979" s="122">
        <f t="shared" si="291"/>
        <v>0.27586206896530097</v>
      </c>
      <c r="P979" s="122">
        <f t="shared" si="291"/>
        <v>0.27586206896530097</v>
      </c>
      <c r="Q979" s="122">
        <f t="shared" si="291"/>
        <v>0.33333333333454601</v>
      </c>
      <c r="R979" s="122">
        <f t="shared" si="291"/>
        <v>0.20999999999912689</v>
      </c>
      <c r="S979" s="122">
        <f t="shared" si="291"/>
        <v>0.23225806451591779</v>
      </c>
      <c r="T979" s="122">
        <f t="shared" si="291"/>
        <v>0.53846153846611289</v>
      </c>
      <c r="U979" s="122">
        <f t="shared" si="291"/>
        <v>0.27586206896443577</v>
      </c>
      <c r="V979" s="471">
        <f t="shared" si="291"/>
        <v>0.28235294117621379</v>
      </c>
      <c r="W979" s="122">
        <f t="shared" si="291"/>
        <v>0.38888888888916961</v>
      </c>
      <c r="X979" s="122">
        <f t="shared" si="291"/>
        <v>0.20000000000025986</v>
      </c>
      <c r="Y979" s="122">
        <f t="shared" si="291"/>
        <v>0.12903225806461077</v>
      </c>
      <c r="Z979" s="122">
        <f t="shared" si="291"/>
        <v>0.52631578947179469</v>
      </c>
      <c r="AA979" s="122">
        <f t="shared" si="291"/>
        <v>0.35000000000113685</v>
      </c>
      <c r="AB979" s="122">
        <f t="shared" si="291"/>
        <v>0.26923076922942385</v>
      </c>
      <c r="AC979" s="129">
        <f t="shared" si="291"/>
        <v>0.28386050283857323</v>
      </c>
    </row>
    <row r="980" spans="1:30" s="5" customFormat="1" ht="10.5" customHeight="1">
      <c r="A980" s="292" t="s">
        <v>512</v>
      </c>
      <c r="B980" s="293"/>
      <c r="C980" s="294"/>
      <c r="D980" s="294"/>
      <c r="E980" s="295">
        <f>E972+E976</f>
        <v>4.1999999999934516</v>
      </c>
      <c r="F980" s="295">
        <f t="shared" ref="F980:AB981" si="292">F972+F976</f>
        <v>5.5200000000004366</v>
      </c>
      <c r="G980" s="295">
        <f t="shared" si="292"/>
        <v>5.6400000000030559</v>
      </c>
      <c r="H980" s="295">
        <f t="shared" si="292"/>
        <v>5.7599999999947613</v>
      </c>
      <c r="I980" s="295">
        <f t="shared" si="292"/>
        <v>5.6400000000030559</v>
      </c>
      <c r="J980" s="295">
        <f t="shared" si="292"/>
        <v>6.0000000000109139</v>
      </c>
      <c r="K980" s="295">
        <f t="shared" si="292"/>
        <v>5.8799999999864667</v>
      </c>
      <c r="L980" s="295">
        <f t="shared" si="292"/>
        <v>5.7600000000056752</v>
      </c>
      <c r="M980" s="295">
        <f t="shared" si="292"/>
        <v>6.7200000000048021</v>
      </c>
      <c r="N980" s="560">
        <f t="shared" si="292"/>
        <v>6.5599999999969443</v>
      </c>
      <c r="O980" s="295">
        <f t="shared" si="292"/>
        <v>6.7199999999938882</v>
      </c>
      <c r="P980" s="295">
        <f t="shared" si="292"/>
        <v>6.2400000000052387</v>
      </c>
      <c r="Q980" s="295">
        <f t="shared" si="292"/>
        <v>7</v>
      </c>
      <c r="R980" s="617">
        <f t="shared" si="292"/>
        <v>7.2</v>
      </c>
      <c r="S980" s="295">
        <f t="shared" si="292"/>
        <v>5.2600000000034921</v>
      </c>
      <c r="T980" s="295">
        <f t="shared" si="292"/>
        <v>4.319999999985157</v>
      </c>
      <c r="U980" s="295">
        <f t="shared" si="292"/>
        <v>7.0800000000126602</v>
      </c>
      <c r="V980" s="295">
        <f t="shared" si="292"/>
        <v>6.8799999999995638</v>
      </c>
      <c r="W980" s="295">
        <f t="shared" si="292"/>
        <v>4.9200000000091677</v>
      </c>
      <c r="X980" s="295">
        <f t="shared" si="292"/>
        <v>6.9600000000100408</v>
      </c>
      <c r="Y980" s="295">
        <f t="shared" si="292"/>
        <v>6.2399999999943248</v>
      </c>
      <c r="Z980" s="295">
        <f t="shared" si="292"/>
        <v>6</v>
      </c>
      <c r="AA980" s="295">
        <f t="shared" si="292"/>
        <v>5.1600000000034925</v>
      </c>
      <c r="AB980" s="295">
        <f t="shared" si="292"/>
        <v>5.7599999999947613</v>
      </c>
      <c r="AC980" s="296"/>
    </row>
    <row r="981" spans="1:30" s="5" customFormat="1" ht="10.5" customHeight="1">
      <c r="A981" s="297" t="s">
        <v>513</v>
      </c>
      <c r="B981" s="298"/>
      <c r="C981" s="299"/>
      <c r="D981" s="299"/>
      <c r="E981" s="300">
        <f>E973+E977</f>
        <v>1.9199999999982538</v>
      </c>
      <c r="F981" s="300">
        <f t="shared" si="292"/>
        <v>1.4399999999986903</v>
      </c>
      <c r="G981" s="300">
        <f t="shared" si="292"/>
        <v>1.4400000000041473</v>
      </c>
      <c r="H981" s="300">
        <f t="shared" si="292"/>
        <v>1.5600000000013097</v>
      </c>
      <c r="I981" s="300">
        <f t="shared" si="292"/>
        <v>1.5599999999958527</v>
      </c>
      <c r="J981" s="300">
        <f t="shared" si="292"/>
        <v>1.5600000000013097</v>
      </c>
      <c r="K981" s="300">
        <f t="shared" si="292"/>
        <v>1.4399999999986903</v>
      </c>
      <c r="L981" s="300">
        <f t="shared" si="292"/>
        <v>1.1999999999989086</v>
      </c>
      <c r="M981" s="300">
        <f t="shared" si="292"/>
        <v>1.320000000001528</v>
      </c>
      <c r="N981" s="564">
        <f t="shared" si="292"/>
        <v>1.9199999999982538</v>
      </c>
      <c r="O981" s="300">
        <f t="shared" si="292"/>
        <v>1.679999999998472</v>
      </c>
      <c r="P981" s="300">
        <f t="shared" si="292"/>
        <v>1.9200000000037107</v>
      </c>
      <c r="Q981" s="300">
        <f t="shared" si="292"/>
        <v>2.4000000000032742</v>
      </c>
      <c r="R981" s="618">
        <f t="shared" si="292"/>
        <v>2.3999999999978172</v>
      </c>
      <c r="S981" s="300">
        <f t="shared" si="292"/>
        <v>1.319999999996071</v>
      </c>
      <c r="T981" s="300">
        <f t="shared" si="292"/>
        <v>1.320000000001528</v>
      </c>
      <c r="U981" s="300">
        <f t="shared" si="292"/>
        <v>1.9199999999982538</v>
      </c>
      <c r="V981" s="300">
        <f t="shared" si="292"/>
        <v>1.9200000000037107</v>
      </c>
      <c r="W981" s="300">
        <f t="shared" si="292"/>
        <v>1.320000000001528</v>
      </c>
      <c r="X981" s="300">
        <f t="shared" si="292"/>
        <v>1.320000000001528</v>
      </c>
      <c r="Y981" s="300">
        <f t="shared" si="292"/>
        <v>1.1999999999989086</v>
      </c>
      <c r="Z981" s="300">
        <f t="shared" si="292"/>
        <v>1.679999999998472</v>
      </c>
      <c r="AA981" s="300">
        <f t="shared" si="292"/>
        <v>1.320000000001528</v>
      </c>
      <c r="AB981" s="300">
        <f t="shared" si="292"/>
        <v>1.319999999996071</v>
      </c>
      <c r="AC981" s="301"/>
    </row>
    <row r="982" spans="1:30" s="5" customFormat="1" ht="10.5" customHeight="1" thickBot="1">
      <c r="A982" s="302" t="s">
        <v>514</v>
      </c>
      <c r="B982" s="303"/>
      <c r="C982" s="304"/>
      <c r="D982" s="304"/>
      <c r="E982" s="305">
        <f t="shared" ref="E982:AB982" si="293">SQRT(E980*E980+E981*E981)</f>
        <v>4.6180515371678439</v>
      </c>
      <c r="F982" s="305">
        <f t="shared" si="293"/>
        <v>5.7047348755223544</v>
      </c>
      <c r="G982" s="305">
        <f t="shared" si="293"/>
        <v>5.8209277611087407</v>
      </c>
      <c r="H982" s="305">
        <f t="shared" si="293"/>
        <v>5.9675120443903369</v>
      </c>
      <c r="I982" s="305">
        <f t="shared" si="293"/>
        <v>5.8517689633154122</v>
      </c>
      <c r="J982" s="305">
        <f t="shared" si="293"/>
        <v>6.1994838494938476</v>
      </c>
      <c r="K982" s="305">
        <f t="shared" si="293"/>
        <v>6.0537591626886744</v>
      </c>
      <c r="L982" s="305">
        <f t="shared" si="293"/>
        <v>5.8836723226283398</v>
      </c>
      <c r="M982" s="305">
        <f t="shared" si="293"/>
        <v>6.8484158752275386</v>
      </c>
      <c r="N982" s="567">
        <f t="shared" si="293"/>
        <v>6.8352029962506018</v>
      </c>
      <c r="O982" s="305">
        <f t="shared" si="293"/>
        <v>6.9268174510313694</v>
      </c>
      <c r="P982" s="305">
        <f t="shared" si="293"/>
        <v>6.528705844199111</v>
      </c>
      <c r="Q982" s="305">
        <f t="shared" si="293"/>
        <v>7.4000000000010617</v>
      </c>
      <c r="R982" s="619">
        <f t="shared" si="293"/>
        <v>7.5894663844034209</v>
      </c>
      <c r="S982" s="305">
        <f t="shared" si="293"/>
        <v>5.4230987451849302</v>
      </c>
      <c r="T982" s="305">
        <f t="shared" si="293"/>
        <v>4.5171672539187417</v>
      </c>
      <c r="U982" s="305">
        <f t="shared" si="293"/>
        <v>7.3357208234891651</v>
      </c>
      <c r="V982" s="305">
        <f t="shared" si="293"/>
        <v>7.1428845713764861</v>
      </c>
      <c r="W982" s="305">
        <f t="shared" si="293"/>
        <v>5.09399646643912</v>
      </c>
      <c r="X982" s="305">
        <f t="shared" si="293"/>
        <v>7.0840666287199614</v>
      </c>
      <c r="Y982" s="305">
        <f t="shared" si="293"/>
        <v>6.3543371015336101</v>
      </c>
      <c r="Z982" s="305">
        <f t="shared" si="293"/>
        <v>6.230762393158229</v>
      </c>
      <c r="AA982" s="305">
        <f t="shared" si="293"/>
        <v>5.3261618450850774</v>
      </c>
      <c r="AB982" s="305">
        <f t="shared" si="293"/>
        <v>5.9093146810716792</v>
      </c>
      <c r="AC982" s="306"/>
      <c r="AD982" s="132">
        <f>MAX(E982:AB982)</f>
        <v>7.5894663844034209</v>
      </c>
    </row>
    <row r="983" spans="1:30" s="13" customFormat="1" ht="10.5" customHeight="1" thickBot="1">
      <c r="A983" s="262" t="s">
        <v>458</v>
      </c>
      <c r="B983" s="24"/>
      <c r="C983" s="25"/>
      <c r="D983" s="25"/>
      <c r="E983" s="162">
        <v>1</v>
      </c>
      <c r="F983" s="162">
        <v>2</v>
      </c>
      <c r="G983" s="162">
        <v>3</v>
      </c>
      <c r="H983" s="162">
        <v>4</v>
      </c>
      <c r="I983" s="162">
        <v>5</v>
      </c>
      <c r="J983" s="162">
        <v>6</v>
      </c>
      <c r="K983" s="162">
        <v>7</v>
      </c>
      <c r="L983" s="162">
        <v>8</v>
      </c>
      <c r="M983" s="162">
        <v>9</v>
      </c>
      <c r="N983" s="162">
        <v>10</v>
      </c>
      <c r="O983" s="162">
        <v>11</v>
      </c>
      <c r="P983" s="162">
        <v>12</v>
      </c>
      <c r="Q983" s="162">
        <v>13</v>
      </c>
      <c r="R983" s="162">
        <v>14</v>
      </c>
      <c r="S983" s="162">
        <v>15</v>
      </c>
      <c r="T983" s="162">
        <v>16</v>
      </c>
      <c r="U983" s="162">
        <v>17</v>
      </c>
      <c r="V983" s="162">
        <v>18</v>
      </c>
      <c r="W983" s="162">
        <v>19</v>
      </c>
      <c r="X983" s="162">
        <v>20</v>
      </c>
      <c r="Y983" s="162">
        <v>21</v>
      </c>
      <c r="Z983" s="162">
        <v>22</v>
      </c>
      <c r="AA983" s="162">
        <v>23</v>
      </c>
      <c r="AB983" s="162">
        <v>24</v>
      </c>
      <c r="AC983" s="394"/>
    </row>
    <row r="984" spans="1:30" s="32" customFormat="1" ht="12" customHeight="1" thickBot="1">
      <c r="A984" s="28" t="s">
        <v>459</v>
      </c>
      <c r="B984" s="29"/>
      <c r="C984" s="487" t="s">
        <v>13</v>
      </c>
      <c r="D984" s="488" t="s">
        <v>463</v>
      </c>
      <c r="E984" s="489">
        <v>21.399999618530273</v>
      </c>
      <c r="F984" s="489">
        <v>21.100000381469727</v>
      </c>
      <c r="G984" s="489">
        <v>21.200000762939453</v>
      </c>
      <c r="H984" s="489">
        <v>21.200000762939453</v>
      </c>
      <c r="I984" s="489">
        <v>21.200000762939453</v>
      </c>
      <c r="J984" s="489">
        <v>21.100000381469727</v>
      </c>
      <c r="K984" s="489">
        <v>21.299999237060547</v>
      </c>
      <c r="L984" s="489">
        <v>21.100000381469727</v>
      </c>
      <c r="M984" s="489">
        <v>21.399999618530273</v>
      </c>
      <c r="N984" s="489">
        <v>21.5</v>
      </c>
      <c r="O984" s="489">
        <v>21.100000381469727</v>
      </c>
      <c r="P984" s="489">
        <v>21.399999618530273</v>
      </c>
      <c r="Q984" s="489">
        <v>21.399999618530273</v>
      </c>
      <c r="R984" s="489">
        <v>21.399999618530273</v>
      </c>
      <c r="S984" s="489">
        <v>21.200000762939453</v>
      </c>
      <c r="T984" s="489">
        <v>21</v>
      </c>
      <c r="U984" s="489">
        <v>21.100000381469727</v>
      </c>
      <c r="V984" s="489">
        <v>21.299999237060547</v>
      </c>
      <c r="W984" s="489">
        <v>21.399999618530273</v>
      </c>
      <c r="X984" s="489">
        <v>21.399999618530273</v>
      </c>
      <c r="Y984" s="489">
        <v>21.100000381469727</v>
      </c>
      <c r="Z984" s="489">
        <v>21.200000762939453</v>
      </c>
      <c r="AA984" s="489">
        <v>21.100000381469727</v>
      </c>
      <c r="AB984" s="489">
        <v>21.100000381469727</v>
      </c>
      <c r="AC984" s="490"/>
    </row>
    <row r="985" spans="1:30" s="5" customFormat="1" ht="10.5" customHeight="1">
      <c r="A985" s="1348" t="s">
        <v>751</v>
      </c>
      <c r="B985" s="1348" t="s">
        <v>460</v>
      </c>
      <c r="C985" s="10" t="s">
        <v>481</v>
      </c>
      <c r="D985" s="10" t="s">
        <v>502</v>
      </c>
      <c r="E985" s="355">
        <f>E1032+E1064</f>
        <v>0.39999999999997726</v>
      </c>
      <c r="F985" s="87">
        <f t="shared" ref="F985:AB985" si="294">F1032+F1064</f>
        <v>0.67999999999994998</v>
      </c>
      <c r="G985" s="87">
        <f t="shared" si="294"/>
        <v>0.72000000000002728</v>
      </c>
      <c r="H985" s="469">
        <f t="shared" si="294"/>
        <v>0.68000000000006366</v>
      </c>
      <c r="I985" s="87">
        <f t="shared" si="294"/>
        <v>0.75999999999999091</v>
      </c>
      <c r="J985" s="87">
        <f t="shared" si="294"/>
        <v>0.75999999999999091</v>
      </c>
      <c r="K985" s="87">
        <f t="shared" si="294"/>
        <v>0.83999999999991815</v>
      </c>
      <c r="L985" s="87">
        <f t="shared" si="294"/>
        <v>0.96000000000003638</v>
      </c>
      <c r="M985" s="87">
        <f t="shared" si="294"/>
        <v>1</v>
      </c>
      <c r="N985" s="469">
        <f t="shared" si="294"/>
        <v>0.96000000000003638</v>
      </c>
      <c r="O985" s="87">
        <f t="shared" si="294"/>
        <v>0.91999999999995907</v>
      </c>
      <c r="P985" s="87">
        <f t="shared" si="294"/>
        <v>0.87999999999999545</v>
      </c>
      <c r="Q985" s="87">
        <f t="shared" si="294"/>
        <v>1</v>
      </c>
      <c r="R985" s="87">
        <f t="shared" si="294"/>
        <v>0.96000000000003638</v>
      </c>
      <c r="S985" s="87">
        <f t="shared" si="294"/>
        <v>0.60000000000002274</v>
      </c>
      <c r="T985" s="87">
        <f t="shared" si="294"/>
        <v>1</v>
      </c>
      <c r="U985" s="87">
        <f t="shared" si="294"/>
        <v>1.1599999999999682</v>
      </c>
      <c r="V985" s="469">
        <f t="shared" si="294"/>
        <v>0.87999999999999545</v>
      </c>
      <c r="W985" s="87">
        <f t="shared" si="294"/>
        <v>0.84000000000003183</v>
      </c>
      <c r="X985" s="87">
        <f t="shared" si="294"/>
        <v>0.83999999999991815</v>
      </c>
      <c r="Y985" s="87">
        <f t="shared" si="294"/>
        <v>0.84000000000003183</v>
      </c>
      <c r="Z985" s="87">
        <f t="shared" si="294"/>
        <v>0.96000000000003638</v>
      </c>
      <c r="AA985" s="87">
        <f t="shared" si="294"/>
        <v>0.91999999999995907</v>
      </c>
      <c r="AB985" s="87">
        <f t="shared" si="294"/>
        <v>0.63999999999998636</v>
      </c>
      <c r="AC985" s="133">
        <f>SUM(E985:AB985)</f>
        <v>20.199999999999932</v>
      </c>
    </row>
    <row r="986" spans="1:30" s="5" customFormat="1" ht="10.5" customHeight="1">
      <c r="A986" s="1349"/>
      <c r="B986" s="1349"/>
      <c r="C986" s="11" t="s">
        <v>482</v>
      </c>
      <c r="D986" s="11" t="s">
        <v>502</v>
      </c>
      <c r="E986" s="137">
        <f t="shared" ref="E986" si="295">E1033+E1065</f>
        <v>0</v>
      </c>
      <c r="F986" s="137">
        <f t="shared" ref="F986:AB986" si="296">F1033+F1065</f>
        <v>0</v>
      </c>
      <c r="G986" s="137">
        <f t="shared" si="296"/>
        <v>0</v>
      </c>
      <c r="H986" s="501">
        <f t="shared" si="296"/>
        <v>0</v>
      </c>
      <c r="I986" s="137">
        <f t="shared" si="296"/>
        <v>0</v>
      </c>
      <c r="J986" s="137">
        <f t="shared" si="296"/>
        <v>0</v>
      </c>
      <c r="K986" s="137">
        <f t="shared" si="296"/>
        <v>3.9999999999999147E-2</v>
      </c>
      <c r="L986" s="137">
        <f t="shared" si="296"/>
        <v>3.9999999999999147E-2</v>
      </c>
      <c r="M986" s="137">
        <f t="shared" si="296"/>
        <v>0.12000000000000099</v>
      </c>
      <c r="N986" s="501">
        <f t="shared" si="296"/>
        <v>3.9999999999999147E-2</v>
      </c>
      <c r="O986" s="137">
        <f t="shared" si="296"/>
        <v>3.9999999999999147E-2</v>
      </c>
      <c r="P986" s="137">
        <f t="shared" si="296"/>
        <v>0</v>
      </c>
      <c r="Q986" s="137">
        <f t="shared" si="296"/>
        <v>0</v>
      </c>
      <c r="R986" s="137">
        <f t="shared" si="296"/>
        <v>0</v>
      </c>
      <c r="S986" s="137">
        <f t="shared" si="296"/>
        <v>0</v>
      </c>
      <c r="T986" s="137">
        <f t="shared" si="296"/>
        <v>0</v>
      </c>
      <c r="U986" s="137">
        <f t="shared" si="296"/>
        <v>8.0000000000001847E-2</v>
      </c>
      <c r="V986" s="501">
        <f t="shared" si="296"/>
        <v>7.9999999999998295E-2</v>
      </c>
      <c r="W986" s="137">
        <f t="shared" si="296"/>
        <v>4.00000000000027E-2</v>
      </c>
      <c r="X986" s="137">
        <f t="shared" si="296"/>
        <v>7.9999999999998295E-2</v>
      </c>
      <c r="Y986" s="137">
        <f t="shared" si="296"/>
        <v>3.9999999999999147E-2</v>
      </c>
      <c r="Z986" s="137">
        <f t="shared" si="296"/>
        <v>4.00000000000027E-2</v>
      </c>
      <c r="AA986" s="137">
        <f t="shared" si="296"/>
        <v>0</v>
      </c>
      <c r="AB986" s="137">
        <f t="shared" si="296"/>
        <v>0</v>
      </c>
      <c r="AC986" s="136">
        <f>SUM(E986:AB986)</f>
        <v>0.64000000000000057</v>
      </c>
    </row>
    <row r="987" spans="1:30" s="5" customFormat="1" ht="10.5" customHeight="1">
      <c r="A987" s="1349"/>
      <c r="B987" s="1349"/>
      <c r="C987" s="11" t="s">
        <v>8</v>
      </c>
      <c r="D987" s="8" t="s">
        <v>463</v>
      </c>
      <c r="E987" s="958">
        <v>43</v>
      </c>
      <c r="F987" s="825">
        <v>42</v>
      </c>
      <c r="G987" s="825">
        <v>41</v>
      </c>
      <c r="H987" s="474">
        <v>42</v>
      </c>
      <c r="I987" s="825">
        <v>43</v>
      </c>
      <c r="J987" s="825">
        <v>46</v>
      </c>
      <c r="K987" s="825">
        <v>51</v>
      </c>
      <c r="L987" s="825">
        <v>56</v>
      </c>
      <c r="M987" s="825">
        <v>59</v>
      </c>
      <c r="N987" s="474">
        <v>55</v>
      </c>
      <c r="O987" s="825">
        <v>54</v>
      </c>
      <c r="P987" s="825">
        <v>53</v>
      </c>
      <c r="Q987" s="825">
        <v>48</v>
      </c>
      <c r="R987" s="825">
        <v>50</v>
      </c>
      <c r="S987" s="825">
        <v>50</v>
      </c>
      <c r="T987" s="825">
        <v>56</v>
      </c>
      <c r="U987" s="825">
        <v>57</v>
      </c>
      <c r="V987" s="474">
        <v>58</v>
      </c>
      <c r="W987" s="825">
        <v>56</v>
      </c>
      <c r="X987" s="825">
        <v>53</v>
      </c>
      <c r="Y987" s="825">
        <v>54</v>
      </c>
      <c r="Z987" s="825">
        <v>52</v>
      </c>
      <c r="AA987" s="825">
        <v>47</v>
      </c>
      <c r="AB987" s="826">
        <v>43</v>
      </c>
      <c r="AC987" s="130"/>
    </row>
    <row r="988" spans="1:30" s="5" customFormat="1" ht="10.5" customHeight="1" thickBot="1">
      <c r="A988" s="1461"/>
      <c r="B988" s="1461"/>
      <c r="C988" s="11" t="s">
        <v>16</v>
      </c>
      <c r="D988" s="11"/>
      <c r="E988" s="127">
        <f t="shared" ref="E988:AC988" si="297">E986/E985</f>
        <v>0</v>
      </c>
      <c r="F988" s="122">
        <f t="shared" si="297"/>
        <v>0</v>
      </c>
      <c r="G988" s="122">
        <f t="shared" si="297"/>
        <v>0</v>
      </c>
      <c r="H988" s="471">
        <f t="shared" si="297"/>
        <v>0</v>
      </c>
      <c r="I988" s="122">
        <f t="shared" si="297"/>
        <v>0</v>
      </c>
      <c r="J988" s="122">
        <f t="shared" si="297"/>
        <v>0</v>
      </c>
      <c r="K988" s="122">
        <f t="shared" si="297"/>
        <v>4.7619047619051245E-2</v>
      </c>
      <c r="L988" s="122">
        <f t="shared" si="297"/>
        <v>4.1666666666664201E-2</v>
      </c>
      <c r="M988" s="122">
        <f t="shared" si="297"/>
        <v>0.12000000000000099</v>
      </c>
      <c r="N988" s="471">
        <f t="shared" si="297"/>
        <v>4.1666666666664201E-2</v>
      </c>
      <c r="O988" s="122">
        <f t="shared" si="297"/>
        <v>4.3478260869566222E-2</v>
      </c>
      <c r="P988" s="122">
        <f t="shared" si="297"/>
        <v>0</v>
      </c>
      <c r="Q988" s="122">
        <f t="shared" si="297"/>
        <v>0</v>
      </c>
      <c r="R988" s="122">
        <f t="shared" si="297"/>
        <v>0</v>
      </c>
      <c r="S988" s="122">
        <f t="shared" si="297"/>
        <v>0</v>
      </c>
      <c r="T988" s="122">
        <f t="shared" si="297"/>
        <v>0</v>
      </c>
      <c r="U988" s="122">
        <f t="shared" si="297"/>
        <v>6.8965517241382793E-2</v>
      </c>
      <c r="V988" s="471">
        <f t="shared" si="297"/>
        <v>9.0909090909089441E-2</v>
      </c>
      <c r="W988" s="122">
        <f t="shared" si="297"/>
        <v>4.7619047619049032E-2</v>
      </c>
      <c r="X988" s="122">
        <f t="shared" si="297"/>
        <v>9.5238095238102491E-2</v>
      </c>
      <c r="Y988" s="122">
        <f t="shared" si="297"/>
        <v>4.7619047619044799E-2</v>
      </c>
      <c r="Z988" s="122">
        <f t="shared" si="297"/>
        <v>4.1666666666667899E-2</v>
      </c>
      <c r="AA988" s="122">
        <f t="shared" si="297"/>
        <v>0</v>
      </c>
      <c r="AB988" s="122">
        <f t="shared" si="297"/>
        <v>0</v>
      </c>
      <c r="AC988" s="129">
        <f t="shared" si="297"/>
        <v>3.1683168316831815E-2</v>
      </c>
    </row>
    <row r="989" spans="1:30" s="13" customFormat="1" ht="10.5" customHeight="1" thickBot="1">
      <c r="A989" s="23" t="s">
        <v>143</v>
      </c>
      <c r="B989" s="24"/>
      <c r="C989" s="25"/>
      <c r="D989" s="25"/>
      <c r="E989" s="26">
        <v>1</v>
      </c>
      <c r="F989" s="26">
        <v>2</v>
      </c>
      <c r="G989" s="26">
        <v>3</v>
      </c>
      <c r="H989" s="26">
        <v>4</v>
      </c>
      <c r="I989" s="26">
        <v>5</v>
      </c>
      <c r="J989" s="26">
        <v>6</v>
      </c>
      <c r="K989" s="26">
        <v>7</v>
      </c>
      <c r="L989" s="26">
        <v>8</v>
      </c>
      <c r="M989" s="26">
        <v>9</v>
      </c>
      <c r="N989" s="26">
        <v>10</v>
      </c>
      <c r="O989" s="26">
        <v>11</v>
      </c>
      <c r="P989" s="26">
        <v>12</v>
      </c>
      <c r="Q989" s="26">
        <v>13</v>
      </c>
      <c r="R989" s="26">
        <v>14</v>
      </c>
      <c r="S989" s="26">
        <v>15</v>
      </c>
      <c r="T989" s="26">
        <v>16</v>
      </c>
      <c r="U989" s="26">
        <v>17</v>
      </c>
      <c r="V989" s="26">
        <v>18</v>
      </c>
      <c r="W989" s="26">
        <v>19</v>
      </c>
      <c r="X989" s="26">
        <v>20</v>
      </c>
      <c r="Y989" s="26">
        <v>21</v>
      </c>
      <c r="Z989" s="26">
        <v>22</v>
      </c>
      <c r="AA989" s="26">
        <v>23</v>
      </c>
      <c r="AB989" s="26">
        <v>24</v>
      </c>
      <c r="AC989" s="394"/>
    </row>
    <row r="990" spans="1:30" s="32" customFormat="1" ht="12" customHeight="1">
      <c r="A990" s="28" t="s">
        <v>144</v>
      </c>
      <c r="B990" s="475"/>
      <c r="C990" s="476" t="s">
        <v>13</v>
      </c>
      <c r="D990" s="476" t="s">
        <v>463</v>
      </c>
      <c r="E990" s="1229">
        <v>10.300000190734863</v>
      </c>
      <c r="F990" s="1229">
        <v>10.300000190734863</v>
      </c>
      <c r="G990" s="1229">
        <v>10.300000190734863</v>
      </c>
      <c r="H990" s="1229">
        <v>10.300000190734863</v>
      </c>
      <c r="I990" s="1229">
        <v>10.300000190734863</v>
      </c>
      <c r="J990" s="1229">
        <v>10.300000190734863</v>
      </c>
      <c r="K990" s="1229">
        <v>10.300000190734863</v>
      </c>
      <c r="L990" s="1229">
        <v>10.199999809265137</v>
      </c>
      <c r="M990" s="1229">
        <v>10.5</v>
      </c>
      <c r="N990" s="1229">
        <v>10.5</v>
      </c>
      <c r="O990" s="1229">
        <v>10.5</v>
      </c>
      <c r="P990" s="1229">
        <v>10.5</v>
      </c>
      <c r="Q990" s="1229">
        <v>10.5</v>
      </c>
      <c r="R990" s="1229">
        <v>10.5</v>
      </c>
      <c r="S990" s="1229">
        <v>10.5</v>
      </c>
      <c r="T990" s="1229">
        <v>10.5</v>
      </c>
      <c r="U990" s="1229">
        <v>10.5</v>
      </c>
      <c r="V990" s="1229">
        <v>10.5</v>
      </c>
      <c r="W990" s="1229">
        <v>10.5</v>
      </c>
      <c r="X990" s="1229">
        <v>10.5</v>
      </c>
      <c r="Y990" s="1229">
        <v>10.5</v>
      </c>
      <c r="Z990" s="1229">
        <v>10.5</v>
      </c>
      <c r="AA990" s="1229">
        <v>10.5</v>
      </c>
      <c r="AB990" s="1229">
        <v>10.5</v>
      </c>
      <c r="AC990" s="478"/>
    </row>
    <row r="991" spans="1:30" s="32" customFormat="1" ht="12" customHeight="1" thickBot="1">
      <c r="A991" s="35" t="s">
        <v>145</v>
      </c>
      <c r="B991" s="36"/>
      <c r="C991" s="482" t="s">
        <v>13</v>
      </c>
      <c r="D991" s="482" t="s">
        <v>463</v>
      </c>
      <c r="E991" s="1230">
        <v>10.5</v>
      </c>
      <c r="F991" s="1230">
        <v>10.399999618530273</v>
      </c>
      <c r="G991" s="1230">
        <v>10.399999618530273</v>
      </c>
      <c r="H991" s="1230">
        <v>10.399999618530273</v>
      </c>
      <c r="I991" s="1230">
        <v>10.5</v>
      </c>
      <c r="J991" s="1230">
        <v>10.399999618530273</v>
      </c>
      <c r="K991" s="1230">
        <v>10.5</v>
      </c>
      <c r="L991" s="1230">
        <v>10.399999618530273</v>
      </c>
      <c r="M991" s="1230">
        <v>10.600000381469727</v>
      </c>
      <c r="N991" s="1230">
        <v>10.600000381469727</v>
      </c>
      <c r="O991" s="1230">
        <v>10.399999618530273</v>
      </c>
      <c r="P991" s="1230">
        <v>10.600000381469727</v>
      </c>
      <c r="Q991" s="1230">
        <v>10.600000381469727</v>
      </c>
      <c r="R991" s="1230">
        <v>10.600000381469727</v>
      </c>
      <c r="S991" s="1230">
        <v>10.399999618530273</v>
      </c>
      <c r="T991" s="1230">
        <v>10.399999618530273</v>
      </c>
      <c r="U991" s="1230">
        <v>10.399999618530273</v>
      </c>
      <c r="V991" s="1230">
        <v>10.5</v>
      </c>
      <c r="W991" s="1230">
        <v>10.5</v>
      </c>
      <c r="X991" s="1230">
        <v>10.600000381469727</v>
      </c>
      <c r="Y991" s="1230">
        <v>10.399999618530273</v>
      </c>
      <c r="Z991" s="1230">
        <v>10.5</v>
      </c>
      <c r="AA991" s="1230">
        <v>10.399999618530273</v>
      </c>
      <c r="AB991" s="1230">
        <v>10.399999618530273</v>
      </c>
      <c r="AC991" s="485"/>
    </row>
    <row r="992" spans="1:30" s="4" customFormat="1" ht="11.25">
      <c r="A992" s="1363" t="s">
        <v>122</v>
      </c>
      <c r="B992" s="1314" t="s">
        <v>389</v>
      </c>
      <c r="C992" s="10" t="s">
        <v>481</v>
      </c>
      <c r="D992" s="10" t="s">
        <v>503</v>
      </c>
      <c r="E992" s="87"/>
      <c r="F992" s="87"/>
      <c r="G992" s="87"/>
      <c r="H992" s="469"/>
      <c r="I992" s="87"/>
      <c r="J992" s="87"/>
      <c r="K992" s="87"/>
      <c r="L992" s="87"/>
      <c r="M992" s="87"/>
      <c r="N992" s="469"/>
      <c r="O992" s="87"/>
      <c r="P992" s="87"/>
      <c r="Q992" s="87"/>
      <c r="R992" s="87"/>
      <c r="S992" s="87"/>
      <c r="T992" s="87"/>
      <c r="U992" s="87"/>
      <c r="V992" s="469"/>
      <c r="W992" s="87"/>
      <c r="X992" s="87"/>
      <c r="Y992" s="87"/>
      <c r="Z992" s="87"/>
      <c r="AA992" s="87"/>
      <c r="AB992" s="87"/>
      <c r="AC992" s="133">
        <f>SUM(E992:AB992)</f>
        <v>0</v>
      </c>
    </row>
    <row r="993" spans="1:30" s="4" customFormat="1" ht="11.25">
      <c r="A993" s="1453"/>
      <c r="B993" s="1315"/>
      <c r="C993" s="11" t="s">
        <v>482</v>
      </c>
      <c r="D993" s="11" t="s">
        <v>503</v>
      </c>
      <c r="E993" s="99"/>
      <c r="F993" s="99"/>
      <c r="G993" s="99"/>
      <c r="H993" s="474"/>
      <c r="I993" s="99"/>
      <c r="J993" s="99"/>
      <c r="K993" s="99"/>
      <c r="L993" s="99"/>
      <c r="M993" s="99"/>
      <c r="N993" s="474"/>
      <c r="O993" s="99"/>
      <c r="P993" s="99"/>
      <c r="Q993" s="99"/>
      <c r="R993" s="99"/>
      <c r="S993" s="99"/>
      <c r="T993" s="99"/>
      <c r="U993" s="99"/>
      <c r="V993" s="474"/>
      <c r="W993" s="99"/>
      <c r="X993" s="99"/>
      <c r="Y993" s="99"/>
      <c r="Z993" s="99"/>
      <c r="AA993" s="99"/>
      <c r="AB993" s="99"/>
      <c r="AC993" s="136">
        <f>SUM(E993:AB993)</f>
        <v>0</v>
      </c>
    </row>
    <row r="994" spans="1:30" s="4" customFormat="1" ht="11.25">
      <c r="A994" s="1453"/>
      <c r="B994" s="1315"/>
      <c r="C994" s="11" t="s">
        <v>8</v>
      </c>
      <c r="D994" s="11" t="s">
        <v>502</v>
      </c>
      <c r="E994" s="123" t="s">
        <v>245</v>
      </c>
      <c r="F994" s="123"/>
      <c r="G994" s="123"/>
      <c r="H994" s="473"/>
      <c r="I994" s="123"/>
      <c r="J994" s="123"/>
      <c r="K994" s="123"/>
      <c r="L994" s="123"/>
      <c r="M994" s="123"/>
      <c r="N994" s="473"/>
      <c r="O994" s="123"/>
      <c r="P994" s="123"/>
      <c r="Q994" s="123"/>
      <c r="R994" s="123"/>
      <c r="S994" s="123"/>
      <c r="T994" s="123"/>
      <c r="U994" s="123"/>
      <c r="V994" s="473"/>
      <c r="W994" s="123"/>
      <c r="X994" s="123"/>
      <c r="Y994" s="123"/>
      <c r="Z994" s="123"/>
      <c r="AA994" s="123"/>
      <c r="AB994" s="123"/>
      <c r="AC994" s="130"/>
    </row>
    <row r="995" spans="1:30" s="4" customFormat="1" ht="12" thickBot="1">
      <c r="A995" s="1454"/>
      <c r="B995" s="1316"/>
      <c r="C995" s="48" t="s">
        <v>16</v>
      </c>
      <c r="D995" s="48"/>
      <c r="E995" s="122" t="e">
        <f t="shared" ref="E995:AC995" si="298">E993/E992</f>
        <v>#DIV/0!</v>
      </c>
      <c r="F995" s="122" t="e">
        <f t="shared" si="298"/>
        <v>#DIV/0!</v>
      </c>
      <c r="G995" s="122" t="e">
        <f t="shared" si="298"/>
        <v>#DIV/0!</v>
      </c>
      <c r="H995" s="471" t="e">
        <f t="shared" si="298"/>
        <v>#DIV/0!</v>
      </c>
      <c r="I995" s="122" t="e">
        <f t="shared" si="298"/>
        <v>#DIV/0!</v>
      </c>
      <c r="J995" s="122" t="e">
        <f t="shared" si="298"/>
        <v>#DIV/0!</v>
      </c>
      <c r="K995" s="122" t="e">
        <f t="shared" si="298"/>
        <v>#DIV/0!</v>
      </c>
      <c r="L995" s="122" t="e">
        <f t="shared" si="298"/>
        <v>#DIV/0!</v>
      </c>
      <c r="M995" s="122" t="e">
        <f t="shared" si="298"/>
        <v>#DIV/0!</v>
      </c>
      <c r="N995" s="471" t="e">
        <f t="shared" si="298"/>
        <v>#DIV/0!</v>
      </c>
      <c r="O995" s="122" t="e">
        <f t="shared" si="298"/>
        <v>#DIV/0!</v>
      </c>
      <c r="P995" s="122" t="e">
        <f t="shared" si="298"/>
        <v>#DIV/0!</v>
      </c>
      <c r="Q995" s="122" t="e">
        <f t="shared" si="298"/>
        <v>#DIV/0!</v>
      </c>
      <c r="R995" s="122" t="e">
        <f t="shared" si="298"/>
        <v>#DIV/0!</v>
      </c>
      <c r="S995" s="122" t="e">
        <f t="shared" si="298"/>
        <v>#DIV/0!</v>
      </c>
      <c r="T995" s="122" t="e">
        <f t="shared" si="298"/>
        <v>#DIV/0!</v>
      </c>
      <c r="U995" s="122" t="e">
        <f t="shared" si="298"/>
        <v>#DIV/0!</v>
      </c>
      <c r="V995" s="471" t="e">
        <f t="shared" si="298"/>
        <v>#DIV/0!</v>
      </c>
      <c r="W995" s="122" t="e">
        <f t="shared" si="298"/>
        <v>#DIV/0!</v>
      </c>
      <c r="X995" s="122" t="e">
        <f t="shared" si="298"/>
        <v>#DIV/0!</v>
      </c>
      <c r="Y995" s="122" t="e">
        <f t="shared" si="298"/>
        <v>#DIV/0!</v>
      </c>
      <c r="Z995" s="122" t="e">
        <f t="shared" si="298"/>
        <v>#DIV/0!</v>
      </c>
      <c r="AA995" s="122" t="e">
        <f t="shared" si="298"/>
        <v>#DIV/0!</v>
      </c>
      <c r="AB995" s="122" t="e">
        <f t="shared" si="298"/>
        <v>#DIV/0!</v>
      </c>
      <c r="AC995" s="129" t="e">
        <f t="shared" si="298"/>
        <v>#DIV/0!</v>
      </c>
    </row>
    <row r="996" spans="1:30" s="4" customFormat="1" ht="11.25">
      <c r="A996" s="1363" t="s">
        <v>100</v>
      </c>
      <c r="B996" s="1314" t="s">
        <v>389</v>
      </c>
      <c r="C996" s="10" t="s">
        <v>481</v>
      </c>
      <c r="D996" s="10" t="s">
        <v>503</v>
      </c>
      <c r="E996" s="87"/>
      <c r="F996" s="87"/>
      <c r="G996" s="87"/>
      <c r="H996" s="469"/>
      <c r="I996" s="87"/>
      <c r="J996" s="87"/>
      <c r="K996" s="87"/>
      <c r="L996" s="87"/>
      <c r="M996" s="87"/>
      <c r="N996" s="469"/>
      <c r="O996" s="87"/>
      <c r="P996" s="87"/>
      <c r="Q996" s="87"/>
      <c r="R996" s="87"/>
      <c r="S996" s="87"/>
      <c r="T996" s="87"/>
      <c r="U996" s="87"/>
      <c r="V996" s="469"/>
      <c r="W996" s="87"/>
      <c r="X996" s="87"/>
      <c r="Y996" s="87"/>
      <c r="Z996" s="87"/>
      <c r="AA996" s="87"/>
      <c r="AB996" s="87"/>
      <c r="AC996" s="133">
        <f>SUM(E996:AB996)</f>
        <v>0</v>
      </c>
    </row>
    <row r="997" spans="1:30" s="4" customFormat="1" ht="11.25">
      <c r="A997" s="1453"/>
      <c r="B997" s="1315"/>
      <c r="C997" s="11" t="s">
        <v>482</v>
      </c>
      <c r="D997" s="11" t="s">
        <v>503</v>
      </c>
      <c r="E997" s="99"/>
      <c r="F997" s="99"/>
      <c r="G997" s="99"/>
      <c r="H997" s="474"/>
      <c r="I997" s="99"/>
      <c r="J997" s="99"/>
      <c r="K997" s="99"/>
      <c r="L997" s="99"/>
      <c r="M997" s="99"/>
      <c r="N997" s="474"/>
      <c r="O997" s="99"/>
      <c r="P997" s="99"/>
      <c r="Q997" s="99"/>
      <c r="R997" s="99"/>
      <c r="S997" s="99"/>
      <c r="T997" s="99"/>
      <c r="U997" s="99"/>
      <c r="V997" s="474"/>
      <c r="W997" s="99"/>
      <c r="X997" s="99"/>
      <c r="Y997" s="99"/>
      <c r="Z997" s="99"/>
      <c r="AA997" s="99"/>
      <c r="AB997" s="99"/>
      <c r="AC997" s="136">
        <f>SUM(E997:AB997)</f>
        <v>0</v>
      </c>
    </row>
    <row r="998" spans="1:30" s="4" customFormat="1" ht="11.25">
      <c r="A998" s="1453"/>
      <c r="B998" s="1315"/>
      <c r="C998" s="11" t="s">
        <v>8</v>
      </c>
      <c r="D998" s="11" t="s">
        <v>502</v>
      </c>
      <c r="E998" s="123" t="s">
        <v>245</v>
      </c>
      <c r="F998" s="123"/>
      <c r="G998" s="123"/>
      <c r="H998" s="473"/>
      <c r="I998" s="123"/>
      <c r="J998" s="123"/>
      <c r="K998" s="123"/>
      <c r="L998" s="123"/>
      <c r="M998" s="123"/>
      <c r="N998" s="473"/>
      <c r="O998" s="123"/>
      <c r="P998" s="123"/>
      <c r="Q998" s="123"/>
      <c r="R998" s="123"/>
      <c r="S998" s="123"/>
      <c r="T998" s="123"/>
      <c r="U998" s="123"/>
      <c r="V998" s="473"/>
      <c r="W998" s="123"/>
      <c r="X998" s="123"/>
      <c r="Y998" s="123"/>
      <c r="Z998" s="123"/>
      <c r="AA998" s="123"/>
      <c r="AB998" s="123"/>
      <c r="AC998" s="130"/>
    </row>
    <row r="999" spans="1:30" s="4" customFormat="1" ht="12" thickBot="1">
      <c r="A999" s="1454"/>
      <c r="B999" s="1316"/>
      <c r="C999" s="48" t="s">
        <v>16</v>
      </c>
      <c r="D999" s="48"/>
      <c r="E999" s="122" t="e">
        <f t="shared" ref="E999:AC999" si="299">E997/E996</f>
        <v>#DIV/0!</v>
      </c>
      <c r="F999" s="122" t="e">
        <f t="shared" si="299"/>
        <v>#DIV/0!</v>
      </c>
      <c r="G999" s="122" t="e">
        <f t="shared" si="299"/>
        <v>#DIV/0!</v>
      </c>
      <c r="H999" s="471" t="e">
        <f t="shared" si="299"/>
        <v>#DIV/0!</v>
      </c>
      <c r="I999" s="122" t="e">
        <f t="shared" si="299"/>
        <v>#DIV/0!</v>
      </c>
      <c r="J999" s="122" t="e">
        <f t="shared" si="299"/>
        <v>#DIV/0!</v>
      </c>
      <c r="K999" s="122" t="e">
        <f t="shared" si="299"/>
        <v>#DIV/0!</v>
      </c>
      <c r="L999" s="122" t="e">
        <f t="shared" si="299"/>
        <v>#DIV/0!</v>
      </c>
      <c r="M999" s="122" t="e">
        <f t="shared" si="299"/>
        <v>#DIV/0!</v>
      </c>
      <c r="N999" s="471" t="e">
        <f t="shared" si="299"/>
        <v>#DIV/0!</v>
      </c>
      <c r="O999" s="122" t="e">
        <f t="shared" si="299"/>
        <v>#DIV/0!</v>
      </c>
      <c r="P999" s="122" t="e">
        <f t="shared" si="299"/>
        <v>#DIV/0!</v>
      </c>
      <c r="Q999" s="122" t="e">
        <f t="shared" si="299"/>
        <v>#DIV/0!</v>
      </c>
      <c r="R999" s="122" t="e">
        <f t="shared" si="299"/>
        <v>#DIV/0!</v>
      </c>
      <c r="S999" s="122" t="e">
        <f t="shared" si="299"/>
        <v>#DIV/0!</v>
      </c>
      <c r="T999" s="122" t="e">
        <f t="shared" si="299"/>
        <v>#DIV/0!</v>
      </c>
      <c r="U999" s="122" t="e">
        <f t="shared" si="299"/>
        <v>#DIV/0!</v>
      </c>
      <c r="V999" s="471" t="e">
        <f t="shared" si="299"/>
        <v>#DIV/0!</v>
      </c>
      <c r="W999" s="122" t="e">
        <f t="shared" si="299"/>
        <v>#DIV/0!</v>
      </c>
      <c r="X999" s="122" t="e">
        <f t="shared" si="299"/>
        <v>#DIV/0!</v>
      </c>
      <c r="Y999" s="122" t="e">
        <f t="shared" si="299"/>
        <v>#DIV/0!</v>
      </c>
      <c r="Z999" s="122" t="e">
        <f t="shared" si="299"/>
        <v>#DIV/0!</v>
      </c>
      <c r="AA999" s="122" t="e">
        <f t="shared" si="299"/>
        <v>#DIV/0!</v>
      </c>
      <c r="AB999" s="122" t="e">
        <f t="shared" si="299"/>
        <v>#DIV/0!</v>
      </c>
      <c r="AC999" s="129" t="e">
        <f t="shared" si="299"/>
        <v>#DIV/0!</v>
      </c>
    </row>
    <row r="1000" spans="1:30" s="4" customFormat="1" ht="11.25">
      <c r="A1000" s="1363" t="s">
        <v>108</v>
      </c>
      <c r="B1000" s="1314" t="s">
        <v>249</v>
      </c>
      <c r="C1000" s="10" t="s">
        <v>481</v>
      </c>
      <c r="D1000" s="10" t="s">
        <v>503</v>
      </c>
      <c r="E1000" s="87"/>
      <c r="F1000" s="87"/>
      <c r="G1000" s="87"/>
      <c r="H1000" s="469"/>
      <c r="I1000" s="87"/>
      <c r="J1000" s="87"/>
      <c r="K1000" s="87"/>
      <c r="L1000" s="87"/>
      <c r="M1000" s="87"/>
      <c r="N1000" s="469"/>
      <c r="O1000" s="87"/>
      <c r="P1000" s="87"/>
      <c r="Q1000" s="87"/>
      <c r="R1000" s="87"/>
      <c r="S1000" s="87"/>
      <c r="T1000" s="87"/>
      <c r="U1000" s="87"/>
      <c r="V1000" s="469"/>
      <c r="W1000" s="87"/>
      <c r="X1000" s="87"/>
      <c r="Y1000" s="87"/>
      <c r="Z1000" s="87"/>
      <c r="AA1000" s="87"/>
      <c r="AB1000" s="87"/>
      <c r="AC1000" s="133">
        <f>SUM(E1000:AB1000)</f>
        <v>0</v>
      </c>
    </row>
    <row r="1001" spans="1:30" s="4" customFormat="1" ht="11.25">
      <c r="A1001" s="1453"/>
      <c r="B1001" s="1315"/>
      <c r="C1001" s="11" t="s">
        <v>482</v>
      </c>
      <c r="D1001" s="11" t="s">
        <v>503</v>
      </c>
      <c r="E1001" s="99"/>
      <c r="F1001" s="99"/>
      <c r="G1001" s="99"/>
      <c r="H1001" s="474"/>
      <c r="I1001" s="99"/>
      <c r="J1001" s="99"/>
      <c r="K1001" s="99"/>
      <c r="L1001" s="99"/>
      <c r="M1001" s="99"/>
      <c r="N1001" s="474"/>
      <c r="O1001" s="99"/>
      <c r="P1001" s="99"/>
      <c r="Q1001" s="99"/>
      <c r="R1001" s="99"/>
      <c r="S1001" s="99"/>
      <c r="T1001" s="99"/>
      <c r="U1001" s="99"/>
      <c r="V1001" s="474"/>
      <c r="W1001" s="99"/>
      <c r="X1001" s="99"/>
      <c r="Y1001" s="99"/>
      <c r="Z1001" s="99"/>
      <c r="AA1001" s="99"/>
      <c r="AB1001" s="99"/>
      <c r="AC1001" s="136">
        <f>SUM(E1001:AB1001)</f>
        <v>0</v>
      </c>
    </row>
    <row r="1002" spans="1:30" s="4" customFormat="1" ht="11.25">
      <c r="A1002" s="1453"/>
      <c r="B1002" s="1315"/>
      <c r="C1002" s="11" t="s">
        <v>8</v>
      </c>
      <c r="D1002" s="11" t="s">
        <v>502</v>
      </c>
      <c r="E1002" s="99" t="s">
        <v>245</v>
      </c>
      <c r="F1002" s="99"/>
      <c r="G1002" s="99"/>
      <c r="H1002" s="474"/>
      <c r="I1002" s="99"/>
      <c r="J1002" s="99"/>
      <c r="K1002" s="99"/>
      <c r="L1002" s="99"/>
      <c r="M1002" s="99"/>
      <c r="N1002" s="474"/>
      <c r="O1002" s="99"/>
      <c r="P1002" s="99"/>
      <c r="Q1002" s="99"/>
      <c r="R1002" s="99"/>
      <c r="S1002" s="99"/>
      <c r="T1002" s="99"/>
      <c r="U1002" s="99"/>
      <c r="V1002" s="474"/>
      <c r="W1002" s="99"/>
      <c r="X1002" s="99"/>
      <c r="Y1002" s="99"/>
      <c r="Z1002" s="99"/>
      <c r="AA1002" s="99"/>
      <c r="AB1002" s="99"/>
      <c r="AC1002" s="130"/>
    </row>
    <row r="1003" spans="1:30" s="4" customFormat="1" ht="12" thickBot="1">
      <c r="A1003" s="1454"/>
      <c r="B1003" s="1316"/>
      <c r="C1003" s="48" t="s">
        <v>16</v>
      </c>
      <c r="D1003" s="48"/>
      <c r="E1003" s="107"/>
      <c r="F1003" s="107"/>
      <c r="G1003" s="107"/>
      <c r="H1003" s="498"/>
      <c r="I1003" s="107"/>
      <c r="J1003" s="107"/>
      <c r="K1003" s="107"/>
      <c r="L1003" s="107"/>
      <c r="M1003" s="107"/>
      <c r="N1003" s="498"/>
      <c r="O1003" s="107"/>
      <c r="P1003" s="107"/>
      <c r="Q1003" s="107"/>
      <c r="R1003" s="107"/>
      <c r="S1003" s="107"/>
      <c r="T1003" s="107"/>
      <c r="U1003" s="107"/>
      <c r="V1003" s="498"/>
      <c r="W1003" s="107"/>
      <c r="X1003" s="107"/>
      <c r="Y1003" s="107"/>
      <c r="Z1003" s="107"/>
      <c r="AA1003" s="107"/>
      <c r="AB1003" s="107"/>
      <c r="AC1003" s="350"/>
    </row>
    <row r="1004" spans="1:30" s="4" customFormat="1" ht="11.25">
      <c r="A1004" s="1363" t="s">
        <v>109</v>
      </c>
      <c r="B1004" s="1314" t="s">
        <v>389</v>
      </c>
      <c r="C1004" s="10" t="s">
        <v>481</v>
      </c>
      <c r="D1004" s="10" t="s">
        <v>503</v>
      </c>
      <c r="E1004" s="87"/>
      <c r="F1004" s="87"/>
      <c r="G1004" s="87"/>
      <c r="H1004" s="469"/>
      <c r="I1004" s="87"/>
      <c r="J1004" s="87"/>
      <c r="K1004" s="87"/>
      <c r="L1004" s="87"/>
      <c r="M1004" s="87"/>
      <c r="N1004" s="469"/>
      <c r="O1004" s="87"/>
      <c r="P1004" s="87"/>
      <c r="Q1004" s="87"/>
      <c r="R1004" s="87"/>
      <c r="S1004" s="87"/>
      <c r="T1004" s="87"/>
      <c r="U1004" s="87"/>
      <c r="V1004" s="469"/>
      <c r="W1004" s="87"/>
      <c r="X1004" s="87"/>
      <c r="Y1004" s="87"/>
      <c r="Z1004" s="87"/>
      <c r="AA1004" s="87"/>
      <c r="AB1004" s="87"/>
      <c r="AC1004" s="133">
        <f>SUM(E1004:AB1004)</f>
        <v>0</v>
      </c>
    </row>
    <row r="1005" spans="1:30" s="4" customFormat="1" ht="11.25">
      <c r="A1005" s="1453"/>
      <c r="B1005" s="1315"/>
      <c r="C1005" s="11" t="s">
        <v>482</v>
      </c>
      <c r="D1005" s="11" t="s">
        <v>503</v>
      </c>
      <c r="E1005" s="99"/>
      <c r="F1005" s="99"/>
      <c r="G1005" s="99"/>
      <c r="H1005" s="474"/>
      <c r="I1005" s="99"/>
      <c r="J1005" s="99"/>
      <c r="K1005" s="99"/>
      <c r="L1005" s="99"/>
      <c r="M1005" s="99"/>
      <c r="N1005" s="474"/>
      <c r="O1005" s="99"/>
      <c r="P1005" s="99"/>
      <c r="Q1005" s="99"/>
      <c r="R1005" s="99"/>
      <c r="S1005" s="99"/>
      <c r="T1005" s="99"/>
      <c r="U1005" s="99"/>
      <c r="V1005" s="474"/>
      <c r="W1005" s="99"/>
      <c r="X1005" s="99"/>
      <c r="Y1005" s="99"/>
      <c r="Z1005" s="99"/>
      <c r="AA1005" s="99"/>
      <c r="AB1005" s="99"/>
      <c r="AC1005" s="136">
        <f>SUM(E1005:AB1005)</f>
        <v>0</v>
      </c>
    </row>
    <row r="1006" spans="1:30" s="4" customFormat="1" ht="11.25">
      <c r="A1006" s="1453"/>
      <c r="B1006" s="1315"/>
      <c r="C1006" s="11" t="s">
        <v>8</v>
      </c>
      <c r="D1006" s="11" t="s">
        <v>502</v>
      </c>
      <c r="E1006" s="123" t="s">
        <v>245</v>
      </c>
      <c r="F1006" s="123"/>
      <c r="G1006" s="123"/>
      <c r="H1006" s="473"/>
      <c r="I1006" s="123"/>
      <c r="J1006" s="123"/>
      <c r="K1006" s="123"/>
      <c r="L1006" s="123"/>
      <c r="M1006" s="123"/>
      <c r="N1006" s="473"/>
      <c r="O1006" s="123"/>
      <c r="P1006" s="123"/>
      <c r="Q1006" s="123"/>
      <c r="R1006" s="123"/>
      <c r="S1006" s="123"/>
      <c r="T1006" s="123"/>
      <c r="U1006" s="123"/>
      <c r="V1006" s="473"/>
      <c r="W1006" s="123"/>
      <c r="X1006" s="123"/>
      <c r="Y1006" s="123"/>
      <c r="Z1006" s="123"/>
      <c r="AA1006" s="123"/>
      <c r="AB1006" s="123"/>
      <c r="AC1006" s="130"/>
    </row>
    <row r="1007" spans="1:30" s="4" customFormat="1" ht="12" thickBot="1">
      <c r="A1007" s="1454"/>
      <c r="B1007" s="1316"/>
      <c r="C1007" s="48" t="s">
        <v>16</v>
      </c>
      <c r="D1007" s="48"/>
      <c r="E1007" s="122" t="e">
        <f t="shared" ref="E1007:AC1007" si="300">E1005/E1004</f>
        <v>#DIV/0!</v>
      </c>
      <c r="F1007" s="122" t="e">
        <f t="shared" si="300"/>
        <v>#DIV/0!</v>
      </c>
      <c r="G1007" s="122" t="e">
        <f t="shared" si="300"/>
        <v>#DIV/0!</v>
      </c>
      <c r="H1007" s="471" t="e">
        <f t="shared" si="300"/>
        <v>#DIV/0!</v>
      </c>
      <c r="I1007" s="122" t="e">
        <f t="shared" si="300"/>
        <v>#DIV/0!</v>
      </c>
      <c r="J1007" s="122" t="e">
        <f t="shared" si="300"/>
        <v>#DIV/0!</v>
      </c>
      <c r="K1007" s="122" t="e">
        <f t="shared" si="300"/>
        <v>#DIV/0!</v>
      </c>
      <c r="L1007" s="122" t="e">
        <f t="shared" si="300"/>
        <v>#DIV/0!</v>
      </c>
      <c r="M1007" s="122" t="e">
        <f t="shared" si="300"/>
        <v>#DIV/0!</v>
      </c>
      <c r="N1007" s="471" t="e">
        <f t="shared" si="300"/>
        <v>#DIV/0!</v>
      </c>
      <c r="O1007" s="122" t="e">
        <f t="shared" si="300"/>
        <v>#DIV/0!</v>
      </c>
      <c r="P1007" s="122" t="e">
        <f t="shared" si="300"/>
        <v>#DIV/0!</v>
      </c>
      <c r="Q1007" s="122" t="e">
        <f t="shared" si="300"/>
        <v>#DIV/0!</v>
      </c>
      <c r="R1007" s="122" t="e">
        <f t="shared" si="300"/>
        <v>#DIV/0!</v>
      </c>
      <c r="S1007" s="122" t="e">
        <f t="shared" si="300"/>
        <v>#DIV/0!</v>
      </c>
      <c r="T1007" s="122" t="e">
        <f t="shared" si="300"/>
        <v>#DIV/0!</v>
      </c>
      <c r="U1007" s="122" t="e">
        <f t="shared" si="300"/>
        <v>#DIV/0!</v>
      </c>
      <c r="V1007" s="471" t="e">
        <f t="shared" si="300"/>
        <v>#DIV/0!</v>
      </c>
      <c r="W1007" s="122" t="e">
        <f t="shared" si="300"/>
        <v>#DIV/0!</v>
      </c>
      <c r="X1007" s="122" t="e">
        <f t="shared" si="300"/>
        <v>#DIV/0!</v>
      </c>
      <c r="Y1007" s="122" t="e">
        <f t="shared" si="300"/>
        <v>#DIV/0!</v>
      </c>
      <c r="Z1007" s="122" t="e">
        <f t="shared" si="300"/>
        <v>#DIV/0!</v>
      </c>
      <c r="AA1007" s="122" t="e">
        <f t="shared" si="300"/>
        <v>#DIV/0!</v>
      </c>
      <c r="AB1007" s="122" t="e">
        <f t="shared" si="300"/>
        <v>#DIV/0!</v>
      </c>
      <c r="AC1007" s="129" t="e">
        <f t="shared" si="300"/>
        <v>#DIV/0!</v>
      </c>
    </row>
    <row r="1008" spans="1:30" s="4" customFormat="1" ht="11.25">
      <c r="A1008" s="1363" t="s">
        <v>110</v>
      </c>
      <c r="B1008" s="1314" t="s">
        <v>54</v>
      </c>
      <c r="C1008" s="10" t="s">
        <v>481</v>
      </c>
      <c r="D1008" s="10" t="s">
        <v>503</v>
      </c>
      <c r="E1008" s="126">
        <v>9.9999999999997868E-3</v>
      </c>
      <c r="F1008" s="126">
        <v>0</v>
      </c>
      <c r="G1008" s="126">
        <v>1.0000000000000675E-2</v>
      </c>
      <c r="H1008" s="470">
        <v>0</v>
      </c>
      <c r="I1008" s="126">
        <v>9.9999999999997868E-3</v>
      </c>
      <c r="J1008" s="126">
        <v>0</v>
      </c>
      <c r="K1008" s="126">
        <v>9.9999999999997868E-3</v>
      </c>
      <c r="L1008" s="126">
        <v>0</v>
      </c>
      <c r="M1008" s="126">
        <v>9.9999999999997868E-3</v>
      </c>
      <c r="N1008" s="470">
        <v>0</v>
      </c>
      <c r="O1008" s="126">
        <v>1.0000000000000675E-2</v>
      </c>
      <c r="P1008" s="126">
        <v>0</v>
      </c>
      <c r="Q1008" s="126">
        <v>0</v>
      </c>
      <c r="R1008" s="126">
        <v>9.9999999999997868E-3</v>
      </c>
      <c r="S1008" s="126">
        <v>9.9999999999997868E-3</v>
      </c>
      <c r="T1008" s="126">
        <v>0</v>
      </c>
      <c r="U1008" s="126">
        <v>0</v>
      </c>
      <c r="V1008" s="470">
        <v>9.9999999999997868E-3</v>
      </c>
      <c r="W1008" s="126">
        <v>0</v>
      </c>
      <c r="X1008" s="126">
        <v>0</v>
      </c>
      <c r="Y1008" s="126">
        <v>1.0000000000000675E-2</v>
      </c>
      <c r="Z1008" s="126">
        <v>9.9999999999997868E-3</v>
      </c>
      <c r="AA1008" s="126">
        <v>0</v>
      </c>
      <c r="AB1008" s="126">
        <v>0</v>
      </c>
      <c r="AC1008" s="133">
        <f>SUM(E1008:AB1008)</f>
        <v>0.11000000000000032</v>
      </c>
      <c r="AD1008" s="5"/>
    </row>
    <row r="1009" spans="1:30" s="4" customFormat="1" ht="11.25">
      <c r="A1009" s="1453"/>
      <c r="B1009" s="1315"/>
      <c r="C1009" s="11" t="s">
        <v>482</v>
      </c>
      <c r="D1009" s="11" t="s">
        <v>503</v>
      </c>
      <c r="E1009" s="127">
        <v>9.9999999999980105E-3</v>
      </c>
      <c r="F1009" s="127">
        <v>1.0000000000001563E-2</v>
      </c>
      <c r="G1009" s="127">
        <v>9.9999999999980105E-3</v>
      </c>
      <c r="H1009" s="471">
        <v>1.0000000000001563E-2</v>
      </c>
      <c r="I1009" s="127">
        <v>1.9999999999999574E-2</v>
      </c>
      <c r="J1009" s="127">
        <v>1.0000000000001563E-2</v>
      </c>
      <c r="K1009" s="127">
        <v>9.9999999999980105E-3</v>
      </c>
      <c r="L1009" s="127">
        <v>1.0000000000001563E-2</v>
      </c>
      <c r="M1009" s="127">
        <v>9.9999999999980105E-3</v>
      </c>
      <c r="N1009" s="471">
        <v>1.0000000000001563E-2</v>
      </c>
      <c r="O1009" s="127">
        <v>1.9999999999999574E-2</v>
      </c>
      <c r="P1009" s="127">
        <v>1.0000000000001563E-2</v>
      </c>
      <c r="Q1009" s="127">
        <v>9.9999999999980105E-3</v>
      </c>
      <c r="R1009" s="127">
        <v>1.9999999999999574E-2</v>
      </c>
      <c r="S1009" s="127">
        <v>1.9999999999999574E-2</v>
      </c>
      <c r="T1009" s="127">
        <v>0</v>
      </c>
      <c r="U1009" s="127">
        <v>0</v>
      </c>
      <c r="V1009" s="471">
        <v>1.9999999999999574E-2</v>
      </c>
      <c r="W1009" s="127">
        <v>1.0000000000001563E-2</v>
      </c>
      <c r="X1009" s="127">
        <v>1.0000000000001563E-2</v>
      </c>
      <c r="Y1009" s="127">
        <v>9.9999999999980105E-3</v>
      </c>
      <c r="Z1009" s="127">
        <v>1.9999999999999574E-2</v>
      </c>
      <c r="AA1009" s="127">
        <v>1.0000000000001563E-2</v>
      </c>
      <c r="AB1009" s="127">
        <v>9.9999999999980105E-3</v>
      </c>
      <c r="AC1009" s="136">
        <f>SUM(E1009:AB1009)</f>
        <v>0.27999999999999758</v>
      </c>
      <c r="AD1009" s="5"/>
    </row>
    <row r="1010" spans="1:30" s="4" customFormat="1" ht="12">
      <c r="A1010" s="1453"/>
      <c r="B1010" s="1315"/>
      <c r="C1010" s="11" t="s">
        <v>8</v>
      </c>
      <c r="D1010" s="8" t="s">
        <v>463</v>
      </c>
      <c r="E1010" s="958">
        <v>1</v>
      </c>
      <c r="F1010" s="833">
        <v>1</v>
      </c>
      <c r="G1010" s="833">
        <v>1</v>
      </c>
      <c r="H1010" s="473">
        <v>1</v>
      </c>
      <c r="I1010" s="833">
        <v>1</v>
      </c>
      <c r="J1010" s="833">
        <v>1</v>
      </c>
      <c r="K1010" s="833">
        <v>1</v>
      </c>
      <c r="L1010" s="833">
        <v>1</v>
      </c>
      <c r="M1010" s="833">
        <v>1</v>
      </c>
      <c r="N1010" s="473">
        <v>1</v>
      </c>
      <c r="O1010" s="833">
        <v>1</v>
      </c>
      <c r="P1010" s="833">
        <v>1</v>
      </c>
      <c r="Q1010" s="833">
        <v>1</v>
      </c>
      <c r="R1010" s="833">
        <v>1</v>
      </c>
      <c r="S1010" s="833">
        <v>1</v>
      </c>
      <c r="T1010" s="833">
        <v>1</v>
      </c>
      <c r="U1010" s="833">
        <v>1</v>
      </c>
      <c r="V1010" s="473">
        <v>1</v>
      </c>
      <c r="W1010" s="833">
        <v>1</v>
      </c>
      <c r="X1010" s="833">
        <v>1</v>
      </c>
      <c r="Y1010" s="833">
        <v>1</v>
      </c>
      <c r="Z1010" s="833">
        <v>1</v>
      </c>
      <c r="AA1010" s="833">
        <v>1</v>
      </c>
      <c r="AB1010" s="834">
        <v>1</v>
      </c>
      <c r="AC1010" s="130"/>
    </row>
    <row r="1011" spans="1:30" s="4" customFormat="1" ht="12" thickBot="1">
      <c r="A1011" s="1454"/>
      <c r="B1011" s="1316"/>
      <c r="C1011" s="48" t="s">
        <v>16</v>
      </c>
      <c r="D1011" s="48"/>
      <c r="E1011" s="122">
        <f t="shared" ref="E1011:AC1011" si="301">E1009/E1008</f>
        <v>0.99999999999982236</v>
      </c>
      <c r="F1011" s="122" t="e">
        <f t="shared" si="301"/>
        <v>#DIV/0!</v>
      </c>
      <c r="G1011" s="122">
        <f t="shared" si="301"/>
        <v>0.99999999999973355</v>
      </c>
      <c r="H1011" s="471" t="e">
        <f t="shared" si="301"/>
        <v>#DIV/0!</v>
      </c>
      <c r="I1011" s="122">
        <f t="shared" si="301"/>
        <v>2</v>
      </c>
      <c r="J1011" s="122" t="e">
        <f t="shared" si="301"/>
        <v>#DIV/0!</v>
      </c>
      <c r="K1011" s="122">
        <f t="shared" si="301"/>
        <v>0.99999999999982236</v>
      </c>
      <c r="L1011" s="122" t="e">
        <f t="shared" si="301"/>
        <v>#DIV/0!</v>
      </c>
      <c r="M1011" s="122">
        <f t="shared" si="301"/>
        <v>0.99999999999982236</v>
      </c>
      <c r="N1011" s="471" t="e">
        <f t="shared" si="301"/>
        <v>#DIV/0!</v>
      </c>
      <c r="O1011" s="122">
        <f t="shared" si="301"/>
        <v>1.9999999999998224</v>
      </c>
      <c r="P1011" s="122" t="e">
        <f t="shared" si="301"/>
        <v>#DIV/0!</v>
      </c>
      <c r="Q1011" s="122" t="e">
        <f t="shared" si="301"/>
        <v>#DIV/0!</v>
      </c>
      <c r="R1011" s="122">
        <f t="shared" si="301"/>
        <v>2</v>
      </c>
      <c r="S1011" s="122">
        <f t="shared" si="301"/>
        <v>2</v>
      </c>
      <c r="T1011" s="122" t="e">
        <f t="shared" si="301"/>
        <v>#DIV/0!</v>
      </c>
      <c r="U1011" s="122" t="e">
        <f t="shared" si="301"/>
        <v>#DIV/0!</v>
      </c>
      <c r="V1011" s="471">
        <f t="shared" si="301"/>
        <v>2</v>
      </c>
      <c r="W1011" s="122" t="e">
        <f t="shared" si="301"/>
        <v>#DIV/0!</v>
      </c>
      <c r="X1011" s="122" t="e">
        <f t="shared" si="301"/>
        <v>#DIV/0!</v>
      </c>
      <c r="Y1011" s="122">
        <f t="shared" si="301"/>
        <v>0.99999999999973355</v>
      </c>
      <c r="Z1011" s="122">
        <f t="shared" si="301"/>
        <v>2</v>
      </c>
      <c r="AA1011" s="122" t="e">
        <f t="shared" si="301"/>
        <v>#DIV/0!</v>
      </c>
      <c r="AB1011" s="122" t="e">
        <f t="shared" si="301"/>
        <v>#DIV/0!</v>
      </c>
      <c r="AC1011" s="129">
        <f t="shared" si="301"/>
        <v>2.5454545454545161</v>
      </c>
    </row>
    <row r="1012" spans="1:30" s="4" customFormat="1" ht="11.25">
      <c r="A1012" s="1363" t="s">
        <v>123</v>
      </c>
      <c r="B1012" s="1314" t="s">
        <v>389</v>
      </c>
      <c r="C1012" s="10" t="s">
        <v>481</v>
      </c>
      <c r="D1012" s="10" t="s">
        <v>503</v>
      </c>
      <c r="E1012" s="87"/>
      <c r="F1012" s="87"/>
      <c r="G1012" s="87"/>
      <c r="H1012" s="469"/>
      <c r="I1012" s="87"/>
      <c r="J1012" s="87"/>
      <c r="K1012" s="87"/>
      <c r="L1012" s="87"/>
      <c r="M1012" s="87"/>
      <c r="N1012" s="469"/>
      <c r="O1012" s="87"/>
      <c r="P1012" s="87"/>
      <c r="Q1012" s="87"/>
      <c r="R1012" s="87"/>
      <c r="S1012" s="87"/>
      <c r="T1012" s="87"/>
      <c r="U1012" s="87"/>
      <c r="V1012" s="469"/>
      <c r="W1012" s="87"/>
      <c r="X1012" s="87"/>
      <c r="Y1012" s="87"/>
      <c r="Z1012" s="87"/>
      <c r="AA1012" s="87"/>
      <c r="AB1012" s="87"/>
      <c r="AC1012" s="133">
        <f>SUM(E1012:AB1012)</f>
        <v>0</v>
      </c>
    </row>
    <row r="1013" spans="1:30" s="4" customFormat="1" ht="11.25">
      <c r="A1013" s="1453"/>
      <c r="B1013" s="1315"/>
      <c r="C1013" s="11" t="s">
        <v>482</v>
      </c>
      <c r="D1013" s="11" t="s">
        <v>503</v>
      </c>
      <c r="E1013" s="99"/>
      <c r="F1013" s="99"/>
      <c r="G1013" s="99"/>
      <c r="H1013" s="474"/>
      <c r="I1013" s="99"/>
      <c r="J1013" s="99"/>
      <c r="K1013" s="99"/>
      <c r="L1013" s="99"/>
      <c r="M1013" s="99"/>
      <c r="N1013" s="474"/>
      <c r="O1013" s="99"/>
      <c r="P1013" s="99"/>
      <c r="Q1013" s="99"/>
      <c r="R1013" s="99"/>
      <c r="S1013" s="99"/>
      <c r="T1013" s="99"/>
      <c r="U1013" s="99"/>
      <c r="V1013" s="474"/>
      <c r="W1013" s="99"/>
      <c r="X1013" s="99"/>
      <c r="Y1013" s="99"/>
      <c r="Z1013" s="99"/>
      <c r="AA1013" s="99"/>
      <c r="AB1013" s="99"/>
      <c r="AC1013" s="136">
        <f>SUM(E1013:AB1013)</f>
        <v>0</v>
      </c>
    </row>
    <row r="1014" spans="1:30" s="4" customFormat="1" ht="11.25">
      <c r="A1014" s="1453"/>
      <c r="B1014" s="1315"/>
      <c r="C1014" s="11" t="s">
        <v>8</v>
      </c>
      <c r="D1014" s="11" t="s">
        <v>502</v>
      </c>
      <c r="E1014" s="123" t="s">
        <v>245</v>
      </c>
      <c r="F1014" s="123"/>
      <c r="G1014" s="123"/>
      <c r="H1014" s="473"/>
      <c r="I1014" s="123"/>
      <c r="J1014" s="123"/>
      <c r="K1014" s="123"/>
      <c r="L1014" s="123"/>
      <c r="M1014" s="123"/>
      <c r="N1014" s="473"/>
      <c r="O1014" s="123"/>
      <c r="P1014" s="123"/>
      <c r="Q1014" s="123"/>
      <c r="R1014" s="123"/>
      <c r="S1014" s="123"/>
      <c r="T1014" s="123"/>
      <c r="U1014" s="123"/>
      <c r="V1014" s="473"/>
      <c r="W1014" s="123"/>
      <c r="X1014" s="123"/>
      <c r="Y1014" s="123"/>
      <c r="Z1014" s="123"/>
      <c r="AA1014" s="123"/>
      <c r="AB1014" s="123"/>
      <c r="AC1014" s="130"/>
    </row>
    <row r="1015" spans="1:30" s="4" customFormat="1" ht="12" thickBot="1">
      <c r="A1015" s="1454"/>
      <c r="B1015" s="1316"/>
      <c r="C1015" s="48" t="s">
        <v>16</v>
      </c>
      <c r="D1015" s="48"/>
      <c r="E1015" s="122" t="e">
        <f t="shared" ref="E1015:AC1015" si="302">E1013/E1012</f>
        <v>#DIV/0!</v>
      </c>
      <c r="F1015" s="122" t="e">
        <f t="shared" si="302"/>
        <v>#DIV/0!</v>
      </c>
      <c r="G1015" s="122" t="e">
        <f t="shared" si="302"/>
        <v>#DIV/0!</v>
      </c>
      <c r="H1015" s="471" t="e">
        <f t="shared" si="302"/>
        <v>#DIV/0!</v>
      </c>
      <c r="I1015" s="122" t="e">
        <f t="shared" si="302"/>
        <v>#DIV/0!</v>
      </c>
      <c r="J1015" s="122" t="e">
        <f t="shared" si="302"/>
        <v>#DIV/0!</v>
      </c>
      <c r="K1015" s="122" t="e">
        <f t="shared" si="302"/>
        <v>#DIV/0!</v>
      </c>
      <c r="L1015" s="122" t="e">
        <f t="shared" si="302"/>
        <v>#DIV/0!</v>
      </c>
      <c r="M1015" s="122" t="e">
        <f t="shared" si="302"/>
        <v>#DIV/0!</v>
      </c>
      <c r="N1015" s="471" t="e">
        <f t="shared" si="302"/>
        <v>#DIV/0!</v>
      </c>
      <c r="O1015" s="122" t="e">
        <f t="shared" si="302"/>
        <v>#DIV/0!</v>
      </c>
      <c r="P1015" s="122" t="e">
        <f t="shared" si="302"/>
        <v>#DIV/0!</v>
      </c>
      <c r="Q1015" s="122" t="e">
        <f t="shared" si="302"/>
        <v>#DIV/0!</v>
      </c>
      <c r="R1015" s="122" t="e">
        <f t="shared" si="302"/>
        <v>#DIV/0!</v>
      </c>
      <c r="S1015" s="122" t="e">
        <f t="shared" si="302"/>
        <v>#DIV/0!</v>
      </c>
      <c r="T1015" s="122" t="e">
        <f t="shared" si="302"/>
        <v>#DIV/0!</v>
      </c>
      <c r="U1015" s="122" t="e">
        <f t="shared" si="302"/>
        <v>#DIV/0!</v>
      </c>
      <c r="V1015" s="471" t="e">
        <f t="shared" si="302"/>
        <v>#DIV/0!</v>
      </c>
      <c r="W1015" s="122" t="e">
        <f t="shared" si="302"/>
        <v>#DIV/0!</v>
      </c>
      <c r="X1015" s="122" t="e">
        <f t="shared" si="302"/>
        <v>#DIV/0!</v>
      </c>
      <c r="Y1015" s="122" t="e">
        <f t="shared" si="302"/>
        <v>#DIV/0!</v>
      </c>
      <c r="Z1015" s="122" t="e">
        <f t="shared" si="302"/>
        <v>#DIV/0!</v>
      </c>
      <c r="AA1015" s="122" t="e">
        <f t="shared" si="302"/>
        <v>#DIV/0!</v>
      </c>
      <c r="AB1015" s="122" t="e">
        <f t="shared" si="302"/>
        <v>#DIV/0!</v>
      </c>
      <c r="AC1015" s="129" t="e">
        <f t="shared" si="302"/>
        <v>#DIV/0!</v>
      </c>
    </row>
    <row r="1016" spans="1:30" s="4" customFormat="1" ht="11.25">
      <c r="A1016" s="1363" t="s">
        <v>94</v>
      </c>
      <c r="B1016" s="1314" t="s">
        <v>389</v>
      </c>
      <c r="C1016" s="10" t="s">
        <v>481</v>
      </c>
      <c r="D1016" s="10" t="s">
        <v>503</v>
      </c>
      <c r="E1016" s="87"/>
      <c r="F1016" s="87"/>
      <c r="G1016" s="87"/>
      <c r="H1016" s="469"/>
      <c r="I1016" s="87"/>
      <c r="J1016" s="87"/>
      <c r="K1016" s="87"/>
      <c r="L1016" s="87"/>
      <c r="M1016" s="87"/>
      <c r="N1016" s="469"/>
      <c r="O1016" s="87"/>
      <c r="P1016" s="87"/>
      <c r="Q1016" s="87"/>
      <c r="R1016" s="87"/>
      <c r="S1016" s="87"/>
      <c r="T1016" s="87"/>
      <c r="U1016" s="87"/>
      <c r="V1016" s="469"/>
      <c r="W1016" s="87"/>
      <c r="X1016" s="87"/>
      <c r="Y1016" s="87"/>
      <c r="Z1016" s="87"/>
      <c r="AA1016" s="87"/>
      <c r="AB1016" s="87"/>
      <c r="AC1016" s="133">
        <f>SUM(E1016:AB1016)</f>
        <v>0</v>
      </c>
    </row>
    <row r="1017" spans="1:30" s="4" customFormat="1" ht="11.25">
      <c r="A1017" s="1453"/>
      <c r="B1017" s="1315"/>
      <c r="C1017" s="11" t="s">
        <v>482</v>
      </c>
      <c r="D1017" s="11" t="s">
        <v>503</v>
      </c>
      <c r="E1017" s="99"/>
      <c r="F1017" s="99"/>
      <c r="G1017" s="99"/>
      <c r="H1017" s="474"/>
      <c r="I1017" s="99"/>
      <c r="J1017" s="99"/>
      <c r="K1017" s="99"/>
      <c r="L1017" s="99"/>
      <c r="M1017" s="99"/>
      <c r="N1017" s="474"/>
      <c r="O1017" s="99"/>
      <c r="P1017" s="99"/>
      <c r="Q1017" s="99"/>
      <c r="R1017" s="99"/>
      <c r="S1017" s="99"/>
      <c r="T1017" s="99"/>
      <c r="U1017" s="99"/>
      <c r="V1017" s="474"/>
      <c r="W1017" s="99"/>
      <c r="X1017" s="99"/>
      <c r="Y1017" s="99"/>
      <c r="Z1017" s="99"/>
      <c r="AA1017" s="99"/>
      <c r="AB1017" s="99"/>
      <c r="AC1017" s="136">
        <f>SUM(E1017:AB1017)</f>
        <v>0</v>
      </c>
    </row>
    <row r="1018" spans="1:30" s="4" customFormat="1" ht="11.25">
      <c r="A1018" s="1453"/>
      <c r="B1018" s="1315"/>
      <c r="C1018" s="11" t="s">
        <v>8</v>
      </c>
      <c r="D1018" s="11" t="s">
        <v>502</v>
      </c>
      <c r="E1018" s="123" t="s">
        <v>245</v>
      </c>
      <c r="F1018" s="123"/>
      <c r="G1018" s="123"/>
      <c r="H1018" s="473"/>
      <c r="I1018" s="123"/>
      <c r="J1018" s="123"/>
      <c r="K1018" s="123"/>
      <c r="L1018" s="123"/>
      <c r="M1018" s="123"/>
      <c r="N1018" s="473"/>
      <c r="O1018" s="123"/>
      <c r="P1018" s="123"/>
      <c r="Q1018" s="123"/>
      <c r="R1018" s="123"/>
      <c r="S1018" s="123"/>
      <c r="T1018" s="123"/>
      <c r="U1018" s="123"/>
      <c r="V1018" s="473"/>
      <c r="W1018" s="123"/>
      <c r="X1018" s="123"/>
      <c r="Y1018" s="123"/>
      <c r="Z1018" s="123"/>
      <c r="AA1018" s="123"/>
      <c r="AB1018" s="123"/>
      <c r="AC1018" s="130"/>
    </row>
    <row r="1019" spans="1:30" s="4" customFormat="1" ht="12" thickBot="1">
      <c r="A1019" s="1454"/>
      <c r="B1019" s="1316"/>
      <c r="C1019" s="48" t="s">
        <v>16</v>
      </c>
      <c r="D1019" s="48"/>
      <c r="E1019" s="122" t="e">
        <f t="shared" ref="E1019:AC1019" si="303">E1017/E1016</f>
        <v>#DIV/0!</v>
      </c>
      <c r="F1019" s="122" t="e">
        <f t="shared" si="303"/>
        <v>#DIV/0!</v>
      </c>
      <c r="G1019" s="122" t="e">
        <f t="shared" si="303"/>
        <v>#DIV/0!</v>
      </c>
      <c r="H1019" s="471" t="e">
        <f t="shared" si="303"/>
        <v>#DIV/0!</v>
      </c>
      <c r="I1019" s="122" t="e">
        <f t="shared" si="303"/>
        <v>#DIV/0!</v>
      </c>
      <c r="J1019" s="122" t="e">
        <f t="shared" si="303"/>
        <v>#DIV/0!</v>
      </c>
      <c r="K1019" s="122" t="e">
        <f t="shared" si="303"/>
        <v>#DIV/0!</v>
      </c>
      <c r="L1019" s="122" t="e">
        <f t="shared" si="303"/>
        <v>#DIV/0!</v>
      </c>
      <c r="M1019" s="122" t="e">
        <f t="shared" si="303"/>
        <v>#DIV/0!</v>
      </c>
      <c r="N1019" s="471" t="e">
        <f t="shared" si="303"/>
        <v>#DIV/0!</v>
      </c>
      <c r="O1019" s="122" t="e">
        <f t="shared" si="303"/>
        <v>#DIV/0!</v>
      </c>
      <c r="P1019" s="122" t="e">
        <f t="shared" si="303"/>
        <v>#DIV/0!</v>
      </c>
      <c r="Q1019" s="122" t="e">
        <f t="shared" si="303"/>
        <v>#DIV/0!</v>
      </c>
      <c r="R1019" s="122" t="e">
        <f t="shared" si="303"/>
        <v>#DIV/0!</v>
      </c>
      <c r="S1019" s="122" t="e">
        <f t="shared" si="303"/>
        <v>#DIV/0!</v>
      </c>
      <c r="T1019" s="122" t="e">
        <f t="shared" si="303"/>
        <v>#DIV/0!</v>
      </c>
      <c r="U1019" s="122" t="e">
        <f t="shared" si="303"/>
        <v>#DIV/0!</v>
      </c>
      <c r="V1019" s="471" t="e">
        <f t="shared" si="303"/>
        <v>#DIV/0!</v>
      </c>
      <c r="W1019" s="122" t="e">
        <f t="shared" si="303"/>
        <v>#DIV/0!</v>
      </c>
      <c r="X1019" s="122" t="e">
        <f t="shared" si="303"/>
        <v>#DIV/0!</v>
      </c>
      <c r="Y1019" s="122" t="e">
        <f t="shared" si="303"/>
        <v>#DIV/0!</v>
      </c>
      <c r="Z1019" s="122" t="e">
        <f t="shared" si="303"/>
        <v>#DIV/0!</v>
      </c>
      <c r="AA1019" s="122" t="e">
        <f t="shared" si="303"/>
        <v>#DIV/0!</v>
      </c>
      <c r="AB1019" s="122" t="e">
        <f t="shared" si="303"/>
        <v>#DIV/0!</v>
      </c>
      <c r="AC1019" s="129" t="e">
        <f t="shared" si="303"/>
        <v>#DIV/0!</v>
      </c>
    </row>
    <row r="1020" spans="1:30" s="4" customFormat="1" ht="11.25">
      <c r="A1020" s="1363" t="s">
        <v>101</v>
      </c>
      <c r="B1020" s="1314" t="s">
        <v>389</v>
      </c>
      <c r="C1020" s="10" t="s">
        <v>481</v>
      </c>
      <c r="D1020" s="10" t="s">
        <v>503</v>
      </c>
      <c r="E1020" s="87"/>
      <c r="F1020" s="87"/>
      <c r="G1020" s="87"/>
      <c r="H1020" s="469"/>
      <c r="I1020" s="87"/>
      <c r="J1020" s="87"/>
      <c r="K1020" s="87"/>
      <c r="L1020" s="87"/>
      <c r="M1020" s="87"/>
      <c r="N1020" s="469"/>
      <c r="O1020" s="87"/>
      <c r="P1020" s="87"/>
      <c r="Q1020" s="87"/>
      <c r="R1020" s="87"/>
      <c r="S1020" s="87"/>
      <c r="T1020" s="87"/>
      <c r="U1020" s="87"/>
      <c r="V1020" s="469"/>
      <c r="W1020" s="87"/>
      <c r="X1020" s="87"/>
      <c r="Y1020" s="87"/>
      <c r="Z1020" s="87"/>
      <c r="AA1020" s="87"/>
      <c r="AB1020" s="87"/>
      <c r="AC1020" s="133">
        <f>SUM(E1020:AB1020)</f>
        <v>0</v>
      </c>
    </row>
    <row r="1021" spans="1:30" s="4" customFormat="1" ht="11.25">
      <c r="A1021" s="1453"/>
      <c r="B1021" s="1315"/>
      <c r="C1021" s="11" t="s">
        <v>482</v>
      </c>
      <c r="D1021" s="11" t="s">
        <v>503</v>
      </c>
      <c r="E1021" s="99"/>
      <c r="F1021" s="99"/>
      <c r="G1021" s="99"/>
      <c r="H1021" s="474"/>
      <c r="I1021" s="99"/>
      <c r="J1021" s="99"/>
      <c r="K1021" s="99"/>
      <c r="L1021" s="99"/>
      <c r="M1021" s="99"/>
      <c r="N1021" s="474"/>
      <c r="O1021" s="99"/>
      <c r="P1021" s="99"/>
      <c r="Q1021" s="99"/>
      <c r="R1021" s="99"/>
      <c r="S1021" s="99"/>
      <c r="T1021" s="99"/>
      <c r="U1021" s="99"/>
      <c r="V1021" s="474"/>
      <c r="W1021" s="99"/>
      <c r="X1021" s="99"/>
      <c r="Y1021" s="99"/>
      <c r="Z1021" s="99"/>
      <c r="AA1021" s="99"/>
      <c r="AB1021" s="99"/>
      <c r="AC1021" s="136">
        <f>SUM(E1021:AB1021)</f>
        <v>0</v>
      </c>
    </row>
    <row r="1022" spans="1:30" s="4" customFormat="1" ht="11.25">
      <c r="A1022" s="1453"/>
      <c r="B1022" s="1315"/>
      <c r="C1022" s="11" t="s">
        <v>8</v>
      </c>
      <c r="D1022" s="11" t="s">
        <v>502</v>
      </c>
      <c r="E1022" s="123" t="s">
        <v>245</v>
      </c>
      <c r="F1022" s="123"/>
      <c r="G1022" s="123"/>
      <c r="H1022" s="473"/>
      <c r="I1022" s="123"/>
      <c r="J1022" s="123"/>
      <c r="K1022" s="123"/>
      <c r="L1022" s="123"/>
      <c r="M1022" s="123"/>
      <c r="N1022" s="473"/>
      <c r="O1022" s="123"/>
      <c r="P1022" s="123"/>
      <c r="Q1022" s="123"/>
      <c r="R1022" s="123"/>
      <c r="S1022" s="123"/>
      <c r="T1022" s="123"/>
      <c r="U1022" s="123"/>
      <c r="V1022" s="473"/>
      <c r="W1022" s="123"/>
      <c r="X1022" s="123"/>
      <c r="Y1022" s="123"/>
      <c r="Z1022" s="123"/>
      <c r="AA1022" s="123"/>
      <c r="AB1022" s="123"/>
      <c r="AC1022" s="130"/>
    </row>
    <row r="1023" spans="1:30" s="4" customFormat="1" ht="12" thickBot="1">
      <c r="A1023" s="1454"/>
      <c r="B1023" s="1316"/>
      <c r="C1023" s="48" t="s">
        <v>16</v>
      </c>
      <c r="D1023" s="48"/>
      <c r="E1023" s="122" t="e">
        <f t="shared" ref="E1023:AC1023" si="304">E1021/E1020</f>
        <v>#DIV/0!</v>
      </c>
      <c r="F1023" s="122" t="e">
        <f t="shared" si="304"/>
        <v>#DIV/0!</v>
      </c>
      <c r="G1023" s="122" t="e">
        <f t="shared" si="304"/>
        <v>#DIV/0!</v>
      </c>
      <c r="H1023" s="471" t="e">
        <f t="shared" si="304"/>
        <v>#DIV/0!</v>
      </c>
      <c r="I1023" s="122" t="e">
        <f t="shared" si="304"/>
        <v>#DIV/0!</v>
      </c>
      <c r="J1023" s="122" t="e">
        <f t="shared" si="304"/>
        <v>#DIV/0!</v>
      </c>
      <c r="K1023" s="122" t="e">
        <f t="shared" si="304"/>
        <v>#DIV/0!</v>
      </c>
      <c r="L1023" s="122" t="e">
        <f t="shared" si="304"/>
        <v>#DIV/0!</v>
      </c>
      <c r="M1023" s="122" t="e">
        <f t="shared" si="304"/>
        <v>#DIV/0!</v>
      </c>
      <c r="N1023" s="471" t="e">
        <f t="shared" si="304"/>
        <v>#DIV/0!</v>
      </c>
      <c r="O1023" s="122" t="e">
        <f t="shared" si="304"/>
        <v>#DIV/0!</v>
      </c>
      <c r="P1023" s="122" t="e">
        <f t="shared" si="304"/>
        <v>#DIV/0!</v>
      </c>
      <c r="Q1023" s="122" t="e">
        <f t="shared" si="304"/>
        <v>#DIV/0!</v>
      </c>
      <c r="R1023" s="122" t="e">
        <f t="shared" si="304"/>
        <v>#DIV/0!</v>
      </c>
      <c r="S1023" s="122" t="e">
        <f t="shared" si="304"/>
        <v>#DIV/0!</v>
      </c>
      <c r="T1023" s="122" t="e">
        <f t="shared" si="304"/>
        <v>#DIV/0!</v>
      </c>
      <c r="U1023" s="122" t="e">
        <f t="shared" si="304"/>
        <v>#DIV/0!</v>
      </c>
      <c r="V1023" s="471" t="e">
        <f t="shared" si="304"/>
        <v>#DIV/0!</v>
      </c>
      <c r="W1023" s="122" t="e">
        <f t="shared" si="304"/>
        <v>#DIV/0!</v>
      </c>
      <c r="X1023" s="122" t="e">
        <f t="shared" si="304"/>
        <v>#DIV/0!</v>
      </c>
      <c r="Y1023" s="122" t="e">
        <f t="shared" si="304"/>
        <v>#DIV/0!</v>
      </c>
      <c r="Z1023" s="122" t="e">
        <f t="shared" si="304"/>
        <v>#DIV/0!</v>
      </c>
      <c r="AA1023" s="122" t="e">
        <f t="shared" si="304"/>
        <v>#DIV/0!</v>
      </c>
      <c r="AB1023" s="122" t="e">
        <f t="shared" si="304"/>
        <v>#DIV/0!</v>
      </c>
      <c r="AC1023" s="129" t="e">
        <f t="shared" si="304"/>
        <v>#DIV/0!</v>
      </c>
    </row>
    <row r="1024" spans="1:30" s="4" customFormat="1" ht="11.25">
      <c r="A1024" s="1363" t="s">
        <v>99</v>
      </c>
      <c r="B1024" s="1314" t="s">
        <v>389</v>
      </c>
      <c r="C1024" s="10" t="s">
        <v>481</v>
      </c>
      <c r="D1024" s="10" t="s">
        <v>503</v>
      </c>
      <c r="E1024" s="87"/>
      <c r="F1024" s="87"/>
      <c r="G1024" s="87"/>
      <c r="H1024" s="469"/>
      <c r="I1024" s="87"/>
      <c r="J1024" s="87"/>
      <c r="K1024" s="87"/>
      <c r="L1024" s="87"/>
      <c r="M1024" s="87"/>
      <c r="N1024" s="469"/>
      <c r="O1024" s="87"/>
      <c r="P1024" s="87"/>
      <c r="Q1024" s="87"/>
      <c r="R1024" s="87"/>
      <c r="S1024" s="87"/>
      <c r="T1024" s="87"/>
      <c r="U1024" s="87"/>
      <c r="V1024" s="469"/>
      <c r="W1024" s="87"/>
      <c r="X1024" s="87"/>
      <c r="Y1024" s="87"/>
      <c r="Z1024" s="87"/>
      <c r="AA1024" s="87"/>
      <c r="AB1024" s="87"/>
      <c r="AC1024" s="133">
        <f>SUM(E1024:AB1024)</f>
        <v>0</v>
      </c>
    </row>
    <row r="1025" spans="1:30" s="4" customFormat="1" ht="11.25">
      <c r="A1025" s="1453"/>
      <c r="B1025" s="1315"/>
      <c r="C1025" s="11" t="s">
        <v>482</v>
      </c>
      <c r="D1025" s="11" t="s">
        <v>503</v>
      </c>
      <c r="E1025" s="99"/>
      <c r="F1025" s="99"/>
      <c r="G1025" s="99"/>
      <c r="H1025" s="474"/>
      <c r="I1025" s="99"/>
      <c r="J1025" s="99"/>
      <c r="K1025" s="99"/>
      <c r="L1025" s="99"/>
      <c r="M1025" s="99"/>
      <c r="N1025" s="474"/>
      <c r="O1025" s="99"/>
      <c r="P1025" s="99"/>
      <c r="Q1025" s="99"/>
      <c r="R1025" s="99"/>
      <c r="S1025" s="99"/>
      <c r="T1025" s="99"/>
      <c r="U1025" s="99"/>
      <c r="V1025" s="474"/>
      <c r="W1025" s="99"/>
      <c r="X1025" s="99"/>
      <c r="Y1025" s="99"/>
      <c r="Z1025" s="99"/>
      <c r="AA1025" s="99"/>
      <c r="AB1025" s="99"/>
      <c r="AC1025" s="136">
        <f>SUM(E1025:AB1025)</f>
        <v>0</v>
      </c>
    </row>
    <row r="1026" spans="1:30" s="4" customFormat="1" ht="11.25">
      <c r="A1026" s="1453"/>
      <c r="B1026" s="1315"/>
      <c r="C1026" s="11" t="s">
        <v>8</v>
      </c>
      <c r="D1026" s="11" t="s">
        <v>502</v>
      </c>
      <c r="E1026" s="123" t="s">
        <v>245</v>
      </c>
      <c r="F1026" s="123"/>
      <c r="G1026" s="123"/>
      <c r="H1026" s="473"/>
      <c r="I1026" s="123"/>
      <c r="J1026" s="123"/>
      <c r="K1026" s="123"/>
      <c r="L1026" s="123"/>
      <c r="M1026" s="123"/>
      <c r="N1026" s="473"/>
      <c r="O1026" s="123"/>
      <c r="P1026" s="123"/>
      <c r="Q1026" s="123"/>
      <c r="R1026" s="123"/>
      <c r="S1026" s="123"/>
      <c r="T1026" s="123"/>
      <c r="U1026" s="123"/>
      <c r="V1026" s="473"/>
      <c r="W1026" s="123"/>
      <c r="X1026" s="123"/>
      <c r="Y1026" s="123"/>
      <c r="Z1026" s="123"/>
      <c r="AA1026" s="123"/>
      <c r="AB1026" s="123"/>
      <c r="AC1026" s="130"/>
    </row>
    <row r="1027" spans="1:30" s="4" customFormat="1" ht="12" thickBot="1">
      <c r="A1027" s="1454"/>
      <c r="B1027" s="1316"/>
      <c r="C1027" s="48" t="s">
        <v>16</v>
      </c>
      <c r="D1027" s="48"/>
      <c r="E1027" s="122" t="e">
        <f t="shared" ref="E1027:AC1027" si="305">E1025/E1024</f>
        <v>#DIV/0!</v>
      </c>
      <c r="F1027" s="122" t="e">
        <f t="shared" si="305"/>
        <v>#DIV/0!</v>
      </c>
      <c r="G1027" s="122" t="e">
        <f t="shared" si="305"/>
        <v>#DIV/0!</v>
      </c>
      <c r="H1027" s="471" t="e">
        <f t="shared" si="305"/>
        <v>#DIV/0!</v>
      </c>
      <c r="I1027" s="122" t="e">
        <f t="shared" si="305"/>
        <v>#DIV/0!</v>
      </c>
      <c r="J1027" s="122" t="e">
        <f t="shared" si="305"/>
        <v>#DIV/0!</v>
      </c>
      <c r="K1027" s="122" t="e">
        <f t="shared" si="305"/>
        <v>#DIV/0!</v>
      </c>
      <c r="L1027" s="122" t="e">
        <f t="shared" si="305"/>
        <v>#DIV/0!</v>
      </c>
      <c r="M1027" s="122" t="e">
        <f t="shared" si="305"/>
        <v>#DIV/0!</v>
      </c>
      <c r="N1027" s="471" t="e">
        <f t="shared" si="305"/>
        <v>#DIV/0!</v>
      </c>
      <c r="O1027" s="122" t="e">
        <f t="shared" si="305"/>
        <v>#DIV/0!</v>
      </c>
      <c r="P1027" s="122" t="e">
        <f t="shared" si="305"/>
        <v>#DIV/0!</v>
      </c>
      <c r="Q1027" s="122" t="e">
        <f t="shared" si="305"/>
        <v>#DIV/0!</v>
      </c>
      <c r="R1027" s="122" t="e">
        <f t="shared" si="305"/>
        <v>#DIV/0!</v>
      </c>
      <c r="S1027" s="122" t="e">
        <f t="shared" si="305"/>
        <v>#DIV/0!</v>
      </c>
      <c r="T1027" s="122" t="e">
        <f t="shared" si="305"/>
        <v>#DIV/0!</v>
      </c>
      <c r="U1027" s="122" t="e">
        <f t="shared" si="305"/>
        <v>#DIV/0!</v>
      </c>
      <c r="V1027" s="471" t="e">
        <f t="shared" si="305"/>
        <v>#DIV/0!</v>
      </c>
      <c r="W1027" s="122" t="e">
        <f t="shared" si="305"/>
        <v>#DIV/0!</v>
      </c>
      <c r="X1027" s="122" t="e">
        <f t="shared" si="305"/>
        <v>#DIV/0!</v>
      </c>
      <c r="Y1027" s="122" t="e">
        <f t="shared" si="305"/>
        <v>#DIV/0!</v>
      </c>
      <c r="Z1027" s="122" t="e">
        <f t="shared" si="305"/>
        <v>#DIV/0!</v>
      </c>
      <c r="AA1027" s="122" t="e">
        <f t="shared" si="305"/>
        <v>#DIV/0!</v>
      </c>
      <c r="AB1027" s="122" t="e">
        <f t="shared" si="305"/>
        <v>#DIV/0!</v>
      </c>
      <c r="AC1027" s="129" t="e">
        <f t="shared" si="305"/>
        <v>#DIV/0!</v>
      </c>
    </row>
    <row r="1028" spans="1:30" s="4" customFormat="1" ht="11.25">
      <c r="A1028" s="1363" t="s">
        <v>102</v>
      </c>
      <c r="B1028" s="1314" t="s">
        <v>250</v>
      </c>
      <c r="C1028" s="10" t="s">
        <v>481</v>
      </c>
      <c r="D1028" s="10" t="s">
        <v>503</v>
      </c>
      <c r="E1028" s="87"/>
      <c r="F1028" s="87"/>
      <c r="G1028" s="87"/>
      <c r="H1028" s="469"/>
      <c r="I1028" s="87"/>
      <c r="J1028" s="87"/>
      <c r="K1028" s="87"/>
      <c r="L1028" s="87"/>
      <c r="M1028" s="87"/>
      <c r="N1028" s="469"/>
      <c r="O1028" s="87"/>
      <c r="P1028" s="87"/>
      <c r="Q1028" s="87"/>
      <c r="R1028" s="87"/>
      <c r="S1028" s="87"/>
      <c r="T1028" s="87"/>
      <c r="U1028" s="87"/>
      <c r="V1028" s="469"/>
      <c r="W1028" s="87"/>
      <c r="X1028" s="87"/>
      <c r="Y1028" s="87"/>
      <c r="Z1028" s="87"/>
      <c r="AA1028" s="87"/>
      <c r="AB1028" s="87"/>
      <c r="AC1028" s="133">
        <f>SUM(E1028:AB1028)</f>
        <v>0</v>
      </c>
    </row>
    <row r="1029" spans="1:30" s="4" customFormat="1" ht="11.25">
      <c r="A1029" s="1453"/>
      <c r="B1029" s="1315"/>
      <c r="C1029" s="11" t="s">
        <v>482</v>
      </c>
      <c r="D1029" s="11" t="s">
        <v>503</v>
      </c>
      <c r="E1029" s="99"/>
      <c r="F1029" s="99"/>
      <c r="G1029" s="99"/>
      <c r="H1029" s="474"/>
      <c r="I1029" s="99"/>
      <c r="J1029" s="99"/>
      <c r="K1029" s="99"/>
      <c r="L1029" s="99"/>
      <c r="M1029" s="99"/>
      <c r="N1029" s="474"/>
      <c r="O1029" s="99"/>
      <c r="P1029" s="99"/>
      <c r="Q1029" s="99"/>
      <c r="R1029" s="99"/>
      <c r="S1029" s="99"/>
      <c r="T1029" s="99"/>
      <c r="U1029" s="99"/>
      <c r="V1029" s="474"/>
      <c r="W1029" s="99"/>
      <c r="X1029" s="99"/>
      <c r="Y1029" s="99"/>
      <c r="Z1029" s="99"/>
      <c r="AA1029" s="99"/>
      <c r="AB1029" s="99"/>
      <c r="AC1029" s="136">
        <f>SUM(E1029:AB1029)</f>
        <v>0</v>
      </c>
    </row>
    <row r="1030" spans="1:30" s="4" customFormat="1" ht="11.25">
      <c r="A1030" s="1453"/>
      <c r="B1030" s="1315"/>
      <c r="C1030" s="11" t="s">
        <v>8</v>
      </c>
      <c r="D1030" s="11" t="s">
        <v>502</v>
      </c>
      <c r="E1030" s="99" t="s">
        <v>245</v>
      </c>
      <c r="F1030" s="99"/>
      <c r="G1030" s="99"/>
      <c r="H1030" s="474"/>
      <c r="I1030" s="99"/>
      <c r="J1030" s="99"/>
      <c r="K1030" s="99"/>
      <c r="L1030" s="99"/>
      <c r="M1030" s="99"/>
      <c r="N1030" s="474"/>
      <c r="O1030" s="99"/>
      <c r="P1030" s="99"/>
      <c r="Q1030" s="99"/>
      <c r="R1030" s="99"/>
      <c r="S1030" s="99"/>
      <c r="T1030" s="99"/>
      <c r="U1030" s="99"/>
      <c r="V1030" s="474"/>
      <c r="W1030" s="99"/>
      <c r="X1030" s="99"/>
      <c r="Y1030" s="99"/>
      <c r="Z1030" s="99"/>
      <c r="AA1030" s="99"/>
      <c r="AB1030" s="99"/>
      <c r="AC1030" s="130"/>
    </row>
    <row r="1031" spans="1:30" s="4" customFormat="1" ht="12" thickBot="1">
      <c r="A1031" s="1454"/>
      <c r="B1031" s="1316"/>
      <c r="C1031" s="48" t="s">
        <v>16</v>
      </c>
      <c r="D1031" s="48"/>
      <c r="E1031" s="107"/>
      <c r="F1031" s="107"/>
      <c r="G1031" s="107"/>
      <c r="H1031" s="498"/>
      <c r="I1031" s="107"/>
      <c r="J1031" s="107"/>
      <c r="K1031" s="107"/>
      <c r="L1031" s="107"/>
      <c r="M1031" s="107"/>
      <c r="N1031" s="498"/>
      <c r="O1031" s="107"/>
      <c r="P1031" s="107"/>
      <c r="Q1031" s="107"/>
      <c r="R1031" s="107"/>
      <c r="S1031" s="107"/>
      <c r="T1031" s="107"/>
      <c r="U1031" s="107"/>
      <c r="V1031" s="498"/>
      <c r="W1031" s="107"/>
      <c r="X1031" s="107"/>
      <c r="Y1031" s="107"/>
      <c r="Z1031" s="107"/>
      <c r="AA1031" s="107"/>
      <c r="AB1031" s="107"/>
      <c r="AC1031" s="350"/>
    </row>
    <row r="1032" spans="1:30" s="4" customFormat="1" ht="11.25">
      <c r="A1032" s="1363" t="s">
        <v>119</v>
      </c>
      <c r="B1032" s="1314" t="s">
        <v>631</v>
      </c>
      <c r="C1032" s="10" t="s">
        <v>481</v>
      </c>
      <c r="D1032" s="10" t="s">
        <v>503</v>
      </c>
      <c r="E1032" s="87"/>
      <c r="F1032" s="87"/>
      <c r="G1032" s="87"/>
      <c r="H1032" s="469"/>
      <c r="I1032" s="87"/>
      <c r="J1032" s="87"/>
      <c r="K1032" s="87"/>
      <c r="L1032" s="87"/>
      <c r="M1032" s="87"/>
      <c r="N1032" s="469"/>
      <c r="O1032" s="87"/>
      <c r="P1032" s="87"/>
      <c r="Q1032" s="87"/>
      <c r="R1032" s="87"/>
      <c r="S1032" s="87"/>
      <c r="T1032" s="87"/>
      <c r="U1032" s="87"/>
      <c r="V1032" s="469"/>
      <c r="W1032" s="87"/>
      <c r="X1032" s="87"/>
      <c r="Y1032" s="87"/>
      <c r="Z1032" s="87"/>
      <c r="AA1032" s="87"/>
      <c r="AB1032" s="87"/>
      <c r="AC1032" s="133">
        <f>SUM(E1032:AB1032)</f>
        <v>0</v>
      </c>
    </row>
    <row r="1033" spans="1:30" s="4" customFormat="1" ht="11.25">
      <c r="A1033" s="1453"/>
      <c r="B1033" s="1315"/>
      <c r="C1033" s="11" t="s">
        <v>482</v>
      </c>
      <c r="D1033" s="11" t="s">
        <v>503</v>
      </c>
      <c r="E1033" s="99"/>
      <c r="F1033" s="99"/>
      <c r="G1033" s="99"/>
      <c r="H1033" s="474"/>
      <c r="I1033" s="99"/>
      <c r="J1033" s="99"/>
      <c r="K1033" s="99"/>
      <c r="L1033" s="99"/>
      <c r="M1033" s="99"/>
      <c r="N1033" s="474"/>
      <c r="O1033" s="99"/>
      <c r="P1033" s="99"/>
      <c r="Q1033" s="99"/>
      <c r="R1033" s="99"/>
      <c r="S1033" s="99"/>
      <c r="T1033" s="99"/>
      <c r="U1033" s="99"/>
      <c r="V1033" s="474"/>
      <c r="W1033" s="99"/>
      <c r="X1033" s="99"/>
      <c r="Y1033" s="99"/>
      <c r="Z1033" s="99"/>
      <c r="AA1033" s="99"/>
      <c r="AB1033" s="99"/>
      <c r="AC1033" s="136">
        <f>SUM(E1033:AB1033)</f>
        <v>0</v>
      </c>
    </row>
    <row r="1034" spans="1:30" s="4" customFormat="1" ht="11.25">
      <c r="A1034" s="1453"/>
      <c r="B1034" s="1315"/>
      <c r="C1034" s="11" t="s">
        <v>8</v>
      </c>
      <c r="D1034" s="11" t="s">
        <v>502</v>
      </c>
      <c r="E1034" s="123" t="s">
        <v>245</v>
      </c>
      <c r="F1034" s="123"/>
      <c r="G1034" s="123"/>
      <c r="H1034" s="473"/>
      <c r="I1034" s="123"/>
      <c r="J1034" s="123"/>
      <c r="K1034" s="123"/>
      <c r="L1034" s="123"/>
      <c r="M1034" s="123"/>
      <c r="N1034" s="473"/>
      <c r="O1034" s="123"/>
      <c r="P1034" s="123"/>
      <c r="Q1034" s="123"/>
      <c r="R1034" s="123"/>
      <c r="S1034" s="123"/>
      <c r="T1034" s="123"/>
      <c r="U1034" s="123"/>
      <c r="V1034" s="473"/>
      <c r="W1034" s="123"/>
      <c r="X1034" s="123"/>
      <c r="Y1034" s="123"/>
      <c r="Z1034" s="123"/>
      <c r="AA1034" s="123"/>
      <c r="AB1034" s="123"/>
      <c r="AC1034" s="130"/>
    </row>
    <row r="1035" spans="1:30" s="4" customFormat="1" ht="12" thickBot="1">
      <c r="A1035" s="1454"/>
      <c r="B1035" s="1316"/>
      <c r="C1035" s="48" t="s">
        <v>16</v>
      </c>
      <c r="D1035" s="47"/>
      <c r="E1035" s="122" t="e">
        <f t="shared" ref="E1035:AC1035" si="306">E1033/E1032</f>
        <v>#DIV/0!</v>
      </c>
      <c r="F1035" s="122" t="e">
        <f t="shared" si="306"/>
        <v>#DIV/0!</v>
      </c>
      <c r="G1035" s="122" t="e">
        <f t="shared" si="306"/>
        <v>#DIV/0!</v>
      </c>
      <c r="H1035" s="471" t="e">
        <f t="shared" si="306"/>
        <v>#DIV/0!</v>
      </c>
      <c r="I1035" s="122" t="e">
        <f t="shared" si="306"/>
        <v>#DIV/0!</v>
      </c>
      <c r="J1035" s="122" t="e">
        <f t="shared" si="306"/>
        <v>#DIV/0!</v>
      </c>
      <c r="K1035" s="122" t="e">
        <f t="shared" si="306"/>
        <v>#DIV/0!</v>
      </c>
      <c r="L1035" s="122" t="e">
        <f t="shared" si="306"/>
        <v>#DIV/0!</v>
      </c>
      <c r="M1035" s="122" t="e">
        <f t="shared" si="306"/>
        <v>#DIV/0!</v>
      </c>
      <c r="N1035" s="471" t="e">
        <f t="shared" si="306"/>
        <v>#DIV/0!</v>
      </c>
      <c r="O1035" s="122" t="e">
        <f t="shared" si="306"/>
        <v>#DIV/0!</v>
      </c>
      <c r="P1035" s="122" t="e">
        <f t="shared" si="306"/>
        <v>#DIV/0!</v>
      </c>
      <c r="Q1035" s="122" t="e">
        <f t="shared" si="306"/>
        <v>#DIV/0!</v>
      </c>
      <c r="R1035" s="122" t="e">
        <f t="shared" si="306"/>
        <v>#DIV/0!</v>
      </c>
      <c r="S1035" s="122" t="e">
        <f t="shared" si="306"/>
        <v>#DIV/0!</v>
      </c>
      <c r="T1035" s="122" t="e">
        <f t="shared" si="306"/>
        <v>#DIV/0!</v>
      </c>
      <c r="U1035" s="122" t="e">
        <f t="shared" si="306"/>
        <v>#DIV/0!</v>
      </c>
      <c r="V1035" s="471" t="e">
        <f t="shared" si="306"/>
        <v>#DIV/0!</v>
      </c>
      <c r="W1035" s="122" t="e">
        <f t="shared" si="306"/>
        <v>#DIV/0!</v>
      </c>
      <c r="X1035" s="122" t="e">
        <f t="shared" si="306"/>
        <v>#DIV/0!</v>
      </c>
      <c r="Y1035" s="122" t="e">
        <f t="shared" si="306"/>
        <v>#DIV/0!</v>
      </c>
      <c r="Z1035" s="122" t="e">
        <f t="shared" si="306"/>
        <v>#DIV/0!</v>
      </c>
      <c r="AA1035" s="122" t="e">
        <f t="shared" si="306"/>
        <v>#DIV/0!</v>
      </c>
      <c r="AB1035" s="122" t="e">
        <f t="shared" si="306"/>
        <v>#DIV/0!</v>
      </c>
      <c r="AC1035" s="129" t="e">
        <f t="shared" si="306"/>
        <v>#DIV/0!</v>
      </c>
    </row>
    <row r="1036" spans="1:30" s="4" customFormat="1" ht="11.25">
      <c r="A1036" s="1363" t="s">
        <v>754</v>
      </c>
      <c r="B1036" s="1314" t="s">
        <v>246</v>
      </c>
      <c r="C1036" s="10" t="s">
        <v>481</v>
      </c>
      <c r="D1036" s="69" t="s">
        <v>503</v>
      </c>
      <c r="E1036" s="121">
        <v>1.5</v>
      </c>
      <c r="F1036" s="121">
        <v>1.5276000000012573</v>
      </c>
      <c r="G1036" s="121">
        <v>1.6655999999970663</v>
      </c>
      <c r="H1036" s="470">
        <v>1.6332000000018161</v>
      </c>
      <c r="I1036" s="121">
        <v>1.7135999999998603</v>
      </c>
      <c r="J1036" s="121">
        <v>1.7567999999981838</v>
      </c>
      <c r="K1036" s="121">
        <v>1.7016000000026541</v>
      </c>
      <c r="L1036" s="121">
        <v>1.7483999999973456</v>
      </c>
      <c r="M1036" s="121">
        <v>1.8588000000023748</v>
      </c>
      <c r="N1036" s="470">
        <v>1.8564000000001397</v>
      </c>
      <c r="O1036" s="121">
        <v>1.9031999999983236</v>
      </c>
      <c r="P1036" s="121">
        <v>1.9451999999990219</v>
      </c>
      <c r="Q1036" s="121">
        <v>2.1948000000009777</v>
      </c>
      <c r="R1036" s="121">
        <v>1.92</v>
      </c>
      <c r="S1036" s="121">
        <v>1.6979999999993014</v>
      </c>
      <c r="T1036" s="121">
        <v>1.7028000000002794</v>
      </c>
      <c r="U1036" s="121">
        <v>2</v>
      </c>
      <c r="V1036" s="470">
        <v>2.3723999999987426</v>
      </c>
      <c r="W1036" s="121">
        <v>1.92</v>
      </c>
      <c r="X1036" s="121">
        <v>1.44</v>
      </c>
      <c r="Y1036" s="121">
        <v>2.4</v>
      </c>
      <c r="Z1036" s="121">
        <v>2.1768000000016765</v>
      </c>
      <c r="AA1036" s="121">
        <v>2.3231999999983235</v>
      </c>
      <c r="AB1036" s="121">
        <v>1.884000000001397</v>
      </c>
      <c r="AC1036" s="133">
        <f>SUM(E1036:AB1036)</f>
        <v>44.842399999998754</v>
      </c>
      <c r="AD1036" s="5"/>
    </row>
    <row r="1037" spans="1:30" s="4" customFormat="1" ht="11.25">
      <c r="A1037" s="1453"/>
      <c r="B1037" s="1315"/>
      <c r="C1037" s="11" t="s">
        <v>482</v>
      </c>
      <c r="D1037" s="11" t="s">
        <v>503</v>
      </c>
      <c r="E1037" s="127">
        <v>0</v>
      </c>
      <c r="F1037" s="127">
        <v>0</v>
      </c>
      <c r="G1037" s="127">
        <v>0</v>
      </c>
      <c r="H1037" s="471">
        <v>0</v>
      </c>
      <c r="I1037" s="127">
        <v>0</v>
      </c>
      <c r="J1037" s="127">
        <v>0</v>
      </c>
      <c r="K1037" s="127">
        <v>0</v>
      </c>
      <c r="L1037" s="127">
        <v>0</v>
      </c>
      <c r="M1037" s="127">
        <v>0</v>
      </c>
      <c r="N1037" s="471">
        <v>0</v>
      </c>
      <c r="O1037" s="127">
        <v>0</v>
      </c>
      <c r="P1037" s="127">
        <v>0</v>
      </c>
      <c r="Q1037" s="127">
        <v>0</v>
      </c>
      <c r="R1037" s="127">
        <v>0</v>
      </c>
      <c r="S1037" s="127">
        <v>0</v>
      </c>
      <c r="T1037" s="127">
        <v>0</v>
      </c>
      <c r="U1037" s="127">
        <v>0</v>
      </c>
      <c r="V1037" s="471">
        <v>0</v>
      </c>
      <c r="W1037" s="127">
        <v>0</v>
      </c>
      <c r="X1037" s="127">
        <v>0</v>
      </c>
      <c r="Y1037" s="127">
        <v>0</v>
      </c>
      <c r="Z1037" s="127">
        <v>0</v>
      </c>
      <c r="AA1037" s="127">
        <v>0</v>
      </c>
      <c r="AB1037" s="127">
        <v>0</v>
      </c>
      <c r="AC1037" s="136">
        <f>SUM(E1037:AB1037)</f>
        <v>0</v>
      </c>
      <c r="AD1037" s="5" t="s">
        <v>462</v>
      </c>
    </row>
    <row r="1038" spans="1:30" s="4" customFormat="1" ht="12">
      <c r="A1038" s="1453"/>
      <c r="B1038" s="1315"/>
      <c r="C1038" s="11" t="s">
        <v>8</v>
      </c>
      <c r="D1038" s="8" t="s">
        <v>463</v>
      </c>
      <c r="E1038" s="958">
        <v>91</v>
      </c>
      <c r="F1038" s="835">
        <v>90</v>
      </c>
      <c r="G1038" s="835">
        <v>94</v>
      </c>
      <c r="H1038" s="473">
        <v>93</v>
      </c>
      <c r="I1038" s="835">
        <v>101</v>
      </c>
      <c r="J1038" s="835">
        <v>97</v>
      </c>
      <c r="K1038" s="835">
        <v>102</v>
      </c>
      <c r="L1038" s="835">
        <v>96</v>
      </c>
      <c r="M1038" s="835">
        <v>107</v>
      </c>
      <c r="N1038" s="473">
        <v>102</v>
      </c>
      <c r="O1038" s="835">
        <v>101</v>
      </c>
      <c r="P1038" s="835">
        <v>94</v>
      </c>
      <c r="Q1038" s="835">
        <v>102</v>
      </c>
      <c r="R1038" s="835">
        <v>99</v>
      </c>
      <c r="S1038" s="835">
        <v>98</v>
      </c>
      <c r="T1038" s="835">
        <v>104</v>
      </c>
      <c r="U1038" s="835">
        <v>111</v>
      </c>
      <c r="V1038" s="473">
        <v>106</v>
      </c>
      <c r="W1038" s="835">
        <v>105</v>
      </c>
      <c r="X1038" s="835">
        <v>105</v>
      </c>
      <c r="Y1038" s="835">
        <v>109</v>
      </c>
      <c r="Z1038" s="835">
        <v>106</v>
      </c>
      <c r="AA1038" s="835">
        <v>104</v>
      </c>
      <c r="AB1038" s="836">
        <v>105</v>
      </c>
      <c r="AC1038" s="130"/>
      <c r="AD1038" s="114"/>
    </row>
    <row r="1039" spans="1:30" s="4" customFormat="1" ht="12" thickBot="1">
      <c r="A1039" s="1454"/>
      <c r="B1039" s="1316"/>
      <c r="C1039" s="48" t="s">
        <v>16</v>
      </c>
      <c r="D1039" s="47"/>
      <c r="E1039" s="122">
        <f t="shared" ref="E1039:AC1039" si="307">E1037/E1036</f>
        <v>0</v>
      </c>
      <c r="F1039" s="122">
        <f t="shared" si="307"/>
        <v>0</v>
      </c>
      <c r="G1039" s="122">
        <f t="shared" si="307"/>
        <v>0</v>
      </c>
      <c r="H1039" s="471">
        <f t="shared" si="307"/>
        <v>0</v>
      </c>
      <c r="I1039" s="122">
        <f t="shared" si="307"/>
        <v>0</v>
      </c>
      <c r="J1039" s="122">
        <f t="shared" si="307"/>
        <v>0</v>
      </c>
      <c r="K1039" s="122">
        <f t="shared" si="307"/>
        <v>0</v>
      </c>
      <c r="L1039" s="122">
        <f t="shared" si="307"/>
        <v>0</v>
      </c>
      <c r="M1039" s="122">
        <f t="shared" si="307"/>
        <v>0</v>
      </c>
      <c r="N1039" s="471">
        <f t="shared" si="307"/>
        <v>0</v>
      </c>
      <c r="O1039" s="122">
        <f t="shared" si="307"/>
        <v>0</v>
      </c>
      <c r="P1039" s="122">
        <f t="shared" si="307"/>
        <v>0</v>
      </c>
      <c r="Q1039" s="122">
        <f t="shared" si="307"/>
        <v>0</v>
      </c>
      <c r="R1039" s="122">
        <f t="shared" si="307"/>
        <v>0</v>
      </c>
      <c r="S1039" s="122">
        <f t="shared" si="307"/>
        <v>0</v>
      </c>
      <c r="T1039" s="122">
        <f t="shared" si="307"/>
        <v>0</v>
      </c>
      <c r="U1039" s="122">
        <f t="shared" si="307"/>
        <v>0</v>
      </c>
      <c r="V1039" s="471">
        <f t="shared" si="307"/>
        <v>0</v>
      </c>
      <c r="W1039" s="122">
        <f t="shared" si="307"/>
        <v>0</v>
      </c>
      <c r="X1039" s="122">
        <f t="shared" si="307"/>
        <v>0</v>
      </c>
      <c r="Y1039" s="122">
        <f t="shared" si="307"/>
        <v>0</v>
      </c>
      <c r="Z1039" s="122">
        <f t="shared" si="307"/>
        <v>0</v>
      </c>
      <c r="AA1039" s="122">
        <f t="shared" si="307"/>
        <v>0</v>
      </c>
      <c r="AB1039" s="122">
        <f t="shared" si="307"/>
        <v>0</v>
      </c>
      <c r="AC1039" s="129">
        <f t="shared" si="307"/>
        <v>0</v>
      </c>
    </row>
    <row r="1040" spans="1:30" s="4" customFormat="1" ht="11.25">
      <c r="A1040" s="1363" t="s">
        <v>755</v>
      </c>
      <c r="B1040" s="1314" t="s">
        <v>246</v>
      </c>
      <c r="C1040" s="10" t="s">
        <v>481</v>
      </c>
      <c r="D1040" s="69" t="s">
        <v>503</v>
      </c>
      <c r="E1040" s="121">
        <v>0</v>
      </c>
      <c r="F1040" s="121">
        <v>0</v>
      </c>
      <c r="G1040" s="121">
        <v>0</v>
      </c>
      <c r="H1040" s="470">
        <v>0</v>
      </c>
      <c r="I1040" s="121">
        <v>0</v>
      </c>
      <c r="J1040" s="121">
        <v>0</v>
      </c>
      <c r="K1040" s="121">
        <v>0</v>
      </c>
      <c r="L1040" s="121">
        <v>0</v>
      </c>
      <c r="M1040" s="121">
        <v>0</v>
      </c>
      <c r="N1040" s="470">
        <v>0</v>
      </c>
      <c r="O1040" s="121">
        <v>0</v>
      </c>
      <c r="P1040" s="121">
        <v>0</v>
      </c>
      <c r="Q1040" s="121">
        <v>0</v>
      </c>
      <c r="R1040" s="121">
        <v>0</v>
      </c>
      <c r="S1040" s="121">
        <v>0</v>
      </c>
      <c r="T1040" s="121">
        <v>0</v>
      </c>
      <c r="U1040" s="121">
        <v>0</v>
      </c>
      <c r="V1040" s="470">
        <v>0</v>
      </c>
      <c r="W1040" s="121">
        <v>0</v>
      </c>
      <c r="X1040" s="121">
        <v>0</v>
      </c>
      <c r="Y1040" s="121">
        <v>0</v>
      </c>
      <c r="Z1040" s="121">
        <v>0</v>
      </c>
      <c r="AA1040" s="121">
        <v>0</v>
      </c>
      <c r="AB1040" s="121">
        <v>0</v>
      </c>
      <c r="AC1040" s="133">
        <f>SUM(E1040:AB1040)</f>
        <v>0</v>
      </c>
      <c r="AD1040" s="5" t="s">
        <v>462</v>
      </c>
    </row>
    <row r="1041" spans="1:30" s="4" customFormat="1" ht="11.25">
      <c r="A1041" s="1453"/>
      <c r="B1041" s="1315"/>
      <c r="C1041" s="11" t="s">
        <v>482</v>
      </c>
      <c r="D1041" s="11" t="s">
        <v>503</v>
      </c>
      <c r="E1041" s="127">
        <v>0.12</v>
      </c>
      <c r="F1041" s="127">
        <v>0.31919999999867288</v>
      </c>
      <c r="G1041" s="127">
        <v>0.34440000000118742</v>
      </c>
      <c r="H1041" s="471">
        <v>0.32999999999999996</v>
      </c>
      <c r="I1041" s="127">
        <v>0.34320000000006984</v>
      </c>
      <c r="J1041" s="127">
        <v>0.34679999999993016</v>
      </c>
      <c r="K1041" s="127">
        <v>0.32640000000013969</v>
      </c>
      <c r="L1041" s="127">
        <v>0.32879999999888238</v>
      </c>
      <c r="M1041" s="127">
        <v>0.36240000000048894</v>
      </c>
      <c r="N1041" s="471">
        <v>0.37320000000006981</v>
      </c>
      <c r="O1041" s="127">
        <v>0.41280000000027939</v>
      </c>
      <c r="P1041" s="127">
        <v>0.32999999999999996</v>
      </c>
      <c r="Q1041" s="127">
        <v>0.50879999999888237</v>
      </c>
      <c r="R1041" s="127">
        <v>0.27359999999986029</v>
      </c>
      <c r="S1041" s="127">
        <v>0.35520000000076835</v>
      </c>
      <c r="T1041" s="127">
        <v>0.42</v>
      </c>
      <c r="U1041" s="127">
        <v>0.3</v>
      </c>
      <c r="V1041" s="471">
        <v>0.39600000000034924</v>
      </c>
      <c r="W1041" s="127">
        <v>0.46799999999930147</v>
      </c>
      <c r="X1041" s="127">
        <v>0.32399999999965073</v>
      </c>
      <c r="Y1041" s="127">
        <v>0.37200000000069849</v>
      </c>
      <c r="Z1041" s="127">
        <v>0.58799999999930153</v>
      </c>
      <c r="AA1041" s="127">
        <v>0.20400000000139698</v>
      </c>
      <c r="AB1041" s="127">
        <v>0.42</v>
      </c>
      <c r="AC1041" s="136">
        <f>SUM(E1041:AB1041)</f>
        <v>8.5667999999999314</v>
      </c>
    </row>
    <row r="1042" spans="1:30" s="4" customFormat="1" ht="11.25">
      <c r="A1042" s="1453"/>
      <c r="B1042" s="1315"/>
      <c r="C1042" s="11" t="s">
        <v>8</v>
      </c>
      <c r="D1042" s="11" t="s">
        <v>502</v>
      </c>
      <c r="E1042" s="125">
        <f>E1040*64</f>
        <v>0</v>
      </c>
      <c r="F1042" s="125">
        <f t="shared" ref="F1042:AB1042" si="308">F1040*64</f>
        <v>0</v>
      </c>
      <c r="G1042" s="125">
        <f t="shared" si="308"/>
        <v>0</v>
      </c>
      <c r="H1042" s="473">
        <f t="shared" si="308"/>
        <v>0</v>
      </c>
      <c r="I1042" s="125">
        <f t="shared" si="308"/>
        <v>0</v>
      </c>
      <c r="J1042" s="125">
        <f t="shared" si="308"/>
        <v>0</v>
      </c>
      <c r="K1042" s="125">
        <f t="shared" si="308"/>
        <v>0</v>
      </c>
      <c r="L1042" s="125">
        <f t="shared" si="308"/>
        <v>0</v>
      </c>
      <c r="M1042" s="125">
        <f t="shared" si="308"/>
        <v>0</v>
      </c>
      <c r="N1042" s="473">
        <f t="shared" si="308"/>
        <v>0</v>
      </c>
      <c r="O1042" s="125">
        <f t="shared" si="308"/>
        <v>0</v>
      </c>
      <c r="P1042" s="125">
        <f t="shared" si="308"/>
        <v>0</v>
      </c>
      <c r="Q1042" s="125">
        <f t="shared" si="308"/>
        <v>0</v>
      </c>
      <c r="R1042" s="125">
        <f t="shared" si="308"/>
        <v>0</v>
      </c>
      <c r="S1042" s="125">
        <f t="shared" si="308"/>
        <v>0</v>
      </c>
      <c r="T1042" s="125">
        <f t="shared" si="308"/>
        <v>0</v>
      </c>
      <c r="U1042" s="125">
        <f t="shared" si="308"/>
        <v>0</v>
      </c>
      <c r="V1042" s="473">
        <f t="shared" si="308"/>
        <v>0</v>
      </c>
      <c r="W1042" s="125">
        <f t="shared" si="308"/>
        <v>0</v>
      </c>
      <c r="X1042" s="125">
        <f t="shared" si="308"/>
        <v>0</v>
      </c>
      <c r="Y1042" s="125">
        <f t="shared" si="308"/>
        <v>0</v>
      </c>
      <c r="Z1042" s="125">
        <f t="shared" si="308"/>
        <v>0</v>
      </c>
      <c r="AA1042" s="125">
        <f t="shared" si="308"/>
        <v>0</v>
      </c>
      <c r="AB1042" s="125">
        <f t="shared" si="308"/>
        <v>0</v>
      </c>
      <c r="AC1042" s="130"/>
      <c r="AD1042" s="114"/>
    </row>
    <row r="1043" spans="1:30" s="4" customFormat="1" ht="12" thickBot="1">
      <c r="A1043" s="1454"/>
      <c r="B1043" s="1316"/>
      <c r="C1043" s="48" t="s">
        <v>16</v>
      </c>
      <c r="D1043" s="48"/>
      <c r="E1043" s="122" t="e">
        <f t="shared" ref="E1043:AC1043" si="309">E1041/E1040</f>
        <v>#DIV/0!</v>
      </c>
      <c r="F1043" s="122" t="e">
        <f t="shared" si="309"/>
        <v>#DIV/0!</v>
      </c>
      <c r="G1043" s="122" t="e">
        <f t="shared" si="309"/>
        <v>#DIV/0!</v>
      </c>
      <c r="H1043" s="471" t="e">
        <f t="shared" si="309"/>
        <v>#DIV/0!</v>
      </c>
      <c r="I1043" s="122" t="e">
        <f t="shared" si="309"/>
        <v>#DIV/0!</v>
      </c>
      <c r="J1043" s="122" t="e">
        <f t="shared" si="309"/>
        <v>#DIV/0!</v>
      </c>
      <c r="K1043" s="122" t="e">
        <f t="shared" si="309"/>
        <v>#DIV/0!</v>
      </c>
      <c r="L1043" s="122" t="e">
        <f t="shared" si="309"/>
        <v>#DIV/0!</v>
      </c>
      <c r="M1043" s="122" t="e">
        <f t="shared" si="309"/>
        <v>#DIV/0!</v>
      </c>
      <c r="N1043" s="471" t="e">
        <f t="shared" si="309"/>
        <v>#DIV/0!</v>
      </c>
      <c r="O1043" s="122" t="e">
        <f t="shared" si="309"/>
        <v>#DIV/0!</v>
      </c>
      <c r="P1043" s="122" t="e">
        <f t="shared" si="309"/>
        <v>#DIV/0!</v>
      </c>
      <c r="Q1043" s="122" t="e">
        <f t="shared" si="309"/>
        <v>#DIV/0!</v>
      </c>
      <c r="R1043" s="122" t="e">
        <f t="shared" si="309"/>
        <v>#DIV/0!</v>
      </c>
      <c r="S1043" s="122" t="e">
        <f t="shared" si="309"/>
        <v>#DIV/0!</v>
      </c>
      <c r="T1043" s="122" t="e">
        <f t="shared" si="309"/>
        <v>#DIV/0!</v>
      </c>
      <c r="U1043" s="122" t="e">
        <f t="shared" si="309"/>
        <v>#DIV/0!</v>
      </c>
      <c r="V1043" s="471" t="e">
        <f t="shared" si="309"/>
        <v>#DIV/0!</v>
      </c>
      <c r="W1043" s="122" t="e">
        <f t="shared" si="309"/>
        <v>#DIV/0!</v>
      </c>
      <c r="X1043" s="122" t="e">
        <f t="shared" si="309"/>
        <v>#DIV/0!</v>
      </c>
      <c r="Y1043" s="122" t="e">
        <f t="shared" si="309"/>
        <v>#DIV/0!</v>
      </c>
      <c r="Z1043" s="122" t="e">
        <f t="shared" si="309"/>
        <v>#DIV/0!</v>
      </c>
      <c r="AA1043" s="122" t="e">
        <f t="shared" si="309"/>
        <v>#DIV/0!</v>
      </c>
      <c r="AB1043" s="122" t="e">
        <f t="shared" si="309"/>
        <v>#DIV/0!</v>
      </c>
      <c r="AC1043" s="129" t="e">
        <f t="shared" si="309"/>
        <v>#DIV/0!</v>
      </c>
    </row>
    <row r="1044" spans="1:30" s="4" customFormat="1" ht="11.25">
      <c r="A1044" s="1363" t="s">
        <v>113</v>
      </c>
      <c r="B1044" s="1314" t="s">
        <v>247</v>
      </c>
      <c r="C1044" s="10" t="s">
        <v>481</v>
      </c>
      <c r="D1044" s="10" t="s">
        <v>503</v>
      </c>
      <c r="E1044" s="126">
        <v>0</v>
      </c>
      <c r="F1044" s="126">
        <v>0</v>
      </c>
      <c r="G1044" s="126">
        <v>0</v>
      </c>
      <c r="H1044" s="470">
        <v>0.14999999999986358</v>
      </c>
      <c r="I1044" s="126">
        <v>0</v>
      </c>
      <c r="J1044" s="126">
        <v>0.14999999999986358</v>
      </c>
      <c r="K1044" s="126">
        <v>0</v>
      </c>
      <c r="L1044" s="126">
        <v>0.14999999999986358</v>
      </c>
      <c r="M1044" s="126">
        <v>0</v>
      </c>
      <c r="N1044" s="470">
        <v>0</v>
      </c>
      <c r="O1044" s="126">
        <v>0.14999999999986358</v>
      </c>
      <c r="P1044" s="126">
        <v>0</v>
      </c>
      <c r="Q1044" s="126">
        <v>0.14999999999986358</v>
      </c>
      <c r="R1044" s="126">
        <v>0.14999999999986358</v>
      </c>
      <c r="S1044" s="126">
        <v>0.14999999999986358</v>
      </c>
      <c r="T1044" s="126">
        <v>0</v>
      </c>
      <c r="U1044" s="126">
        <v>0</v>
      </c>
      <c r="V1044" s="470">
        <v>0.14999999999986358</v>
      </c>
      <c r="W1044" s="126">
        <v>0</v>
      </c>
      <c r="X1044" s="126">
        <v>0.14999999999986358</v>
      </c>
      <c r="Y1044" s="126">
        <v>0</v>
      </c>
      <c r="Z1044" s="126">
        <v>0.14999999999986358</v>
      </c>
      <c r="AA1044" s="126">
        <v>0</v>
      </c>
      <c r="AB1044" s="126">
        <v>0.15000000000156888</v>
      </c>
      <c r="AC1044" s="133">
        <f>SUM(E1044:AB1044)</f>
        <v>1.6500000000002046</v>
      </c>
    </row>
    <row r="1045" spans="1:30" s="4" customFormat="1" ht="11.25">
      <c r="A1045" s="1453"/>
      <c r="B1045" s="1315"/>
      <c r="C1045" s="11" t="s">
        <v>482</v>
      </c>
      <c r="D1045" s="11" t="s">
        <v>503</v>
      </c>
      <c r="E1045" s="127">
        <v>0</v>
      </c>
      <c r="F1045" s="127">
        <v>0</v>
      </c>
      <c r="G1045" s="127">
        <v>0</v>
      </c>
      <c r="H1045" s="471">
        <v>0</v>
      </c>
      <c r="I1045" s="127">
        <v>0</v>
      </c>
      <c r="J1045" s="127">
        <v>0</v>
      </c>
      <c r="K1045" s="127">
        <v>0</v>
      </c>
      <c r="L1045" s="127">
        <v>0</v>
      </c>
      <c r="M1045" s="127">
        <v>0.14999999999986358</v>
      </c>
      <c r="N1045" s="471">
        <v>0</v>
      </c>
      <c r="O1045" s="127">
        <v>0</v>
      </c>
      <c r="P1045" s="127">
        <v>0</v>
      </c>
      <c r="Q1045" s="127">
        <v>0</v>
      </c>
      <c r="R1045" s="127">
        <v>0</v>
      </c>
      <c r="S1045" s="127">
        <v>0</v>
      </c>
      <c r="T1045" s="127">
        <v>0</v>
      </c>
      <c r="U1045" s="127">
        <v>0</v>
      </c>
      <c r="V1045" s="471">
        <v>0</v>
      </c>
      <c r="W1045" s="127">
        <v>0</v>
      </c>
      <c r="X1045" s="127">
        <v>0.14999999999986358</v>
      </c>
      <c r="Y1045" s="127">
        <v>0</v>
      </c>
      <c r="Z1045" s="127">
        <v>0</v>
      </c>
      <c r="AA1045" s="127">
        <v>0</v>
      </c>
      <c r="AB1045" s="127">
        <v>0</v>
      </c>
      <c r="AC1045" s="136">
        <f>SUM(E1045:AB1045)</f>
        <v>0.29999999999972715</v>
      </c>
    </row>
    <row r="1046" spans="1:30" s="4" customFormat="1" ht="12">
      <c r="A1046" s="1453"/>
      <c r="B1046" s="1315"/>
      <c r="C1046" s="11" t="s">
        <v>8</v>
      </c>
      <c r="D1046" s="8" t="s">
        <v>463</v>
      </c>
      <c r="E1046" s="958">
        <v>4</v>
      </c>
      <c r="F1046" s="839">
        <v>3</v>
      </c>
      <c r="G1046" s="839">
        <v>3</v>
      </c>
      <c r="H1046" s="473">
        <v>4</v>
      </c>
      <c r="I1046" s="839">
        <v>4</v>
      </c>
      <c r="J1046" s="839">
        <v>4</v>
      </c>
      <c r="K1046" s="839">
        <v>4</v>
      </c>
      <c r="L1046" s="839">
        <v>4</v>
      </c>
      <c r="M1046" s="839">
        <v>4</v>
      </c>
      <c r="N1046" s="473">
        <v>4</v>
      </c>
      <c r="O1046" s="839">
        <v>5</v>
      </c>
      <c r="P1046" s="839">
        <v>5</v>
      </c>
      <c r="Q1046" s="839">
        <v>5</v>
      </c>
      <c r="R1046" s="839">
        <v>5</v>
      </c>
      <c r="S1046" s="839">
        <v>6</v>
      </c>
      <c r="T1046" s="839">
        <v>6</v>
      </c>
      <c r="U1046" s="839">
        <v>6</v>
      </c>
      <c r="V1046" s="473">
        <v>5</v>
      </c>
      <c r="W1046" s="839">
        <v>5</v>
      </c>
      <c r="X1046" s="839">
        <v>5</v>
      </c>
      <c r="Y1046" s="839">
        <v>5</v>
      </c>
      <c r="Z1046" s="839">
        <v>5</v>
      </c>
      <c r="AA1046" s="839">
        <v>3</v>
      </c>
      <c r="AB1046" s="840">
        <v>3</v>
      </c>
      <c r="AC1046" s="130"/>
      <c r="AD1046" s="114"/>
    </row>
    <row r="1047" spans="1:30" s="4" customFormat="1" ht="12" thickBot="1">
      <c r="A1047" s="1454"/>
      <c r="B1047" s="1316"/>
      <c r="C1047" s="48" t="s">
        <v>16</v>
      </c>
      <c r="D1047" s="48"/>
      <c r="E1047" s="122" t="e">
        <f t="shared" ref="E1047:AC1047" si="310">E1045/E1044</f>
        <v>#DIV/0!</v>
      </c>
      <c r="F1047" s="122" t="e">
        <f t="shared" si="310"/>
        <v>#DIV/0!</v>
      </c>
      <c r="G1047" s="122" t="e">
        <f t="shared" si="310"/>
        <v>#DIV/0!</v>
      </c>
      <c r="H1047" s="471">
        <f t="shared" si="310"/>
        <v>0</v>
      </c>
      <c r="I1047" s="122" t="e">
        <f t="shared" si="310"/>
        <v>#DIV/0!</v>
      </c>
      <c r="J1047" s="122">
        <f t="shared" si="310"/>
        <v>0</v>
      </c>
      <c r="K1047" s="122" t="e">
        <f t="shared" si="310"/>
        <v>#DIV/0!</v>
      </c>
      <c r="L1047" s="122">
        <f t="shared" si="310"/>
        <v>0</v>
      </c>
      <c r="M1047" s="122" t="e">
        <f t="shared" si="310"/>
        <v>#DIV/0!</v>
      </c>
      <c r="N1047" s="471" t="e">
        <f t="shared" si="310"/>
        <v>#DIV/0!</v>
      </c>
      <c r="O1047" s="122">
        <f t="shared" si="310"/>
        <v>0</v>
      </c>
      <c r="P1047" s="122" t="e">
        <f t="shared" si="310"/>
        <v>#DIV/0!</v>
      </c>
      <c r="Q1047" s="122">
        <f t="shared" si="310"/>
        <v>0</v>
      </c>
      <c r="R1047" s="122">
        <f t="shared" si="310"/>
        <v>0</v>
      </c>
      <c r="S1047" s="122">
        <f t="shared" si="310"/>
        <v>0</v>
      </c>
      <c r="T1047" s="122" t="e">
        <f t="shared" si="310"/>
        <v>#DIV/0!</v>
      </c>
      <c r="U1047" s="122" t="e">
        <f t="shared" si="310"/>
        <v>#DIV/0!</v>
      </c>
      <c r="V1047" s="471">
        <f t="shared" si="310"/>
        <v>0</v>
      </c>
      <c r="W1047" s="122" t="e">
        <f t="shared" si="310"/>
        <v>#DIV/0!</v>
      </c>
      <c r="X1047" s="122">
        <f t="shared" si="310"/>
        <v>1</v>
      </c>
      <c r="Y1047" s="122" t="e">
        <f t="shared" si="310"/>
        <v>#DIV/0!</v>
      </c>
      <c r="Z1047" s="122">
        <f t="shared" si="310"/>
        <v>0</v>
      </c>
      <c r="AA1047" s="122" t="e">
        <f t="shared" si="310"/>
        <v>#DIV/0!</v>
      </c>
      <c r="AB1047" s="122">
        <f t="shared" si="310"/>
        <v>0</v>
      </c>
      <c r="AC1047" s="129">
        <f t="shared" si="310"/>
        <v>0.18181818181799392</v>
      </c>
    </row>
    <row r="1048" spans="1:30" s="4" customFormat="1" ht="11.25">
      <c r="A1048" s="1363" t="s">
        <v>116</v>
      </c>
      <c r="B1048" s="1314" t="s">
        <v>248</v>
      </c>
      <c r="C1048" s="10" t="s">
        <v>481</v>
      </c>
      <c r="D1048" s="10" t="s">
        <v>503</v>
      </c>
      <c r="E1048" s="87">
        <v>0.29999999999989768</v>
      </c>
      <c r="F1048" s="87">
        <v>0.48000000000007503</v>
      </c>
      <c r="G1048" s="87">
        <v>0.59999999999996589</v>
      </c>
      <c r="H1048" s="470">
        <v>0.54000000000002046</v>
      </c>
      <c r="I1048" s="87">
        <v>0.54000000000002046</v>
      </c>
      <c r="J1048" s="87">
        <v>0.59999999999996589</v>
      </c>
      <c r="K1048" s="87">
        <v>0.54000000000002046</v>
      </c>
      <c r="L1048" s="87">
        <v>0.54000000000002046</v>
      </c>
      <c r="M1048" s="87">
        <v>0.77999999999997272</v>
      </c>
      <c r="N1048" s="470">
        <v>0.90000000000003411</v>
      </c>
      <c r="O1048" s="87">
        <v>0.95999999999997954</v>
      </c>
      <c r="P1048" s="87">
        <v>0.83999999999991815</v>
      </c>
      <c r="Q1048" s="87">
        <v>0.84000000000008868</v>
      </c>
      <c r="R1048" s="87">
        <v>1.019999999999925</v>
      </c>
      <c r="S1048" s="87">
        <v>1.0200000000000955</v>
      </c>
      <c r="T1048" s="87">
        <v>0.65999999999991132</v>
      </c>
      <c r="U1048" s="87">
        <v>0.72000000000002728</v>
      </c>
      <c r="V1048" s="470">
        <v>0.77999999999997272</v>
      </c>
      <c r="W1048" s="87">
        <v>0.60000000000013642</v>
      </c>
      <c r="X1048" s="87">
        <v>0.53999999999984993</v>
      </c>
      <c r="Y1048" s="87">
        <v>0.66000000000008185</v>
      </c>
      <c r="Z1048" s="87">
        <v>0.90000000000003411</v>
      </c>
      <c r="AA1048" s="87">
        <v>0.36000000000001364</v>
      </c>
      <c r="AB1048" s="87">
        <v>0.4799999999999045</v>
      </c>
      <c r="AC1048" s="133">
        <f>SUM(E1048:AB1048)</f>
        <v>16.199999999999932</v>
      </c>
    </row>
    <row r="1049" spans="1:30" s="4" customFormat="1" ht="11.25">
      <c r="A1049" s="1453"/>
      <c r="B1049" s="1315"/>
      <c r="C1049" s="11" t="s">
        <v>482</v>
      </c>
      <c r="D1049" s="11" t="s">
        <v>503</v>
      </c>
      <c r="E1049" s="127">
        <v>0.11999999999997613</v>
      </c>
      <c r="F1049" s="127">
        <v>0.18000000000000682</v>
      </c>
      <c r="G1049" s="127">
        <v>0.24000000000003752</v>
      </c>
      <c r="H1049" s="471">
        <v>0.18000000000000682</v>
      </c>
      <c r="I1049" s="127">
        <v>0.23999999999995225</v>
      </c>
      <c r="J1049" s="127">
        <v>0.24000000000003752</v>
      </c>
      <c r="K1049" s="127">
        <v>0.18000000000000682</v>
      </c>
      <c r="L1049" s="127">
        <v>0.23999999999995225</v>
      </c>
      <c r="M1049" s="127">
        <v>0.30000000000006821</v>
      </c>
      <c r="N1049" s="471">
        <v>0.47999999999998977</v>
      </c>
      <c r="O1049" s="127">
        <v>0.54000000000002046</v>
      </c>
      <c r="P1049" s="127">
        <v>0.47999999999998977</v>
      </c>
      <c r="Q1049" s="127">
        <v>0.36000000000001364</v>
      </c>
      <c r="R1049" s="127">
        <v>0.59999999999996589</v>
      </c>
      <c r="S1049" s="127">
        <v>6.0000000000030695E-2</v>
      </c>
      <c r="T1049" s="127">
        <v>0.84000000000000341</v>
      </c>
      <c r="U1049" s="127">
        <v>0.17999999999992156</v>
      </c>
      <c r="V1049" s="471">
        <v>0.36000000000001364</v>
      </c>
      <c r="W1049" s="127">
        <v>0.18000000000000682</v>
      </c>
      <c r="X1049" s="127">
        <v>0.24000000000003752</v>
      </c>
      <c r="Y1049" s="127">
        <v>0.29999999999998295</v>
      </c>
      <c r="Z1049" s="127">
        <v>0.36000000000001364</v>
      </c>
      <c r="AA1049" s="127">
        <v>0.18000000000000682</v>
      </c>
      <c r="AB1049" s="127">
        <v>0.18000000000000682</v>
      </c>
      <c r="AC1049" s="235">
        <f>SUM(E1049:AB1049)</f>
        <v>7.2600000000000477</v>
      </c>
    </row>
    <row r="1050" spans="1:30" s="4" customFormat="1" ht="12">
      <c r="A1050" s="1453"/>
      <c r="B1050" s="1315"/>
      <c r="C1050" s="11" t="s">
        <v>8</v>
      </c>
      <c r="D1050" s="8" t="s">
        <v>463</v>
      </c>
      <c r="E1050" s="958">
        <v>32</v>
      </c>
      <c r="F1050" s="822">
        <v>36</v>
      </c>
      <c r="G1050" s="822">
        <v>34</v>
      </c>
      <c r="H1050" s="473">
        <v>29</v>
      </c>
      <c r="I1050" s="822">
        <v>35</v>
      </c>
      <c r="J1050" s="822">
        <v>37</v>
      </c>
      <c r="K1050" s="822">
        <v>29</v>
      </c>
      <c r="L1050" s="822">
        <v>34</v>
      </c>
      <c r="M1050" s="822">
        <v>47</v>
      </c>
      <c r="N1050" s="473">
        <v>58</v>
      </c>
      <c r="O1050" s="822">
        <v>62</v>
      </c>
      <c r="P1050" s="822">
        <v>52</v>
      </c>
      <c r="Q1050" s="822">
        <v>44</v>
      </c>
      <c r="R1050" s="822">
        <v>50</v>
      </c>
      <c r="S1050" s="822">
        <v>57</v>
      </c>
      <c r="T1050" s="822">
        <v>59</v>
      </c>
      <c r="U1050" s="822">
        <v>42</v>
      </c>
      <c r="V1050" s="473">
        <v>40</v>
      </c>
      <c r="W1050" s="822">
        <v>39</v>
      </c>
      <c r="X1050" s="822">
        <v>33</v>
      </c>
      <c r="Y1050" s="822">
        <v>35</v>
      </c>
      <c r="Z1050" s="822">
        <v>33</v>
      </c>
      <c r="AA1050" s="822">
        <v>37</v>
      </c>
      <c r="AB1050" s="823">
        <v>31</v>
      </c>
      <c r="AC1050" s="130"/>
    </row>
    <row r="1051" spans="1:30" s="4" customFormat="1" ht="12" thickBot="1">
      <c r="A1051" s="1454"/>
      <c r="B1051" s="1316"/>
      <c r="C1051" s="48" t="s">
        <v>16</v>
      </c>
      <c r="D1051" s="48"/>
      <c r="E1051" s="122">
        <f t="shared" ref="E1051:AC1051" si="311">E1049/E1048</f>
        <v>0.40000000000005687</v>
      </c>
      <c r="F1051" s="122">
        <f t="shared" si="311"/>
        <v>0.37499999999995559</v>
      </c>
      <c r="G1051" s="122">
        <f t="shared" si="311"/>
        <v>0.40000000000008529</v>
      </c>
      <c r="H1051" s="471">
        <f t="shared" si="311"/>
        <v>0.33333333333333331</v>
      </c>
      <c r="I1051" s="122">
        <f t="shared" si="311"/>
        <v>0.44444444444433917</v>
      </c>
      <c r="J1051" s="122">
        <f t="shared" si="311"/>
        <v>0.40000000000008529</v>
      </c>
      <c r="K1051" s="122">
        <f t="shared" si="311"/>
        <v>0.33333333333333331</v>
      </c>
      <c r="L1051" s="122">
        <f t="shared" si="311"/>
        <v>0.44444444444433917</v>
      </c>
      <c r="M1051" s="122">
        <f t="shared" si="311"/>
        <v>0.3846153846154855</v>
      </c>
      <c r="N1051" s="471">
        <f t="shared" si="311"/>
        <v>0.5333333333333018</v>
      </c>
      <c r="O1051" s="122">
        <f t="shared" si="311"/>
        <v>0.56250000000003331</v>
      </c>
      <c r="P1051" s="122">
        <f t="shared" si="311"/>
        <v>0.57142857142861492</v>
      </c>
      <c r="Q1051" s="122">
        <f t="shared" si="311"/>
        <v>0.42857142857139957</v>
      </c>
      <c r="R1051" s="122">
        <f t="shared" si="311"/>
        <v>0.58823529411765685</v>
      </c>
      <c r="S1051" s="122">
        <f t="shared" si="311"/>
        <v>5.882352941178929E-2</v>
      </c>
      <c r="T1051" s="122">
        <f t="shared" si="311"/>
        <v>1.2727272727274488</v>
      </c>
      <c r="U1051" s="122">
        <f t="shared" si="311"/>
        <v>0.24999999999988157</v>
      </c>
      <c r="V1051" s="471">
        <f t="shared" si="311"/>
        <v>0.46153846153849515</v>
      </c>
      <c r="W1051" s="122">
        <f t="shared" si="311"/>
        <v>0.29999999999994315</v>
      </c>
      <c r="X1051" s="122">
        <f t="shared" si="311"/>
        <v>0.44444444444463743</v>
      </c>
      <c r="Y1051" s="122">
        <f t="shared" si="311"/>
        <v>0.45454545454537232</v>
      </c>
      <c r="Z1051" s="122">
        <f t="shared" si="311"/>
        <v>0.4</v>
      </c>
      <c r="AA1051" s="122">
        <f t="shared" si="311"/>
        <v>0.5</v>
      </c>
      <c r="AB1051" s="122">
        <f t="shared" si="311"/>
        <v>0.37500000000008882</v>
      </c>
      <c r="AC1051" s="129">
        <f t="shared" si="311"/>
        <v>0.44814814814815296</v>
      </c>
    </row>
    <row r="1052" spans="1:30" s="4" customFormat="1" ht="11.25">
      <c r="A1052" s="1363" t="s">
        <v>117</v>
      </c>
      <c r="B1052" s="1314" t="s">
        <v>247</v>
      </c>
      <c r="C1052" s="10" t="s">
        <v>481</v>
      </c>
      <c r="D1052" s="10" t="s">
        <v>503</v>
      </c>
      <c r="E1052" s="126">
        <v>0.29999999999972715</v>
      </c>
      <c r="F1052" s="126">
        <v>0.29999999999972715</v>
      </c>
      <c r="G1052" s="126">
        <v>0.30000000000313776</v>
      </c>
      <c r="H1052" s="470">
        <v>0.29999999999972715</v>
      </c>
      <c r="I1052" s="126">
        <v>0.29999999999972715</v>
      </c>
      <c r="J1052" s="126">
        <v>0.29999999999972715</v>
      </c>
      <c r="K1052" s="126">
        <v>0.29999999999972715</v>
      </c>
      <c r="L1052" s="126">
        <v>0.29999999999972715</v>
      </c>
      <c r="M1052" s="126">
        <v>0.5999999999994543</v>
      </c>
      <c r="N1052" s="470">
        <v>0.29999999999972715</v>
      </c>
      <c r="O1052" s="126">
        <v>0.5999999999994543</v>
      </c>
      <c r="P1052" s="126">
        <v>0.29999999999972715</v>
      </c>
      <c r="Q1052" s="126">
        <v>0.60000000000286491</v>
      </c>
      <c r="R1052" s="126">
        <v>0.29999999999972715</v>
      </c>
      <c r="S1052" s="126">
        <v>0.29999999999972715</v>
      </c>
      <c r="T1052" s="126">
        <v>0.5999999999994543</v>
      </c>
      <c r="U1052" s="126">
        <v>0.29999999999972715</v>
      </c>
      <c r="V1052" s="470">
        <v>0.5999999999994543</v>
      </c>
      <c r="W1052" s="126">
        <v>0.29999999999972715</v>
      </c>
      <c r="X1052" s="126">
        <v>0.29999999999972715</v>
      </c>
      <c r="Y1052" s="126">
        <v>0.29999999999972715</v>
      </c>
      <c r="Z1052" s="126">
        <v>0.60000000000286491</v>
      </c>
      <c r="AA1052" s="126">
        <v>0</v>
      </c>
      <c r="AB1052" s="126">
        <v>0.29999999999972715</v>
      </c>
      <c r="AC1052" s="133">
        <f>SUM(E1052:AB1052)</f>
        <v>8.7000000000023192</v>
      </c>
    </row>
    <row r="1053" spans="1:30" s="4" customFormat="1" ht="11.25">
      <c r="A1053" s="1453"/>
      <c r="B1053" s="1315"/>
      <c r="C1053" s="11" t="s">
        <v>482</v>
      </c>
      <c r="D1053" s="11" t="s">
        <v>503</v>
      </c>
      <c r="E1053" s="127">
        <v>0</v>
      </c>
      <c r="F1053" s="127">
        <v>0.30000000000143245</v>
      </c>
      <c r="G1053" s="127">
        <v>0</v>
      </c>
      <c r="H1053" s="471">
        <v>0</v>
      </c>
      <c r="I1053" s="127">
        <v>0</v>
      </c>
      <c r="J1053" s="127">
        <v>0.29999999999972715</v>
      </c>
      <c r="K1053" s="127">
        <v>0</v>
      </c>
      <c r="L1053" s="127">
        <v>0</v>
      </c>
      <c r="M1053" s="127">
        <v>0.29999999999972715</v>
      </c>
      <c r="N1053" s="471">
        <v>0</v>
      </c>
      <c r="O1053" s="127">
        <v>0</v>
      </c>
      <c r="P1053" s="127">
        <v>0.29999999999972715</v>
      </c>
      <c r="Q1053" s="127">
        <v>0</v>
      </c>
      <c r="R1053" s="127">
        <v>0</v>
      </c>
      <c r="S1053" s="127">
        <v>0</v>
      </c>
      <c r="T1053" s="127">
        <v>0.29999999999972715</v>
      </c>
      <c r="U1053" s="127">
        <v>0</v>
      </c>
      <c r="V1053" s="471">
        <v>0.29999999999972715</v>
      </c>
      <c r="W1053" s="127">
        <v>0</v>
      </c>
      <c r="X1053" s="127">
        <v>0</v>
      </c>
      <c r="Y1053" s="127">
        <v>0.30000000000143245</v>
      </c>
      <c r="Z1053" s="127">
        <v>0</v>
      </c>
      <c r="AA1053" s="127">
        <v>0</v>
      </c>
      <c r="AB1053" s="127">
        <v>0.29999999999972715</v>
      </c>
      <c r="AC1053" s="136">
        <f>SUM(E1053:AB1053)</f>
        <v>2.4000000000012278</v>
      </c>
    </row>
    <row r="1054" spans="1:30" s="4" customFormat="1" ht="12">
      <c r="A1054" s="1453"/>
      <c r="B1054" s="1315"/>
      <c r="C1054" s="11" t="s">
        <v>8</v>
      </c>
      <c r="D1054" s="8" t="s">
        <v>463</v>
      </c>
      <c r="E1054" s="958">
        <v>16</v>
      </c>
      <c r="F1054" s="831">
        <v>17</v>
      </c>
      <c r="G1054" s="831">
        <v>17</v>
      </c>
      <c r="H1054" s="473">
        <v>17</v>
      </c>
      <c r="I1054" s="831">
        <v>17</v>
      </c>
      <c r="J1054" s="831">
        <v>16</v>
      </c>
      <c r="K1054" s="831">
        <v>17</v>
      </c>
      <c r="L1054" s="831">
        <v>23</v>
      </c>
      <c r="M1054" s="831">
        <v>24</v>
      </c>
      <c r="N1054" s="473">
        <v>23</v>
      </c>
      <c r="O1054" s="831">
        <v>22</v>
      </c>
      <c r="P1054" s="831">
        <v>23</v>
      </c>
      <c r="Q1054" s="831">
        <v>22</v>
      </c>
      <c r="R1054" s="831">
        <v>21</v>
      </c>
      <c r="S1054" s="831">
        <v>23</v>
      </c>
      <c r="T1054" s="831">
        <v>23</v>
      </c>
      <c r="U1054" s="831">
        <v>21</v>
      </c>
      <c r="V1054" s="473">
        <v>19</v>
      </c>
      <c r="W1054" s="831">
        <v>21</v>
      </c>
      <c r="X1054" s="831">
        <v>19</v>
      </c>
      <c r="Y1054" s="831">
        <v>19</v>
      </c>
      <c r="Z1054" s="831">
        <v>19</v>
      </c>
      <c r="AA1054" s="831">
        <v>18</v>
      </c>
      <c r="AB1054" s="832">
        <v>18</v>
      </c>
      <c r="AC1054" s="130"/>
    </row>
    <row r="1055" spans="1:30" s="4" customFormat="1" ht="12" thickBot="1">
      <c r="A1055" s="1454"/>
      <c r="B1055" s="1316"/>
      <c r="C1055" s="48" t="s">
        <v>16</v>
      </c>
      <c r="D1055" s="48"/>
      <c r="E1055" s="122">
        <f t="shared" ref="E1055:AC1055" si="312">E1053/E1052</f>
        <v>0</v>
      </c>
      <c r="F1055" s="122">
        <f t="shared" si="312"/>
        <v>1.0000000000056843</v>
      </c>
      <c r="G1055" s="122">
        <f t="shared" si="312"/>
        <v>0</v>
      </c>
      <c r="H1055" s="471">
        <f t="shared" si="312"/>
        <v>0</v>
      </c>
      <c r="I1055" s="122">
        <f t="shared" si="312"/>
        <v>0</v>
      </c>
      <c r="J1055" s="122">
        <f t="shared" si="312"/>
        <v>1</v>
      </c>
      <c r="K1055" s="122">
        <f t="shared" si="312"/>
        <v>0</v>
      </c>
      <c r="L1055" s="122">
        <f t="shared" si="312"/>
        <v>0</v>
      </c>
      <c r="M1055" s="122">
        <f t="shared" si="312"/>
        <v>0.5</v>
      </c>
      <c r="N1055" s="471">
        <f t="shared" si="312"/>
        <v>0</v>
      </c>
      <c r="O1055" s="122">
        <f t="shared" si="312"/>
        <v>0</v>
      </c>
      <c r="P1055" s="122">
        <f t="shared" si="312"/>
        <v>1</v>
      </c>
      <c r="Q1055" s="122">
        <f t="shared" si="312"/>
        <v>0</v>
      </c>
      <c r="R1055" s="122">
        <f t="shared" si="312"/>
        <v>0</v>
      </c>
      <c r="S1055" s="122">
        <f t="shared" si="312"/>
        <v>0</v>
      </c>
      <c r="T1055" s="122">
        <f t="shared" si="312"/>
        <v>0.5</v>
      </c>
      <c r="U1055" s="122">
        <f t="shared" si="312"/>
        <v>0</v>
      </c>
      <c r="V1055" s="471">
        <f t="shared" si="312"/>
        <v>0.5</v>
      </c>
      <c r="W1055" s="122">
        <f t="shared" si="312"/>
        <v>0</v>
      </c>
      <c r="X1055" s="122">
        <f t="shared" si="312"/>
        <v>0</v>
      </c>
      <c r="Y1055" s="122">
        <f t="shared" si="312"/>
        <v>1.0000000000056843</v>
      </c>
      <c r="Z1055" s="122">
        <f t="shared" si="312"/>
        <v>0</v>
      </c>
      <c r="AA1055" s="122" t="e">
        <f t="shared" si="312"/>
        <v>#DIV/0!</v>
      </c>
      <c r="AB1055" s="122">
        <f t="shared" si="312"/>
        <v>1</v>
      </c>
      <c r="AC1055" s="129">
        <f t="shared" si="312"/>
        <v>0.27586206896558485</v>
      </c>
    </row>
    <row r="1056" spans="1:30" s="4" customFormat="1" ht="11.25">
      <c r="A1056" s="1363" t="s">
        <v>104</v>
      </c>
      <c r="B1056" s="1314" t="s">
        <v>182</v>
      </c>
      <c r="C1056" s="10" t="s">
        <v>481</v>
      </c>
      <c r="D1056" s="10" t="s">
        <v>503</v>
      </c>
      <c r="E1056" s="126">
        <v>0.13999999999998636</v>
      </c>
      <c r="F1056" s="126">
        <v>0.42000000000007276</v>
      </c>
      <c r="G1056" s="126">
        <v>0.45999999999992269</v>
      </c>
      <c r="H1056" s="470">
        <v>0.66000000000008185</v>
      </c>
      <c r="I1056" s="126">
        <v>0.55999999999994543</v>
      </c>
      <c r="J1056" s="126">
        <v>0.65999999999996817</v>
      </c>
      <c r="K1056" s="126">
        <v>0.42000000000007276</v>
      </c>
      <c r="L1056" s="126">
        <v>0.19999999999993179</v>
      </c>
      <c r="M1056" s="126">
        <v>0.24000000000000909</v>
      </c>
      <c r="N1056" s="470">
        <v>0.25999999999999091</v>
      </c>
      <c r="O1056" s="126">
        <v>0.56000000000005912</v>
      </c>
      <c r="P1056" s="126">
        <v>0.41999999999995907</v>
      </c>
      <c r="Q1056" s="126">
        <v>0.27999999999997272</v>
      </c>
      <c r="R1056" s="126">
        <v>0.60000000000002274</v>
      </c>
      <c r="S1056" s="126">
        <v>0.62000000000000455</v>
      </c>
      <c r="T1056" s="126">
        <v>0.65999999999996817</v>
      </c>
      <c r="U1056" s="126">
        <v>0.60000000000002274</v>
      </c>
      <c r="V1056" s="470">
        <v>0.41800000000000637</v>
      </c>
      <c r="W1056" s="126">
        <v>0.20199999999999818</v>
      </c>
      <c r="X1056" s="126">
        <v>0.22000000000002728</v>
      </c>
      <c r="Y1056" s="126">
        <v>0.51999999999998181</v>
      </c>
      <c r="Z1056" s="126">
        <v>0.51999999999998181</v>
      </c>
      <c r="AA1056" s="126">
        <v>0.25999999999999091</v>
      </c>
      <c r="AB1056" s="126">
        <v>0.37999999999999545</v>
      </c>
      <c r="AC1056" s="133">
        <f>SUM(E1056:AB1056)</f>
        <v>10.279999999999973</v>
      </c>
      <c r="AD1056" s="5"/>
    </row>
    <row r="1057" spans="1:30" s="4" customFormat="1" ht="11.25">
      <c r="A1057" s="1453"/>
      <c r="B1057" s="1315"/>
      <c r="C1057" s="11" t="s">
        <v>482</v>
      </c>
      <c r="D1057" s="11" t="s">
        <v>503</v>
      </c>
      <c r="E1057" s="127">
        <v>0.16000000000002501</v>
      </c>
      <c r="F1057" s="127">
        <v>0.41999999999995907</v>
      </c>
      <c r="G1057" s="127">
        <v>0.5</v>
      </c>
      <c r="H1057" s="471">
        <v>0.58000000000004093</v>
      </c>
      <c r="I1057" s="127">
        <v>0.53999999999996362</v>
      </c>
      <c r="J1057" s="127">
        <v>0.62000000000000455</v>
      </c>
      <c r="K1057" s="127">
        <v>0.34000000000003183</v>
      </c>
      <c r="L1057" s="127">
        <v>7.9999999999984084E-2</v>
      </c>
      <c r="M1057" s="127">
        <v>0.12000000000000455</v>
      </c>
      <c r="N1057" s="471">
        <v>0.13999999999998636</v>
      </c>
      <c r="O1057" s="127">
        <v>0.56000000000000227</v>
      </c>
      <c r="P1057" s="127">
        <v>0.31999999999999318</v>
      </c>
      <c r="Q1057" s="127">
        <v>0.1400000000000432</v>
      </c>
      <c r="R1057" s="127">
        <v>0.45999999999997954</v>
      </c>
      <c r="S1057" s="127">
        <v>0.51999999999998181</v>
      </c>
      <c r="T1057" s="127">
        <v>0.60000000000002274</v>
      </c>
      <c r="U1057" s="127">
        <v>0.30000000000001137</v>
      </c>
      <c r="V1057" s="471">
        <v>0.3599999999999568</v>
      </c>
      <c r="W1057" s="127">
        <v>0.20000000000004547</v>
      </c>
      <c r="X1057" s="127">
        <v>0.39999999999997726</v>
      </c>
      <c r="Y1057" s="127">
        <v>0.39999999999997726</v>
      </c>
      <c r="Z1057" s="127">
        <v>0.5</v>
      </c>
      <c r="AA1057" s="127">
        <v>0.24000000000000909</v>
      </c>
      <c r="AB1057" s="127">
        <v>0.40000000000003411</v>
      </c>
      <c r="AC1057" s="136">
        <f>SUM(E1057:AB1057)</f>
        <v>8.9000000000000341</v>
      </c>
      <c r="AD1057" s="5"/>
    </row>
    <row r="1058" spans="1:30" s="4" customFormat="1" ht="12">
      <c r="A1058" s="1453"/>
      <c r="B1058" s="1315"/>
      <c r="C1058" s="11" t="s">
        <v>8</v>
      </c>
      <c r="D1058" s="8" t="s">
        <v>463</v>
      </c>
      <c r="E1058" s="958">
        <v>9</v>
      </c>
      <c r="F1058" s="829">
        <v>54</v>
      </c>
      <c r="G1058" s="829">
        <v>46</v>
      </c>
      <c r="H1058" s="473">
        <v>45</v>
      </c>
      <c r="I1058" s="829">
        <v>26</v>
      </c>
      <c r="J1058" s="829">
        <v>52</v>
      </c>
      <c r="K1058" s="829">
        <v>11</v>
      </c>
      <c r="L1058" s="829">
        <v>15</v>
      </c>
      <c r="M1058" s="829">
        <v>15</v>
      </c>
      <c r="N1058" s="473">
        <v>14</v>
      </c>
      <c r="O1058" s="829">
        <v>52</v>
      </c>
      <c r="P1058" s="829">
        <v>17</v>
      </c>
      <c r="Q1058" s="829">
        <v>16</v>
      </c>
      <c r="R1058" s="829">
        <v>16</v>
      </c>
      <c r="S1058" s="829">
        <v>60</v>
      </c>
      <c r="T1058" s="829">
        <v>57</v>
      </c>
      <c r="U1058" s="829">
        <v>54</v>
      </c>
      <c r="V1058" s="473">
        <v>13</v>
      </c>
      <c r="W1058" s="829">
        <v>11</v>
      </c>
      <c r="X1058" s="829">
        <v>11</v>
      </c>
      <c r="Y1058" s="829">
        <v>48</v>
      </c>
      <c r="Z1058" s="829">
        <v>26</v>
      </c>
      <c r="AA1058" s="829">
        <v>51</v>
      </c>
      <c r="AB1058" s="830">
        <v>60</v>
      </c>
      <c r="AC1058" s="130"/>
    </row>
    <row r="1059" spans="1:30" s="4" customFormat="1" ht="12" thickBot="1">
      <c r="A1059" s="1454"/>
      <c r="B1059" s="1316"/>
      <c r="C1059" s="48" t="s">
        <v>16</v>
      </c>
      <c r="D1059" s="48"/>
      <c r="E1059" s="122">
        <f t="shared" ref="E1059:AC1059" si="313">E1057/E1056</f>
        <v>1.1428571428574328</v>
      </c>
      <c r="F1059" s="122">
        <f t="shared" si="313"/>
        <v>0.99999999999972933</v>
      </c>
      <c r="G1059" s="122">
        <f t="shared" si="313"/>
        <v>1.0869565217393131</v>
      </c>
      <c r="H1059" s="471">
        <f t="shared" si="313"/>
        <v>0.87878787878783182</v>
      </c>
      <c r="I1059" s="122">
        <f t="shared" si="313"/>
        <v>0.96428571428574328</v>
      </c>
      <c r="J1059" s="122">
        <f t="shared" si="313"/>
        <v>0.93939393939399163</v>
      </c>
      <c r="K1059" s="122">
        <f t="shared" si="313"/>
        <v>0.80952380952374503</v>
      </c>
      <c r="L1059" s="122">
        <f t="shared" si="313"/>
        <v>0.40000000000005687</v>
      </c>
      <c r="M1059" s="122">
        <f t="shared" si="313"/>
        <v>0.5</v>
      </c>
      <c r="N1059" s="471">
        <f t="shared" si="313"/>
        <v>0.5384615384615048</v>
      </c>
      <c r="O1059" s="122">
        <f t="shared" si="313"/>
        <v>0.99999999999989853</v>
      </c>
      <c r="P1059" s="122">
        <f t="shared" si="313"/>
        <v>0.76190476190481993</v>
      </c>
      <c r="Q1059" s="122">
        <f t="shared" si="313"/>
        <v>0.50000000000020306</v>
      </c>
      <c r="R1059" s="122">
        <f t="shared" si="313"/>
        <v>0.76666666666660355</v>
      </c>
      <c r="S1059" s="122">
        <f t="shared" si="313"/>
        <v>0.83870967741931934</v>
      </c>
      <c r="T1059" s="122">
        <f t="shared" si="313"/>
        <v>0.90909090909098744</v>
      </c>
      <c r="U1059" s="122">
        <f t="shared" si="313"/>
        <v>0.5</v>
      </c>
      <c r="V1059" s="471">
        <f t="shared" si="313"/>
        <v>0.86124401913863946</v>
      </c>
      <c r="W1059" s="122">
        <f t="shared" si="313"/>
        <v>0.99009900990122413</v>
      </c>
      <c r="X1059" s="122">
        <f t="shared" si="313"/>
        <v>1.8181818181814893</v>
      </c>
      <c r="Y1059" s="122">
        <f t="shared" si="313"/>
        <v>0.7692307692307524</v>
      </c>
      <c r="Z1059" s="122">
        <f t="shared" si="313"/>
        <v>0.9615384615384952</v>
      </c>
      <c r="AA1059" s="122">
        <f t="shared" si="313"/>
        <v>0.9230769230769903</v>
      </c>
      <c r="AB1059" s="122">
        <f t="shared" si="313"/>
        <v>1.0526315789474707</v>
      </c>
      <c r="AC1059" s="129">
        <f t="shared" si="313"/>
        <v>0.86575875486381881</v>
      </c>
    </row>
    <row r="1060" spans="1:30" s="4" customFormat="1" ht="11.25">
      <c r="A1060" s="1363" t="s">
        <v>95</v>
      </c>
      <c r="B1060" s="1314" t="s">
        <v>632</v>
      </c>
      <c r="C1060" s="10" t="s">
        <v>481</v>
      </c>
      <c r="D1060" s="10" t="s">
        <v>503</v>
      </c>
      <c r="E1060" s="126">
        <v>0.14999999999999147</v>
      </c>
      <c r="F1060" s="126">
        <v>0.14999999999999147</v>
      </c>
      <c r="G1060" s="126">
        <v>0.16500000000002046</v>
      </c>
      <c r="H1060" s="470">
        <v>0.14999999999999147</v>
      </c>
      <c r="I1060" s="126">
        <v>0.16500000000002046</v>
      </c>
      <c r="J1060" s="126">
        <v>0.17999999999996419</v>
      </c>
      <c r="K1060" s="126">
        <v>0.18000000000000682</v>
      </c>
      <c r="L1060" s="126">
        <v>0.21000000000002217</v>
      </c>
      <c r="M1060" s="126">
        <v>0.28499999999999659</v>
      </c>
      <c r="N1060" s="470">
        <v>0.27000000000001023</v>
      </c>
      <c r="O1060" s="126">
        <v>0.28499999999999659</v>
      </c>
      <c r="P1060" s="126">
        <v>0.25499999999998124</v>
      </c>
      <c r="Q1060" s="126">
        <v>0.23999999999999488</v>
      </c>
      <c r="R1060" s="126">
        <v>0.32999999999999829</v>
      </c>
      <c r="S1060" s="126">
        <v>0.22500000000000853</v>
      </c>
      <c r="T1060" s="126">
        <v>0.22500000000000853</v>
      </c>
      <c r="U1060" s="126">
        <v>0.29999999999998295</v>
      </c>
      <c r="V1060" s="470">
        <v>0.22500000000000853</v>
      </c>
      <c r="W1060" s="126">
        <v>0.20999999999997954</v>
      </c>
      <c r="X1060" s="126">
        <v>0.13500000000000512</v>
      </c>
      <c r="Y1060" s="126">
        <v>0.21000000000002217</v>
      </c>
      <c r="Z1060" s="126">
        <v>0.25499999999998124</v>
      </c>
      <c r="AA1060" s="126">
        <v>0.13500000000000512</v>
      </c>
      <c r="AB1060" s="126">
        <v>0.12000000000001876</v>
      </c>
      <c r="AC1060" s="133">
        <f>SUM(E1060:AB1060)</f>
        <v>5.0550000000000068</v>
      </c>
    </row>
    <row r="1061" spans="1:30" s="4" customFormat="1" ht="11.25">
      <c r="A1061" s="1453"/>
      <c r="B1061" s="1315"/>
      <c r="C1061" s="11" t="s">
        <v>482</v>
      </c>
      <c r="D1061" s="11" t="s">
        <v>503</v>
      </c>
      <c r="E1061" s="127">
        <v>2.9999999999994031E-2</v>
      </c>
      <c r="F1061" s="127">
        <v>3.000000000000469E-2</v>
      </c>
      <c r="G1061" s="127">
        <v>2.9999999999994031E-2</v>
      </c>
      <c r="H1061" s="471">
        <v>3.000000000000469E-2</v>
      </c>
      <c r="I1061" s="127">
        <v>2.9999999999994031E-2</v>
      </c>
      <c r="J1061" s="127">
        <v>3.000000000000469E-2</v>
      </c>
      <c r="K1061" s="127">
        <v>3.000000000000469E-2</v>
      </c>
      <c r="L1061" s="127">
        <v>5.9999999999998721E-2</v>
      </c>
      <c r="M1061" s="127">
        <v>5.9999999999998721E-2</v>
      </c>
      <c r="N1061" s="471">
        <v>5.9999999999998721E-2</v>
      </c>
      <c r="O1061" s="127">
        <v>7.4999999999995737E-2</v>
      </c>
      <c r="P1061" s="127">
        <v>5.9999999999998721E-2</v>
      </c>
      <c r="Q1061" s="127">
        <v>6.0000000000009379E-2</v>
      </c>
      <c r="R1061" s="127">
        <v>7.4999999999995737E-2</v>
      </c>
      <c r="S1061" s="127">
        <v>7.4999999999995737E-2</v>
      </c>
      <c r="T1061" s="127">
        <v>4.5000000000001705E-2</v>
      </c>
      <c r="U1061" s="127">
        <v>5.9999999999998721E-2</v>
      </c>
      <c r="V1061" s="471">
        <v>5.9999999999998721E-2</v>
      </c>
      <c r="W1061" s="127">
        <v>3.000000000000469E-2</v>
      </c>
      <c r="X1061" s="127">
        <v>3.000000000000469E-2</v>
      </c>
      <c r="Y1061" s="127">
        <v>4.4999999999991047E-2</v>
      </c>
      <c r="Z1061" s="127">
        <v>4.5000000000001705E-2</v>
      </c>
      <c r="AA1061" s="127">
        <v>1.5000000000007674E-2</v>
      </c>
      <c r="AB1061" s="127">
        <v>2.9999999999994031E-2</v>
      </c>
      <c r="AC1061" s="136">
        <f>SUM(E1061:AB1061)</f>
        <v>1.0949999999999953</v>
      </c>
    </row>
    <row r="1062" spans="1:30" s="4" customFormat="1" ht="12">
      <c r="A1062" s="1453"/>
      <c r="B1062" s="1315"/>
      <c r="C1062" s="11" t="s">
        <v>8</v>
      </c>
      <c r="D1062" s="8" t="s">
        <v>463</v>
      </c>
      <c r="E1062" s="958">
        <v>9</v>
      </c>
      <c r="F1062" s="837">
        <v>9</v>
      </c>
      <c r="G1062" s="837">
        <v>8</v>
      </c>
      <c r="H1062" s="473">
        <v>8</v>
      </c>
      <c r="I1062" s="837">
        <v>10</v>
      </c>
      <c r="J1062" s="837">
        <v>10</v>
      </c>
      <c r="K1062" s="837">
        <v>11</v>
      </c>
      <c r="L1062" s="837">
        <v>12</v>
      </c>
      <c r="M1062" s="837">
        <v>16</v>
      </c>
      <c r="N1062" s="473">
        <v>15</v>
      </c>
      <c r="O1062" s="837">
        <v>16</v>
      </c>
      <c r="P1062" s="837">
        <v>14</v>
      </c>
      <c r="Q1062" s="837">
        <v>14</v>
      </c>
      <c r="R1062" s="837">
        <v>15</v>
      </c>
      <c r="S1062" s="837">
        <v>15</v>
      </c>
      <c r="T1062" s="837">
        <v>14</v>
      </c>
      <c r="U1062" s="837">
        <v>14</v>
      </c>
      <c r="V1062" s="473">
        <v>11</v>
      </c>
      <c r="W1062" s="837">
        <v>10</v>
      </c>
      <c r="X1062" s="837">
        <v>10</v>
      </c>
      <c r="Y1062" s="837">
        <v>11</v>
      </c>
      <c r="Z1062" s="837">
        <v>11</v>
      </c>
      <c r="AA1062" s="837">
        <v>10</v>
      </c>
      <c r="AB1062" s="838">
        <v>9</v>
      </c>
      <c r="AC1062" s="130"/>
    </row>
    <row r="1063" spans="1:30" s="4" customFormat="1" ht="12" thickBot="1">
      <c r="A1063" s="1454"/>
      <c r="B1063" s="1316"/>
      <c r="C1063" s="48" t="s">
        <v>16</v>
      </c>
      <c r="D1063" s="48"/>
      <c r="E1063" s="122">
        <f t="shared" ref="E1063:AC1063" si="314">E1061/E1060</f>
        <v>0.19999999999997159</v>
      </c>
      <c r="F1063" s="122">
        <f t="shared" si="314"/>
        <v>0.20000000000004264</v>
      </c>
      <c r="G1063" s="122">
        <f t="shared" si="314"/>
        <v>0.18181818181812309</v>
      </c>
      <c r="H1063" s="471">
        <f t="shared" si="314"/>
        <v>0.20000000000004264</v>
      </c>
      <c r="I1063" s="122">
        <f t="shared" si="314"/>
        <v>0.18181818181812309</v>
      </c>
      <c r="J1063" s="122">
        <f t="shared" si="314"/>
        <v>0.16666666666672589</v>
      </c>
      <c r="K1063" s="122">
        <f t="shared" si="314"/>
        <v>0.16666666666668639</v>
      </c>
      <c r="L1063" s="122">
        <f t="shared" si="314"/>
        <v>0.28571428571424945</v>
      </c>
      <c r="M1063" s="122">
        <f t="shared" si="314"/>
        <v>0.21052631578947173</v>
      </c>
      <c r="N1063" s="471">
        <f t="shared" si="314"/>
        <v>0.22222222222220905</v>
      </c>
      <c r="O1063" s="122">
        <f t="shared" si="314"/>
        <v>0.26315789473683032</v>
      </c>
      <c r="P1063" s="122">
        <f t="shared" si="314"/>
        <v>0.23529411764707112</v>
      </c>
      <c r="Q1063" s="122">
        <f t="shared" si="314"/>
        <v>0.25000000000004441</v>
      </c>
      <c r="R1063" s="122">
        <f t="shared" si="314"/>
        <v>0.22727272727271552</v>
      </c>
      <c r="S1063" s="122">
        <f t="shared" si="314"/>
        <v>0.33333333333330173</v>
      </c>
      <c r="T1063" s="122">
        <f t="shared" si="314"/>
        <v>0.2</v>
      </c>
      <c r="U1063" s="122">
        <f t="shared" si="314"/>
        <v>0.20000000000000712</v>
      </c>
      <c r="V1063" s="471">
        <f t="shared" si="314"/>
        <v>0.2666666666666509</v>
      </c>
      <c r="W1063" s="122">
        <f t="shared" si="314"/>
        <v>0.1428571428571791</v>
      </c>
      <c r="X1063" s="122">
        <f t="shared" si="314"/>
        <v>0.22222222222224855</v>
      </c>
      <c r="Y1063" s="122">
        <f t="shared" si="314"/>
        <v>0.21428571428564902</v>
      </c>
      <c r="Z1063" s="122">
        <f t="shared" si="314"/>
        <v>0.17647058823531378</v>
      </c>
      <c r="AA1063" s="122">
        <f t="shared" si="314"/>
        <v>0.11111111111116374</v>
      </c>
      <c r="AB1063" s="122">
        <f t="shared" si="314"/>
        <v>0.24999999999991118</v>
      </c>
      <c r="AC1063" s="129">
        <f t="shared" si="314"/>
        <v>0.21661721068249137</v>
      </c>
    </row>
    <row r="1064" spans="1:30" s="4" customFormat="1" ht="11.25">
      <c r="A1064" s="1363" t="s">
        <v>96</v>
      </c>
      <c r="B1064" s="1314" t="s">
        <v>630</v>
      </c>
      <c r="C1064" s="10" t="s">
        <v>481</v>
      </c>
      <c r="D1064" s="10" t="s">
        <v>503</v>
      </c>
      <c r="E1064" s="87">
        <v>0.39999999999997726</v>
      </c>
      <c r="F1064" s="87">
        <v>0.67999999999994998</v>
      </c>
      <c r="G1064" s="87">
        <v>0.72000000000002728</v>
      </c>
      <c r="H1064" s="470">
        <v>0.68000000000006366</v>
      </c>
      <c r="I1064" s="87">
        <v>0.75999999999999091</v>
      </c>
      <c r="J1064" s="87">
        <v>0.75999999999999091</v>
      </c>
      <c r="K1064" s="87">
        <v>0.83999999999991815</v>
      </c>
      <c r="L1064" s="87">
        <v>0.96000000000003638</v>
      </c>
      <c r="M1064" s="87">
        <v>1</v>
      </c>
      <c r="N1064" s="470">
        <v>0.96000000000003638</v>
      </c>
      <c r="O1064" s="87">
        <v>0.91999999999995907</v>
      </c>
      <c r="P1064" s="87">
        <v>0.87999999999999545</v>
      </c>
      <c r="Q1064" s="87">
        <v>1</v>
      </c>
      <c r="R1064" s="87">
        <v>0.96000000000003638</v>
      </c>
      <c r="S1064" s="87">
        <v>0.60000000000002274</v>
      </c>
      <c r="T1064" s="87">
        <v>1</v>
      </c>
      <c r="U1064" s="87">
        <v>1.1599999999999682</v>
      </c>
      <c r="V1064" s="470">
        <v>0.87999999999999545</v>
      </c>
      <c r="W1064" s="87">
        <v>0.84000000000003183</v>
      </c>
      <c r="X1064" s="87">
        <v>0.83999999999991815</v>
      </c>
      <c r="Y1064" s="87">
        <v>0.84000000000003183</v>
      </c>
      <c r="Z1064" s="87">
        <v>0.96000000000003638</v>
      </c>
      <c r="AA1064" s="87">
        <v>0.91999999999995907</v>
      </c>
      <c r="AB1064" s="87">
        <v>0.63999999999998636</v>
      </c>
      <c r="AC1064" s="133">
        <f>SUM(E1064:AB1064)</f>
        <v>20.199999999999932</v>
      </c>
    </row>
    <row r="1065" spans="1:30" s="4" customFormat="1" ht="11.25">
      <c r="A1065" s="1453"/>
      <c r="B1065" s="1315"/>
      <c r="C1065" s="11" t="s">
        <v>482</v>
      </c>
      <c r="D1065" s="11" t="s">
        <v>503</v>
      </c>
      <c r="E1065" s="127">
        <v>0</v>
      </c>
      <c r="F1065" s="127">
        <v>0</v>
      </c>
      <c r="G1065" s="127">
        <v>0</v>
      </c>
      <c r="H1065" s="471">
        <v>0</v>
      </c>
      <c r="I1065" s="127">
        <v>0</v>
      </c>
      <c r="J1065" s="127">
        <v>0</v>
      </c>
      <c r="K1065" s="127">
        <v>3.9999999999999147E-2</v>
      </c>
      <c r="L1065" s="127">
        <v>3.9999999999999147E-2</v>
      </c>
      <c r="M1065" s="127">
        <v>0.12000000000000099</v>
      </c>
      <c r="N1065" s="471">
        <v>3.9999999999999147E-2</v>
      </c>
      <c r="O1065" s="127">
        <v>3.9999999999999147E-2</v>
      </c>
      <c r="P1065" s="127">
        <v>0</v>
      </c>
      <c r="Q1065" s="127">
        <v>0</v>
      </c>
      <c r="R1065" s="127">
        <v>0</v>
      </c>
      <c r="S1065" s="127">
        <v>0</v>
      </c>
      <c r="T1065" s="127">
        <v>0</v>
      </c>
      <c r="U1065" s="127">
        <v>8.0000000000001847E-2</v>
      </c>
      <c r="V1065" s="471">
        <v>7.9999999999998295E-2</v>
      </c>
      <c r="W1065" s="127">
        <v>4.00000000000027E-2</v>
      </c>
      <c r="X1065" s="127">
        <v>7.9999999999998295E-2</v>
      </c>
      <c r="Y1065" s="127">
        <v>3.9999999999999147E-2</v>
      </c>
      <c r="Z1065" s="127">
        <v>4.00000000000027E-2</v>
      </c>
      <c r="AA1065" s="127">
        <v>0</v>
      </c>
      <c r="AB1065" s="127">
        <v>0</v>
      </c>
      <c r="AC1065" s="136">
        <f>SUM(E1065:AB1065)</f>
        <v>0.64000000000000057</v>
      </c>
      <c r="AD1065" s="5"/>
    </row>
    <row r="1066" spans="1:30" s="4" customFormat="1" ht="12">
      <c r="A1066" s="1453"/>
      <c r="B1066" s="1315"/>
      <c r="C1066" s="11" t="s">
        <v>8</v>
      </c>
      <c r="D1066" s="8" t="s">
        <v>463</v>
      </c>
      <c r="E1066" s="958">
        <v>43</v>
      </c>
      <c r="F1066" s="827">
        <v>42</v>
      </c>
      <c r="G1066" s="827">
        <v>41</v>
      </c>
      <c r="H1066" s="473">
        <v>42</v>
      </c>
      <c r="I1066" s="827">
        <v>43</v>
      </c>
      <c r="J1066" s="827">
        <v>46</v>
      </c>
      <c r="K1066" s="827">
        <v>51</v>
      </c>
      <c r="L1066" s="827">
        <v>56</v>
      </c>
      <c r="M1066" s="827">
        <v>59</v>
      </c>
      <c r="N1066" s="473">
        <v>55</v>
      </c>
      <c r="O1066" s="827">
        <v>54</v>
      </c>
      <c r="P1066" s="827">
        <v>53</v>
      </c>
      <c r="Q1066" s="827">
        <v>48</v>
      </c>
      <c r="R1066" s="827">
        <v>50</v>
      </c>
      <c r="S1066" s="827">
        <v>50</v>
      </c>
      <c r="T1066" s="827">
        <v>56</v>
      </c>
      <c r="U1066" s="827">
        <v>57</v>
      </c>
      <c r="V1066" s="473">
        <v>58</v>
      </c>
      <c r="W1066" s="827">
        <v>56</v>
      </c>
      <c r="X1066" s="827">
        <v>53</v>
      </c>
      <c r="Y1066" s="827">
        <v>54</v>
      </c>
      <c r="Z1066" s="827">
        <v>52</v>
      </c>
      <c r="AA1066" s="827">
        <v>47</v>
      </c>
      <c r="AB1066" s="828">
        <v>43</v>
      </c>
      <c r="AC1066" s="130"/>
    </row>
    <row r="1067" spans="1:30" s="4" customFormat="1" ht="12" thickBot="1">
      <c r="A1067" s="1454"/>
      <c r="B1067" s="1316"/>
      <c r="C1067" s="48" t="s">
        <v>16</v>
      </c>
      <c r="D1067" s="48"/>
      <c r="E1067" s="122">
        <f t="shared" ref="E1067:AC1067" si="315">E1065/E1064</f>
        <v>0</v>
      </c>
      <c r="F1067" s="122">
        <f t="shared" si="315"/>
        <v>0</v>
      </c>
      <c r="G1067" s="122">
        <f t="shared" si="315"/>
        <v>0</v>
      </c>
      <c r="H1067" s="471">
        <f t="shared" si="315"/>
        <v>0</v>
      </c>
      <c r="I1067" s="122">
        <f t="shared" si="315"/>
        <v>0</v>
      </c>
      <c r="J1067" s="122">
        <f t="shared" si="315"/>
        <v>0</v>
      </c>
      <c r="K1067" s="122">
        <f t="shared" si="315"/>
        <v>4.7619047619051245E-2</v>
      </c>
      <c r="L1067" s="122">
        <f t="shared" si="315"/>
        <v>4.1666666666664201E-2</v>
      </c>
      <c r="M1067" s="122">
        <f t="shared" si="315"/>
        <v>0.12000000000000099</v>
      </c>
      <c r="N1067" s="471">
        <f t="shared" si="315"/>
        <v>4.1666666666664201E-2</v>
      </c>
      <c r="O1067" s="122">
        <f t="shared" si="315"/>
        <v>4.3478260869566222E-2</v>
      </c>
      <c r="P1067" s="122">
        <f t="shared" si="315"/>
        <v>0</v>
      </c>
      <c r="Q1067" s="122">
        <f t="shared" si="315"/>
        <v>0</v>
      </c>
      <c r="R1067" s="122">
        <f t="shared" si="315"/>
        <v>0</v>
      </c>
      <c r="S1067" s="122">
        <f t="shared" si="315"/>
        <v>0</v>
      </c>
      <c r="T1067" s="122">
        <f t="shared" si="315"/>
        <v>0</v>
      </c>
      <c r="U1067" s="122">
        <f t="shared" si="315"/>
        <v>6.8965517241382793E-2</v>
      </c>
      <c r="V1067" s="471">
        <f t="shared" si="315"/>
        <v>9.0909090909089441E-2</v>
      </c>
      <c r="W1067" s="122">
        <f t="shared" si="315"/>
        <v>4.7619047619049032E-2</v>
      </c>
      <c r="X1067" s="122">
        <f t="shared" si="315"/>
        <v>9.5238095238102491E-2</v>
      </c>
      <c r="Y1067" s="122">
        <f t="shared" si="315"/>
        <v>4.7619047619044799E-2</v>
      </c>
      <c r="Z1067" s="122">
        <f t="shared" si="315"/>
        <v>4.1666666666667899E-2</v>
      </c>
      <c r="AA1067" s="122">
        <f t="shared" si="315"/>
        <v>0</v>
      </c>
      <c r="AB1067" s="122">
        <f t="shared" si="315"/>
        <v>0</v>
      </c>
      <c r="AC1067" s="129">
        <f t="shared" si="315"/>
        <v>3.1683168316831815E-2</v>
      </c>
    </row>
    <row r="1068" spans="1:30" s="4" customFormat="1" ht="11.25">
      <c r="A1068" s="1363" t="s">
        <v>752</v>
      </c>
      <c r="B1068" s="1314" t="s">
        <v>246</v>
      </c>
      <c r="C1068" s="10" t="s">
        <v>481</v>
      </c>
      <c r="D1068" s="10" t="s">
        <v>503</v>
      </c>
      <c r="E1068" s="126">
        <v>0.84359999999986024</v>
      </c>
      <c r="F1068" s="126">
        <v>1.4340000000013968</v>
      </c>
      <c r="G1068" s="126">
        <v>1.5071999999997205</v>
      </c>
      <c r="H1068" s="470">
        <v>1.3932000000000697</v>
      </c>
      <c r="I1068" s="126">
        <v>1.6403999999997905</v>
      </c>
      <c r="J1068" s="126">
        <v>1.4855999999988125</v>
      </c>
      <c r="K1068" s="126">
        <v>1.461600000000908</v>
      </c>
      <c r="L1068" s="126">
        <v>1.5215999999991618</v>
      </c>
      <c r="M1068" s="126">
        <v>1.630800000001327</v>
      </c>
      <c r="N1068" s="470">
        <v>1.5671999999997206</v>
      </c>
      <c r="O1068" s="126">
        <v>1.562400000000489</v>
      </c>
      <c r="P1068" s="126">
        <v>1.4927999999985331</v>
      </c>
      <c r="Q1068" s="126">
        <v>1.8096000000002095</v>
      </c>
      <c r="R1068" s="126">
        <v>1.6980000000010478</v>
      </c>
      <c r="S1068" s="126">
        <v>1.5803999999997904</v>
      </c>
      <c r="T1068" s="126">
        <v>1.1447999999992315</v>
      </c>
      <c r="U1068" s="126">
        <v>1.8671999999997206</v>
      </c>
      <c r="V1068" s="470">
        <v>1.44</v>
      </c>
      <c r="W1068" s="126">
        <v>1.0140000000013969</v>
      </c>
      <c r="X1068" s="126">
        <v>1.6847999999992316</v>
      </c>
      <c r="Y1068" s="126">
        <v>1.9032000000000697</v>
      </c>
      <c r="Z1068" s="126">
        <v>1.8275999999995109</v>
      </c>
      <c r="AA1068" s="126">
        <v>1.2</v>
      </c>
      <c r="AB1068" s="126">
        <v>1.1628000000002794</v>
      </c>
      <c r="AC1068" s="384">
        <f>SUM(E1068:AB1068)</f>
        <v>35.872800000000289</v>
      </c>
      <c r="AD1068" s="5"/>
    </row>
    <row r="1069" spans="1:30" s="4" customFormat="1" ht="11.25">
      <c r="A1069" s="1453"/>
      <c r="B1069" s="1315"/>
      <c r="C1069" s="11" t="s">
        <v>482</v>
      </c>
      <c r="D1069" s="11" t="s">
        <v>503</v>
      </c>
      <c r="E1069" s="127">
        <v>0</v>
      </c>
      <c r="F1069" s="127">
        <v>0</v>
      </c>
      <c r="G1069" s="127">
        <v>0</v>
      </c>
      <c r="H1069" s="471">
        <v>0</v>
      </c>
      <c r="I1069" s="127">
        <v>0</v>
      </c>
      <c r="J1069" s="127">
        <v>0</v>
      </c>
      <c r="K1069" s="127">
        <v>0</v>
      </c>
      <c r="L1069" s="127">
        <v>0</v>
      </c>
      <c r="M1069" s="127">
        <v>0</v>
      </c>
      <c r="N1069" s="471">
        <v>0</v>
      </c>
      <c r="O1069" s="127">
        <v>0</v>
      </c>
      <c r="P1069" s="127">
        <v>0</v>
      </c>
      <c r="Q1069" s="127">
        <v>0</v>
      </c>
      <c r="R1069" s="127">
        <v>0</v>
      </c>
      <c r="S1069" s="127">
        <v>0</v>
      </c>
      <c r="T1069" s="127">
        <v>0</v>
      </c>
      <c r="U1069" s="127">
        <v>0</v>
      </c>
      <c r="V1069" s="471">
        <v>0</v>
      </c>
      <c r="W1069" s="127">
        <v>0</v>
      </c>
      <c r="X1069" s="127">
        <v>0</v>
      </c>
      <c r="Y1069" s="127">
        <v>0</v>
      </c>
      <c r="Z1069" s="127">
        <v>0</v>
      </c>
      <c r="AA1069" s="127">
        <v>0</v>
      </c>
      <c r="AB1069" s="127">
        <v>0</v>
      </c>
      <c r="AC1069" s="235">
        <f>SUM(E1069:AB1069)</f>
        <v>0</v>
      </c>
      <c r="AD1069" s="5" t="s">
        <v>462</v>
      </c>
    </row>
    <row r="1070" spans="1:30" s="4" customFormat="1" ht="12">
      <c r="A1070" s="1453"/>
      <c r="B1070" s="1315"/>
      <c r="C1070" s="11" t="s">
        <v>8</v>
      </c>
      <c r="D1070" s="8" t="s">
        <v>463</v>
      </c>
      <c r="E1070" s="958">
        <v>86</v>
      </c>
      <c r="F1070" s="841">
        <v>83</v>
      </c>
      <c r="G1070" s="841">
        <v>80</v>
      </c>
      <c r="H1070" s="473">
        <v>82</v>
      </c>
      <c r="I1070" s="841">
        <v>83</v>
      </c>
      <c r="J1070" s="841">
        <v>84</v>
      </c>
      <c r="K1070" s="841">
        <v>84</v>
      </c>
      <c r="L1070" s="841">
        <v>86</v>
      </c>
      <c r="M1070" s="841">
        <v>93</v>
      </c>
      <c r="N1070" s="473">
        <v>89</v>
      </c>
      <c r="O1070" s="841">
        <v>88</v>
      </c>
      <c r="P1070" s="841">
        <v>86</v>
      </c>
      <c r="Q1070" s="841">
        <v>83</v>
      </c>
      <c r="R1070" s="841">
        <v>81</v>
      </c>
      <c r="S1070" s="841">
        <v>85</v>
      </c>
      <c r="T1070" s="841">
        <v>99</v>
      </c>
      <c r="U1070" s="841">
        <v>91</v>
      </c>
      <c r="V1070" s="473">
        <v>87</v>
      </c>
      <c r="W1070" s="841">
        <v>85</v>
      </c>
      <c r="X1070" s="841">
        <v>88</v>
      </c>
      <c r="Y1070" s="841">
        <v>87</v>
      </c>
      <c r="Z1070" s="841">
        <v>86</v>
      </c>
      <c r="AA1070" s="841">
        <v>96</v>
      </c>
      <c r="AB1070" s="842">
        <v>90</v>
      </c>
      <c r="AC1070" s="130"/>
      <c r="AD1070" s="114"/>
    </row>
    <row r="1071" spans="1:30" s="4" customFormat="1" ht="12" thickBot="1">
      <c r="A1071" s="1454"/>
      <c r="B1071" s="1316"/>
      <c r="C1071" s="48" t="s">
        <v>16</v>
      </c>
      <c r="D1071" s="48"/>
      <c r="E1071" s="127">
        <f t="shared" ref="E1071:AC1071" si="316">E1069/E1068</f>
        <v>0</v>
      </c>
      <c r="F1071" s="127">
        <f t="shared" si="316"/>
        <v>0</v>
      </c>
      <c r="G1071" s="127">
        <f t="shared" si="316"/>
        <v>0</v>
      </c>
      <c r="H1071" s="471">
        <f t="shared" si="316"/>
        <v>0</v>
      </c>
      <c r="I1071" s="127">
        <f t="shared" si="316"/>
        <v>0</v>
      </c>
      <c r="J1071" s="127">
        <f t="shared" si="316"/>
        <v>0</v>
      </c>
      <c r="K1071" s="127">
        <f t="shared" si="316"/>
        <v>0</v>
      </c>
      <c r="L1071" s="127">
        <f t="shared" si="316"/>
        <v>0</v>
      </c>
      <c r="M1071" s="127">
        <f t="shared" si="316"/>
        <v>0</v>
      </c>
      <c r="N1071" s="471">
        <f t="shared" si="316"/>
        <v>0</v>
      </c>
      <c r="O1071" s="127">
        <f t="shared" si="316"/>
        <v>0</v>
      </c>
      <c r="P1071" s="127">
        <f t="shared" si="316"/>
        <v>0</v>
      </c>
      <c r="Q1071" s="127">
        <f t="shared" si="316"/>
        <v>0</v>
      </c>
      <c r="R1071" s="127">
        <f t="shared" si="316"/>
        <v>0</v>
      </c>
      <c r="S1071" s="127">
        <f t="shared" si="316"/>
        <v>0</v>
      </c>
      <c r="T1071" s="127">
        <f t="shared" si="316"/>
        <v>0</v>
      </c>
      <c r="U1071" s="127">
        <f t="shared" si="316"/>
        <v>0</v>
      </c>
      <c r="V1071" s="471">
        <f t="shared" si="316"/>
        <v>0</v>
      </c>
      <c r="W1071" s="127">
        <f t="shared" si="316"/>
        <v>0</v>
      </c>
      <c r="X1071" s="127">
        <f t="shared" si="316"/>
        <v>0</v>
      </c>
      <c r="Y1071" s="127">
        <f t="shared" si="316"/>
        <v>0</v>
      </c>
      <c r="Z1071" s="127">
        <f t="shared" si="316"/>
        <v>0</v>
      </c>
      <c r="AA1071" s="127">
        <f t="shared" si="316"/>
        <v>0</v>
      </c>
      <c r="AB1071" s="127">
        <f t="shared" si="316"/>
        <v>0</v>
      </c>
      <c r="AC1071" s="130">
        <f t="shared" si="316"/>
        <v>0</v>
      </c>
    </row>
    <row r="1072" spans="1:30" s="4" customFormat="1" ht="11.25">
      <c r="A1072" s="1363" t="s">
        <v>753</v>
      </c>
      <c r="B1072" s="1314" t="s">
        <v>246</v>
      </c>
      <c r="C1072" s="10" t="s">
        <v>481</v>
      </c>
      <c r="D1072" s="10" t="s">
        <v>503</v>
      </c>
      <c r="E1072" s="269">
        <v>0</v>
      </c>
      <c r="F1072" s="269">
        <v>0</v>
      </c>
      <c r="G1072" s="269">
        <v>0</v>
      </c>
      <c r="H1072" s="470">
        <v>0</v>
      </c>
      <c r="I1072" s="269">
        <v>0</v>
      </c>
      <c r="J1072" s="269">
        <v>0</v>
      </c>
      <c r="K1072" s="269">
        <v>0</v>
      </c>
      <c r="L1072" s="269">
        <v>0</v>
      </c>
      <c r="M1072" s="269">
        <v>0</v>
      </c>
      <c r="N1072" s="470">
        <v>0</v>
      </c>
      <c r="O1072" s="269">
        <v>0</v>
      </c>
      <c r="P1072" s="269">
        <v>0</v>
      </c>
      <c r="Q1072" s="269">
        <v>0</v>
      </c>
      <c r="R1072" s="269">
        <v>0</v>
      </c>
      <c r="S1072" s="269">
        <v>0</v>
      </c>
      <c r="T1072" s="269">
        <v>0</v>
      </c>
      <c r="U1072" s="269">
        <v>0</v>
      </c>
      <c r="V1072" s="470">
        <v>0</v>
      </c>
      <c r="W1072" s="269">
        <v>0</v>
      </c>
      <c r="X1072" s="269">
        <v>0</v>
      </c>
      <c r="Y1072" s="269">
        <v>0</v>
      </c>
      <c r="Z1072" s="269">
        <v>0</v>
      </c>
      <c r="AA1072" s="269">
        <v>0</v>
      </c>
      <c r="AB1072" s="269">
        <v>0</v>
      </c>
      <c r="AC1072" s="384">
        <f>SUM(E1072:AB1072)</f>
        <v>0</v>
      </c>
      <c r="AD1072" s="5" t="s">
        <v>462</v>
      </c>
    </row>
    <row r="1073" spans="1:30" s="4" customFormat="1" ht="11.25">
      <c r="A1073" s="1453"/>
      <c r="B1073" s="1315"/>
      <c r="C1073" s="11" t="s">
        <v>482</v>
      </c>
      <c r="D1073" s="11" t="s">
        <v>503</v>
      </c>
      <c r="E1073" s="309">
        <v>0.13200000000069848</v>
      </c>
      <c r="F1073" s="309">
        <v>0.28439999999944121</v>
      </c>
      <c r="G1073" s="309">
        <v>0.29760000000038417</v>
      </c>
      <c r="H1073" s="471">
        <v>0.27480000000010474</v>
      </c>
      <c r="I1073" s="309">
        <v>0.32399999999965073</v>
      </c>
      <c r="J1073" s="309">
        <v>0.29399999999965076</v>
      </c>
      <c r="K1073" s="309">
        <v>0.29160000000003489</v>
      </c>
      <c r="L1073" s="309">
        <v>0.30480000000010476</v>
      </c>
      <c r="M1073" s="309">
        <v>0.30359999999986031</v>
      </c>
      <c r="N1073" s="471">
        <v>0.3120000000006985</v>
      </c>
      <c r="O1073" s="309">
        <v>0.30719999999972059</v>
      </c>
      <c r="P1073" s="309">
        <v>0.28800000000017462</v>
      </c>
      <c r="Q1073" s="309">
        <v>0.36719999999972058</v>
      </c>
      <c r="R1073" s="309">
        <v>0.27960000000020951</v>
      </c>
      <c r="S1073" s="309">
        <v>0.36599999999947613</v>
      </c>
      <c r="T1073" s="309">
        <v>0.27600000000034924</v>
      </c>
      <c r="U1073" s="309">
        <v>0.36</v>
      </c>
      <c r="V1073" s="471">
        <v>0.50399999999965073</v>
      </c>
      <c r="W1073" s="309">
        <v>0.36</v>
      </c>
      <c r="X1073" s="309">
        <v>0.20040000000066355</v>
      </c>
      <c r="Y1073" s="309">
        <v>0.31559999999968569</v>
      </c>
      <c r="Z1073" s="309">
        <v>0.48480000000010476</v>
      </c>
      <c r="AA1073" s="309">
        <v>0.40320000000006984</v>
      </c>
      <c r="AB1073" s="309">
        <v>0.13199999999982537</v>
      </c>
      <c r="AC1073" s="235">
        <f>SUM(E1073:AB1073)</f>
        <v>7.4628000000002803</v>
      </c>
    </row>
    <row r="1074" spans="1:30" s="4" customFormat="1" ht="11.25">
      <c r="A1074" s="1453"/>
      <c r="B1074" s="1315"/>
      <c r="C1074" s="11" t="s">
        <v>8</v>
      </c>
      <c r="D1074" s="11" t="s">
        <v>502</v>
      </c>
      <c r="E1074" s="125">
        <f>E1072*64</f>
        <v>0</v>
      </c>
      <c r="F1074" s="125">
        <f t="shared" ref="F1074:AB1074" si="317">F1072*64</f>
        <v>0</v>
      </c>
      <c r="G1074" s="125">
        <f t="shared" si="317"/>
        <v>0</v>
      </c>
      <c r="H1074" s="473">
        <f t="shared" si="317"/>
        <v>0</v>
      </c>
      <c r="I1074" s="125">
        <f t="shared" si="317"/>
        <v>0</v>
      </c>
      <c r="J1074" s="125">
        <f t="shared" si="317"/>
        <v>0</v>
      </c>
      <c r="K1074" s="125">
        <f t="shared" si="317"/>
        <v>0</v>
      </c>
      <c r="L1074" s="125">
        <f t="shared" si="317"/>
        <v>0</v>
      </c>
      <c r="M1074" s="125">
        <f t="shared" si="317"/>
        <v>0</v>
      </c>
      <c r="N1074" s="473">
        <f t="shared" si="317"/>
        <v>0</v>
      </c>
      <c r="O1074" s="125">
        <f t="shared" si="317"/>
        <v>0</v>
      </c>
      <c r="P1074" s="125">
        <f t="shared" si="317"/>
        <v>0</v>
      </c>
      <c r="Q1074" s="125">
        <f t="shared" si="317"/>
        <v>0</v>
      </c>
      <c r="R1074" s="125">
        <f t="shared" si="317"/>
        <v>0</v>
      </c>
      <c r="S1074" s="125">
        <f t="shared" si="317"/>
        <v>0</v>
      </c>
      <c r="T1074" s="125">
        <f t="shared" si="317"/>
        <v>0</v>
      </c>
      <c r="U1074" s="125">
        <f t="shared" si="317"/>
        <v>0</v>
      </c>
      <c r="V1074" s="473">
        <f t="shared" si="317"/>
        <v>0</v>
      </c>
      <c r="W1074" s="125">
        <f t="shared" si="317"/>
        <v>0</v>
      </c>
      <c r="X1074" s="125">
        <f t="shared" si="317"/>
        <v>0</v>
      </c>
      <c r="Y1074" s="125">
        <f t="shared" si="317"/>
        <v>0</v>
      </c>
      <c r="Z1074" s="125">
        <f t="shared" si="317"/>
        <v>0</v>
      </c>
      <c r="AA1074" s="125">
        <f t="shared" si="317"/>
        <v>0</v>
      </c>
      <c r="AB1074" s="125">
        <f t="shared" si="317"/>
        <v>0</v>
      </c>
      <c r="AC1074" s="130"/>
      <c r="AD1074" s="114"/>
    </row>
    <row r="1075" spans="1:30" s="4" customFormat="1" ht="12" thickBot="1">
      <c r="A1075" s="1454"/>
      <c r="B1075" s="1316"/>
      <c r="C1075" s="48" t="s">
        <v>16</v>
      </c>
      <c r="D1075" s="48"/>
      <c r="E1075" s="127" t="e">
        <f t="shared" ref="E1075:AC1075" si="318">E1073/E1072</f>
        <v>#DIV/0!</v>
      </c>
      <c r="F1075" s="127" t="e">
        <f t="shared" si="318"/>
        <v>#DIV/0!</v>
      </c>
      <c r="G1075" s="127" t="e">
        <f t="shared" si="318"/>
        <v>#DIV/0!</v>
      </c>
      <c r="H1075" s="471" t="e">
        <f t="shared" si="318"/>
        <v>#DIV/0!</v>
      </c>
      <c r="I1075" s="127" t="e">
        <f t="shared" si="318"/>
        <v>#DIV/0!</v>
      </c>
      <c r="J1075" s="127" t="e">
        <f t="shared" si="318"/>
        <v>#DIV/0!</v>
      </c>
      <c r="K1075" s="127" t="e">
        <f t="shared" si="318"/>
        <v>#DIV/0!</v>
      </c>
      <c r="L1075" s="127" t="e">
        <f t="shared" si="318"/>
        <v>#DIV/0!</v>
      </c>
      <c r="M1075" s="127" t="e">
        <f t="shared" si="318"/>
        <v>#DIV/0!</v>
      </c>
      <c r="N1075" s="471" t="e">
        <f t="shared" si="318"/>
        <v>#DIV/0!</v>
      </c>
      <c r="O1075" s="127" t="e">
        <f t="shared" si="318"/>
        <v>#DIV/0!</v>
      </c>
      <c r="P1075" s="127" t="e">
        <f t="shared" si="318"/>
        <v>#DIV/0!</v>
      </c>
      <c r="Q1075" s="127" t="e">
        <f t="shared" si="318"/>
        <v>#DIV/0!</v>
      </c>
      <c r="R1075" s="127" t="e">
        <f t="shared" si="318"/>
        <v>#DIV/0!</v>
      </c>
      <c r="S1075" s="127" t="e">
        <f t="shared" si="318"/>
        <v>#DIV/0!</v>
      </c>
      <c r="T1075" s="127" t="e">
        <f t="shared" si="318"/>
        <v>#DIV/0!</v>
      </c>
      <c r="U1075" s="127" t="e">
        <f t="shared" si="318"/>
        <v>#DIV/0!</v>
      </c>
      <c r="V1075" s="471" t="e">
        <f t="shared" si="318"/>
        <v>#DIV/0!</v>
      </c>
      <c r="W1075" s="127" t="e">
        <f t="shared" si="318"/>
        <v>#DIV/0!</v>
      </c>
      <c r="X1075" s="127" t="e">
        <f t="shared" si="318"/>
        <v>#DIV/0!</v>
      </c>
      <c r="Y1075" s="127" t="e">
        <f t="shared" si="318"/>
        <v>#DIV/0!</v>
      </c>
      <c r="Z1075" s="127" t="e">
        <f t="shared" si="318"/>
        <v>#DIV/0!</v>
      </c>
      <c r="AA1075" s="127" t="e">
        <f t="shared" si="318"/>
        <v>#DIV/0!</v>
      </c>
      <c r="AB1075" s="127" t="e">
        <f t="shared" si="318"/>
        <v>#DIV/0!</v>
      </c>
      <c r="AC1075" s="130" t="e">
        <f t="shared" si="318"/>
        <v>#DIV/0!</v>
      </c>
    </row>
    <row r="1076" spans="1:30" s="4" customFormat="1" ht="11.25">
      <c r="A1076" s="1363" t="s">
        <v>97</v>
      </c>
      <c r="B1076" s="1314" t="s">
        <v>247</v>
      </c>
      <c r="C1076" s="10" t="s">
        <v>481</v>
      </c>
      <c r="D1076" s="10" t="s">
        <v>503</v>
      </c>
      <c r="E1076" s="126">
        <v>0.1999999999998181</v>
      </c>
      <c r="F1076" s="126">
        <v>0.1999999999998181</v>
      </c>
      <c r="G1076" s="126">
        <v>0.1999999999998181</v>
      </c>
      <c r="H1076" s="470">
        <v>0.1999999999998181</v>
      </c>
      <c r="I1076" s="126">
        <v>0.1999999999998181</v>
      </c>
      <c r="J1076" s="126">
        <v>0.1999999999998181</v>
      </c>
      <c r="K1076" s="126">
        <v>0.1999999999998181</v>
      </c>
      <c r="L1076" s="126">
        <v>0.1999999999998181</v>
      </c>
      <c r="M1076" s="126">
        <v>0.3999999999996362</v>
      </c>
      <c r="N1076" s="470">
        <v>0.3999999999996362</v>
      </c>
      <c r="O1076" s="126">
        <v>0.1999999999998181</v>
      </c>
      <c r="P1076" s="126">
        <v>0.1999999999998181</v>
      </c>
      <c r="Q1076" s="126">
        <v>0.3999999999996362</v>
      </c>
      <c r="R1076" s="126">
        <v>0.1999999999998181</v>
      </c>
      <c r="S1076" s="126">
        <v>0.20000000000436557</v>
      </c>
      <c r="T1076" s="126">
        <v>0.1999999999998181</v>
      </c>
      <c r="U1076" s="126">
        <v>0.1999999999998181</v>
      </c>
      <c r="V1076" s="470">
        <v>0.1999999999998181</v>
      </c>
      <c r="W1076" s="126">
        <v>0.1999999999998181</v>
      </c>
      <c r="X1076" s="126">
        <v>0.1999999999998181</v>
      </c>
      <c r="Y1076" s="126">
        <v>0.1999999999998181</v>
      </c>
      <c r="Z1076" s="126">
        <v>0.1999999999998181</v>
      </c>
      <c r="AA1076" s="126">
        <v>0.1999999999998181</v>
      </c>
      <c r="AB1076" s="126">
        <v>0.3999999999996362</v>
      </c>
      <c r="AC1076" s="133">
        <f>SUM(E1076:AB1076)</f>
        <v>5.5999999999994543</v>
      </c>
      <c r="AD1076" s="5"/>
    </row>
    <row r="1077" spans="1:30" s="4" customFormat="1" ht="11.25">
      <c r="A1077" s="1453"/>
      <c r="B1077" s="1315"/>
      <c r="C1077" s="11" t="s">
        <v>482</v>
      </c>
      <c r="D1077" s="11" t="s">
        <v>503</v>
      </c>
      <c r="E1077" s="127">
        <v>0</v>
      </c>
      <c r="F1077" s="127">
        <v>0</v>
      </c>
      <c r="G1077" s="127">
        <v>0</v>
      </c>
      <c r="H1077" s="471">
        <v>0</v>
      </c>
      <c r="I1077" s="127">
        <v>0.3999999999996362</v>
      </c>
      <c r="J1077" s="127">
        <v>0</v>
      </c>
      <c r="K1077" s="127">
        <v>0</v>
      </c>
      <c r="L1077" s="127">
        <v>0</v>
      </c>
      <c r="M1077" s="127">
        <v>0</v>
      </c>
      <c r="N1077" s="471">
        <v>0</v>
      </c>
      <c r="O1077" s="127">
        <v>0</v>
      </c>
      <c r="P1077" s="127">
        <v>0.3999999999996362</v>
      </c>
      <c r="Q1077" s="127">
        <v>0</v>
      </c>
      <c r="R1077" s="127">
        <v>0</v>
      </c>
      <c r="S1077" s="127">
        <v>0</v>
      </c>
      <c r="T1077" s="127">
        <v>0</v>
      </c>
      <c r="U1077" s="127">
        <v>0</v>
      </c>
      <c r="V1077" s="471">
        <v>0</v>
      </c>
      <c r="W1077" s="127">
        <v>0</v>
      </c>
      <c r="X1077" s="127">
        <v>0.3999999999996362</v>
      </c>
      <c r="Y1077" s="127">
        <v>0</v>
      </c>
      <c r="Z1077" s="127">
        <v>0</v>
      </c>
      <c r="AA1077" s="127">
        <v>0</v>
      </c>
      <c r="AB1077" s="127">
        <v>0.3999999999996362</v>
      </c>
      <c r="AC1077" s="136">
        <f>SUM(E1077:AB1077)</f>
        <v>1.5999999999985448</v>
      </c>
      <c r="AD1077" s="5"/>
    </row>
    <row r="1078" spans="1:30" s="4" customFormat="1" ht="12">
      <c r="A1078" s="1453"/>
      <c r="B1078" s="1315"/>
      <c r="C1078" s="11" t="s">
        <v>8</v>
      </c>
      <c r="D1078" s="8" t="s">
        <v>463</v>
      </c>
      <c r="E1078" s="958">
        <v>8</v>
      </c>
      <c r="F1078" s="843">
        <v>8</v>
      </c>
      <c r="G1078" s="843">
        <v>7</v>
      </c>
      <c r="H1078" s="473">
        <v>8</v>
      </c>
      <c r="I1078" s="843">
        <v>8</v>
      </c>
      <c r="J1078" s="843">
        <v>7</v>
      </c>
      <c r="K1078" s="843">
        <v>9</v>
      </c>
      <c r="L1078" s="843">
        <v>12</v>
      </c>
      <c r="M1078" s="843">
        <v>14</v>
      </c>
      <c r="N1078" s="473">
        <v>11</v>
      </c>
      <c r="O1078" s="843">
        <v>13</v>
      </c>
      <c r="P1078" s="843">
        <v>13</v>
      </c>
      <c r="Q1078" s="843">
        <v>13</v>
      </c>
      <c r="R1078" s="843">
        <v>16</v>
      </c>
      <c r="S1078" s="843">
        <v>14</v>
      </c>
      <c r="T1078" s="843">
        <v>16</v>
      </c>
      <c r="U1078" s="843">
        <v>11</v>
      </c>
      <c r="V1078" s="473">
        <v>9</v>
      </c>
      <c r="W1078" s="843">
        <v>9</v>
      </c>
      <c r="X1078" s="843">
        <v>10</v>
      </c>
      <c r="Y1078" s="843">
        <v>9</v>
      </c>
      <c r="Z1078" s="843">
        <v>9</v>
      </c>
      <c r="AA1078" s="843">
        <v>10</v>
      </c>
      <c r="AB1078" s="844">
        <v>8</v>
      </c>
      <c r="AC1078" s="130"/>
      <c r="AD1078" s="114"/>
    </row>
    <row r="1079" spans="1:30" s="4" customFormat="1" ht="12" thickBot="1">
      <c r="A1079" s="1494"/>
      <c r="B1079" s="1333"/>
      <c r="C1079" s="47" t="s">
        <v>16</v>
      </c>
      <c r="D1079" s="47"/>
      <c r="E1079" s="138">
        <f t="shared" ref="E1079:AC1079" si="319">E1077/E1076</f>
        <v>0</v>
      </c>
      <c r="F1079" s="138">
        <f t="shared" si="319"/>
        <v>0</v>
      </c>
      <c r="G1079" s="138">
        <f t="shared" si="319"/>
        <v>0</v>
      </c>
      <c r="H1079" s="497">
        <f t="shared" si="319"/>
        <v>0</v>
      </c>
      <c r="I1079" s="138">
        <f t="shared" si="319"/>
        <v>2</v>
      </c>
      <c r="J1079" s="138">
        <f t="shared" si="319"/>
        <v>0</v>
      </c>
      <c r="K1079" s="138">
        <f t="shared" si="319"/>
        <v>0</v>
      </c>
      <c r="L1079" s="138">
        <f t="shared" si="319"/>
        <v>0</v>
      </c>
      <c r="M1079" s="138">
        <f t="shared" si="319"/>
        <v>0</v>
      </c>
      <c r="N1079" s="497">
        <f t="shared" si="319"/>
        <v>0</v>
      </c>
      <c r="O1079" s="138">
        <f t="shared" si="319"/>
        <v>0</v>
      </c>
      <c r="P1079" s="138">
        <f t="shared" si="319"/>
        <v>2</v>
      </c>
      <c r="Q1079" s="138">
        <f t="shared" si="319"/>
        <v>0</v>
      </c>
      <c r="R1079" s="138">
        <f t="shared" si="319"/>
        <v>0</v>
      </c>
      <c r="S1079" s="138">
        <f t="shared" si="319"/>
        <v>0</v>
      </c>
      <c r="T1079" s="138">
        <f t="shared" si="319"/>
        <v>0</v>
      </c>
      <c r="U1079" s="138">
        <f t="shared" si="319"/>
        <v>0</v>
      </c>
      <c r="V1079" s="497">
        <f t="shared" si="319"/>
        <v>0</v>
      </c>
      <c r="W1079" s="138">
        <f t="shared" si="319"/>
        <v>0</v>
      </c>
      <c r="X1079" s="138">
        <f t="shared" si="319"/>
        <v>2</v>
      </c>
      <c r="Y1079" s="138">
        <f t="shared" si="319"/>
        <v>0</v>
      </c>
      <c r="Z1079" s="138">
        <f t="shared" si="319"/>
        <v>0</v>
      </c>
      <c r="AA1079" s="138">
        <f t="shared" si="319"/>
        <v>0</v>
      </c>
      <c r="AB1079" s="138">
        <f t="shared" si="319"/>
        <v>1</v>
      </c>
      <c r="AC1079" s="134">
        <f t="shared" si="319"/>
        <v>0.28571428571405372</v>
      </c>
    </row>
    <row r="1080" spans="1:30" s="44" customFormat="1" ht="11.25">
      <c r="A1080" s="71" t="s">
        <v>112</v>
      </c>
      <c r="B1080" s="72" t="s">
        <v>18</v>
      </c>
      <c r="C1080" s="69" t="s">
        <v>481</v>
      </c>
      <c r="D1080" s="69" t="s">
        <v>503</v>
      </c>
      <c r="E1080" s="263">
        <v>4.1199999999998911E-2</v>
      </c>
      <c r="F1080" s="263">
        <v>5.9600000000000368E-2</v>
      </c>
      <c r="G1080" s="263">
        <v>6.5199999999999814E-2</v>
      </c>
      <c r="H1080" s="500">
        <v>6.0799999999999271E-2</v>
      </c>
      <c r="I1080" s="263">
        <v>6.4000000000000917E-2</v>
      </c>
      <c r="J1080" s="263">
        <v>6.6399999999998724E-2</v>
      </c>
      <c r="K1080" s="263">
        <v>6.2000000000002727E-2</v>
      </c>
      <c r="L1080" s="263">
        <v>6.2799999999997455E-2</v>
      </c>
      <c r="M1080" s="263">
        <v>6.4800000000000177E-2</v>
      </c>
      <c r="N1080" s="500">
        <v>6.559999999999945E-2</v>
      </c>
      <c r="O1080" s="263">
        <v>6.5600000000004002E-2</v>
      </c>
      <c r="P1080" s="263">
        <v>6.1599999999998545E-2</v>
      </c>
      <c r="Q1080" s="263">
        <v>0.11079999999999927</v>
      </c>
      <c r="R1080" s="263">
        <v>4.9600000000000366E-2</v>
      </c>
      <c r="S1080" s="263">
        <v>5.5999999999999092E-2</v>
      </c>
      <c r="T1080" s="263">
        <v>6.1600000000003097E-2</v>
      </c>
      <c r="U1080" s="263">
        <v>5.4399999999996E-2</v>
      </c>
      <c r="V1080" s="500">
        <v>7.8400000000001455E-2</v>
      </c>
      <c r="W1080" s="263">
        <v>6.1999999999998182E-2</v>
      </c>
      <c r="X1080" s="263">
        <v>3.1600000000003091E-2</v>
      </c>
      <c r="Y1080" s="263">
        <v>7.799999999999728E-2</v>
      </c>
      <c r="Z1080" s="263">
        <v>0.1116000000000031</v>
      </c>
      <c r="AA1080" s="263">
        <v>2.6399999999998727E-2</v>
      </c>
      <c r="AB1080" s="263">
        <v>7.4000000000000912E-2</v>
      </c>
      <c r="AC1080" s="136">
        <f>SUM(E1080:AB1080)</f>
        <v>1.5340000000000007</v>
      </c>
      <c r="AD1080" s="5"/>
    </row>
    <row r="1081" spans="1:30" s="44" customFormat="1" ht="12" thickBot="1">
      <c r="A1081" s="1241" t="s">
        <v>105</v>
      </c>
      <c r="B1081" s="66" t="s">
        <v>19</v>
      </c>
      <c r="C1081" s="48" t="s">
        <v>481</v>
      </c>
      <c r="D1081" s="48" t="s">
        <v>503</v>
      </c>
      <c r="E1081" s="1184">
        <v>2.0000000000000287E-3</v>
      </c>
      <c r="F1081" s="1184">
        <v>7.9999999999998302E-4</v>
      </c>
      <c r="G1081" s="1184">
        <v>7.9999999999998302E-4</v>
      </c>
      <c r="H1081" s="1185">
        <v>3.9999999999999151E-4</v>
      </c>
      <c r="I1081" s="1184">
        <v>7.9999999999998302E-4</v>
      </c>
      <c r="J1081" s="1184">
        <v>8.0000000000005403E-4</v>
      </c>
      <c r="K1081" s="1184">
        <v>7.9999999999998302E-4</v>
      </c>
      <c r="L1081" s="1184">
        <v>7.9999999999998302E-4</v>
      </c>
      <c r="M1081" s="1184">
        <v>3.9999999999999151E-4</v>
      </c>
      <c r="N1081" s="1185">
        <v>8.0000000000005403E-4</v>
      </c>
      <c r="O1081" s="1184">
        <v>7.9999999999998302E-4</v>
      </c>
      <c r="P1081" s="1184">
        <v>7.9999999999998302E-4</v>
      </c>
      <c r="Q1081" s="1184">
        <v>1.599999999999966E-3</v>
      </c>
      <c r="R1081" s="1184">
        <v>2.0000000000000287E-3</v>
      </c>
      <c r="S1081" s="1184">
        <v>1.6000000000000369E-3</v>
      </c>
      <c r="T1081" s="1184">
        <v>3.9999999999999151E-4</v>
      </c>
      <c r="U1081" s="1184">
        <v>0</v>
      </c>
      <c r="V1081" s="1185">
        <v>3.9999999999999151E-4</v>
      </c>
      <c r="W1081" s="1184">
        <v>0</v>
      </c>
      <c r="X1081" s="1184">
        <v>1.9999999999999575E-3</v>
      </c>
      <c r="Y1081" s="1184">
        <v>1.2000000000000454E-3</v>
      </c>
      <c r="Z1081" s="1184">
        <v>1.1999999999999745E-3</v>
      </c>
      <c r="AA1081" s="1184">
        <v>7.9999999999998302E-4</v>
      </c>
      <c r="AB1081" s="1184">
        <v>1.2000000000000454E-3</v>
      </c>
      <c r="AC1081" s="201">
        <f>SUM(E1081:AB1081)</f>
        <v>2.2400000000000021E-2</v>
      </c>
    </row>
    <row r="1082" spans="1:30" s="5" customFormat="1" ht="10.5" customHeight="1">
      <c r="A1082" s="1363" t="s">
        <v>154</v>
      </c>
      <c r="B1082" s="1399"/>
      <c r="C1082" s="10" t="s">
        <v>481</v>
      </c>
      <c r="D1082" s="10"/>
      <c r="E1082" s="121">
        <f>SUM(E992,E996,E1000,E1004,E1008,E1012,E1016,E1020,E1024,E1028,E1032,E1040,E1044,E1048,E1052,E1056,E1060,E1064,E1072,E1076,E1080,E1081)+E1036+E1068</f>
        <v>3.8867999999992566</v>
      </c>
      <c r="F1082" s="121">
        <f t="shared" ref="F1082:AB1082" si="320">SUM(F992,F996,F1000,F1004,F1008,F1012,F1016,F1020,F1024,F1028,F1032,F1040,F1044,F1048,F1052,F1056,F1060,F1064,F1072,F1076,F1080,F1081)+F1036+F1068</f>
        <v>5.2520000000022886</v>
      </c>
      <c r="G1082" s="121">
        <f t="shared" si="320"/>
        <v>5.6937999999996798</v>
      </c>
      <c r="H1082" s="470">
        <f t="shared" si="320"/>
        <v>5.7676000000014511</v>
      </c>
      <c r="I1082" s="121">
        <f t="shared" si="320"/>
        <v>5.9537999999991733</v>
      </c>
      <c r="J1082" s="121">
        <f t="shared" si="320"/>
        <v>6.1595999999962929</v>
      </c>
      <c r="K1082" s="121">
        <f t="shared" si="320"/>
        <v>5.7160000000031275</v>
      </c>
      <c r="L1082" s="121">
        <f t="shared" si="320"/>
        <v>5.8935999999959243</v>
      </c>
      <c r="M1082" s="121">
        <f t="shared" si="320"/>
        <v>6.8698000000027699</v>
      </c>
      <c r="N1082" s="470">
        <f t="shared" si="320"/>
        <v>6.5799999999992949</v>
      </c>
      <c r="O1082" s="121">
        <f t="shared" si="320"/>
        <v>7.2169999999979471</v>
      </c>
      <c r="P1082" s="121">
        <f t="shared" si="320"/>
        <v>6.3953999999969522</v>
      </c>
      <c r="Q1082" s="121">
        <f t="shared" si="320"/>
        <v>7.6268000000036071</v>
      </c>
      <c r="R1082" s="121">
        <f t="shared" si="320"/>
        <v>7.239600000000439</v>
      </c>
      <c r="S1082" s="121">
        <f t="shared" si="320"/>
        <v>6.4610000000031782</v>
      </c>
      <c r="T1082" s="121">
        <f t="shared" si="320"/>
        <v>6.2545999999986748</v>
      </c>
      <c r="U1082" s="121">
        <f t="shared" si="320"/>
        <v>7.2015999999992628</v>
      </c>
      <c r="V1082" s="470">
        <f t="shared" si="320"/>
        <v>7.1541999999978625</v>
      </c>
      <c r="W1082" s="121">
        <f t="shared" si="320"/>
        <v>5.3480000000010861</v>
      </c>
      <c r="X1082" s="121">
        <f t="shared" si="320"/>
        <v>5.543399999998444</v>
      </c>
      <c r="Y1082" s="121">
        <f t="shared" si="320"/>
        <v>7.1223999999997307</v>
      </c>
      <c r="Z1082" s="121">
        <f t="shared" si="320"/>
        <v>7.7122000000037705</v>
      </c>
      <c r="AA1082" s="121">
        <f t="shared" si="320"/>
        <v>5.4253999999981088</v>
      </c>
      <c r="AB1082" s="121">
        <f t="shared" si="320"/>
        <v>5.5920000000025141</v>
      </c>
      <c r="AC1082" s="133">
        <f t="shared" ref="AC1082" si="321">SUM(AC992,AC996,AC1000,AC1004,AC1008,AC1012,AC1016,AC1020,AC1024,AC1028,AC1032,AC1040,AC1044,AC1048,AC1052,AC1056,AC1060,AC1064,AC1072,AC1076,AC1080,AC1081)</f>
        <v>69.351400000001831</v>
      </c>
    </row>
    <row r="1083" spans="1:30" s="5" customFormat="1" ht="10.5" customHeight="1" thickBot="1">
      <c r="A1083" s="1400"/>
      <c r="B1083" s="1401"/>
      <c r="C1083" s="47" t="s">
        <v>482</v>
      </c>
      <c r="D1083" s="47"/>
      <c r="E1083" s="138">
        <f>E1077+E1073+E1069+E1065+E1061+E1057+E1053+E1049+E1045+E1041+E1037+E1009</f>
        <v>0.57200000000069162</v>
      </c>
      <c r="F1083" s="138">
        <f t="shared" ref="F1083:AC1083" si="322">F1077+F1073+F1069+F1065+F1061+F1057+F1053+F1049+F1045+F1041+F1037+F1009</f>
        <v>1.5435999999995187</v>
      </c>
      <c r="G1083" s="138">
        <f t="shared" si="322"/>
        <v>1.4220000000016011</v>
      </c>
      <c r="H1083" s="497">
        <f t="shared" si="322"/>
        <v>1.4048000000001588</v>
      </c>
      <c r="I1083" s="138">
        <f t="shared" si="322"/>
        <v>1.8971999999992664</v>
      </c>
      <c r="J1083" s="138">
        <f t="shared" si="322"/>
        <v>1.8407999999993563</v>
      </c>
      <c r="K1083" s="138">
        <f t="shared" si="322"/>
        <v>1.2180000000002151</v>
      </c>
      <c r="L1083" s="138">
        <f t="shared" si="322"/>
        <v>1.063599999998923</v>
      </c>
      <c r="M1083" s="138">
        <f t="shared" si="322"/>
        <v>1.7260000000000106</v>
      </c>
      <c r="N1083" s="496">
        <f t="shared" si="322"/>
        <v>1.4152000000007439</v>
      </c>
      <c r="O1083" s="138">
        <f t="shared" si="322"/>
        <v>1.9550000000000172</v>
      </c>
      <c r="P1083" s="138">
        <f t="shared" si="322"/>
        <v>2.187999999999521</v>
      </c>
      <c r="Q1083" s="138">
        <f t="shared" si="322"/>
        <v>1.4459999999986672</v>
      </c>
      <c r="R1083" s="138">
        <f t="shared" si="322"/>
        <v>1.7082000000000104</v>
      </c>
      <c r="S1083" s="138">
        <f t="shared" si="322"/>
        <v>1.3962000000002521</v>
      </c>
      <c r="T1083" s="138">
        <f t="shared" si="322"/>
        <v>2.4810000000001042</v>
      </c>
      <c r="U1083" s="138">
        <f t="shared" si="322"/>
        <v>1.2799999999999334</v>
      </c>
      <c r="V1083" s="496">
        <f t="shared" si="322"/>
        <v>2.0799999999996941</v>
      </c>
      <c r="W1083" s="138">
        <f t="shared" si="322"/>
        <v>1.2879999999993628</v>
      </c>
      <c r="X1083" s="138">
        <f t="shared" si="322"/>
        <v>1.8343999999998335</v>
      </c>
      <c r="Y1083" s="138">
        <f t="shared" si="322"/>
        <v>1.782600000001765</v>
      </c>
      <c r="Z1083" s="138">
        <f t="shared" si="322"/>
        <v>2.0377999999994239</v>
      </c>
      <c r="AA1083" s="138">
        <f t="shared" si="322"/>
        <v>1.0522000000014919</v>
      </c>
      <c r="AB1083" s="138">
        <f t="shared" si="322"/>
        <v>1.8719999999992216</v>
      </c>
      <c r="AC1083" s="134">
        <f t="shared" si="322"/>
        <v>38.504599999999783</v>
      </c>
    </row>
    <row r="1084" spans="1:30" s="5" customFormat="1" ht="10.5" customHeight="1">
      <c r="A1084" s="1337" t="s">
        <v>155</v>
      </c>
      <c r="B1084" s="1338"/>
      <c r="C1084" s="12" t="s">
        <v>481</v>
      </c>
      <c r="D1084" s="12"/>
      <c r="E1084" s="124">
        <f t="shared" ref="E1084:AC1084" si="323">E972+E976-E1082</f>
        <v>0.31319999999419501</v>
      </c>
      <c r="F1084" s="124">
        <f t="shared" si="323"/>
        <v>0.26799999999814794</v>
      </c>
      <c r="G1084" s="124">
        <f t="shared" si="323"/>
        <v>-5.3799999996623882E-2</v>
      </c>
      <c r="H1084" s="495">
        <f t="shared" si="323"/>
        <v>-7.600000006689811E-3</v>
      </c>
      <c r="I1084" s="124">
        <f t="shared" si="323"/>
        <v>-0.31379999999611741</v>
      </c>
      <c r="J1084" s="124">
        <f t="shared" si="323"/>
        <v>-0.15959999998537899</v>
      </c>
      <c r="K1084" s="124">
        <f t="shared" si="323"/>
        <v>0.16399999998333925</v>
      </c>
      <c r="L1084" s="124">
        <f t="shared" si="323"/>
        <v>-0.13359999999024907</v>
      </c>
      <c r="M1084" s="124">
        <f t="shared" si="323"/>
        <v>-0.14979999999796778</v>
      </c>
      <c r="N1084" s="495">
        <f>N972+N976-N1082</f>
        <v>-2.0000000002350582E-2</v>
      </c>
      <c r="O1084" s="124">
        <f t="shared" si="323"/>
        <v>-0.49700000000405886</v>
      </c>
      <c r="P1084" s="124">
        <f t="shared" si="323"/>
        <v>-0.1553999999917135</v>
      </c>
      <c r="Q1084" s="124">
        <f t="shared" si="323"/>
        <v>-0.62680000000360714</v>
      </c>
      <c r="R1084" s="124">
        <f t="shared" si="323"/>
        <v>-3.960000000043884E-2</v>
      </c>
      <c r="S1084" s="124">
        <f t="shared" si="323"/>
        <v>-1.2009999999996861</v>
      </c>
      <c r="T1084" s="124">
        <f t="shared" si="323"/>
        <v>-1.9346000000135177</v>
      </c>
      <c r="U1084" s="124">
        <f t="shared" si="323"/>
        <v>-0.12159999998660265</v>
      </c>
      <c r="V1084" s="495">
        <f t="shared" si="323"/>
        <v>-0.27419999999829869</v>
      </c>
      <c r="W1084" s="124">
        <f t="shared" si="323"/>
        <v>-0.4279999999919184</v>
      </c>
      <c r="X1084" s="124">
        <f t="shared" si="323"/>
        <v>1.4166000000115968</v>
      </c>
      <c r="Y1084" s="124">
        <f t="shared" si="323"/>
        <v>-0.88240000000540597</v>
      </c>
      <c r="Z1084" s="124">
        <f t="shared" si="323"/>
        <v>-1.7122000000037705</v>
      </c>
      <c r="AA1084" s="124">
        <f t="shared" si="323"/>
        <v>-0.26539999999461639</v>
      </c>
      <c r="AB1084" s="124">
        <f t="shared" si="323"/>
        <v>0.16799999999224724</v>
      </c>
      <c r="AC1084" s="136">
        <f t="shared" si="323"/>
        <v>74.068600000009525</v>
      </c>
    </row>
    <row r="1085" spans="1:30" s="5" customFormat="1" ht="10.5" customHeight="1" thickBot="1">
      <c r="A1085" s="1495"/>
      <c r="B1085" s="1338"/>
      <c r="C1085" s="522" t="s">
        <v>482</v>
      </c>
      <c r="D1085" s="522"/>
      <c r="E1085" s="101">
        <f t="shared" ref="E1085:AC1085" si="324">E973+E977-E1083</f>
        <v>1.3479999999975623</v>
      </c>
      <c r="F1085" s="101">
        <f t="shared" si="324"/>
        <v>-0.10360000000082836</v>
      </c>
      <c r="G1085" s="101">
        <f t="shared" si="324"/>
        <v>1.8000000002546201E-2</v>
      </c>
      <c r="H1085" s="498">
        <f t="shared" si="324"/>
        <v>0.15520000000115086</v>
      </c>
      <c r="I1085" s="101">
        <f t="shared" si="324"/>
        <v>-0.33720000000341366</v>
      </c>
      <c r="J1085" s="101">
        <f t="shared" si="324"/>
        <v>-0.28079999999804661</v>
      </c>
      <c r="K1085" s="101">
        <f t="shared" si="324"/>
        <v>0.22199999999847519</v>
      </c>
      <c r="L1085" s="101">
        <f t="shared" si="324"/>
        <v>0.13639999999998564</v>
      </c>
      <c r="M1085" s="101">
        <f t="shared" si="324"/>
        <v>-0.40599999999848269</v>
      </c>
      <c r="N1085" s="498">
        <f t="shared" si="324"/>
        <v>0.50479999999750991</v>
      </c>
      <c r="O1085" s="101">
        <f t="shared" si="324"/>
        <v>-0.27500000000154512</v>
      </c>
      <c r="P1085" s="101">
        <f t="shared" si="324"/>
        <v>-0.26799999999581026</v>
      </c>
      <c r="Q1085" s="101">
        <f t="shared" si="324"/>
        <v>0.95400000000460694</v>
      </c>
      <c r="R1085" s="101">
        <f t="shared" si="324"/>
        <v>0.69179999999780684</v>
      </c>
      <c r="S1085" s="101">
        <f t="shared" si="324"/>
        <v>-7.6200000004181145E-2</v>
      </c>
      <c r="T1085" s="101">
        <f t="shared" si="324"/>
        <v>-1.1609999999985763</v>
      </c>
      <c r="U1085" s="101">
        <f t="shared" si="324"/>
        <v>0.63999999999832036</v>
      </c>
      <c r="V1085" s="498">
        <f t="shared" si="324"/>
        <v>-0.15999999999598336</v>
      </c>
      <c r="W1085" s="101">
        <f t="shared" si="324"/>
        <v>3.2000000002165185E-2</v>
      </c>
      <c r="X1085" s="101">
        <f t="shared" si="324"/>
        <v>-0.51439999999830555</v>
      </c>
      <c r="Y1085" s="101">
        <f t="shared" si="324"/>
        <v>-0.58260000000285639</v>
      </c>
      <c r="Z1085" s="101">
        <f t="shared" si="324"/>
        <v>-0.3578000000009518</v>
      </c>
      <c r="AA1085" s="101">
        <f t="shared" si="324"/>
        <v>0.26780000000003601</v>
      </c>
      <c r="AB1085" s="101">
        <f t="shared" si="324"/>
        <v>-0.55200000000315064</v>
      </c>
      <c r="AC1085" s="201">
        <f t="shared" si="324"/>
        <v>-0.10460000000196601</v>
      </c>
    </row>
    <row r="1086" spans="1:30" s="32" customFormat="1" ht="10.5" customHeight="1">
      <c r="A1086" s="1376" t="s">
        <v>9</v>
      </c>
      <c r="B1086" s="1377"/>
      <c r="C1086" s="14" t="s">
        <v>481</v>
      </c>
      <c r="D1086" s="14"/>
      <c r="E1086" s="1239">
        <f>E1084/E980</f>
        <v>7.4571428570162704E-2</v>
      </c>
      <c r="F1086" s="1239">
        <f t="shared" ref="F1086:AB1086" si="325">F1084/F980</f>
        <v>4.8550724637341801E-2</v>
      </c>
      <c r="G1086" s="1239">
        <f t="shared" si="325"/>
        <v>-9.5390070915948103E-3</v>
      </c>
      <c r="H1086" s="1239">
        <f t="shared" si="325"/>
        <v>-1.31944444560707E-3</v>
      </c>
      <c r="I1086" s="1239">
        <f t="shared" si="325"/>
        <v>-5.5638297871621875E-2</v>
      </c>
      <c r="J1086" s="1239">
        <f t="shared" si="325"/>
        <v>-2.6599999997514782E-2</v>
      </c>
      <c r="K1086" s="1239">
        <f t="shared" si="325"/>
        <v>2.7891156459815766E-2</v>
      </c>
      <c r="L1086" s="1239">
        <f t="shared" si="325"/>
        <v>-2.3194444442728723E-2</v>
      </c>
      <c r="M1086" s="1239">
        <f t="shared" si="325"/>
        <v>-2.2291666666348322E-2</v>
      </c>
      <c r="N1086" s="1239">
        <f t="shared" si="325"/>
        <v>-3.0487804881646186E-3</v>
      </c>
      <c r="O1086" s="1239">
        <f t="shared" si="325"/>
        <v>-7.3958333334004589E-2</v>
      </c>
      <c r="P1086" s="1239">
        <f t="shared" si="325"/>
        <v>-2.4903846152497282E-2</v>
      </c>
      <c r="Q1086" s="1239">
        <f t="shared" si="325"/>
        <v>-8.9542857143372442E-2</v>
      </c>
      <c r="R1086" s="1239">
        <f t="shared" si="325"/>
        <v>-5.5000000000609501E-3</v>
      </c>
      <c r="S1086" s="1239">
        <f t="shared" si="325"/>
        <v>-0.22832699619750738</v>
      </c>
      <c r="T1086" s="1239">
        <f t="shared" si="325"/>
        <v>-0.44782407407874186</v>
      </c>
      <c r="U1086" s="1239">
        <f t="shared" si="325"/>
        <v>-1.7175141241014859E-2</v>
      </c>
      <c r="V1086" s="1239">
        <f t="shared" si="325"/>
        <v>-3.985465116254594E-2</v>
      </c>
      <c r="W1086" s="1239">
        <f t="shared" si="325"/>
        <v>-8.699186991689449E-2</v>
      </c>
      <c r="X1086" s="1239">
        <f t="shared" si="325"/>
        <v>0.20353448275999328</v>
      </c>
      <c r="Y1086" s="1239">
        <f t="shared" si="325"/>
        <v>-0.14141025641125135</v>
      </c>
      <c r="Z1086" s="1239">
        <f t="shared" si="325"/>
        <v>-0.2853666666672951</v>
      </c>
      <c r="AA1086" s="1239">
        <f t="shared" si="325"/>
        <v>-5.1434108526053637E-2</v>
      </c>
      <c r="AB1086" s="1239">
        <f t="shared" si="325"/>
        <v>2.916666666534723E-2</v>
      </c>
      <c r="AC1086" s="103" t="e">
        <f t="shared" ref="AC1086" si="326">AC1084*100/AC980</f>
        <v>#DIV/0!</v>
      </c>
    </row>
    <row r="1087" spans="1:30" s="32" customFormat="1" ht="10.5" customHeight="1" thickBot="1">
      <c r="A1087" s="1378"/>
      <c r="B1087" s="1379"/>
      <c r="C1087" s="15" t="s">
        <v>482</v>
      </c>
      <c r="D1087" s="15"/>
      <c r="E1087" s="1240">
        <f>E1085/E981</f>
        <v>0.70208333333270223</v>
      </c>
      <c r="F1087" s="1240">
        <f t="shared" ref="F1087:AB1087" si="327">F1085/F981</f>
        <v>-7.1944444445085132E-2</v>
      </c>
      <c r="G1087" s="1240">
        <f t="shared" si="327"/>
        <v>1.2500000001732195E-2</v>
      </c>
      <c r="H1087" s="1240">
        <f t="shared" si="327"/>
        <v>9.9487179487833699E-2</v>
      </c>
      <c r="I1087" s="1240">
        <f t="shared" si="327"/>
        <v>-0.21615384615660904</v>
      </c>
      <c r="J1087" s="1240">
        <f t="shared" si="327"/>
        <v>-0.1799999999985967</v>
      </c>
      <c r="K1087" s="1240">
        <f t="shared" si="327"/>
        <v>0.15416666666574799</v>
      </c>
      <c r="L1087" s="1240">
        <f t="shared" si="327"/>
        <v>0.11366666666675808</v>
      </c>
      <c r="M1087" s="1240">
        <f t="shared" si="327"/>
        <v>-0.30757575757425204</v>
      </c>
      <c r="N1087" s="1240">
        <f t="shared" si="327"/>
        <v>0.26291666666560887</v>
      </c>
      <c r="O1087" s="1240">
        <f t="shared" si="327"/>
        <v>-0.16369047619154478</v>
      </c>
      <c r="P1087" s="1240">
        <f t="shared" si="327"/>
        <v>-0.13958333333088141</v>
      </c>
      <c r="Q1087" s="1240">
        <f t="shared" si="327"/>
        <v>0.39750000000137725</v>
      </c>
      <c r="R1087" s="1240">
        <f t="shared" si="327"/>
        <v>0.28824999999934836</v>
      </c>
      <c r="S1087" s="1240">
        <f t="shared" si="327"/>
        <v>-5.7727272730612088E-2</v>
      </c>
      <c r="T1087" s="1240">
        <f t="shared" si="327"/>
        <v>-0.87954545454335786</v>
      </c>
      <c r="U1087" s="1240">
        <f t="shared" si="327"/>
        <v>0.33333333333276166</v>
      </c>
      <c r="V1087" s="1240">
        <f t="shared" si="327"/>
        <v>-8.333333333108027E-2</v>
      </c>
      <c r="W1087" s="1240">
        <f t="shared" si="327"/>
        <v>2.4242424244036474E-2</v>
      </c>
      <c r="X1087" s="1240">
        <f t="shared" si="327"/>
        <v>-0.38969696969523493</v>
      </c>
      <c r="Y1087" s="1240">
        <f t="shared" si="327"/>
        <v>-0.4855000000028219</v>
      </c>
      <c r="Z1087" s="1240">
        <f t="shared" si="327"/>
        <v>-0.21297619047695074</v>
      </c>
      <c r="AA1087" s="1240">
        <f t="shared" si="327"/>
        <v>0.20287878787858032</v>
      </c>
      <c r="AB1087" s="1240">
        <f t="shared" si="327"/>
        <v>-0.41818181818544975</v>
      </c>
      <c r="AC1087" s="396"/>
    </row>
    <row r="1088" spans="1:30" s="336" customFormat="1" ht="30" customHeight="1" thickBot="1">
      <c r="A1088" s="333"/>
      <c r="B1088" s="334"/>
      <c r="C1088" s="335" t="s">
        <v>279</v>
      </c>
      <c r="E1088" s="337"/>
      <c r="F1088" s="337"/>
      <c r="G1088" s="337"/>
      <c r="H1088" s="506">
        <f>H1008+H1032+H1060+H1044+H1048+H1064+H1056+H1052+H1076</f>
        <v>2.6799999999995663</v>
      </c>
      <c r="I1088" s="337"/>
      <c r="J1088" s="337"/>
      <c r="K1088" s="337"/>
      <c r="L1088" s="337"/>
      <c r="M1088" s="337"/>
      <c r="N1088" s="509">
        <f>N1008+N1032+N1060+N1044+N1048+N1064+N1056+N1052+N1076</f>
        <v>3.089999999999435</v>
      </c>
      <c r="O1088" s="337"/>
      <c r="P1088" s="337"/>
      <c r="Q1088" s="337"/>
      <c r="R1088" s="337"/>
      <c r="S1088" s="337"/>
      <c r="T1088" s="337"/>
      <c r="U1088" s="337"/>
      <c r="V1088" s="509">
        <f>V1008+V1032+V1060+V1044+V1048+V1064+V1056+V1052+V1076</f>
        <v>3.2629999999991188</v>
      </c>
      <c r="W1088" s="337"/>
      <c r="X1088" s="337"/>
      <c r="Y1088" s="335">
        <f>Y1008+Y1032+Y1060+Y1044+Y1048+Y1064+Y1056+Y1052+Y1076</f>
        <v>2.7399999999996636</v>
      </c>
      <c r="Z1088" s="337"/>
      <c r="AA1088" s="337"/>
      <c r="AB1088" s="337"/>
      <c r="AC1088" s="360"/>
    </row>
    <row r="1089" spans="1:30" s="5" customFormat="1" ht="28.5" customHeight="1">
      <c r="A1089" s="88" t="s">
        <v>17</v>
      </c>
      <c r="B1089" s="90" t="s">
        <v>5</v>
      </c>
      <c r="C1089" s="6" t="s">
        <v>14</v>
      </c>
      <c r="D1089" s="6" t="s">
        <v>495</v>
      </c>
      <c r="E1089" s="1323" t="s">
        <v>15</v>
      </c>
      <c r="F1089" s="1323"/>
      <c r="G1089" s="1323"/>
      <c r="H1089" s="1323"/>
      <c r="I1089" s="1323"/>
      <c r="J1089" s="1323"/>
      <c r="K1089" s="1323"/>
      <c r="L1089" s="1323"/>
      <c r="M1089" s="1323"/>
      <c r="N1089" s="1323"/>
      <c r="O1089" s="1323"/>
      <c r="P1089" s="1323"/>
      <c r="Q1089" s="1323"/>
      <c r="R1089" s="1323"/>
      <c r="S1089" s="1323"/>
      <c r="T1089" s="1323"/>
      <c r="U1089" s="1323"/>
      <c r="V1089" s="1323"/>
      <c r="W1089" s="1323"/>
      <c r="X1089" s="1323"/>
      <c r="Y1089" s="1323"/>
      <c r="Z1089" s="1323"/>
      <c r="AA1089" s="1323"/>
      <c r="AB1089" s="1323"/>
      <c r="AC1089" s="1486" t="s">
        <v>10</v>
      </c>
    </row>
    <row r="1090" spans="1:30" s="13" customFormat="1" ht="12.75" customHeight="1" thickBot="1">
      <c r="A1090" s="1326" t="s">
        <v>273</v>
      </c>
      <c r="B1090" s="1327"/>
      <c r="C1090" s="17"/>
      <c r="D1090" s="17"/>
      <c r="E1090" s="18">
        <v>1</v>
      </c>
      <c r="F1090" s="18">
        <v>2</v>
      </c>
      <c r="G1090" s="18">
        <v>3</v>
      </c>
      <c r="H1090" s="18">
        <v>4</v>
      </c>
      <c r="I1090" s="18">
        <v>5</v>
      </c>
      <c r="J1090" s="18">
        <v>6</v>
      </c>
      <c r="K1090" s="18">
        <v>7</v>
      </c>
      <c r="L1090" s="18">
        <v>8</v>
      </c>
      <c r="M1090" s="18">
        <v>9</v>
      </c>
      <c r="N1090" s="18">
        <v>10</v>
      </c>
      <c r="O1090" s="18">
        <v>11</v>
      </c>
      <c r="P1090" s="18">
        <v>12</v>
      </c>
      <c r="Q1090" s="18">
        <v>13</v>
      </c>
      <c r="R1090" s="18">
        <v>14</v>
      </c>
      <c r="S1090" s="18">
        <v>15</v>
      </c>
      <c r="T1090" s="18">
        <v>16</v>
      </c>
      <c r="U1090" s="18">
        <v>17</v>
      </c>
      <c r="V1090" s="18">
        <v>18</v>
      </c>
      <c r="W1090" s="18">
        <v>19</v>
      </c>
      <c r="X1090" s="18">
        <v>20</v>
      </c>
      <c r="Y1090" s="18">
        <v>21</v>
      </c>
      <c r="Z1090" s="18">
        <v>22</v>
      </c>
      <c r="AA1090" s="18">
        <v>23</v>
      </c>
      <c r="AB1090" s="18">
        <v>24</v>
      </c>
      <c r="AC1090" s="1487"/>
    </row>
    <row r="1091" spans="1:30" s="13" customFormat="1" ht="12.75" customHeight="1">
      <c r="A1091" s="19" t="s">
        <v>6</v>
      </c>
      <c r="B1091" s="20"/>
      <c r="C1091" s="21"/>
      <c r="D1091" s="21"/>
      <c r="E1091" s="20">
        <v>6</v>
      </c>
      <c r="F1091" s="20">
        <v>6</v>
      </c>
      <c r="G1091" s="20">
        <v>6</v>
      </c>
      <c r="H1091" s="20">
        <v>6</v>
      </c>
      <c r="I1091" s="20">
        <v>6</v>
      </c>
      <c r="J1091" s="20">
        <v>6</v>
      </c>
      <c r="K1091" s="20">
        <v>6</v>
      </c>
      <c r="L1091" s="20">
        <v>6</v>
      </c>
      <c r="M1091" s="20">
        <v>6</v>
      </c>
      <c r="N1091" s="20">
        <v>6</v>
      </c>
      <c r="O1091" s="20">
        <v>6</v>
      </c>
      <c r="P1091" s="20">
        <v>6</v>
      </c>
      <c r="Q1091" s="20">
        <v>6</v>
      </c>
      <c r="R1091" s="20">
        <v>6</v>
      </c>
      <c r="S1091" s="20">
        <v>6</v>
      </c>
      <c r="T1091" s="20">
        <v>6</v>
      </c>
      <c r="U1091" s="20">
        <v>6</v>
      </c>
      <c r="V1091" s="20">
        <v>6</v>
      </c>
      <c r="W1091" s="20">
        <v>6</v>
      </c>
      <c r="X1091" s="20">
        <v>6</v>
      </c>
      <c r="Y1091" s="20">
        <v>6</v>
      </c>
      <c r="Z1091" s="20">
        <v>6</v>
      </c>
      <c r="AA1091" s="20">
        <v>6</v>
      </c>
      <c r="AB1091" s="20">
        <v>6</v>
      </c>
      <c r="AC1091" s="353"/>
    </row>
    <row r="1092" spans="1:30" s="13" customFormat="1" ht="12.75" customHeight="1" thickBot="1">
      <c r="A1092" s="38" t="s">
        <v>7</v>
      </c>
      <c r="B1092" s="39"/>
      <c r="C1092" s="40"/>
      <c r="D1092" s="40"/>
      <c r="E1092" s="39">
        <v>8</v>
      </c>
      <c r="F1092" s="39">
        <v>8</v>
      </c>
      <c r="G1092" s="39">
        <v>8</v>
      </c>
      <c r="H1092" s="39">
        <v>8</v>
      </c>
      <c r="I1092" s="39">
        <v>8</v>
      </c>
      <c r="J1092" s="39">
        <v>8</v>
      </c>
      <c r="K1092" s="39">
        <v>8</v>
      </c>
      <c r="L1092" s="39">
        <v>8</v>
      </c>
      <c r="M1092" s="39">
        <v>8</v>
      </c>
      <c r="N1092" s="39">
        <v>8</v>
      </c>
      <c r="O1092" s="39">
        <v>8</v>
      </c>
      <c r="P1092" s="39">
        <v>8</v>
      </c>
      <c r="Q1092" s="39">
        <v>8</v>
      </c>
      <c r="R1092" s="39">
        <v>8</v>
      </c>
      <c r="S1092" s="39">
        <v>8</v>
      </c>
      <c r="T1092" s="39">
        <v>8</v>
      </c>
      <c r="U1092" s="39">
        <v>8</v>
      </c>
      <c r="V1092" s="39">
        <v>8</v>
      </c>
      <c r="W1092" s="39">
        <v>8</v>
      </c>
      <c r="X1092" s="39">
        <v>8</v>
      </c>
      <c r="Y1092" s="39">
        <v>8</v>
      </c>
      <c r="Z1092" s="39">
        <v>8</v>
      </c>
      <c r="AA1092" s="39">
        <v>8</v>
      </c>
      <c r="AB1092" s="39">
        <v>8</v>
      </c>
      <c r="AC1092" s="398"/>
    </row>
    <row r="1093" spans="1:30" s="5" customFormat="1" ht="12" customHeight="1">
      <c r="A1093" s="1417" t="s">
        <v>11</v>
      </c>
      <c r="B1093" s="1462" t="s">
        <v>131</v>
      </c>
      <c r="C1093" s="10" t="s">
        <v>481</v>
      </c>
      <c r="D1093" s="10" t="s">
        <v>464</v>
      </c>
      <c r="E1093" s="91"/>
      <c r="F1093" s="91"/>
      <c r="G1093" s="91"/>
      <c r="H1093" s="469"/>
      <c r="I1093" s="91"/>
      <c r="J1093" s="91"/>
      <c r="K1093" s="91"/>
      <c r="L1093" s="91"/>
      <c r="M1093" s="91"/>
      <c r="N1093" s="469"/>
      <c r="O1093" s="91"/>
      <c r="P1093" s="91"/>
      <c r="Q1093" s="91"/>
      <c r="R1093" s="91"/>
      <c r="S1093" s="91"/>
      <c r="T1093" s="91"/>
      <c r="U1093" s="91"/>
      <c r="V1093" s="469"/>
      <c r="W1093" s="91"/>
      <c r="X1093" s="91"/>
      <c r="Y1093" s="91"/>
      <c r="Z1093" s="91"/>
      <c r="AA1093" s="91"/>
      <c r="AB1093" s="91"/>
      <c r="AC1093" s="133">
        <f>SUM(E1093:AB1093)</f>
        <v>0</v>
      </c>
    </row>
    <row r="1094" spans="1:30" s="5" customFormat="1" ht="10.5" customHeight="1">
      <c r="A1094" s="1418"/>
      <c r="B1094" s="1463"/>
      <c r="C1094" s="11" t="s">
        <v>482</v>
      </c>
      <c r="D1094" s="11" t="s">
        <v>464</v>
      </c>
      <c r="E1094" s="93"/>
      <c r="F1094" s="93"/>
      <c r="G1094" s="93"/>
      <c r="H1094" s="474"/>
      <c r="I1094" s="93"/>
      <c r="J1094" s="93"/>
      <c r="K1094" s="93"/>
      <c r="L1094" s="93"/>
      <c r="M1094" s="93"/>
      <c r="N1094" s="474"/>
      <c r="O1094" s="93"/>
      <c r="P1094" s="93"/>
      <c r="Q1094" s="93"/>
      <c r="R1094" s="93"/>
      <c r="S1094" s="93"/>
      <c r="T1094" s="93"/>
      <c r="U1094" s="93"/>
      <c r="V1094" s="474"/>
      <c r="W1094" s="93"/>
      <c r="X1094" s="93"/>
      <c r="Y1094" s="93"/>
      <c r="Z1094" s="93"/>
      <c r="AA1094" s="93"/>
      <c r="AB1094" s="93"/>
      <c r="AC1094" s="129">
        <f>SUM(E1094:AB1094)</f>
        <v>0</v>
      </c>
    </row>
    <row r="1095" spans="1:30" s="5" customFormat="1" ht="10.5" customHeight="1">
      <c r="A1095" s="1418"/>
      <c r="B1095" s="1463"/>
      <c r="C1095" s="11" t="s">
        <v>8</v>
      </c>
      <c r="D1095" s="11" t="s">
        <v>464</v>
      </c>
      <c r="E1095" s="93"/>
      <c r="F1095" s="93"/>
      <c r="G1095" s="93"/>
      <c r="H1095" s="474"/>
      <c r="I1095" s="93"/>
      <c r="J1095" s="93"/>
      <c r="K1095" s="93"/>
      <c r="L1095" s="93"/>
      <c r="M1095" s="93"/>
      <c r="N1095" s="474"/>
      <c r="O1095" s="93"/>
      <c r="P1095" s="93"/>
      <c r="Q1095" s="93"/>
      <c r="R1095" s="93"/>
      <c r="S1095" s="93"/>
      <c r="T1095" s="93"/>
      <c r="U1095" s="93"/>
      <c r="V1095" s="474"/>
      <c r="W1095" s="93"/>
      <c r="X1095" s="93"/>
      <c r="Y1095" s="93"/>
      <c r="Z1095" s="93"/>
      <c r="AA1095" s="93"/>
      <c r="AB1095" s="93"/>
      <c r="AC1095" s="129"/>
    </row>
    <row r="1096" spans="1:30" s="5" customFormat="1" ht="10.5" customHeight="1" thickBot="1">
      <c r="A1096" s="1418"/>
      <c r="B1096" s="1463"/>
      <c r="C1096" s="11" t="s">
        <v>16</v>
      </c>
      <c r="D1096" s="11"/>
      <c r="E1096" s="93" t="e">
        <f t="shared" ref="E1096:AC1096" si="328">E1094/E1093</f>
        <v>#DIV/0!</v>
      </c>
      <c r="F1096" s="93" t="e">
        <f t="shared" si="328"/>
        <v>#DIV/0!</v>
      </c>
      <c r="G1096" s="93" t="e">
        <f t="shared" si="328"/>
        <v>#DIV/0!</v>
      </c>
      <c r="H1096" s="474" t="e">
        <f t="shared" si="328"/>
        <v>#DIV/0!</v>
      </c>
      <c r="I1096" s="93" t="e">
        <f t="shared" si="328"/>
        <v>#DIV/0!</v>
      </c>
      <c r="J1096" s="93" t="e">
        <f t="shared" si="328"/>
        <v>#DIV/0!</v>
      </c>
      <c r="K1096" s="93" t="e">
        <f t="shared" si="328"/>
        <v>#DIV/0!</v>
      </c>
      <c r="L1096" s="93" t="e">
        <f t="shared" si="328"/>
        <v>#DIV/0!</v>
      </c>
      <c r="M1096" s="93" t="e">
        <f t="shared" si="328"/>
        <v>#DIV/0!</v>
      </c>
      <c r="N1096" s="474" t="e">
        <f t="shared" si="328"/>
        <v>#DIV/0!</v>
      </c>
      <c r="O1096" s="93" t="e">
        <f t="shared" si="328"/>
        <v>#DIV/0!</v>
      </c>
      <c r="P1096" s="93" t="e">
        <f t="shared" si="328"/>
        <v>#DIV/0!</v>
      </c>
      <c r="Q1096" s="93" t="e">
        <f t="shared" si="328"/>
        <v>#DIV/0!</v>
      </c>
      <c r="R1096" s="93" t="e">
        <f t="shared" si="328"/>
        <v>#DIV/0!</v>
      </c>
      <c r="S1096" s="93" t="e">
        <f t="shared" si="328"/>
        <v>#DIV/0!</v>
      </c>
      <c r="T1096" s="93" t="e">
        <f t="shared" si="328"/>
        <v>#DIV/0!</v>
      </c>
      <c r="U1096" s="93" t="e">
        <f t="shared" si="328"/>
        <v>#DIV/0!</v>
      </c>
      <c r="V1096" s="474" t="e">
        <f t="shared" si="328"/>
        <v>#DIV/0!</v>
      </c>
      <c r="W1096" s="93" t="e">
        <f t="shared" si="328"/>
        <v>#DIV/0!</v>
      </c>
      <c r="X1096" s="93" t="e">
        <f t="shared" si="328"/>
        <v>#DIV/0!</v>
      </c>
      <c r="Y1096" s="93" t="e">
        <f t="shared" si="328"/>
        <v>#DIV/0!</v>
      </c>
      <c r="Z1096" s="93" t="e">
        <f t="shared" si="328"/>
        <v>#DIV/0!</v>
      </c>
      <c r="AA1096" s="93" t="e">
        <f t="shared" si="328"/>
        <v>#DIV/0!</v>
      </c>
      <c r="AB1096" s="93" t="e">
        <f t="shared" si="328"/>
        <v>#DIV/0!</v>
      </c>
      <c r="AC1096" s="129" t="e">
        <f t="shared" si="328"/>
        <v>#DIV/0!</v>
      </c>
    </row>
    <row r="1097" spans="1:30" s="5" customFormat="1" ht="10.5" customHeight="1" thickBot="1">
      <c r="A1097" s="1464"/>
      <c r="B1097" s="1476"/>
      <c r="C1097" s="487" t="s">
        <v>13</v>
      </c>
      <c r="D1097" s="488" t="s">
        <v>464</v>
      </c>
      <c r="E1097" s="489"/>
      <c r="F1097" s="489"/>
      <c r="G1097" s="489"/>
      <c r="H1097" s="489"/>
      <c r="I1097" s="489"/>
      <c r="J1097" s="489"/>
      <c r="K1097" s="489"/>
      <c r="L1097" s="489"/>
      <c r="M1097" s="489"/>
      <c r="N1097" s="489"/>
      <c r="O1097" s="489"/>
      <c r="P1097" s="489"/>
      <c r="Q1097" s="489"/>
      <c r="R1097" s="489"/>
      <c r="S1097" s="489"/>
      <c r="T1097" s="489"/>
      <c r="U1097" s="489"/>
      <c r="V1097" s="489"/>
      <c r="W1097" s="489"/>
      <c r="X1097" s="489"/>
      <c r="Y1097" s="489"/>
      <c r="Z1097" s="489"/>
      <c r="AA1097" s="489"/>
      <c r="AB1097" s="489"/>
      <c r="AC1097" s="490"/>
    </row>
    <row r="1098" spans="1:30" s="5" customFormat="1" ht="10.5" customHeight="1">
      <c r="A1098" s="1417" t="s">
        <v>12</v>
      </c>
      <c r="B1098" s="1419" t="s">
        <v>130</v>
      </c>
      <c r="C1098" s="12" t="s">
        <v>481</v>
      </c>
      <c r="D1098" s="12" t="s">
        <v>464</v>
      </c>
      <c r="E1098" s="97"/>
      <c r="F1098" s="97"/>
      <c r="G1098" s="97"/>
      <c r="H1098" s="501"/>
      <c r="I1098" s="97"/>
      <c r="J1098" s="97"/>
      <c r="K1098" s="97"/>
      <c r="L1098" s="97"/>
      <c r="M1098" s="97"/>
      <c r="N1098" s="501"/>
      <c r="O1098" s="97"/>
      <c r="P1098" s="97"/>
      <c r="Q1098" s="97"/>
      <c r="R1098" s="97"/>
      <c r="S1098" s="97"/>
      <c r="T1098" s="97"/>
      <c r="U1098" s="97"/>
      <c r="V1098" s="501"/>
      <c r="W1098" s="97"/>
      <c r="X1098" s="97"/>
      <c r="Y1098" s="97"/>
      <c r="Z1098" s="97"/>
      <c r="AA1098" s="97"/>
      <c r="AB1098" s="97"/>
      <c r="AC1098" s="129">
        <f>SUM(E1098:AB1098)</f>
        <v>0</v>
      </c>
    </row>
    <row r="1099" spans="1:30" s="5" customFormat="1" ht="10.5" customHeight="1">
      <c r="A1099" s="1418"/>
      <c r="B1099" s="1420"/>
      <c r="C1099" s="8" t="s">
        <v>482</v>
      </c>
      <c r="D1099" s="8" t="s">
        <v>464</v>
      </c>
      <c r="E1099" s="99"/>
      <c r="F1099" s="93"/>
      <c r="G1099" s="93"/>
      <c r="H1099" s="474"/>
      <c r="I1099" s="93"/>
      <c r="J1099" s="93"/>
      <c r="K1099" s="93"/>
      <c r="L1099" s="93"/>
      <c r="M1099" s="93"/>
      <c r="N1099" s="474"/>
      <c r="O1099" s="93"/>
      <c r="P1099" s="93"/>
      <c r="Q1099" s="93"/>
      <c r="R1099" s="93"/>
      <c r="S1099" s="93"/>
      <c r="T1099" s="93"/>
      <c r="U1099" s="93"/>
      <c r="V1099" s="474"/>
      <c r="W1099" s="93"/>
      <c r="X1099" s="93"/>
      <c r="Y1099" s="93"/>
      <c r="Z1099" s="93"/>
      <c r="AA1099" s="93"/>
      <c r="AB1099" s="93"/>
      <c r="AC1099" s="136">
        <f>SUM(E1099:AB1099)</f>
        <v>0</v>
      </c>
    </row>
    <row r="1100" spans="1:30" s="5" customFormat="1" ht="10.5" customHeight="1">
      <c r="A1100" s="1418"/>
      <c r="B1100" s="1420"/>
      <c r="C1100" s="11" t="s">
        <v>8</v>
      </c>
      <c r="D1100" s="8" t="s">
        <v>464</v>
      </c>
      <c r="E1100" s="99"/>
      <c r="F1100" s="93"/>
      <c r="G1100" s="93"/>
      <c r="H1100" s="474"/>
      <c r="I1100" s="93"/>
      <c r="J1100" s="93"/>
      <c r="K1100" s="93"/>
      <c r="L1100" s="93"/>
      <c r="M1100" s="93"/>
      <c r="N1100" s="474"/>
      <c r="O1100" s="93"/>
      <c r="P1100" s="93"/>
      <c r="Q1100" s="93"/>
      <c r="R1100" s="93"/>
      <c r="S1100" s="93"/>
      <c r="T1100" s="93"/>
      <c r="U1100" s="93"/>
      <c r="V1100" s="474"/>
      <c r="W1100" s="93"/>
      <c r="X1100" s="93"/>
      <c r="Y1100" s="93"/>
      <c r="Z1100" s="93"/>
      <c r="AA1100" s="93"/>
      <c r="AB1100" s="93"/>
      <c r="AC1100" s="136"/>
    </row>
    <row r="1101" spans="1:30" s="5" customFormat="1" ht="10.5" customHeight="1" thickBot="1">
      <c r="A1101" s="1418"/>
      <c r="B1101" s="1420"/>
      <c r="C1101" s="8" t="s">
        <v>16</v>
      </c>
      <c r="D1101" s="8"/>
      <c r="E1101" s="93" t="e">
        <f t="shared" ref="E1101:AC1101" si="329">E1099/E1098</f>
        <v>#DIV/0!</v>
      </c>
      <c r="F1101" s="93" t="e">
        <f t="shared" si="329"/>
        <v>#DIV/0!</v>
      </c>
      <c r="G1101" s="93" t="e">
        <f t="shared" si="329"/>
        <v>#DIV/0!</v>
      </c>
      <c r="H1101" s="474" t="e">
        <f t="shared" si="329"/>
        <v>#DIV/0!</v>
      </c>
      <c r="I1101" s="93" t="e">
        <f t="shared" si="329"/>
        <v>#DIV/0!</v>
      </c>
      <c r="J1101" s="93" t="e">
        <f t="shared" si="329"/>
        <v>#DIV/0!</v>
      </c>
      <c r="K1101" s="93" t="e">
        <f t="shared" si="329"/>
        <v>#DIV/0!</v>
      </c>
      <c r="L1101" s="93" t="e">
        <f t="shared" si="329"/>
        <v>#DIV/0!</v>
      </c>
      <c r="M1101" s="93" t="e">
        <f t="shared" si="329"/>
        <v>#DIV/0!</v>
      </c>
      <c r="N1101" s="474" t="e">
        <f t="shared" si="329"/>
        <v>#DIV/0!</v>
      </c>
      <c r="O1101" s="93" t="e">
        <f t="shared" si="329"/>
        <v>#DIV/0!</v>
      </c>
      <c r="P1101" s="93" t="e">
        <f t="shared" si="329"/>
        <v>#DIV/0!</v>
      </c>
      <c r="Q1101" s="93" t="e">
        <f t="shared" si="329"/>
        <v>#DIV/0!</v>
      </c>
      <c r="R1101" s="93" t="e">
        <f t="shared" si="329"/>
        <v>#DIV/0!</v>
      </c>
      <c r="S1101" s="93" t="e">
        <f t="shared" si="329"/>
        <v>#DIV/0!</v>
      </c>
      <c r="T1101" s="93" t="e">
        <f t="shared" si="329"/>
        <v>#DIV/0!</v>
      </c>
      <c r="U1101" s="93" t="e">
        <f t="shared" si="329"/>
        <v>#DIV/0!</v>
      </c>
      <c r="V1101" s="474" t="e">
        <f t="shared" si="329"/>
        <v>#DIV/0!</v>
      </c>
      <c r="W1101" s="93" t="e">
        <f t="shared" si="329"/>
        <v>#DIV/0!</v>
      </c>
      <c r="X1101" s="93" t="e">
        <f t="shared" si="329"/>
        <v>#DIV/0!</v>
      </c>
      <c r="Y1101" s="93" t="e">
        <f t="shared" si="329"/>
        <v>#DIV/0!</v>
      </c>
      <c r="Z1101" s="93" t="e">
        <f t="shared" si="329"/>
        <v>#DIV/0!</v>
      </c>
      <c r="AA1101" s="93" t="e">
        <f t="shared" si="329"/>
        <v>#DIV/0!</v>
      </c>
      <c r="AB1101" s="93" t="e">
        <f t="shared" si="329"/>
        <v>#DIV/0!</v>
      </c>
      <c r="AC1101" s="129" t="e">
        <f t="shared" si="329"/>
        <v>#DIV/0!</v>
      </c>
    </row>
    <row r="1102" spans="1:30" s="5" customFormat="1" ht="10.5" customHeight="1" thickBot="1">
      <c r="A1102" s="1464"/>
      <c r="B1102" s="1465"/>
      <c r="C1102" s="487" t="s">
        <v>13</v>
      </c>
      <c r="D1102" s="488" t="s">
        <v>464</v>
      </c>
      <c r="E1102" s="489"/>
      <c r="F1102" s="489"/>
      <c r="G1102" s="489"/>
      <c r="H1102" s="489"/>
      <c r="I1102" s="489"/>
      <c r="J1102" s="489"/>
      <c r="K1102" s="489"/>
      <c r="L1102" s="489"/>
      <c r="M1102" s="489"/>
      <c r="N1102" s="489"/>
      <c r="O1102" s="489"/>
      <c r="P1102" s="489"/>
      <c r="Q1102" s="489"/>
      <c r="R1102" s="489"/>
      <c r="S1102" s="489"/>
      <c r="T1102" s="489"/>
      <c r="U1102" s="489"/>
      <c r="V1102" s="489"/>
      <c r="W1102" s="489"/>
      <c r="X1102" s="489"/>
      <c r="Y1102" s="489"/>
      <c r="Z1102" s="489"/>
      <c r="AA1102" s="489"/>
      <c r="AB1102" s="489"/>
      <c r="AC1102" s="490"/>
    </row>
    <row r="1103" spans="1:30" s="4" customFormat="1" ht="10.5" customHeight="1">
      <c r="A1103" s="1417" t="s">
        <v>221</v>
      </c>
      <c r="B1103" s="1462" t="s">
        <v>222</v>
      </c>
      <c r="C1103" s="7" t="s">
        <v>481</v>
      </c>
      <c r="D1103" s="7" t="s">
        <v>502</v>
      </c>
      <c r="E1103" s="126">
        <f>E1125</f>
        <v>0</v>
      </c>
      <c r="F1103" s="126">
        <f t="shared" ref="F1103:AB1103" si="330">F1125</f>
        <v>0</v>
      </c>
      <c r="G1103" s="126">
        <f t="shared" si="330"/>
        <v>0</v>
      </c>
      <c r="H1103" s="470">
        <f t="shared" si="330"/>
        <v>0</v>
      </c>
      <c r="I1103" s="126">
        <f t="shared" si="330"/>
        <v>0</v>
      </c>
      <c r="J1103" s="126">
        <f t="shared" si="330"/>
        <v>0</v>
      </c>
      <c r="K1103" s="126">
        <f t="shared" si="330"/>
        <v>0</v>
      </c>
      <c r="L1103" s="126">
        <f t="shared" si="330"/>
        <v>0</v>
      </c>
      <c r="M1103" s="126">
        <f t="shared" si="330"/>
        <v>0</v>
      </c>
      <c r="N1103" s="470">
        <f t="shared" si="330"/>
        <v>0</v>
      </c>
      <c r="O1103" s="126">
        <f t="shared" si="330"/>
        <v>0</v>
      </c>
      <c r="P1103" s="126">
        <f t="shared" si="330"/>
        <v>0</v>
      </c>
      <c r="Q1103" s="126">
        <f t="shared" si="330"/>
        <v>0</v>
      </c>
      <c r="R1103" s="126">
        <f t="shared" si="330"/>
        <v>0</v>
      </c>
      <c r="S1103" s="126">
        <f t="shared" si="330"/>
        <v>0</v>
      </c>
      <c r="T1103" s="126">
        <f t="shared" si="330"/>
        <v>0</v>
      </c>
      <c r="U1103" s="126">
        <f t="shared" si="330"/>
        <v>0</v>
      </c>
      <c r="V1103" s="470">
        <f t="shared" si="330"/>
        <v>0</v>
      </c>
      <c r="W1103" s="126">
        <f t="shared" si="330"/>
        <v>0</v>
      </c>
      <c r="X1103" s="126">
        <f t="shared" si="330"/>
        <v>0</v>
      </c>
      <c r="Y1103" s="126">
        <f t="shared" si="330"/>
        <v>0</v>
      </c>
      <c r="Z1103" s="126">
        <f t="shared" si="330"/>
        <v>0</v>
      </c>
      <c r="AA1103" s="126">
        <f t="shared" si="330"/>
        <v>0</v>
      </c>
      <c r="AB1103" s="126">
        <f t="shared" si="330"/>
        <v>0</v>
      </c>
      <c r="AC1103" s="384">
        <f>SUM(E1103:AB1103)</f>
        <v>0</v>
      </c>
      <c r="AD1103" s="328"/>
    </row>
    <row r="1104" spans="1:30" s="4" customFormat="1" ht="10.5" customHeight="1">
      <c r="A1104" s="1418"/>
      <c r="B1104" s="1463"/>
      <c r="C1104" s="8" t="s">
        <v>482</v>
      </c>
      <c r="D1104" s="8" t="s">
        <v>502</v>
      </c>
      <c r="E1104" s="127">
        <f>E1126</f>
        <v>0</v>
      </c>
      <c r="F1104" s="127">
        <f t="shared" ref="F1104:AB1104" si="331">F1126</f>
        <v>0</v>
      </c>
      <c r="G1104" s="127">
        <f t="shared" si="331"/>
        <v>0</v>
      </c>
      <c r="H1104" s="471">
        <f t="shared" si="331"/>
        <v>0</v>
      </c>
      <c r="I1104" s="127">
        <f t="shared" si="331"/>
        <v>0</v>
      </c>
      <c r="J1104" s="127">
        <f t="shared" si="331"/>
        <v>0</v>
      </c>
      <c r="K1104" s="127">
        <f t="shared" si="331"/>
        <v>0</v>
      </c>
      <c r="L1104" s="127">
        <f t="shared" si="331"/>
        <v>0</v>
      </c>
      <c r="M1104" s="127">
        <f t="shared" si="331"/>
        <v>0</v>
      </c>
      <c r="N1104" s="471">
        <f t="shared" si="331"/>
        <v>0</v>
      </c>
      <c r="O1104" s="127">
        <f t="shared" si="331"/>
        <v>0</v>
      </c>
      <c r="P1104" s="127">
        <f t="shared" si="331"/>
        <v>0</v>
      </c>
      <c r="Q1104" s="127">
        <f t="shared" si="331"/>
        <v>0</v>
      </c>
      <c r="R1104" s="127">
        <f t="shared" si="331"/>
        <v>0</v>
      </c>
      <c r="S1104" s="127">
        <f t="shared" si="331"/>
        <v>0</v>
      </c>
      <c r="T1104" s="127">
        <f t="shared" si="331"/>
        <v>0</v>
      </c>
      <c r="U1104" s="127">
        <f t="shared" si="331"/>
        <v>0</v>
      </c>
      <c r="V1104" s="471">
        <f t="shared" si="331"/>
        <v>0</v>
      </c>
      <c r="W1104" s="127">
        <f t="shared" si="331"/>
        <v>0</v>
      </c>
      <c r="X1104" s="127">
        <f t="shared" si="331"/>
        <v>0</v>
      </c>
      <c r="Y1104" s="127">
        <f t="shared" si="331"/>
        <v>0</v>
      </c>
      <c r="Z1104" s="127">
        <f t="shared" si="331"/>
        <v>0</v>
      </c>
      <c r="AA1104" s="127">
        <f t="shared" si="331"/>
        <v>0</v>
      </c>
      <c r="AB1104" s="127">
        <f t="shared" si="331"/>
        <v>0</v>
      </c>
      <c r="AC1104" s="235">
        <f>SUM(E1104:AB1104)</f>
        <v>0</v>
      </c>
    </row>
    <row r="1105" spans="1:30" s="4" customFormat="1" ht="10.5" customHeight="1">
      <c r="A1105" s="1418"/>
      <c r="B1105" s="1463"/>
      <c r="C1105" s="11" t="s">
        <v>8</v>
      </c>
      <c r="D1105" s="11" t="s">
        <v>463</v>
      </c>
      <c r="E1105" s="971">
        <v>2</v>
      </c>
      <c r="F1105" s="971">
        <v>2</v>
      </c>
      <c r="G1105" s="971">
        <v>3</v>
      </c>
      <c r="H1105" s="474">
        <v>2</v>
      </c>
      <c r="I1105" s="971">
        <v>2</v>
      </c>
      <c r="J1105" s="971">
        <v>1</v>
      </c>
      <c r="K1105" s="971">
        <v>2</v>
      </c>
      <c r="L1105" s="971">
        <v>1</v>
      </c>
      <c r="M1105" s="971">
        <v>3</v>
      </c>
      <c r="N1105" s="474">
        <v>1</v>
      </c>
      <c r="O1105" s="971">
        <v>2</v>
      </c>
      <c r="P1105" s="971">
        <v>2</v>
      </c>
      <c r="Q1105" s="971">
        <v>2</v>
      </c>
      <c r="R1105" s="971">
        <v>2</v>
      </c>
      <c r="S1105" s="971">
        <v>2</v>
      </c>
      <c r="T1105" s="971">
        <v>2</v>
      </c>
      <c r="U1105" s="971">
        <v>2</v>
      </c>
      <c r="V1105" s="474">
        <v>0</v>
      </c>
      <c r="W1105" s="971">
        <v>2</v>
      </c>
      <c r="X1105" s="971">
        <v>2</v>
      </c>
      <c r="Y1105" s="971">
        <v>3</v>
      </c>
      <c r="Z1105" s="971">
        <v>2</v>
      </c>
      <c r="AA1105" s="971">
        <v>3</v>
      </c>
      <c r="AB1105" s="971">
        <v>2</v>
      </c>
      <c r="AC1105" s="130"/>
    </row>
    <row r="1106" spans="1:30" s="4" customFormat="1" ht="10.5" customHeight="1" thickBot="1">
      <c r="A1106" s="1418"/>
      <c r="B1106" s="1463"/>
      <c r="C1106" s="8" t="s">
        <v>16</v>
      </c>
      <c r="D1106" s="8"/>
      <c r="E1106" s="127" t="e">
        <f t="shared" ref="E1106:AC1106" si="332">E1104/E1103</f>
        <v>#DIV/0!</v>
      </c>
      <c r="F1106" s="127" t="e">
        <f t="shared" si="332"/>
        <v>#DIV/0!</v>
      </c>
      <c r="G1106" s="127" t="e">
        <f t="shared" si="332"/>
        <v>#DIV/0!</v>
      </c>
      <c r="H1106" s="474" t="e">
        <f t="shared" si="332"/>
        <v>#DIV/0!</v>
      </c>
      <c r="I1106" s="127" t="e">
        <f t="shared" si="332"/>
        <v>#DIV/0!</v>
      </c>
      <c r="J1106" s="127" t="e">
        <f t="shared" si="332"/>
        <v>#DIV/0!</v>
      </c>
      <c r="K1106" s="127" t="e">
        <f t="shared" si="332"/>
        <v>#DIV/0!</v>
      </c>
      <c r="L1106" s="127" t="e">
        <f t="shared" si="332"/>
        <v>#DIV/0!</v>
      </c>
      <c r="M1106" s="127" t="e">
        <f t="shared" si="332"/>
        <v>#DIV/0!</v>
      </c>
      <c r="N1106" s="474" t="e">
        <f t="shared" si="332"/>
        <v>#DIV/0!</v>
      </c>
      <c r="O1106" s="127" t="e">
        <f t="shared" si="332"/>
        <v>#DIV/0!</v>
      </c>
      <c r="P1106" s="127" t="e">
        <f t="shared" si="332"/>
        <v>#DIV/0!</v>
      </c>
      <c r="Q1106" s="127" t="e">
        <f t="shared" si="332"/>
        <v>#DIV/0!</v>
      </c>
      <c r="R1106" s="127" t="e">
        <f t="shared" si="332"/>
        <v>#DIV/0!</v>
      </c>
      <c r="S1106" s="127" t="e">
        <f t="shared" si="332"/>
        <v>#DIV/0!</v>
      </c>
      <c r="T1106" s="127" t="e">
        <f t="shared" si="332"/>
        <v>#DIV/0!</v>
      </c>
      <c r="U1106" s="127" t="e">
        <f t="shared" si="332"/>
        <v>#DIV/0!</v>
      </c>
      <c r="V1106" s="474" t="e">
        <f t="shared" si="332"/>
        <v>#DIV/0!</v>
      </c>
      <c r="W1106" s="127" t="e">
        <f t="shared" si="332"/>
        <v>#DIV/0!</v>
      </c>
      <c r="X1106" s="127" t="e">
        <f t="shared" si="332"/>
        <v>#DIV/0!</v>
      </c>
      <c r="Y1106" s="127" t="e">
        <f t="shared" si="332"/>
        <v>#DIV/0!</v>
      </c>
      <c r="Z1106" s="127" t="e">
        <f t="shared" si="332"/>
        <v>#DIV/0!</v>
      </c>
      <c r="AA1106" s="127" t="e">
        <f t="shared" si="332"/>
        <v>#DIV/0!</v>
      </c>
      <c r="AB1106" s="127" t="e">
        <f t="shared" si="332"/>
        <v>#DIV/0!</v>
      </c>
      <c r="AC1106" s="130" t="e">
        <f t="shared" si="332"/>
        <v>#DIV/0!</v>
      </c>
    </row>
    <row r="1107" spans="1:30" s="4" customFormat="1" ht="10.5" customHeight="1">
      <c r="A1107" s="1417" t="s">
        <v>132</v>
      </c>
      <c r="B1107" s="1419" t="s">
        <v>133</v>
      </c>
      <c r="C1107" s="7" t="s">
        <v>481</v>
      </c>
      <c r="D1107" s="7" t="s">
        <v>502</v>
      </c>
      <c r="E1107" s="126">
        <f>E1129</f>
        <v>0.13999999999987267</v>
      </c>
      <c r="F1107" s="126">
        <f t="shared" ref="F1107:AB1107" si="333">F1129</f>
        <v>0</v>
      </c>
      <c r="G1107" s="126">
        <f t="shared" si="333"/>
        <v>0</v>
      </c>
      <c r="H1107" s="470">
        <f t="shared" si="333"/>
        <v>0</v>
      </c>
      <c r="I1107" s="126">
        <f t="shared" si="333"/>
        <v>0.13999999999987267</v>
      </c>
      <c r="J1107" s="126">
        <f t="shared" si="333"/>
        <v>0</v>
      </c>
      <c r="K1107" s="126">
        <f t="shared" si="333"/>
        <v>0.13999999999987267</v>
      </c>
      <c r="L1107" s="126">
        <f t="shared" si="333"/>
        <v>0</v>
      </c>
      <c r="M1107" s="126">
        <f t="shared" si="333"/>
        <v>0.13999999999987267</v>
      </c>
      <c r="N1107" s="470">
        <f t="shared" si="333"/>
        <v>0</v>
      </c>
      <c r="O1107" s="126">
        <f t="shared" si="333"/>
        <v>0</v>
      </c>
      <c r="P1107" s="126">
        <f t="shared" si="333"/>
        <v>0</v>
      </c>
      <c r="Q1107" s="126">
        <v>0.08</v>
      </c>
      <c r="R1107" s="126">
        <v>7.0000000000000007E-2</v>
      </c>
      <c r="S1107" s="126">
        <v>0.09</v>
      </c>
      <c r="T1107" s="126">
        <v>7.0000000000000007E-2</v>
      </c>
      <c r="U1107" s="126">
        <v>7.0000000000000007E-2</v>
      </c>
      <c r="V1107" s="470">
        <v>0.04</v>
      </c>
      <c r="W1107" s="126">
        <v>0.04</v>
      </c>
      <c r="X1107" s="126">
        <v>0.06</v>
      </c>
      <c r="Y1107" s="126">
        <v>0.03</v>
      </c>
      <c r="Z1107" s="126">
        <v>0.03</v>
      </c>
      <c r="AA1107" s="126">
        <f t="shared" si="333"/>
        <v>0.13999999999987267</v>
      </c>
      <c r="AB1107" s="126">
        <f t="shared" si="333"/>
        <v>0.13999999999987267</v>
      </c>
      <c r="AC1107" s="384">
        <f>SUM(E1107:AB1107)</f>
        <v>1.4199999999992361</v>
      </c>
      <c r="AD1107" s="328"/>
    </row>
    <row r="1108" spans="1:30" s="4" customFormat="1" ht="10.5" customHeight="1">
      <c r="A1108" s="1418"/>
      <c r="B1108" s="1420"/>
      <c r="C1108" s="8" t="s">
        <v>482</v>
      </c>
      <c r="D1108" s="8" t="s">
        <v>502</v>
      </c>
      <c r="E1108" s="127">
        <f>E1130</f>
        <v>0</v>
      </c>
      <c r="F1108" s="127">
        <f t="shared" ref="F1108:AB1108" si="334">F1130</f>
        <v>0</v>
      </c>
      <c r="G1108" s="127">
        <f t="shared" si="334"/>
        <v>0</v>
      </c>
      <c r="H1108" s="471">
        <f t="shared" si="334"/>
        <v>0</v>
      </c>
      <c r="I1108" s="127">
        <f t="shared" si="334"/>
        <v>0</v>
      </c>
      <c r="J1108" s="127">
        <f t="shared" si="334"/>
        <v>0</v>
      </c>
      <c r="K1108" s="127">
        <f t="shared" si="334"/>
        <v>0</v>
      </c>
      <c r="L1108" s="127">
        <f t="shared" si="334"/>
        <v>0</v>
      </c>
      <c r="M1108" s="127">
        <f t="shared" si="334"/>
        <v>0</v>
      </c>
      <c r="N1108" s="471">
        <f t="shared" si="334"/>
        <v>0</v>
      </c>
      <c r="O1108" s="127">
        <f t="shared" si="334"/>
        <v>0</v>
      </c>
      <c r="P1108" s="127">
        <f t="shared" si="334"/>
        <v>0</v>
      </c>
      <c r="Q1108" s="127">
        <f t="shared" si="334"/>
        <v>0</v>
      </c>
      <c r="R1108" s="127">
        <f t="shared" si="334"/>
        <v>0</v>
      </c>
      <c r="S1108" s="127">
        <f t="shared" si="334"/>
        <v>0</v>
      </c>
      <c r="T1108" s="127">
        <f t="shared" si="334"/>
        <v>0</v>
      </c>
      <c r="U1108" s="127">
        <f t="shared" si="334"/>
        <v>0</v>
      </c>
      <c r="V1108" s="471">
        <f t="shared" si="334"/>
        <v>0</v>
      </c>
      <c r="W1108" s="127">
        <f t="shared" si="334"/>
        <v>0</v>
      </c>
      <c r="X1108" s="127">
        <f t="shared" si="334"/>
        <v>0</v>
      </c>
      <c r="Y1108" s="127">
        <f t="shared" si="334"/>
        <v>0</v>
      </c>
      <c r="Z1108" s="127">
        <f t="shared" si="334"/>
        <v>0</v>
      </c>
      <c r="AA1108" s="127">
        <f t="shared" si="334"/>
        <v>0</v>
      </c>
      <c r="AB1108" s="127">
        <f t="shared" si="334"/>
        <v>0</v>
      </c>
      <c r="AC1108" s="235">
        <f>SUM(E1108:AB1108)</f>
        <v>0</v>
      </c>
    </row>
    <row r="1109" spans="1:30" s="4" customFormat="1" ht="10.5" customHeight="1">
      <c r="A1109" s="1418"/>
      <c r="B1109" s="1420"/>
      <c r="C1109" s="11" t="s">
        <v>8</v>
      </c>
      <c r="D1109" s="11" t="s">
        <v>463</v>
      </c>
      <c r="E1109" s="996">
        <v>3</v>
      </c>
      <c r="F1109" s="997">
        <v>2</v>
      </c>
      <c r="G1109" s="997">
        <v>2</v>
      </c>
      <c r="H1109" s="474">
        <v>3</v>
      </c>
      <c r="I1109" s="997">
        <v>2</v>
      </c>
      <c r="J1109" s="997">
        <v>3</v>
      </c>
      <c r="K1109" s="997">
        <v>3</v>
      </c>
      <c r="L1109" s="997">
        <v>2</v>
      </c>
      <c r="M1109" s="997">
        <v>2</v>
      </c>
      <c r="N1109" s="474">
        <v>3</v>
      </c>
      <c r="O1109" s="997">
        <v>2</v>
      </c>
      <c r="P1109" s="997">
        <v>2</v>
      </c>
      <c r="Q1109" s="997">
        <v>3</v>
      </c>
      <c r="R1109" s="997">
        <v>2</v>
      </c>
      <c r="S1109" s="997">
        <v>2</v>
      </c>
      <c r="T1109" s="997">
        <v>3</v>
      </c>
      <c r="U1109" s="997">
        <v>2</v>
      </c>
      <c r="V1109" s="474">
        <v>1</v>
      </c>
      <c r="W1109" s="997">
        <v>2</v>
      </c>
      <c r="X1109" s="997">
        <v>2</v>
      </c>
      <c r="Y1109" s="997">
        <v>2</v>
      </c>
      <c r="Z1109" s="997">
        <v>2</v>
      </c>
      <c r="AA1109" s="997">
        <v>2</v>
      </c>
      <c r="AB1109" s="997">
        <v>3</v>
      </c>
      <c r="AC1109" s="235"/>
    </row>
    <row r="1110" spans="1:30" s="4" customFormat="1" ht="10.5" customHeight="1" thickBot="1">
      <c r="A1110" s="1418"/>
      <c r="B1110" s="1420"/>
      <c r="C1110" s="8" t="s">
        <v>16</v>
      </c>
      <c r="D1110" s="8"/>
      <c r="E1110" s="127">
        <f t="shared" ref="E1110:AB1110" si="335">E1108/E1107</f>
        <v>0</v>
      </c>
      <c r="F1110" s="127" t="e">
        <f t="shared" si="335"/>
        <v>#DIV/0!</v>
      </c>
      <c r="G1110" s="127" t="e">
        <f t="shared" si="335"/>
        <v>#DIV/0!</v>
      </c>
      <c r="H1110" s="474" t="e">
        <f t="shared" si="335"/>
        <v>#DIV/0!</v>
      </c>
      <c r="I1110" s="127">
        <f t="shared" si="335"/>
        <v>0</v>
      </c>
      <c r="J1110" s="127" t="e">
        <f t="shared" si="335"/>
        <v>#DIV/0!</v>
      </c>
      <c r="K1110" s="127">
        <f t="shared" si="335"/>
        <v>0</v>
      </c>
      <c r="L1110" s="127" t="e">
        <f t="shared" si="335"/>
        <v>#DIV/0!</v>
      </c>
      <c r="M1110" s="127">
        <f t="shared" si="335"/>
        <v>0</v>
      </c>
      <c r="N1110" s="474" t="e">
        <f t="shared" si="335"/>
        <v>#DIV/0!</v>
      </c>
      <c r="O1110" s="127" t="e">
        <f t="shared" si="335"/>
        <v>#DIV/0!</v>
      </c>
      <c r="P1110" s="127" t="e">
        <f t="shared" si="335"/>
        <v>#DIV/0!</v>
      </c>
      <c r="Q1110" s="127">
        <f t="shared" si="335"/>
        <v>0</v>
      </c>
      <c r="R1110" s="127">
        <f t="shared" si="335"/>
        <v>0</v>
      </c>
      <c r="S1110" s="127">
        <f t="shared" si="335"/>
        <v>0</v>
      </c>
      <c r="T1110" s="127">
        <f t="shared" si="335"/>
        <v>0</v>
      </c>
      <c r="U1110" s="127">
        <f t="shared" si="335"/>
        <v>0</v>
      </c>
      <c r="V1110" s="474">
        <f t="shared" si="335"/>
        <v>0</v>
      </c>
      <c r="W1110" s="127">
        <f t="shared" si="335"/>
        <v>0</v>
      </c>
      <c r="X1110" s="127">
        <f t="shared" si="335"/>
        <v>0</v>
      </c>
      <c r="Y1110" s="127">
        <f t="shared" si="335"/>
        <v>0</v>
      </c>
      <c r="Z1110" s="127">
        <f t="shared" si="335"/>
        <v>0</v>
      </c>
      <c r="AA1110" s="127">
        <f t="shared" si="335"/>
        <v>0</v>
      </c>
      <c r="AB1110" s="127">
        <f t="shared" si="335"/>
        <v>0</v>
      </c>
      <c r="AC1110" s="130">
        <f>AC1108/AC1107</f>
        <v>0</v>
      </c>
    </row>
    <row r="1111" spans="1:30" s="5" customFormat="1" ht="10.5" customHeight="1">
      <c r="A1111" s="1417" t="s">
        <v>124</v>
      </c>
      <c r="B1111" s="1419" t="s">
        <v>150</v>
      </c>
      <c r="C1111" s="7" t="s">
        <v>481</v>
      </c>
      <c r="D1111" s="7" t="s">
        <v>503</v>
      </c>
      <c r="E1111" s="121">
        <v>3.599999999996726E-2</v>
      </c>
      <c r="F1111" s="121">
        <v>0</v>
      </c>
      <c r="G1111" s="121">
        <v>0</v>
      </c>
      <c r="H1111" s="470">
        <v>3.599999999996726E-2</v>
      </c>
      <c r="I1111" s="121">
        <v>0</v>
      </c>
      <c r="J1111" s="121">
        <v>3.599999999996726E-2</v>
      </c>
      <c r="K1111" s="121">
        <v>0</v>
      </c>
      <c r="L1111" s="121">
        <v>0</v>
      </c>
      <c r="M1111" s="121">
        <v>0</v>
      </c>
      <c r="N1111" s="470">
        <v>3.599999999996726E-2</v>
      </c>
      <c r="O1111" s="121">
        <v>0</v>
      </c>
      <c r="P1111" s="121">
        <v>0</v>
      </c>
      <c r="Q1111" s="121">
        <v>3.6000000000785806E-2</v>
      </c>
      <c r="R1111" s="121">
        <v>0</v>
      </c>
      <c r="S1111" s="121">
        <v>0</v>
      </c>
      <c r="T1111" s="121">
        <v>3.599999999996726E-2</v>
      </c>
      <c r="U1111" s="121">
        <v>0</v>
      </c>
      <c r="V1111" s="470">
        <v>0</v>
      </c>
      <c r="W1111" s="121">
        <v>0</v>
      </c>
      <c r="X1111" s="121">
        <v>3.599999999996726E-2</v>
      </c>
      <c r="Y1111" s="121">
        <v>0</v>
      </c>
      <c r="Z1111" s="121">
        <v>0</v>
      </c>
      <c r="AA1111" s="121">
        <v>0</v>
      </c>
      <c r="AB1111" s="121">
        <v>0</v>
      </c>
      <c r="AC1111" s="133">
        <f>SUM(E1111:AB1111)</f>
        <v>0.25200000000058936</v>
      </c>
    </row>
    <row r="1112" spans="1:30" s="5" customFormat="1" ht="10.5" customHeight="1">
      <c r="A1112" s="1418"/>
      <c r="B1112" s="1420"/>
      <c r="C1112" s="8" t="s">
        <v>482</v>
      </c>
      <c r="D1112" s="8" t="s">
        <v>503</v>
      </c>
      <c r="E1112" s="122">
        <v>0</v>
      </c>
      <c r="F1112" s="122">
        <v>0</v>
      </c>
      <c r="G1112" s="122">
        <v>0</v>
      </c>
      <c r="H1112" s="471">
        <v>3.599999999996726E-2</v>
      </c>
      <c r="I1112" s="122">
        <v>3.599999999996726E-2</v>
      </c>
      <c r="J1112" s="122">
        <v>3.599999999996726E-2</v>
      </c>
      <c r="K1112" s="122">
        <v>3.599999999996726E-2</v>
      </c>
      <c r="L1112" s="122">
        <v>3.599999999996726E-2</v>
      </c>
      <c r="M1112" s="122">
        <v>3.599999999996726E-2</v>
      </c>
      <c r="N1112" s="471">
        <v>3.599999999996726E-2</v>
      </c>
      <c r="O1112" s="122">
        <v>3.599999999996726E-2</v>
      </c>
      <c r="P1112" s="122">
        <v>3.599999999996726E-2</v>
      </c>
      <c r="Q1112" s="122">
        <v>3.599999999996726E-2</v>
      </c>
      <c r="R1112" s="122">
        <v>3.599999999996726E-2</v>
      </c>
      <c r="S1112" s="122">
        <v>3.599999999996726E-2</v>
      </c>
      <c r="T1112" s="122">
        <v>3.599999999996726E-2</v>
      </c>
      <c r="U1112" s="122">
        <v>3.599999999996726E-2</v>
      </c>
      <c r="V1112" s="471">
        <v>3.599999999996726E-2</v>
      </c>
      <c r="W1112" s="122">
        <v>3.599999999996726E-2</v>
      </c>
      <c r="X1112" s="122">
        <v>3.599999999996726E-2</v>
      </c>
      <c r="Y1112" s="122">
        <v>3.6000000000785806E-2</v>
      </c>
      <c r="Z1112" s="122">
        <v>3.599999999996726E-2</v>
      </c>
      <c r="AA1112" s="122">
        <v>3.599999999996726E-2</v>
      </c>
      <c r="AB1112" s="122">
        <v>3.599999999996726E-2</v>
      </c>
      <c r="AC1112" s="136">
        <f>SUM(E1112:AB1112)</f>
        <v>0.75600000000013123</v>
      </c>
    </row>
    <row r="1113" spans="1:30" s="5" customFormat="1" ht="10.5" customHeight="1">
      <c r="A1113" s="1418"/>
      <c r="B1113" s="1420"/>
      <c r="C1113" s="11" t="s">
        <v>8</v>
      </c>
      <c r="D1113" s="11" t="s">
        <v>463</v>
      </c>
      <c r="E1113" s="998">
        <v>3</v>
      </c>
      <c r="F1113" s="999">
        <v>3</v>
      </c>
      <c r="G1113" s="999">
        <v>3</v>
      </c>
      <c r="H1113" s="474">
        <v>3</v>
      </c>
      <c r="I1113" s="999">
        <v>2</v>
      </c>
      <c r="J1113" s="999">
        <v>3</v>
      </c>
      <c r="K1113" s="999">
        <v>2</v>
      </c>
      <c r="L1113" s="999">
        <v>2</v>
      </c>
      <c r="M1113" s="999">
        <v>2</v>
      </c>
      <c r="N1113" s="474">
        <v>3</v>
      </c>
      <c r="O1113" s="999">
        <v>2</v>
      </c>
      <c r="P1113" s="999">
        <v>3</v>
      </c>
      <c r="Q1113" s="999">
        <v>2</v>
      </c>
      <c r="R1113" s="999">
        <v>2</v>
      </c>
      <c r="S1113" s="999">
        <v>3</v>
      </c>
      <c r="T1113" s="999">
        <v>2</v>
      </c>
      <c r="U1113" s="999">
        <v>2</v>
      </c>
      <c r="V1113" s="474">
        <v>3</v>
      </c>
      <c r="W1113" s="999">
        <v>2</v>
      </c>
      <c r="X1113" s="999">
        <v>3</v>
      </c>
      <c r="Y1113" s="999">
        <v>3</v>
      </c>
      <c r="Z1113" s="999">
        <v>3</v>
      </c>
      <c r="AA1113" s="999">
        <v>2</v>
      </c>
      <c r="AB1113" s="999">
        <v>3</v>
      </c>
      <c r="AC1113" s="136"/>
    </row>
    <row r="1114" spans="1:30" s="5" customFormat="1" ht="10.5" customHeight="1" thickBot="1">
      <c r="A1114" s="1418"/>
      <c r="B1114" s="1420"/>
      <c r="C1114" s="8" t="s">
        <v>16</v>
      </c>
      <c r="D1114" s="8"/>
      <c r="E1114" s="122">
        <f t="shared" ref="E1114:AC1114" si="336">E1112/E1111</f>
        <v>0</v>
      </c>
      <c r="F1114" s="122" t="e">
        <f t="shared" si="336"/>
        <v>#DIV/0!</v>
      </c>
      <c r="G1114" s="122" t="e">
        <f t="shared" si="336"/>
        <v>#DIV/0!</v>
      </c>
      <c r="H1114" s="474">
        <f t="shared" si="336"/>
        <v>1</v>
      </c>
      <c r="I1114" s="122" t="e">
        <f t="shared" si="336"/>
        <v>#DIV/0!</v>
      </c>
      <c r="J1114" s="122">
        <f t="shared" si="336"/>
        <v>1</v>
      </c>
      <c r="K1114" s="122" t="e">
        <f t="shared" si="336"/>
        <v>#DIV/0!</v>
      </c>
      <c r="L1114" s="122" t="e">
        <f t="shared" si="336"/>
        <v>#DIV/0!</v>
      </c>
      <c r="M1114" s="122" t="e">
        <f t="shared" si="336"/>
        <v>#DIV/0!</v>
      </c>
      <c r="N1114" s="474">
        <f t="shared" si="336"/>
        <v>1</v>
      </c>
      <c r="O1114" s="122" t="e">
        <f t="shared" si="336"/>
        <v>#DIV/0!</v>
      </c>
      <c r="P1114" s="122" t="e">
        <f t="shared" si="336"/>
        <v>#DIV/0!</v>
      </c>
      <c r="Q1114" s="122">
        <f t="shared" si="336"/>
        <v>0.99999999997726263</v>
      </c>
      <c r="R1114" s="122" t="e">
        <f t="shared" si="336"/>
        <v>#DIV/0!</v>
      </c>
      <c r="S1114" s="122" t="e">
        <f t="shared" si="336"/>
        <v>#DIV/0!</v>
      </c>
      <c r="T1114" s="122">
        <f t="shared" si="336"/>
        <v>1</v>
      </c>
      <c r="U1114" s="122" t="e">
        <f t="shared" si="336"/>
        <v>#DIV/0!</v>
      </c>
      <c r="V1114" s="474" t="e">
        <f t="shared" si="336"/>
        <v>#DIV/0!</v>
      </c>
      <c r="W1114" s="122" t="e">
        <f t="shared" si="336"/>
        <v>#DIV/0!</v>
      </c>
      <c r="X1114" s="122">
        <f t="shared" si="336"/>
        <v>1</v>
      </c>
      <c r="Y1114" s="122" t="e">
        <f t="shared" si="336"/>
        <v>#DIV/0!</v>
      </c>
      <c r="Z1114" s="122" t="e">
        <f t="shared" si="336"/>
        <v>#DIV/0!</v>
      </c>
      <c r="AA1114" s="122" t="e">
        <f t="shared" si="336"/>
        <v>#DIV/0!</v>
      </c>
      <c r="AB1114" s="122" t="e">
        <f t="shared" si="336"/>
        <v>#DIV/0!</v>
      </c>
      <c r="AC1114" s="129">
        <f t="shared" si="336"/>
        <v>2.9999999999935048</v>
      </c>
    </row>
    <row r="1115" spans="1:30" s="5" customFormat="1" ht="10.5" customHeight="1">
      <c r="A1115" s="1417" t="s">
        <v>111</v>
      </c>
      <c r="B1115" s="1419" t="s">
        <v>151</v>
      </c>
      <c r="C1115" s="7" t="s">
        <v>481</v>
      </c>
      <c r="D1115" s="7" t="s">
        <v>503</v>
      </c>
      <c r="E1115" s="126">
        <v>3.6000000000376529E-2</v>
      </c>
      <c r="F1115" s="126">
        <v>3.599999999996726E-2</v>
      </c>
      <c r="G1115" s="126">
        <v>0</v>
      </c>
      <c r="H1115" s="470">
        <v>3.599999999996726E-2</v>
      </c>
      <c r="I1115" s="126">
        <v>3.599999999996726E-2</v>
      </c>
      <c r="J1115" s="126">
        <v>0</v>
      </c>
      <c r="K1115" s="126">
        <v>3.599999999996726E-2</v>
      </c>
      <c r="L1115" s="126">
        <v>0</v>
      </c>
      <c r="M1115" s="126">
        <v>3.599999999996726E-2</v>
      </c>
      <c r="N1115" s="470">
        <v>3.599999999996726E-2</v>
      </c>
      <c r="O1115" s="126">
        <v>0</v>
      </c>
      <c r="P1115" s="126">
        <v>0</v>
      </c>
      <c r="Q1115" s="126">
        <v>3.599999999996726E-2</v>
      </c>
      <c r="R1115" s="126">
        <v>3.599999999996726E-2</v>
      </c>
      <c r="S1115" s="126">
        <v>3.599999999996726E-2</v>
      </c>
      <c r="T1115" s="126">
        <v>0</v>
      </c>
      <c r="U1115" s="126">
        <v>3.599999999996726E-2</v>
      </c>
      <c r="V1115" s="470">
        <v>0</v>
      </c>
      <c r="W1115" s="126">
        <v>3.599999999996726E-2</v>
      </c>
      <c r="X1115" s="126">
        <v>3.6000000000376529E-2</v>
      </c>
      <c r="Y1115" s="126">
        <v>3.599999999996726E-2</v>
      </c>
      <c r="Z1115" s="126">
        <v>0</v>
      </c>
      <c r="AA1115" s="126">
        <v>3.599999999996726E-2</v>
      </c>
      <c r="AB1115" s="126">
        <v>3.599999999996726E-2</v>
      </c>
      <c r="AC1115" s="133">
        <f>SUM(E1115:AB1115)</f>
        <v>0.57600000000029483</v>
      </c>
    </row>
    <row r="1116" spans="1:30" s="5" customFormat="1" ht="10.5" customHeight="1">
      <c r="A1116" s="1418"/>
      <c r="B1116" s="1420"/>
      <c r="C1116" s="8" t="s">
        <v>482</v>
      </c>
      <c r="D1116" s="8" t="s">
        <v>503</v>
      </c>
      <c r="E1116" s="197">
        <v>0</v>
      </c>
      <c r="F1116" s="197">
        <v>3.6000000000785806E-2</v>
      </c>
      <c r="G1116" s="197">
        <v>3.6000000000785806E-2</v>
      </c>
      <c r="H1116" s="471">
        <v>3.5999999997511627E-2</v>
      </c>
      <c r="I1116" s="197">
        <v>3.6000000000785806E-2</v>
      </c>
      <c r="J1116" s="197">
        <v>0</v>
      </c>
      <c r="K1116" s="197">
        <v>0</v>
      </c>
      <c r="L1116" s="197">
        <v>3.6000000000785806E-2</v>
      </c>
      <c r="M1116" s="197">
        <v>3.6000000000785806E-2</v>
      </c>
      <c r="N1116" s="471">
        <v>3.6000000000785806E-2</v>
      </c>
      <c r="O1116" s="197">
        <v>3.5999999997511627E-2</v>
      </c>
      <c r="P1116" s="197">
        <v>0</v>
      </c>
      <c r="Q1116" s="197">
        <v>0</v>
      </c>
      <c r="R1116" s="197">
        <v>3.6000000000785806E-2</v>
      </c>
      <c r="S1116" s="197">
        <v>3.6000000000785806E-2</v>
      </c>
      <c r="T1116" s="197">
        <v>0</v>
      </c>
      <c r="U1116" s="197">
        <v>0</v>
      </c>
      <c r="V1116" s="471">
        <v>0</v>
      </c>
      <c r="W1116" s="197">
        <v>0</v>
      </c>
      <c r="X1116" s="197">
        <v>3.6000000000785806E-2</v>
      </c>
      <c r="Y1116" s="197">
        <v>3.5999999997511627E-2</v>
      </c>
      <c r="Z1116" s="197">
        <v>0</v>
      </c>
      <c r="AA1116" s="197">
        <v>3.6000000000785806E-2</v>
      </c>
      <c r="AB1116" s="197">
        <v>0</v>
      </c>
      <c r="AC1116" s="136">
        <f>SUM(E1116:AB1116)</f>
        <v>0.46800000000039288</v>
      </c>
    </row>
    <row r="1117" spans="1:30" s="5" customFormat="1" ht="10.5" customHeight="1">
      <c r="A1117" s="1418"/>
      <c r="B1117" s="1420"/>
      <c r="C1117" s="11" t="s">
        <v>8</v>
      </c>
      <c r="D1117" s="11" t="s">
        <v>463</v>
      </c>
      <c r="E1117" s="1002">
        <v>3</v>
      </c>
      <c r="F1117" s="1003">
        <v>4</v>
      </c>
      <c r="G1117" s="1003">
        <v>4</v>
      </c>
      <c r="H1117" s="474">
        <v>3</v>
      </c>
      <c r="I1117" s="1003">
        <v>4</v>
      </c>
      <c r="J1117" s="1003">
        <v>2</v>
      </c>
      <c r="K1117" s="1003">
        <v>4</v>
      </c>
      <c r="L1117" s="1003">
        <v>4</v>
      </c>
      <c r="M1117" s="1003">
        <v>4</v>
      </c>
      <c r="N1117" s="474">
        <v>3</v>
      </c>
      <c r="O1117" s="1003">
        <v>2</v>
      </c>
      <c r="P1117" s="1003">
        <v>3</v>
      </c>
      <c r="Q1117" s="1003">
        <v>3</v>
      </c>
      <c r="R1117" s="1003">
        <v>4</v>
      </c>
      <c r="S1117" s="1003">
        <v>2</v>
      </c>
      <c r="T1117" s="1003">
        <v>3</v>
      </c>
      <c r="U1117" s="1003">
        <v>4</v>
      </c>
      <c r="V1117" s="474">
        <v>3</v>
      </c>
      <c r="W1117" s="1003">
        <v>4</v>
      </c>
      <c r="X1117" s="1003">
        <v>3</v>
      </c>
      <c r="Y1117" s="1003">
        <v>3</v>
      </c>
      <c r="Z1117" s="1003">
        <v>4</v>
      </c>
      <c r="AA1117" s="1003">
        <v>3</v>
      </c>
      <c r="AB1117" s="1003">
        <v>3</v>
      </c>
      <c r="AC1117" s="136"/>
    </row>
    <row r="1118" spans="1:30" s="5" customFormat="1" ht="10.5" customHeight="1" thickBot="1">
      <c r="A1118" s="1418"/>
      <c r="B1118" s="1420"/>
      <c r="C1118" s="8" t="s">
        <v>16</v>
      </c>
      <c r="D1118" s="8"/>
      <c r="E1118" s="122">
        <f t="shared" ref="E1118:AC1118" si="337">E1116/E1115</f>
        <v>0</v>
      </c>
      <c r="F1118" s="122">
        <f t="shared" si="337"/>
        <v>1.0000000000227374</v>
      </c>
      <c r="G1118" s="122" t="e">
        <f t="shared" si="337"/>
        <v>#DIV/0!</v>
      </c>
      <c r="H1118" s="474">
        <f t="shared" si="337"/>
        <v>0.99999999993178801</v>
      </c>
      <c r="I1118" s="122">
        <f t="shared" si="337"/>
        <v>1.0000000000227374</v>
      </c>
      <c r="J1118" s="122" t="e">
        <f t="shared" si="337"/>
        <v>#DIV/0!</v>
      </c>
      <c r="K1118" s="122">
        <f t="shared" si="337"/>
        <v>0</v>
      </c>
      <c r="L1118" s="122" t="e">
        <f t="shared" si="337"/>
        <v>#DIV/0!</v>
      </c>
      <c r="M1118" s="122">
        <f t="shared" si="337"/>
        <v>1.0000000000227374</v>
      </c>
      <c r="N1118" s="474">
        <f t="shared" si="337"/>
        <v>1.0000000000227374</v>
      </c>
      <c r="O1118" s="122" t="e">
        <f t="shared" si="337"/>
        <v>#DIV/0!</v>
      </c>
      <c r="P1118" s="122" t="e">
        <f t="shared" si="337"/>
        <v>#DIV/0!</v>
      </c>
      <c r="Q1118" s="122">
        <f t="shared" si="337"/>
        <v>0</v>
      </c>
      <c r="R1118" s="122">
        <f t="shared" si="337"/>
        <v>1.0000000000227374</v>
      </c>
      <c r="S1118" s="122">
        <f t="shared" si="337"/>
        <v>1.0000000000227374</v>
      </c>
      <c r="T1118" s="122" t="e">
        <f t="shared" si="337"/>
        <v>#DIV/0!</v>
      </c>
      <c r="U1118" s="122">
        <f t="shared" si="337"/>
        <v>0</v>
      </c>
      <c r="V1118" s="474" t="e">
        <f t="shared" si="337"/>
        <v>#DIV/0!</v>
      </c>
      <c r="W1118" s="122">
        <f t="shared" si="337"/>
        <v>0</v>
      </c>
      <c r="X1118" s="122">
        <f t="shared" si="337"/>
        <v>1.0000000000113689</v>
      </c>
      <c r="Y1118" s="122">
        <f t="shared" si="337"/>
        <v>0.99999999993178801</v>
      </c>
      <c r="Z1118" s="122" t="e">
        <f t="shared" si="337"/>
        <v>#DIV/0!</v>
      </c>
      <c r="AA1118" s="122">
        <f t="shared" si="337"/>
        <v>1.0000000000227374</v>
      </c>
      <c r="AB1118" s="122">
        <f t="shared" si="337"/>
        <v>0</v>
      </c>
      <c r="AC1118" s="129">
        <f t="shared" si="337"/>
        <v>0.81250000000026623</v>
      </c>
    </row>
    <row r="1119" spans="1:30" s="5" customFormat="1" ht="10.5" customHeight="1">
      <c r="A1119" s="292" t="s">
        <v>512</v>
      </c>
      <c r="B1119" s="293"/>
      <c r="C1119" s="294"/>
      <c r="D1119" s="294"/>
      <c r="E1119" s="295">
        <f t="shared" ref="E1119:X1119" si="338">E1103+E1107+E1111+E1115</f>
        <v>0.21200000000021646</v>
      </c>
      <c r="F1119" s="295">
        <f t="shared" si="338"/>
        <v>3.599999999996726E-2</v>
      </c>
      <c r="G1119" s="295">
        <f t="shared" si="338"/>
        <v>0</v>
      </c>
      <c r="H1119" s="295">
        <f t="shared" si="338"/>
        <v>7.1999999999934519E-2</v>
      </c>
      <c r="I1119" s="295">
        <f t="shared" si="338"/>
        <v>0.17599999999983992</v>
      </c>
      <c r="J1119" s="295">
        <f t="shared" si="338"/>
        <v>3.599999999996726E-2</v>
      </c>
      <c r="K1119" s="295">
        <f t="shared" si="338"/>
        <v>0.17599999999983992</v>
      </c>
      <c r="L1119" s="295">
        <v>0.09</v>
      </c>
      <c r="M1119" s="295">
        <v>0.09</v>
      </c>
      <c r="N1119" s="295">
        <f t="shared" si="338"/>
        <v>7.1999999999934519E-2</v>
      </c>
      <c r="O1119" s="295">
        <v>0.03</v>
      </c>
      <c r="P1119" s="295">
        <v>7.0000000000000007E-2</v>
      </c>
      <c r="Q1119" s="295">
        <v>0.14000000000000001</v>
      </c>
      <c r="R1119" s="295">
        <f t="shared" si="338"/>
        <v>0.10599999999996726</v>
      </c>
      <c r="S1119" s="295">
        <f t="shared" si="338"/>
        <v>0.12599999999996725</v>
      </c>
      <c r="T1119" s="295">
        <f t="shared" si="338"/>
        <v>0.10599999999996726</v>
      </c>
      <c r="U1119" s="295">
        <v>0.09</v>
      </c>
      <c r="V1119" s="295">
        <v>0.09</v>
      </c>
      <c r="W1119" s="295">
        <f t="shared" si="338"/>
        <v>7.599999999996726E-2</v>
      </c>
      <c r="X1119" s="295">
        <f t="shared" si="338"/>
        <v>0.13200000000034379</v>
      </c>
      <c r="Y1119" s="295">
        <v>0.09</v>
      </c>
      <c r="Z1119" s="295">
        <v>0.09</v>
      </c>
      <c r="AA1119" s="295">
        <v>0.09</v>
      </c>
      <c r="AB1119" s="295">
        <v>0.09</v>
      </c>
      <c r="AC1119" s="296"/>
    </row>
    <row r="1120" spans="1:30" s="5" customFormat="1" ht="10.5" customHeight="1">
      <c r="A1120" s="297" t="s">
        <v>513</v>
      </c>
      <c r="B1120" s="298"/>
      <c r="C1120" s="299"/>
      <c r="D1120" s="299"/>
      <c r="E1120" s="300">
        <f t="shared" ref="E1120:AB1120" si="339">E1104+E1108+E1112+E1116</f>
        <v>0</v>
      </c>
      <c r="F1120" s="300">
        <f t="shared" si="339"/>
        <v>3.6000000000785806E-2</v>
      </c>
      <c r="G1120" s="300">
        <f t="shared" si="339"/>
        <v>3.6000000000785806E-2</v>
      </c>
      <c r="H1120" s="300">
        <f t="shared" si="339"/>
        <v>7.1999999997478886E-2</v>
      </c>
      <c r="I1120" s="300">
        <f t="shared" si="339"/>
        <v>7.2000000000753073E-2</v>
      </c>
      <c r="J1120" s="300">
        <f t="shared" si="339"/>
        <v>3.599999999996726E-2</v>
      </c>
      <c r="K1120" s="300">
        <f t="shared" si="339"/>
        <v>3.599999999996726E-2</v>
      </c>
      <c r="L1120" s="300">
        <f t="shared" si="339"/>
        <v>7.2000000000753073E-2</v>
      </c>
      <c r="M1120" s="300">
        <f t="shared" si="339"/>
        <v>7.2000000000753073E-2</v>
      </c>
      <c r="N1120" s="300">
        <f t="shared" si="339"/>
        <v>7.2000000000753073E-2</v>
      </c>
      <c r="O1120" s="300">
        <f t="shared" si="339"/>
        <v>7.1999999997478886E-2</v>
      </c>
      <c r="P1120" s="300">
        <f t="shared" si="339"/>
        <v>3.599999999996726E-2</v>
      </c>
      <c r="Q1120" s="300">
        <f t="shared" si="339"/>
        <v>3.599999999996726E-2</v>
      </c>
      <c r="R1120" s="300">
        <f t="shared" si="339"/>
        <v>7.2000000000753073E-2</v>
      </c>
      <c r="S1120" s="300">
        <f t="shared" si="339"/>
        <v>7.2000000000753073E-2</v>
      </c>
      <c r="T1120" s="300">
        <f t="shared" si="339"/>
        <v>3.599999999996726E-2</v>
      </c>
      <c r="U1120" s="300">
        <f t="shared" si="339"/>
        <v>3.599999999996726E-2</v>
      </c>
      <c r="V1120" s="300">
        <f t="shared" si="339"/>
        <v>3.599999999996726E-2</v>
      </c>
      <c r="W1120" s="300">
        <f t="shared" si="339"/>
        <v>3.599999999996726E-2</v>
      </c>
      <c r="X1120" s="300">
        <f t="shared" si="339"/>
        <v>7.2000000000753073E-2</v>
      </c>
      <c r="Y1120" s="300">
        <f t="shared" si="339"/>
        <v>7.1999999998297426E-2</v>
      </c>
      <c r="Z1120" s="300">
        <f t="shared" si="339"/>
        <v>3.599999999996726E-2</v>
      </c>
      <c r="AA1120" s="300">
        <f t="shared" si="339"/>
        <v>7.2000000000753073E-2</v>
      </c>
      <c r="AB1120" s="300">
        <f t="shared" si="339"/>
        <v>3.599999999996726E-2</v>
      </c>
      <c r="AC1120" s="301"/>
    </row>
    <row r="1121" spans="1:97" s="5" customFormat="1" ht="10.5" customHeight="1" thickBot="1">
      <c r="A1121" s="302" t="s">
        <v>514</v>
      </c>
      <c r="B1121" s="303"/>
      <c r="C1121" s="304"/>
      <c r="D1121" s="304"/>
      <c r="E1121" s="305">
        <f t="shared" ref="E1121:AB1121" si="340">SQRT(E1119*E1119+E1120*E1120)</f>
        <v>0.21200000000021646</v>
      </c>
      <c r="F1121" s="305">
        <f t="shared" si="340"/>
        <v>5.0911688245963926E-2</v>
      </c>
      <c r="G1121" s="305">
        <f t="shared" si="340"/>
        <v>3.6000000000785806E-2</v>
      </c>
      <c r="H1121" s="305">
        <f t="shared" si="340"/>
        <v>0.10182337648903385</v>
      </c>
      <c r="I1121" s="305">
        <f t="shared" si="340"/>
        <v>0.1901578291842124</v>
      </c>
      <c r="J1121" s="305">
        <f t="shared" si="340"/>
        <v>5.0911688245385119E-2</v>
      </c>
      <c r="K1121" s="305">
        <f t="shared" si="340"/>
        <v>0.17964409258292155</v>
      </c>
      <c r="L1121" s="305">
        <f t="shared" si="340"/>
        <v>0.11525623627426171</v>
      </c>
      <c r="M1121" s="305">
        <f t="shared" si="340"/>
        <v>0.11525623627426171</v>
      </c>
      <c r="N1121" s="305">
        <f t="shared" si="340"/>
        <v>0.10182337649134904</v>
      </c>
      <c r="O1121" s="305">
        <f t="shared" si="340"/>
        <v>7.799999999767282E-2</v>
      </c>
      <c r="P1121" s="305">
        <f t="shared" si="340"/>
        <v>7.8714674616602739E-2</v>
      </c>
      <c r="Q1121" s="305">
        <f t="shared" si="340"/>
        <v>0.14455448799673307</v>
      </c>
      <c r="R1121" s="305">
        <f t="shared" si="340"/>
        <v>0.12814054783752682</v>
      </c>
      <c r="S1121" s="305">
        <f t="shared" si="340"/>
        <v>0.14512063946971909</v>
      </c>
      <c r="T1121" s="305">
        <f t="shared" si="340"/>
        <v>0.11194641575321071</v>
      </c>
      <c r="U1121" s="305">
        <f t="shared" si="340"/>
        <v>9.6932966528408909E-2</v>
      </c>
      <c r="V1121" s="305">
        <f t="shared" si="340"/>
        <v>9.6932966528408909E-2</v>
      </c>
      <c r="W1121" s="305">
        <f t="shared" si="340"/>
        <v>8.4095184166470952E-2</v>
      </c>
      <c r="X1121" s="305">
        <f t="shared" si="340"/>
        <v>0.15035956903436243</v>
      </c>
      <c r="Y1121" s="305">
        <f t="shared" si="340"/>
        <v>0.11525623627272769</v>
      </c>
      <c r="Z1121" s="305">
        <f t="shared" si="340"/>
        <v>9.6932966528408909E-2</v>
      </c>
      <c r="AA1121" s="305">
        <f t="shared" si="340"/>
        <v>0.11525623627426171</v>
      </c>
      <c r="AB1121" s="305">
        <f t="shared" si="340"/>
        <v>9.6932966528408909E-2</v>
      </c>
      <c r="AC1121" s="306"/>
      <c r="AD1121" s="132">
        <f>MAX(E1121:AB1121)</f>
        <v>0.21200000000021646</v>
      </c>
    </row>
    <row r="1122" spans="1:97" s="13" customFormat="1" ht="10.5" customHeight="1" thickBot="1">
      <c r="A1122" s="23" t="s">
        <v>136</v>
      </c>
      <c r="B1122" s="24"/>
      <c r="C1122" s="25"/>
      <c r="D1122" s="25"/>
      <c r="E1122" s="162">
        <v>1</v>
      </c>
      <c r="F1122" s="162">
        <v>2</v>
      </c>
      <c r="G1122" s="162">
        <v>3</v>
      </c>
      <c r="H1122" s="162">
        <v>4</v>
      </c>
      <c r="I1122" s="162">
        <v>5</v>
      </c>
      <c r="J1122" s="162">
        <v>6</v>
      </c>
      <c r="K1122" s="162">
        <v>7</v>
      </c>
      <c r="L1122" s="162">
        <v>8</v>
      </c>
      <c r="M1122" s="162">
        <v>9</v>
      </c>
      <c r="N1122" s="162">
        <v>10</v>
      </c>
      <c r="O1122" s="162">
        <v>11</v>
      </c>
      <c r="P1122" s="162">
        <v>12</v>
      </c>
      <c r="Q1122" s="162">
        <v>13</v>
      </c>
      <c r="R1122" s="162">
        <v>14</v>
      </c>
      <c r="S1122" s="162">
        <v>15</v>
      </c>
      <c r="T1122" s="162">
        <v>16</v>
      </c>
      <c r="U1122" s="162">
        <v>17</v>
      </c>
      <c r="V1122" s="162">
        <v>18</v>
      </c>
      <c r="W1122" s="162">
        <v>19</v>
      </c>
      <c r="X1122" s="162">
        <v>20</v>
      </c>
      <c r="Y1122" s="162">
        <v>21</v>
      </c>
      <c r="Z1122" s="162">
        <v>22</v>
      </c>
      <c r="AA1122" s="162">
        <v>23</v>
      </c>
      <c r="AB1122" s="162">
        <v>24</v>
      </c>
      <c r="AC1122" s="399"/>
    </row>
    <row r="1123" spans="1:97" s="32" customFormat="1" ht="12.75" customHeight="1">
      <c r="A1123" s="28" t="s">
        <v>137</v>
      </c>
      <c r="B1123" s="475"/>
      <c r="C1123" s="476" t="s">
        <v>13</v>
      </c>
      <c r="D1123" s="476" t="s">
        <v>463</v>
      </c>
      <c r="E1123" s="1229">
        <v>38.200000762939453</v>
      </c>
      <c r="F1123" s="1229">
        <v>38.299999237060547</v>
      </c>
      <c r="G1123" s="1229">
        <v>38.299999237060547</v>
      </c>
      <c r="H1123" s="1229">
        <v>38.400001525878906</v>
      </c>
      <c r="I1123" s="1229">
        <v>38.299999237060547</v>
      </c>
      <c r="J1123" s="1229">
        <v>38</v>
      </c>
      <c r="K1123" s="1229">
        <v>37.400001525878906</v>
      </c>
      <c r="L1123" s="1229">
        <v>36.599998474121094</v>
      </c>
      <c r="M1123" s="1229">
        <v>36.799999237060547</v>
      </c>
      <c r="N1123" s="1229">
        <v>37.200000762939453</v>
      </c>
      <c r="O1123" s="1229">
        <v>37</v>
      </c>
      <c r="P1123" s="1229">
        <v>37.299999237060547</v>
      </c>
      <c r="Q1123" s="1229">
        <v>37.5</v>
      </c>
      <c r="R1123" s="1229">
        <v>37.299999237060547</v>
      </c>
      <c r="S1123" s="1229">
        <v>37.299999237060547</v>
      </c>
      <c r="T1123" s="1229">
        <v>37</v>
      </c>
      <c r="U1123" s="1229">
        <v>36.700000762939453</v>
      </c>
      <c r="V1123" s="1229">
        <v>36.599998474121094</v>
      </c>
      <c r="W1123" s="1229">
        <v>36.900001525878906</v>
      </c>
      <c r="X1123" s="1229">
        <v>36.900001525878906</v>
      </c>
      <c r="Y1123" s="1229">
        <v>37.099998474121094</v>
      </c>
      <c r="Z1123" s="1229">
        <v>37.599998474121094</v>
      </c>
      <c r="AA1123" s="1229">
        <v>37.900001525878906</v>
      </c>
      <c r="AB1123" s="1229">
        <v>38.299999237060547</v>
      </c>
      <c r="AC1123" s="478"/>
    </row>
    <row r="1124" spans="1:97" s="32" customFormat="1" ht="12.75" customHeight="1" thickBot="1">
      <c r="A1124" s="45" t="s">
        <v>138</v>
      </c>
      <c r="B1124" s="46"/>
      <c r="C1124" s="531" t="s">
        <v>13</v>
      </c>
      <c r="D1124" s="531" t="s">
        <v>463</v>
      </c>
      <c r="E1124" s="1231">
        <v>36.799999237060547</v>
      </c>
      <c r="F1124" s="1231">
        <v>36.900001525878906</v>
      </c>
      <c r="G1124" s="1231">
        <v>36.900001525878906</v>
      </c>
      <c r="H1124" s="1231">
        <v>37</v>
      </c>
      <c r="I1124" s="1231">
        <v>36.799999237060547</v>
      </c>
      <c r="J1124" s="1231">
        <v>36.599998474121094</v>
      </c>
      <c r="K1124" s="1231">
        <v>36</v>
      </c>
      <c r="L1124" s="1231">
        <v>36.5</v>
      </c>
      <c r="M1124" s="1231">
        <v>36.5</v>
      </c>
      <c r="N1124" s="1231">
        <v>36.900001525878906</v>
      </c>
      <c r="O1124" s="1231">
        <v>36.799999237060547</v>
      </c>
      <c r="P1124" s="1231">
        <v>37.099998474121094</v>
      </c>
      <c r="Q1124" s="1231">
        <v>36.599998474121094</v>
      </c>
      <c r="R1124" s="1231">
        <v>36.5</v>
      </c>
      <c r="S1124" s="1231">
        <v>36.5</v>
      </c>
      <c r="T1124" s="1231">
        <v>36.099998474121094</v>
      </c>
      <c r="U1124" s="1231">
        <v>36.5</v>
      </c>
      <c r="V1124" s="1231">
        <v>36.400001525878906</v>
      </c>
      <c r="W1124" s="1231">
        <v>36.599998474121094</v>
      </c>
      <c r="X1124" s="1231">
        <v>36.700000762939453</v>
      </c>
      <c r="Y1124" s="1231">
        <v>36.900001525878906</v>
      </c>
      <c r="Z1124" s="1231">
        <v>36.799999237060547</v>
      </c>
      <c r="AA1124" s="1231">
        <v>37.099998474121094</v>
      </c>
      <c r="AB1124" s="1231">
        <v>36.900001525878906</v>
      </c>
      <c r="AC1124" s="532"/>
    </row>
    <row r="1125" spans="1:97" s="5" customFormat="1" ht="10.5" customHeight="1">
      <c r="A1125" s="1320" t="s">
        <v>183</v>
      </c>
      <c r="B1125" s="1314"/>
      <c r="C1125" s="10" t="s">
        <v>481</v>
      </c>
      <c r="D1125" s="10" t="s">
        <v>503</v>
      </c>
      <c r="E1125" s="1202">
        <v>0</v>
      </c>
      <c r="F1125" s="1202">
        <v>0</v>
      </c>
      <c r="G1125" s="1202">
        <v>0</v>
      </c>
      <c r="H1125" s="470">
        <v>0</v>
      </c>
      <c r="I1125" s="1202">
        <v>0</v>
      </c>
      <c r="J1125" s="1202">
        <v>0</v>
      </c>
      <c r="K1125" s="1202">
        <v>0</v>
      </c>
      <c r="L1125" s="1202">
        <v>0</v>
      </c>
      <c r="M1125" s="1202">
        <v>0</v>
      </c>
      <c r="N1125" s="470">
        <v>0</v>
      </c>
      <c r="O1125" s="1202">
        <v>0</v>
      </c>
      <c r="P1125" s="1202">
        <v>0</v>
      </c>
      <c r="Q1125" s="1202">
        <v>0</v>
      </c>
      <c r="R1125" s="1202">
        <v>0</v>
      </c>
      <c r="S1125" s="1202">
        <v>0</v>
      </c>
      <c r="T1125" s="1202">
        <v>0</v>
      </c>
      <c r="U1125" s="1202">
        <v>0</v>
      </c>
      <c r="V1125" s="470">
        <v>0</v>
      </c>
      <c r="W1125" s="1202">
        <v>0</v>
      </c>
      <c r="X1125" s="1202">
        <v>0</v>
      </c>
      <c r="Y1125" s="1202">
        <v>0</v>
      </c>
      <c r="Z1125" s="1202">
        <v>0</v>
      </c>
      <c r="AA1125" s="1202">
        <v>0</v>
      </c>
      <c r="AB1125" s="1202">
        <v>0</v>
      </c>
      <c r="AC1125" s="133">
        <f>SUM(E1125:AB1125)</f>
        <v>0</v>
      </c>
    </row>
    <row r="1126" spans="1:97" s="5" customFormat="1" ht="10.5" customHeight="1">
      <c r="A1126" s="1321"/>
      <c r="B1126" s="1315"/>
      <c r="C1126" s="11" t="s">
        <v>482</v>
      </c>
      <c r="D1126" s="11" t="s">
        <v>503</v>
      </c>
      <c r="E1126" s="99">
        <v>0</v>
      </c>
      <c r="F1126" s="99">
        <v>0</v>
      </c>
      <c r="G1126" s="99">
        <v>0</v>
      </c>
      <c r="H1126" s="471">
        <v>0</v>
      </c>
      <c r="I1126" s="99">
        <v>0</v>
      </c>
      <c r="J1126" s="99">
        <v>0</v>
      </c>
      <c r="K1126" s="99">
        <v>0</v>
      </c>
      <c r="L1126" s="99">
        <v>0</v>
      </c>
      <c r="M1126" s="99">
        <v>0</v>
      </c>
      <c r="N1126" s="471">
        <v>0</v>
      </c>
      <c r="O1126" s="99">
        <v>0</v>
      </c>
      <c r="P1126" s="99">
        <v>0</v>
      </c>
      <c r="Q1126" s="99">
        <v>0</v>
      </c>
      <c r="R1126" s="99">
        <v>0</v>
      </c>
      <c r="S1126" s="99">
        <v>0</v>
      </c>
      <c r="T1126" s="99">
        <v>0</v>
      </c>
      <c r="U1126" s="99">
        <v>0</v>
      </c>
      <c r="V1126" s="471">
        <v>0</v>
      </c>
      <c r="W1126" s="99">
        <v>0</v>
      </c>
      <c r="X1126" s="99">
        <v>0</v>
      </c>
      <c r="Y1126" s="99">
        <v>0</v>
      </c>
      <c r="Z1126" s="99">
        <v>0</v>
      </c>
      <c r="AA1126" s="99">
        <v>0</v>
      </c>
      <c r="AB1126" s="99">
        <v>0</v>
      </c>
      <c r="AC1126" s="129">
        <f>SUM(E1126:AB1126)</f>
        <v>0</v>
      </c>
    </row>
    <row r="1127" spans="1:97" s="5" customFormat="1" ht="10.5" customHeight="1">
      <c r="A1127" s="1321"/>
      <c r="B1127" s="1315"/>
      <c r="C1127" s="11" t="s">
        <v>8</v>
      </c>
      <c r="D1127" s="11" t="s">
        <v>463</v>
      </c>
      <c r="E1127" s="1068">
        <v>0</v>
      </c>
      <c r="F1127" s="1068">
        <v>1</v>
      </c>
      <c r="G1127" s="1068">
        <v>1</v>
      </c>
      <c r="H1127" s="504">
        <v>1</v>
      </c>
      <c r="I1127" s="1068">
        <v>1</v>
      </c>
      <c r="J1127" s="1068">
        <v>1</v>
      </c>
      <c r="K1127" s="1068">
        <v>1</v>
      </c>
      <c r="L1127" s="1068">
        <v>1</v>
      </c>
      <c r="M1127" s="1068">
        <v>1</v>
      </c>
      <c r="N1127" s="504">
        <v>1</v>
      </c>
      <c r="O1127" s="1068">
        <v>1</v>
      </c>
      <c r="P1127" s="1068">
        <v>1</v>
      </c>
      <c r="Q1127" s="1068">
        <v>1</v>
      </c>
      <c r="R1127" s="1068">
        <v>1</v>
      </c>
      <c r="S1127" s="1068">
        <v>1</v>
      </c>
      <c r="T1127" s="1068">
        <v>1</v>
      </c>
      <c r="U1127" s="1068">
        <v>1</v>
      </c>
      <c r="V1127" s="504">
        <v>0</v>
      </c>
      <c r="W1127" s="1068">
        <v>1</v>
      </c>
      <c r="X1127" s="1068">
        <v>1</v>
      </c>
      <c r="Y1127" s="1068">
        <v>1</v>
      </c>
      <c r="Z1127" s="1068">
        <v>1</v>
      </c>
      <c r="AA1127" s="1068">
        <v>1</v>
      </c>
      <c r="AB1127" s="1068">
        <v>1</v>
      </c>
      <c r="AC1127" s="130"/>
      <c r="AD1127" s="5" t="s">
        <v>465</v>
      </c>
    </row>
    <row r="1128" spans="1:97" s="5" customFormat="1" ht="10.5" customHeight="1" thickBot="1">
      <c r="A1128" s="1332"/>
      <c r="B1128" s="1333"/>
      <c r="C1128" s="47" t="s">
        <v>16</v>
      </c>
      <c r="D1128" s="47"/>
      <c r="E1128" s="192" t="e">
        <f t="shared" ref="E1128:AC1128" si="341">E1126/E1125</f>
        <v>#DIV/0!</v>
      </c>
      <c r="F1128" s="192" t="e">
        <f t="shared" si="341"/>
        <v>#DIV/0!</v>
      </c>
      <c r="G1128" s="192" t="e">
        <f t="shared" si="341"/>
        <v>#DIV/0!</v>
      </c>
      <c r="H1128" s="497" t="e">
        <f t="shared" si="341"/>
        <v>#DIV/0!</v>
      </c>
      <c r="I1128" s="192" t="e">
        <f t="shared" si="341"/>
        <v>#DIV/0!</v>
      </c>
      <c r="J1128" s="192" t="e">
        <f t="shared" si="341"/>
        <v>#DIV/0!</v>
      </c>
      <c r="K1128" s="192" t="e">
        <f t="shared" si="341"/>
        <v>#DIV/0!</v>
      </c>
      <c r="L1128" s="192" t="e">
        <f t="shared" si="341"/>
        <v>#DIV/0!</v>
      </c>
      <c r="M1128" s="192" t="e">
        <f t="shared" si="341"/>
        <v>#DIV/0!</v>
      </c>
      <c r="N1128" s="497" t="e">
        <f t="shared" si="341"/>
        <v>#DIV/0!</v>
      </c>
      <c r="O1128" s="192" t="e">
        <f t="shared" si="341"/>
        <v>#DIV/0!</v>
      </c>
      <c r="P1128" s="192" t="e">
        <f t="shared" si="341"/>
        <v>#DIV/0!</v>
      </c>
      <c r="Q1128" s="192" t="e">
        <f t="shared" si="341"/>
        <v>#DIV/0!</v>
      </c>
      <c r="R1128" s="192" t="e">
        <f t="shared" si="341"/>
        <v>#DIV/0!</v>
      </c>
      <c r="S1128" s="192" t="e">
        <f t="shared" si="341"/>
        <v>#DIV/0!</v>
      </c>
      <c r="T1128" s="192" t="e">
        <f t="shared" si="341"/>
        <v>#DIV/0!</v>
      </c>
      <c r="U1128" s="192" t="e">
        <f t="shared" si="341"/>
        <v>#DIV/0!</v>
      </c>
      <c r="V1128" s="497" t="e">
        <f t="shared" si="341"/>
        <v>#DIV/0!</v>
      </c>
      <c r="W1128" s="192" t="e">
        <f t="shared" si="341"/>
        <v>#DIV/0!</v>
      </c>
      <c r="X1128" s="192" t="e">
        <f t="shared" si="341"/>
        <v>#DIV/0!</v>
      </c>
      <c r="Y1128" s="192" t="e">
        <f t="shared" si="341"/>
        <v>#DIV/0!</v>
      </c>
      <c r="Z1128" s="192" t="e">
        <f t="shared" si="341"/>
        <v>#DIV/0!</v>
      </c>
      <c r="AA1128" s="192" t="e">
        <f t="shared" si="341"/>
        <v>#DIV/0!</v>
      </c>
      <c r="AB1128" s="192" t="e">
        <f t="shared" si="341"/>
        <v>#DIV/0!</v>
      </c>
      <c r="AC1128" s="135" t="e">
        <f t="shared" si="341"/>
        <v>#DIV/0!</v>
      </c>
    </row>
    <row r="1129" spans="1:97" s="5" customFormat="1" ht="10.5" customHeight="1">
      <c r="A1129" s="1330" t="s">
        <v>184</v>
      </c>
      <c r="B1129" s="1349"/>
      <c r="C1129" s="69" t="s">
        <v>481</v>
      </c>
      <c r="D1129" s="69" t="s">
        <v>503</v>
      </c>
      <c r="E1129" s="197">
        <v>0.13999999999987267</v>
      </c>
      <c r="F1129" s="197">
        <v>0</v>
      </c>
      <c r="G1129" s="197">
        <v>0</v>
      </c>
      <c r="H1129" s="495">
        <v>0</v>
      </c>
      <c r="I1129" s="197">
        <v>0.13999999999987267</v>
      </c>
      <c r="J1129" s="197">
        <v>0</v>
      </c>
      <c r="K1129" s="197">
        <v>0.13999999999987267</v>
      </c>
      <c r="L1129" s="197">
        <v>0</v>
      </c>
      <c r="M1129" s="197">
        <v>0.13999999999987267</v>
      </c>
      <c r="N1129" s="495">
        <v>0</v>
      </c>
      <c r="O1129" s="197">
        <v>0</v>
      </c>
      <c r="P1129" s="197">
        <v>0</v>
      </c>
      <c r="Q1129" s="197">
        <v>0.13999999999987267</v>
      </c>
      <c r="R1129" s="197">
        <v>0</v>
      </c>
      <c r="S1129" s="197">
        <v>0.13999999999987267</v>
      </c>
      <c r="T1129" s="197">
        <v>0</v>
      </c>
      <c r="U1129" s="197">
        <v>0.13999999999987267</v>
      </c>
      <c r="V1129" s="495">
        <v>0</v>
      </c>
      <c r="W1129" s="197">
        <v>0</v>
      </c>
      <c r="X1129" s="197">
        <v>0.13999999999987267</v>
      </c>
      <c r="Y1129" s="197">
        <v>0</v>
      </c>
      <c r="Z1129" s="197">
        <v>0</v>
      </c>
      <c r="AA1129" s="197">
        <v>0.13999999999987267</v>
      </c>
      <c r="AB1129" s="197">
        <v>0.13999999999987267</v>
      </c>
      <c r="AC1129" s="136">
        <f>SUM(E1129:AB1129)</f>
        <v>1.3999999999987267</v>
      </c>
    </row>
    <row r="1130" spans="1:97" s="5" customFormat="1" ht="10.5" customHeight="1">
      <c r="A1130" s="1321"/>
      <c r="B1130" s="1349"/>
      <c r="C1130" s="11" t="s">
        <v>482</v>
      </c>
      <c r="D1130" s="11" t="s">
        <v>503</v>
      </c>
      <c r="E1130" s="127">
        <v>0</v>
      </c>
      <c r="F1130" s="127">
        <v>0</v>
      </c>
      <c r="G1130" s="127">
        <v>0</v>
      </c>
      <c r="H1130" s="471">
        <v>0</v>
      </c>
      <c r="I1130" s="127">
        <v>0</v>
      </c>
      <c r="J1130" s="127">
        <v>0</v>
      </c>
      <c r="K1130" s="127">
        <v>0</v>
      </c>
      <c r="L1130" s="127">
        <v>0</v>
      </c>
      <c r="M1130" s="127">
        <v>0</v>
      </c>
      <c r="N1130" s="471">
        <v>0</v>
      </c>
      <c r="O1130" s="127">
        <v>0</v>
      </c>
      <c r="P1130" s="127">
        <v>0</v>
      </c>
      <c r="Q1130" s="127">
        <v>0</v>
      </c>
      <c r="R1130" s="127">
        <v>0</v>
      </c>
      <c r="S1130" s="127">
        <v>0</v>
      </c>
      <c r="T1130" s="127">
        <v>0</v>
      </c>
      <c r="U1130" s="127">
        <v>0</v>
      </c>
      <c r="V1130" s="471">
        <v>0</v>
      </c>
      <c r="W1130" s="127">
        <v>0</v>
      </c>
      <c r="X1130" s="127">
        <v>0</v>
      </c>
      <c r="Y1130" s="127">
        <v>0</v>
      </c>
      <c r="Z1130" s="127">
        <v>0</v>
      </c>
      <c r="AA1130" s="127">
        <v>0</v>
      </c>
      <c r="AB1130" s="127">
        <v>0</v>
      </c>
      <c r="AC1130" s="136">
        <f>SUM(E1130:AB1130)</f>
        <v>0</v>
      </c>
      <c r="AD1130" s="5" t="s">
        <v>462</v>
      </c>
    </row>
    <row r="1131" spans="1:97" s="5" customFormat="1" ht="10.5" customHeight="1">
      <c r="A1131" s="1321"/>
      <c r="B1131" s="1349"/>
      <c r="C1131" s="11" t="s">
        <v>8</v>
      </c>
      <c r="D1131" s="11" t="s">
        <v>463</v>
      </c>
      <c r="E1131" s="1000">
        <v>1</v>
      </c>
      <c r="F1131" s="1001">
        <v>2</v>
      </c>
      <c r="G1131" s="1001">
        <v>2</v>
      </c>
      <c r="H1131" s="504">
        <v>1</v>
      </c>
      <c r="I1131" s="1001">
        <v>1</v>
      </c>
      <c r="J1131" s="1001">
        <v>2</v>
      </c>
      <c r="K1131" s="1001">
        <v>1</v>
      </c>
      <c r="L1131" s="1001">
        <v>1</v>
      </c>
      <c r="M1131" s="1001">
        <v>2</v>
      </c>
      <c r="N1131" s="504">
        <v>1</v>
      </c>
      <c r="O1131" s="1001">
        <v>2</v>
      </c>
      <c r="P1131" s="1001">
        <v>1</v>
      </c>
      <c r="Q1131" s="1001">
        <v>2</v>
      </c>
      <c r="R1131" s="1001">
        <v>1</v>
      </c>
      <c r="S1131" s="1001">
        <v>1</v>
      </c>
      <c r="T1131" s="1001">
        <v>1</v>
      </c>
      <c r="U1131" s="1001">
        <v>1</v>
      </c>
      <c r="V1131" s="504">
        <v>1</v>
      </c>
      <c r="W1131" s="1001">
        <v>1</v>
      </c>
      <c r="X1131" s="1001">
        <v>1</v>
      </c>
      <c r="Y1131" s="1001">
        <v>1</v>
      </c>
      <c r="Z1131" s="1001">
        <v>1</v>
      </c>
      <c r="AA1131" s="1001">
        <v>2</v>
      </c>
      <c r="AB1131" s="1001">
        <v>2</v>
      </c>
      <c r="AC1131" s="130"/>
    </row>
    <row r="1132" spans="1:97" s="5" customFormat="1" ht="10.5" customHeight="1" thickBot="1">
      <c r="A1132" s="1321"/>
      <c r="B1132" s="1461"/>
      <c r="C1132" s="11" t="s">
        <v>16</v>
      </c>
      <c r="D1132" s="11"/>
      <c r="E1132" s="127">
        <f t="shared" ref="E1132:AC1132" si="342">E1130/E1129</f>
        <v>0</v>
      </c>
      <c r="F1132" s="127" t="e">
        <f t="shared" si="342"/>
        <v>#DIV/0!</v>
      </c>
      <c r="G1132" s="127" t="e">
        <f t="shared" si="342"/>
        <v>#DIV/0!</v>
      </c>
      <c r="H1132" s="471" t="e">
        <f t="shared" si="342"/>
        <v>#DIV/0!</v>
      </c>
      <c r="I1132" s="127">
        <f t="shared" si="342"/>
        <v>0</v>
      </c>
      <c r="J1132" s="127" t="e">
        <f t="shared" si="342"/>
        <v>#DIV/0!</v>
      </c>
      <c r="K1132" s="127">
        <f t="shared" si="342"/>
        <v>0</v>
      </c>
      <c r="L1132" s="127" t="e">
        <f t="shared" si="342"/>
        <v>#DIV/0!</v>
      </c>
      <c r="M1132" s="127">
        <f t="shared" si="342"/>
        <v>0</v>
      </c>
      <c r="N1132" s="471" t="e">
        <f t="shared" si="342"/>
        <v>#DIV/0!</v>
      </c>
      <c r="O1132" s="127" t="e">
        <f t="shared" si="342"/>
        <v>#DIV/0!</v>
      </c>
      <c r="P1132" s="127" t="e">
        <f t="shared" si="342"/>
        <v>#DIV/0!</v>
      </c>
      <c r="Q1132" s="127">
        <f t="shared" si="342"/>
        <v>0</v>
      </c>
      <c r="R1132" s="127" t="e">
        <f t="shared" si="342"/>
        <v>#DIV/0!</v>
      </c>
      <c r="S1132" s="127">
        <f t="shared" si="342"/>
        <v>0</v>
      </c>
      <c r="T1132" s="127" t="e">
        <f t="shared" si="342"/>
        <v>#DIV/0!</v>
      </c>
      <c r="U1132" s="127">
        <f t="shared" si="342"/>
        <v>0</v>
      </c>
      <c r="V1132" s="471" t="e">
        <f t="shared" si="342"/>
        <v>#DIV/0!</v>
      </c>
      <c r="W1132" s="127" t="e">
        <f t="shared" si="342"/>
        <v>#DIV/0!</v>
      </c>
      <c r="X1132" s="127">
        <f t="shared" si="342"/>
        <v>0</v>
      </c>
      <c r="Y1132" s="127" t="e">
        <f t="shared" si="342"/>
        <v>#DIV/0!</v>
      </c>
      <c r="Z1132" s="127" t="e">
        <f t="shared" si="342"/>
        <v>#DIV/0!</v>
      </c>
      <c r="AA1132" s="127">
        <f t="shared" si="342"/>
        <v>0</v>
      </c>
      <c r="AB1132" s="127">
        <f t="shared" si="342"/>
        <v>0</v>
      </c>
      <c r="AC1132" s="130">
        <f t="shared" si="342"/>
        <v>0</v>
      </c>
      <c r="AD1132" s="131"/>
      <c r="AE1132" s="131"/>
      <c r="AF1132" s="131"/>
      <c r="AG1132" s="131"/>
      <c r="AH1132" s="131"/>
      <c r="AI1132" s="131"/>
      <c r="AJ1132" s="131"/>
      <c r="AK1132" s="131"/>
      <c r="AL1132" s="131"/>
      <c r="AM1132" s="131"/>
      <c r="AN1132" s="131"/>
      <c r="AO1132" s="131"/>
      <c r="AP1132" s="131"/>
      <c r="AQ1132" s="131"/>
      <c r="AR1132" s="131"/>
      <c r="AS1132" s="131"/>
      <c r="AT1132" s="131"/>
      <c r="AU1132" s="131"/>
      <c r="AV1132" s="131"/>
      <c r="AW1132" s="131"/>
      <c r="AX1132" s="131"/>
      <c r="AY1132" s="131"/>
      <c r="AZ1132" s="131"/>
      <c r="BA1132" s="131"/>
      <c r="BB1132" s="131"/>
      <c r="BC1132" s="131"/>
      <c r="BD1132" s="131"/>
      <c r="BE1132" s="131"/>
      <c r="BF1132" s="131"/>
      <c r="BG1132" s="131"/>
      <c r="BH1132" s="131"/>
      <c r="BI1132" s="131"/>
      <c r="BJ1132" s="131"/>
      <c r="BK1132" s="131"/>
      <c r="BL1132" s="131"/>
      <c r="BM1132" s="131"/>
      <c r="BN1132" s="131"/>
      <c r="BO1132" s="131"/>
      <c r="BP1132" s="131"/>
      <c r="BQ1132" s="131"/>
      <c r="BR1132" s="131"/>
      <c r="BS1132" s="131"/>
      <c r="BT1132" s="131"/>
      <c r="BU1132" s="131"/>
      <c r="BV1132" s="131"/>
      <c r="BW1132" s="131"/>
      <c r="BX1132" s="131"/>
      <c r="BY1132" s="131"/>
      <c r="BZ1132" s="131"/>
      <c r="CA1132" s="131"/>
      <c r="CB1132" s="131"/>
      <c r="CC1132" s="131"/>
      <c r="CD1132" s="131"/>
      <c r="CE1132" s="131"/>
      <c r="CF1132" s="131"/>
      <c r="CG1132" s="131"/>
      <c r="CH1132" s="131"/>
      <c r="CI1132" s="131"/>
      <c r="CJ1132" s="131"/>
      <c r="CK1132" s="131"/>
      <c r="CL1132" s="131"/>
      <c r="CM1132" s="131"/>
      <c r="CN1132" s="131"/>
      <c r="CO1132" s="131"/>
      <c r="CP1132" s="131"/>
      <c r="CQ1132" s="131"/>
      <c r="CR1132" s="131"/>
      <c r="CS1132" s="131"/>
    </row>
    <row r="1133" spans="1:97" s="5" customFormat="1" ht="10.5" customHeight="1">
      <c r="A1133" s="1341" t="s">
        <v>141</v>
      </c>
      <c r="B1133" s="1342"/>
      <c r="C1133" s="7" t="s">
        <v>481</v>
      </c>
      <c r="D1133" s="7"/>
      <c r="E1133" s="121">
        <f>E1125+E1129</f>
        <v>0.13999999999987267</v>
      </c>
      <c r="F1133" s="121">
        <f t="shared" ref="F1133:AC1134" si="343">F1125+F1129</f>
        <v>0</v>
      </c>
      <c r="G1133" s="121">
        <f t="shared" si="343"/>
        <v>0</v>
      </c>
      <c r="H1133" s="470">
        <f t="shared" si="343"/>
        <v>0</v>
      </c>
      <c r="I1133" s="121">
        <f t="shared" si="343"/>
        <v>0.13999999999987267</v>
      </c>
      <c r="J1133" s="121">
        <f t="shared" si="343"/>
        <v>0</v>
      </c>
      <c r="K1133" s="121">
        <f t="shared" si="343"/>
        <v>0.13999999999987267</v>
      </c>
      <c r="L1133" s="121">
        <f t="shared" si="343"/>
        <v>0</v>
      </c>
      <c r="M1133" s="121">
        <f t="shared" si="343"/>
        <v>0.13999999999987267</v>
      </c>
      <c r="N1133" s="470">
        <f t="shared" si="343"/>
        <v>0</v>
      </c>
      <c r="O1133" s="121">
        <f t="shared" si="343"/>
        <v>0</v>
      </c>
      <c r="P1133" s="121">
        <f t="shared" si="343"/>
        <v>0</v>
      </c>
      <c r="Q1133" s="121">
        <f t="shared" si="343"/>
        <v>0.13999999999987267</v>
      </c>
      <c r="R1133" s="121">
        <f t="shared" si="343"/>
        <v>0</v>
      </c>
      <c r="S1133" s="121">
        <f t="shared" si="343"/>
        <v>0.13999999999987267</v>
      </c>
      <c r="T1133" s="121">
        <f t="shared" si="343"/>
        <v>0</v>
      </c>
      <c r="U1133" s="121">
        <f t="shared" si="343"/>
        <v>0.13999999999987267</v>
      </c>
      <c r="V1133" s="470">
        <f t="shared" si="343"/>
        <v>0</v>
      </c>
      <c r="W1133" s="121">
        <f t="shared" si="343"/>
        <v>0</v>
      </c>
      <c r="X1133" s="121">
        <f t="shared" si="343"/>
        <v>0.13999999999987267</v>
      </c>
      <c r="Y1133" s="121">
        <f t="shared" si="343"/>
        <v>0</v>
      </c>
      <c r="Z1133" s="121">
        <f t="shared" si="343"/>
        <v>0</v>
      </c>
      <c r="AA1133" s="121">
        <f t="shared" si="343"/>
        <v>0.13999999999987267</v>
      </c>
      <c r="AB1133" s="121">
        <f t="shared" si="343"/>
        <v>0.13999999999987267</v>
      </c>
      <c r="AC1133" s="133">
        <f t="shared" si="343"/>
        <v>1.3999999999987267</v>
      </c>
    </row>
    <row r="1134" spans="1:97" s="5" customFormat="1" ht="10.5" customHeight="1" thickBot="1">
      <c r="A1134" s="1339"/>
      <c r="B1134" s="1340"/>
      <c r="C1134" s="9" t="s">
        <v>482</v>
      </c>
      <c r="D1134" s="9"/>
      <c r="E1134" s="95">
        <f>E1126+E1130</f>
        <v>0</v>
      </c>
      <c r="F1134" s="95">
        <f t="shared" si="343"/>
        <v>0</v>
      </c>
      <c r="G1134" s="95">
        <f t="shared" si="343"/>
        <v>0</v>
      </c>
      <c r="H1134" s="496">
        <f t="shared" si="343"/>
        <v>0</v>
      </c>
      <c r="I1134" s="95">
        <f t="shared" si="343"/>
        <v>0</v>
      </c>
      <c r="J1134" s="95">
        <f t="shared" si="343"/>
        <v>0</v>
      </c>
      <c r="K1134" s="95">
        <f t="shared" si="343"/>
        <v>0</v>
      </c>
      <c r="L1134" s="95">
        <f t="shared" si="343"/>
        <v>0</v>
      </c>
      <c r="M1134" s="95">
        <f t="shared" si="343"/>
        <v>0</v>
      </c>
      <c r="N1134" s="496">
        <f t="shared" si="343"/>
        <v>0</v>
      </c>
      <c r="O1134" s="95">
        <f t="shared" si="343"/>
        <v>0</v>
      </c>
      <c r="P1134" s="95">
        <f t="shared" si="343"/>
        <v>0</v>
      </c>
      <c r="Q1134" s="95">
        <f t="shared" si="343"/>
        <v>0</v>
      </c>
      <c r="R1134" s="95">
        <f t="shared" si="343"/>
        <v>0</v>
      </c>
      <c r="S1134" s="95">
        <f t="shared" si="343"/>
        <v>0</v>
      </c>
      <c r="T1134" s="95">
        <f t="shared" si="343"/>
        <v>0</v>
      </c>
      <c r="U1134" s="95">
        <f t="shared" si="343"/>
        <v>0</v>
      </c>
      <c r="V1134" s="496">
        <f t="shared" si="343"/>
        <v>0</v>
      </c>
      <c r="W1134" s="95">
        <f t="shared" si="343"/>
        <v>0</v>
      </c>
      <c r="X1134" s="95">
        <f t="shared" si="343"/>
        <v>0</v>
      </c>
      <c r="Y1134" s="95">
        <f t="shared" si="343"/>
        <v>0</v>
      </c>
      <c r="Z1134" s="95">
        <f t="shared" si="343"/>
        <v>0</v>
      </c>
      <c r="AA1134" s="95">
        <f t="shared" si="343"/>
        <v>0</v>
      </c>
      <c r="AB1134" s="95">
        <f t="shared" si="343"/>
        <v>0</v>
      </c>
      <c r="AC1134" s="134">
        <f t="shared" si="343"/>
        <v>0</v>
      </c>
    </row>
    <row r="1135" spans="1:97" s="5" customFormat="1" ht="10.5" customHeight="1">
      <c r="A1135" s="1341" t="s">
        <v>142</v>
      </c>
      <c r="B1135" s="1342"/>
      <c r="C1135" s="7" t="s">
        <v>481</v>
      </c>
      <c r="D1135" s="7"/>
      <c r="E1135" s="91">
        <f t="shared" ref="E1135:AB1135" si="344">E1103+E1107-E1133</f>
        <v>0</v>
      </c>
      <c r="F1135" s="91">
        <f t="shared" si="344"/>
        <v>0</v>
      </c>
      <c r="G1135" s="91">
        <f t="shared" si="344"/>
        <v>0</v>
      </c>
      <c r="H1135" s="469">
        <f t="shared" si="344"/>
        <v>0</v>
      </c>
      <c r="I1135" s="91">
        <f t="shared" si="344"/>
        <v>0</v>
      </c>
      <c r="J1135" s="91">
        <f t="shared" si="344"/>
        <v>0</v>
      </c>
      <c r="K1135" s="91">
        <f t="shared" si="344"/>
        <v>0</v>
      </c>
      <c r="L1135" s="91">
        <f t="shared" si="344"/>
        <v>0</v>
      </c>
      <c r="M1135" s="91">
        <f t="shared" si="344"/>
        <v>0</v>
      </c>
      <c r="N1135" s="469">
        <f t="shared" si="344"/>
        <v>0</v>
      </c>
      <c r="O1135" s="91">
        <f t="shared" si="344"/>
        <v>0</v>
      </c>
      <c r="P1135" s="91">
        <f t="shared" si="344"/>
        <v>0</v>
      </c>
      <c r="Q1135" s="91">
        <f t="shared" si="344"/>
        <v>-5.9999999999872669E-2</v>
      </c>
      <c r="R1135" s="91">
        <f t="shared" si="344"/>
        <v>7.0000000000000007E-2</v>
      </c>
      <c r="S1135" s="91">
        <f t="shared" si="344"/>
        <v>-4.9999999999872674E-2</v>
      </c>
      <c r="T1135" s="91">
        <f t="shared" si="344"/>
        <v>7.0000000000000007E-2</v>
      </c>
      <c r="U1135" s="91">
        <f t="shared" si="344"/>
        <v>-6.9999999999872664E-2</v>
      </c>
      <c r="V1135" s="469">
        <f t="shared" si="344"/>
        <v>0.04</v>
      </c>
      <c r="W1135" s="91">
        <f t="shared" si="344"/>
        <v>0.04</v>
      </c>
      <c r="X1135" s="91">
        <f t="shared" si="344"/>
        <v>-7.9999999999872673E-2</v>
      </c>
      <c r="Y1135" s="91">
        <f t="shared" si="344"/>
        <v>0.03</v>
      </c>
      <c r="Z1135" s="91">
        <f t="shared" si="344"/>
        <v>0.03</v>
      </c>
      <c r="AA1135" s="91">
        <f t="shared" si="344"/>
        <v>0</v>
      </c>
      <c r="AB1135" s="91">
        <f t="shared" si="344"/>
        <v>0</v>
      </c>
      <c r="AC1135" s="133">
        <f t="shared" ref="AC1135" si="345">AC1103+AC1107-AC1133</f>
        <v>2.0000000000509388E-2</v>
      </c>
    </row>
    <row r="1136" spans="1:97" s="5" customFormat="1" ht="10.5" customHeight="1" thickBot="1">
      <c r="A1136" s="1339"/>
      <c r="B1136" s="1340"/>
      <c r="C1136" s="9" t="s">
        <v>482</v>
      </c>
      <c r="D1136" s="9"/>
      <c r="E1136" s="97">
        <f t="shared" ref="E1136:AB1136" si="346">E1104+E1108-E1134</f>
        <v>0</v>
      </c>
      <c r="F1136" s="97">
        <f t="shared" si="346"/>
        <v>0</v>
      </c>
      <c r="G1136" s="97">
        <f t="shared" si="346"/>
        <v>0</v>
      </c>
      <c r="H1136" s="501">
        <f t="shared" si="346"/>
        <v>0</v>
      </c>
      <c r="I1136" s="97">
        <f t="shared" si="346"/>
        <v>0</v>
      </c>
      <c r="J1136" s="97">
        <f t="shared" si="346"/>
        <v>0</v>
      </c>
      <c r="K1136" s="97">
        <f t="shared" si="346"/>
        <v>0</v>
      </c>
      <c r="L1136" s="97">
        <f t="shared" si="346"/>
        <v>0</v>
      </c>
      <c r="M1136" s="97">
        <f t="shared" si="346"/>
        <v>0</v>
      </c>
      <c r="N1136" s="501">
        <f t="shared" si="346"/>
        <v>0</v>
      </c>
      <c r="O1136" s="97">
        <f t="shared" si="346"/>
        <v>0</v>
      </c>
      <c r="P1136" s="97">
        <f t="shared" si="346"/>
        <v>0</v>
      </c>
      <c r="Q1136" s="97">
        <f t="shared" si="346"/>
        <v>0</v>
      </c>
      <c r="R1136" s="97">
        <f t="shared" si="346"/>
        <v>0</v>
      </c>
      <c r="S1136" s="97">
        <f t="shared" si="346"/>
        <v>0</v>
      </c>
      <c r="T1136" s="97">
        <f t="shared" si="346"/>
        <v>0</v>
      </c>
      <c r="U1136" s="97">
        <f t="shared" si="346"/>
        <v>0</v>
      </c>
      <c r="V1136" s="501">
        <f t="shared" si="346"/>
        <v>0</v>
      </c>
      <c r="W1136" s="97">
        <f t="shared" si="346"/>
        <v>0</v>
      </c>
      <c r="X1136" s="97">
        <f t="shared" si="346"/>
        <v>0</v>
      </c>
      <c r="Y1136" s="97">
        <f t="shared" si="346"/>
        <v>0</v>
      </c>
      <c r="Z1136" s="97">
        <f t="shared" si="346"/>
        <v>0</v>
      </c>
      <c r="AA1136" s="97">
        <f t="shared" si="346"/>
        <v>0</v>
      </c>
      <c r="AB1136" s="97">
        <f t="shared" si="346"/>
        <v>0</v>
      </c>
      <c r="AC1136" s="134">
        <f t="shared" ref="AC1136" si="347">AC1104+AC1108-AC1134</f>
        <v>0</v>
      </c>
    </row>
    <row r="1137" spans="1:31" s="13" customFormat="1" ht="10.5" customHeight="1" thickBot="1">
      <c r="A1137" s="23" t="s">
        <v>147</v>
      </c>
      <c r="B1137" s="24"/>
      <c r="C1137" s="25"/>
      <c r="D1137" s="25"/>
      <c r="E1137" s="162">
        <v>1</v>
      </c>
      <c r="F1137" s="162">
        <v>2</v>
      </c>
      <c r="G1137" s="162">
        <v>3</v>
      </c>
      <c r="H1137" s="162">
        <v>4</v>
      </c>
      <c r="I1137" s="162">
        <v>5</v>
      </c>
      <c r="J1137" s="162">
        <v>6</v>
      </c>
      <c r="K1137" s="162">
        <v>7</v>
      </c>
      <c r="L1137" s="162">
        <v>8</v>
      </c>
      <c r="M1137" s="162">
        <v>9</v>
      </c>
      <c r="N1137" s="162">
        <v>10</v>
      </c>
      <c r="O1137" s="162">
        <v>11</v>
      </c>
      <c r="P1137" s="162">
        <v>12</v>
      </c>
      <c r="Q1137" s="162">
        <v>13</v>
      </c>
      <c r="R1137" s="162">
        <v>14</v>
      </c>
      <c r="S1137" s="162">
        <v>15</v>
      </c>
      <c r="T1137" s="162">
        <v>16</v>
      </c>
      <c r="U1137" s="162">
        <v>17</v>
      </c>
      <c r="V1137" s="162">
        <v>18</v>
      </c>
      <c r="W1137" s="162">
        <v>19</v>
      </c>
      <c r="X1137" s="162">
        <v>20</v>
      </c>
      <c r="Y1137" s="162">
        <v>21</v>
      </c>
      <c r="Z1137" s="162">
        <v>22</v>
      </c>
      <c r="AA1137" s="162">
        <v>23</v>
      </c>
      <c r="AB1137" s="162">
        <v>24</v>
      </c>
      <c r="AC1137" s="394"/>
    </row>
    <row r="1138" spans="1:31" s="32" customFormat="1" ht="12" customHeight="1">
      <c r="A1138" s="28" t="s">
        <v>148</v>
      </c>
      <c r="B1138" s="475"/>
      <c r="C1138" s="476" t="s">
        <v>13</v>
      </c>
      <c r="D1138" s="476" t="s">
        <v>463</v>
      </c>
      <c r="E1138" s="1229">
        <v>6.5</v>
      </c>
      <c r="F1138" s="1229">
        <v>6.5</v>
      </c>
      <c r="G1138" s="1229">
        <v>6.5</v>
      </c>
      <c r="H1138" s="1229">
        <v>6.5</v>
      </c>
      <c r="I1138" s="1229">
        <v>6.5</v>
      </c>
      <c r="J1138" s="1229">
        <v>6.5</v>
      </c>
      <c r="K1138" s="1229">
        <v>6.4000000953674316</v>
      </c>
      <c r="L1138" s="1229">
        <v>6.1999998092651367</v>
      </c>
      <c r="M1138" s="1229">
        <v>6.3000001907348633</v>
      </c>
      <c r="N1138" s="1229">
        <v>6.3000001907348633</v>
      </c>
      <c r="O1138" s="1229">
        <v>6.3000001907348633</v>
      </c>
      <c r="P1138" s="1229">
        <v>6.3000001907348633</v>
      </c>
      <c r="Q1138" s="1229">
        <v>6.4000000953674316</v>
      </c>
      <c r="R1138" s="1229">
        <v>6.4000000953674316</v>
      </c>
      <c r="S1138" s="1229">
        <v>6.3000001907348633</v>
      </c>
      <c r="T1138" s="1229">
        <v>6.3000001907348633</v>
      </c>
      <c r="U1138" s="1229">
        <v>6.3000001907348633</v>
      </c>
      <c r="V1138" s="1229">
        <v>6.3000001907348633</v>
      </c>
      <c r="W1138" s="1229">
        <v>6.3000001907348633</v>
      </c>
      <c r="X1138" s="1229">
        <v>6.3000001907348633</v>
      </c>
      <c r="Y1138" s="1229">
        <v>6.3000001907348633</v>
      </c>
      <c r="Z1138" s="1229">
        <v>6.4000000953674316</v>
      </c>
      <c r="AA1138" s="1229">
        <v>6.5</v>
      </c>
      <c r="AB1138" s="1229">
        <v>6.5</v>
      </c>
      <c r="AC1138" s="478"/>
    </row>
    <row r="1139" spans="1:31" s="32" customFormat="1" ht="12" customHeight="1" thickBot="1">
      <c r="A1139" s="35" t="s">
        <v>149</v>
      </c>
      <c r="B1139" s="36"/>
      <c r="C1139" s="482" t="s">
        <v>13</v>
      </c>
      <c r="D1139" s="482" t="s">
        <v>463</v>
      </c>
      <c r="E1139" s="1230">
        <v>6.3000001907348633</v>
      </c>
      <c r="F1139" s="1230">
        <v>6.4000000953674316</v>
      </c>
      <c r="G1139" s="1230">
        <v>6.4000000953674316</v>
      </c>
      <c r="H1139" s="1230">
        <v>6.4000000953674316</v>
      </c>
      <c r="I1139" s="1230">
        <v>6.3000001907348633</v>
      </c>
      <c r="J1139" s="1230">
        <v>6.3000001907348633</v>
      </c>
      <c r="K1139" s="1230">
        <v>6.1999998092651367</v>
      </c>
      <c r="L1139" s="1230">
        <v>6.3000001907348633</v>
      </c>
      <c r="M1139" s="1230">
        <v>6.3000001907348633</v>
      </c>
      <c r="N1139" s="1230">
        <v>6.4000000953674316</v>
      </c>
      <c r="O1139" s="1230">
        <v>6.3000001907348633</v>
      </c>
      <c r="P1139" s="1230">
        <v>6.4000000953674316</v>
      </c>
      <c r="Q1139" s="1230">
        <v>6.3000001907348633</v>
      </c>
      <c r="R1139" s="1230">
        <v>6.3000001907348633</v>
      </c>
      <c r="S1139" s="1230">
        <v>6.3000001907348633</v>
      </c>
      <c r="T1139" s="1230">
        <v>6.1999998092651367</v>
      </c>
      <c r="U1139" s="1230">
        <v>6.3000001907348633</v>
      </c>
      <c r="V1139" s="1230">
        <v>6.3000001907348633</v>
      </c>
      <c r="W1139" s="1230">
        <v>6.3000001907348633</v>
      </c>
      <c r="X1139" s="1230">
        <v>6.3000001907348633</v>
      </c>
      <c r="Y1139" s="1230">
        <v>6.4000000953674316</v>
      </c>
      <c r="Z1139" s="1230">
        <v>6.3000001907348633</v>
      </c>
      <c r="AA1139" s="1230">
        <v>6.4000000953674316</v>
      </c>
      <c r="AB1139" s="1230">
        <v>6.3000001907348633</v>
      </c>
      <c r="AC1139" s="485"/>
    </row>
    <row r="1140" spans="1:31" s="4" customFormat="1" ht="11.25">
      <c r="A1140" s="1473" t="s">
        <v>100</v>
      </c>
      <c r="B1140" s="1470" t="s">
        <v>842</v>
      </c>
      <c r="C1140" s="10" t="s">
        <v>481</v>
      </c>
      <c r="D1140" s="10" t="s">
        <v>503</v>
      </c>
      <c r="E1140" s="342">
        <v>0</v>
      </c>
      <c r="F1140" s="1191">
        <v>0</v>
      </c>
      <c r="G1140" s="1191">
        <v>0</v>
      </c>
      <c r="H1140" s="470">
        <v>0</v>
      </c>
      <c r="I1140" s="1191">
        <v>0</v>
      </c>
      <c r="J1140" s="1191">
        <v>0</v>
      </c>
      <c r="K1140" s="1191">
        <v>0</v>
      </c>
      <c r="L1140" s="1191">
        <v>0</v>
      </c>
      <c r="M1140" s="1191">
        <v>0</v>
      </c>
      <c r="N1140" s="470">
        <v>0</v>
      </c>
      <c r="O1140" s="1191">
        <v>0</v>
      </c>
      <c r="P1140" s="1191">
        <v>0</v>
      </c>
      <c r="Q1140" s="1191">
        <v>0</v>
      </c>
      <c r="R1140" s="1191">
        <v>0</v>
      </c>
      <c r="S1140" s="1191">
        <v>0</v>
      </c>
      <c r="T1140" s="1191">
        <v>0</v>
      </c>
      <c r="U1140" s="1191">
        <v>0</v>
      </c>
      <c r="V1140" s="470">
        <v>0</v>
      </c>
      <c r="W1140" s="1191">
        <v>0</v>
      </c>
      <c r="X1140" s="1191">
        <v>0</v>
      </c>
      <c r="Y1140" s="1191">
        <v>0</v>
      </c>
      <c r="Z1140" s="1191">
        <v>0</v>
      </c>
      <c r="AA1140" s="1191">
        <v>0</v>
      </c>
      <c r="AB1140" s="1191">
        <v>0</v>
      </c>
      <c r="AC1140" s="133">
        <f>SUM(E1140:AB1140)</f>
        <v>0</v>
      </c>
    </row>
    <row r="1141" spans="1:31" s="4" customFormat="1" ht="11.25">
      <c r="A1141" s="1474"/>
      <c r="B1141" s="1471"/>
      <c r="C1141" s="11" t="s">
        <v>482</v>
      </c>
      <c r="D1141" s="11" t="s">
        <v>503</v>
      </c>
      <c r="E1141" s="99">
        <v>0</v>
      </c>
      <c r="F1141" s="99">
        <v>0</v>
      </c>
      <c r="G1141" s="99">
        <v>0</v>
      </c>
      <c r="H1141" s="471">
        <v>0</v>
      </c>
      <c r="I1141" s="99">
        <v>0</v>
      </c>
      <c r="J1141" s="99">
        <v>0</v>
      </c>
      <c r="K1141" s="99">
        <v>0</v>
      </c>
      <c r="L1141" s="99">
        <v>0</v>
      </c>
      <c r="M1141" s="99">
        <v>0</v>
      </c>
      <c r="N1141" s="471">
        <v>0</v>
      </c>
      <c r="O1141" s="99">
        <v>0</v>
      </c>
      <c r="P1141" s="99">
        <v>0</v>
      </c>
      <c r="Q1141" s="99">
        <v>0</v>
      </c>
      <c r="R1141" s="99">
        <v>0</v>
      </c>
      <c r="S1141" s="99">
        <v>0</v>
      </c>
      <c r="T1141" s="99">
        <v>0</v>
      </c>
      <c r="U1141" s="99">
        <v>0</v>
      </c>
      <c r="V1141" s="471">
        <v>0</v>
      </c>
      <c r="W1141" s="99">
        <v>0</v>
      </c>
      <c r="X1141" s="99">
        <v>0</v>
      </c>
      <c r="Y1141" s="99">
        <v>0</v>
      </c>
      <c r="Z1141" s="99">
        <v>0</v>
      </c>
      <c r="AA1141" s="99">
        <v>0</v>
      </c>
      <c r="AB1141" s="99">
        <v>0</v>
      </c>
      <c r="AC1141" s="136">
        <f>SUM(E1141:AB1141)</f>
        <v>0</v>
      </c>
    </row>
    <row r="1142" spans="1:31" s="4" customFormat="1" ht="12">
      <c r="A1142" s="1474"/>
      <c r="B1142" s="1471"/>
      <c r="C1142" s="11" t="s">
        <v>8</v>
      </c>
      <c r="D1142" s="11" t="s">
        <v>463</v>
      </c>
      <c r="E1142" s="1068">
        <v>0</v>
      </c>
      <c r="F1142" s="1068">
        <v>0</v>
      </c>
      <c r="G1142" s="1068">
        <v>0</v>
      </c>
      <c r="H1142" s="504">
        <v>0</v>
      </c>
      <c r="I1142" s="1068">
        <v>0</v>
      </c>
      <c r="J1142" s="1068">
        <v>0</v>
      </c>
      <c r="K1142" s="1068">
        <v>0</v>
      </c>
      <c r="L1142" s="1068">
        <v>0</v>
      </c>
      <c r="M1142" s="1068">
        <v>0</v>
      </c>
      <c r="N1142" s="504">
        <v>0</v>
      </c>
      <c r="O1142" s="1068">
        <v>0</v>
      </c>
      <c r="P1142" s="1068">
        <v>0</v>
      </c>
      <c r="Q1142" s="1068">
        <v>0</v>
      </c>
      <c r="R1142" s="1068">
        <v>0</v>
      </c>
      <c r="S1142" s="1068">
        <v>0</v>
      </c>
      <c r="T1142" s="1068">
        <v>0</v>
      </c>
      <c r="U1142" s="1068">
        <v>0</v>
      </c>
      <c r="V1142" s="504">
        <v>0</v>
      </c>
      <c r="W1142" s="1068">
        <v>0</v>
      </c>
      <c r="X1142" s="1068">
        <v>0</v>
      </c>
      <c r="Y1142" s="1068">
        <v>0</v>
      </c>
      <c r="Z1142" s="1068">
        <v>0</v>
      </c>
      <c r="AA1142" s="1068">
        <v>0</v>
      </c>
      <c r="AB1142" s="1086">
        <v>0</v>
      </c>
      <c r="AC1142" s="130"/>
    </row>
    <row r="1143" spans="1:31" s="4" customFormat="1" ht="12" thickBot="1">
      <c r="A1143" s="1475"/>
      <c r="B1143" s="1472"/>
      <c r="C1143" s="48" t="s">
        <v>16</v>
      </c>
      <c r="D1143" s="48"/>
      <c r="E1143" s="107"/>
      <c r="F1143" s="107"/>
      <c r="G1143" s="107"/>
      <c r="H1143" s="471"/>
      <c r="I1143" s="107"/>
      <c r="J1143" s="107"/>
      <c r="K1143" s="107"/>
      <c r="L1143" s="107"/>
      <c r="M1143" s="107"/>
      <c r="N1143" s="471"/>
      <c r="O1143" s="107"/>
      <c r="P1143" s="107"/>
      <c r="Q1143" s="107"/>
      <c r="R1143" s="107"/>
      <c r="S1143" s="107"/>
      <c r="T1143" s="107"/>
      <c r="U1143" s="107"/>
      <c r="V1143" s="471"/>
      <c r="W1143" s="107"/>
      <c r="X1143" s="107"/>
      <c r="Y1143" s="107"/>
      <c r="Z1143" s="107"/>
      <c r="AA1143" s="107"/>
      <c r="AB1143" s="107"/>
      <c r="AC1143" s="350"/>
    </row>
    <row r="1144" spans="1:31" s="4" customFormat="1" ht="11.25">
      <c r="A1144" s="1473" t="s">
        <v>108</v>
      </c>
      <c r="B1144" s="1470" t="s">
        <v>77</v>
      </c>
      <c r="C1144" s="10" t="s">
        <v>481</v>
      </c>
      <c r="D1144" s="10" t="s">
        <v>503</v>
      </c>
      <c r="E1144" s="126">
        <v>9.0000000001964515E-3</v>
      </c>
      <c r="F1144" s="126">
        <v>1.7999999999574356E-2</v>
      </c>
      <c r="G1144" s="126">
        <v>9.0000000001964515E-3</v>
      </c>
      <c r="H1144" s="470">
        <v>9.0000000001964515E-3</v>
      </c>
      <c r="I1144" s="126">
        <v>1.7999999999574356E-2</v>
      </c>
      <c r="J1144" s="126">
        <v>9.0000000001964515E-3</v>
      </c>
      <c r="K1144" s="126">
        <v>1.7999999999574356E-2</v>
      </c>
      <c r="L1144" s="126">
        <v>9.0000000001964515E-3</v>
      </c>
      <c r="M1144" s="126">
        <v>9.0000000001964515E-3</v>
      </c>
      <c r="N1144" s="470">
        <v>9.0000000001964515E-3</v>
      </c>
      <c r="O1144" s="126">
        <v>9.0000000001964515E-3</v>
      </c>
      <c r="P1144" s="126">
        <v>8.9999999993779067E-3</v>
      </c>
      <c r="Q1144" s="126">
        <v>1.8000000000392903E-2</v>
      </c>
      <c r="R1144" s="126">
        <v>9.0000000001964515E-3</v>
      </c>
      <c r="S1144" s="126">
        <v>8.9999999993779067E-3</v>
      </c>
      <c r="T1144" s="126">
        <v>9.0000000001964515E-3</v>
      </c>
      <c r="U1144" s="126">
        <v>9.0000000001964515E-3</v>
      </c>
      <c r="V1144" s="470">
        <v>9.0000000001964515E-3</v>
      </c>
      <c r="W1144" s="126">
        <v>8.9999999993779067E-3</v>
      </c>
      <c r="X1144" s="126">
        <v>9.0000000001964515E-3</v>
      </c>
      <c r="Y1144" s="126">
        <v>9.0000000001964515E-3</v>
      </c>
      <c r="Z1144" s="126">
        <v>9.0000000001964515E-3</v>
      </c>
      <c r="AA1144" s="126">
        <v>8.9999999993779067E-3</v>
      </c>
      <c r="AB1144" s="126">
        <v>1.8000000000392903E-2</v>
      </c>
      <c r="AC1144" s="133">
        <f>SUM(E1144:AB1144)</f>
        <v>0.26099999999996731</v>
      </c>
    </row>
    <row r="1145" spans="1:31" s="4" customFormat="1" ht="11.25">
      <c r="A1145" s="1474"/>
      <c r="B1145" s="1471"/>
      <c r="C1145" s="11" t="s">
        <v>482</v>
      </c>
      <c r="D1145" s="11" t="s">
        <v>503</v>
      </c>
      <c r="E1145" s="127">
        <v>1.8000000000392903E-2</v>
      </c>
      <c r="F1145" s="127">
        <v>1.7999999999574356E-2</v>
      </c>
      <c r="G1145" s="127">
        <v>1.8000000000392903E-2</v>
      </c>
      <c r="H1145" s="471">
        <v>1.7999999999574356E-2</v>
      </c>
      <c r="I1145" s="127">
        <v>1.8000000000392903E-2</v>
      </c>
      <c r="J1145" s="127">
        <v>2.6999999999770808E-2</v>
      </c>
      <c r="K1145" s="127">
        <v>1.8000000000392903E-2</v>
      </c>
      <c r="L1145" s="127">
        <v>1.7999999999574356E-2</v>
      </c>
      <c r="M1145" s="127">
        <v>1.8000000000392903E-2</v>
      </c>
      <c r="N1145" s="471">
        <v>1.7999999999574356E-2</v>
      </c>
      <c r="O1145" s="127">
        <v>9.0000000001964515E-3</v>
      </c>
      <c r="P1145" s="127">
        <v>3.599999999996726E-2</v>
      </c>
      <c r="Q1145" s="127">
        <v>2.6999999999770808E-2</v>
      </c>
      <c r="R1145" s="127">
        <v>1.8000000000392903E-2</v>
      </c>
      <c r="S1145" s="127">
        <v>9.0000000001964515E-3</v>
      </c>
      <c r="T1145" s="127">
        <v>1.7999999999574356E-2</v>
      </c>
      <c r="U1145" s="127">
        <v>1.8000000000392903E-2</v>
      </c>
      <c r="V1145" s="471">
        <v>1.7999999999574356E-2</v>
      </c>
      <c r="W1145" s="127">
        <v>1.8000000000392903E-2</v>
      </c>
      <c r="X1145" s="127">
        <v>1.7999999999574356E-2</v>
      </c>
      <c r="Y1145" s="127">
        <v>1.8000000000392903E-2</v>
      </c>
      <c r="Z1145" s="127">
        <v>2.6999999999770808E-2</v>
      </c>
      <c r="AA1145" s="127">
        <v>2.6999999999770808E-2</v>
      </c>
      <c r="AB1145" s="127">
        <v>0</v>
      </c>
      <c r="AC1145" s="136">
        <f>SUM(E1145:AB1145)</f>
        <v>0.45000000000000012</v>
      </c>
      <c r="AD1145" s="5"/>
    </row>
    <row r="1146" spans="1:31" s="4" customFormat="1" ht="12">
      <c r="A1146" s="1474"/>
      <c r="B1146" s="1471"/>
      <c r="C1146" s="11" t="s">
        <v>8</v>
      </c>
      <c r="D1146" s="11" t="s">
        <v>463</v>
      </c>
      <c r="E1146" s="1004">
        <v>3</v>
      </c>
      <c r="F1146" s="1005">
        <v>3</v>
      </c>
      <c r="G1146" s="1005">
        <v>3</v>
      </c>
      <c r="H1146" s="504">
        <v>3</v>
      </c>
      <c r="I1146" s="1005">
        <v>3</v>
      </c>
      <c r="J1146" s="1005">
        <v>3</v>
      </c>
      <c r="K1146" s="1005">
        <v>2</v>
      </c>
      <c r="L1146" s="1005">
        <v>2</v>
      </c>
      <c r="M1146" s="1005">
        <v>2</v>
      </c>
      <c r="N1146" s="504">
        <v>2</v>
      </c>
      <c r="O1146" s="1005">
        <v>2</v>
      </c>
      <c r="P1146" s="1005">
        <v>2</v>
      </c>
      <c r="Q1146" s="1005">
        <v>2</v>
      </c>
      <c r="R1146" s="1005">
        <v>2</v>
      </c>
      <c r="S1146" s="1005">
        <v>2</v>
      </c>
      <c r="T1146" s="1005">
        <v>2</v>
      </c>
      <c r="U1146" s="1005">
        <v>2</v>
      </c>
      <c r="V1146" s="504">
        <v>2</v>
      </c>
      <c r="W1146" s="1005">
        <v>2</v>
      </c>
      <c r="X1146" s="1005">
        <v>2</v>
      </c>
      <c r="Y1146" s="1005">
        <v>2</v>
      </c>
      <c r="Z1146" s="1005">
        <v>2</v>
      </c>
      <c r="AA1146" s="1005">
        <v>3</v>
      </c>
      <c r="AB1146" s="1005">
        <v>3</v>
      </c>
      <c r="AC1146" s="130"/>
    </row>
    <row r="1147" spans="1:31" s="4" customFormat="1" ht="12" thickBot="1">
      <c r="A1147" s="1475"/>
      <c r="B1147" s="1472"/>
      <c r="C1147" s="48" t="s">
        <v>16</v>
      </c>
      <c r="D1147" s="48"/>
      <c r="E1147" s="127">
        <f t="shared" ref="E1147:AC1147" si="348">E1145/E1144</f>
        <v>2</v>
      </c>
      <c r="F1147" s="127">
        <f t="shared" si="348"/>
        <v>1</v>
      </c>
      <c r="G1147" s="127">
        <f t="shared" si="348"/>
        <v>2</v>
      </c>
      <c r="H1147" s="471">
        <f t="shared" si="348"/>
        <v>1.9999999999090503</v>
      </c>
      <c r="I1147" s="127">
        <f t="shared" si="348"/>
        <v>1.0000000000454747</v>
      </c>
      <c r="J1147" s="127">
        <f t="shared" si="348"/>
        <v>2.9999999999090505</v>
      </c>
      <c r="K1147" s="127">
        <f t="shared" si="348"/>
        <v>1.0000000000454747</v>
      </c>
      <c r="L1147" s="127">
        <f t="shared" si="348"/>
        <v>1.9999999999090503</v>
      </c>
      <c r="M1147" s="127">
        <f t="shared" si="348"/>
        <v>2</v>
      </c>
      <c r="N1147" s="471">
        <f t="shared" si="348"/>
        <v>1.9999999999090503</v>
      </c>
      <c r="O1147" s="127">
        <f t="shared" si="348"/>
        <v>1</v>
      </c>
      <c r="P1147" s="127">
        <f t="shared" si="348"/>
        <v>4.0000000002728484</v>
      </c>
      <c r="Q1147" s="127">
        <f t="shared" si="348"/>
        <v>1.4999999999545253</v>
      </c>
      <c r="R1147" s="127">
        <f t="shared" si="348"/>
        <v>2</v>
      </c>
      <c r="S1147" s="127">
        <f t="shared" si="348"/>
        <v>1.0000000000909495</v>
      </c>
      <c r="T1147" s="127">
        <f t="shared" si="348"/>
        <v>1.9999999999090503</v>
      </c>
      <c r="U1147" s="127">
        <f t="shared" si="348"/>
        <v>2</v>
      </c>
      <c r="V1147" s="471">
        <f t="shared" si="348"/>
        <v>1.9999999999090503</v>
      </c>
      <c r="W1147" s="127">
        <f t="shared" si="348"/>
        <v>2.0000000001818989</v>
      </c>
      <c r="X1147" s="127">
        <f t="shared" si="348"/>
        <v>1.9999999999090503</v>
      </c>
      <c r="Y1147" s="127">
        <f t="shared" si="348"/>
        <v>2</v>
      </c>
      <c r="Z1147" s="127">
        <f t="shared" si="348"/>
        <v>2.9999999999090505</v>
      </c>
      <c r="AA1147" s="127">
        <f t="shared" si="348"/>
        <v>3.0000000001818985</v>
      </c>
      <c r="AB1147" s="127">
        <f t="shared" si="348"/>
        <v>0</v>
      </c>
      <c r="AC1147" s="130">
        <f t="shared" si="348"/>
        <v>1.7241379310346991</v>
      </c>
      <c r="AD1147" s="132"/>
      <c r="AE1147" s="132"/>
    </row>
    <row r="1148" spans="1:31" s="4" customFormat="1" ht="11.25">
      <c r="A1148" s="1473" t="s">
        <v>99</v>
      </c>
      <c r="B1148" s="1470" t="s">
        <v>31</v>
      </c>
      <c r="C1148" s="10" t="s">
        <v>481</v>
      </c>
      <c r="D1148" s="10" t="s">
        <v>503</v>
      </c>
      <c r="E1148" s="87"/>
      <c r="F1148" s="87"/>
      <c r="G1148" s="87"/>
      <c r="H1148" s="469"/>
      <c r="I1148" s="87"/>
      <c r="J1148" s="87"/>
      <c r="K1148" s="87"/>
      <c r="L1148" s="87"/>
      <c r="M1148" s="87"/>
      <c r="N1148" s="469"/>
      <c r="O1148" s="87"/>
      <c r="P1148" s="87"/>
      <c r="Q1148" s="87"/>
      <c r="R1148" s="87"/>
      <c r="S1148" s="87"/>
      <c r="T1148" s="87"/>
      <c r="U1148" s="87"/>
      <c r="V1148" s="469"/>
      <c r="W1148" s="87"/>
      <c r="X1148" s="87"/>
      <c r="Y1148" s="87"/>
      <c r="Z1148" s="87"/>
      <c r="AA1148" s="87"/>
      <c r="AB1148" s="87"/>
      <c r="AC1148" s="133">
        <f>SUM(E1148:AB1148)</f>
        <v>0</v>
      </c>
    </row>
    <row r="1149" spans="1:31" s="4" customFormat="1" ht="11.25">
      <c r="A1149" s="1474"/>
      <c r="B1149" s="1471"/>
      <c r="C1149" s="11" t="s">
        <v>482</v>
      </c>
      <c r="D1149" s="11" t="s">
        <v>503</v>
      </c>
      <c r="E1149" s="99"/>
      <c r="F1149" s="99"/>
      <c r="G1149" s="99"/>
      <c r="H1149" s="474"/>
      <c r="I1149" s="99"/>
      <c r="J1149" s="99"/>
      <c r="K1149" s="99"/>
      <c r="L1149" s="99"/>
      <c r="M1149" s="99"/>
      <c r="N1149" s="474"/>
      <c r="O1149" s="99"/>
      <c r="P1149" s="99"/>
      <c r="Q1149" s="99"/>
      <c r="R1149" s="99"/>
      <c r="S1149" s="99"/>
      <c r="T1149" s="99"/>
      <c r="U1149" s="99"/>
      <c r="V1149" s="474"/>
      <c r="W1149" s="99"/>
      <c r="X1149" s="99"/>
      <c r="Y1149" s="99"/>
      <c r="Z1149" s="99"/>
      <c r="AA1149" s="99"/>
      <c r="AB1149" s="99"/>
      <c r="AC1149" s="136">
        <f>SUM(E1149:AB1149)</f>
        <v>0</v>
      </c>
    </row>
    <row r="1150" spans="1:31" s="4" customFormat="1" ht="12">
      <c r="A1150" s="1474"/>
      <c r="B1150" s="1471"/>
      <c r="C1150" s="11" t="s">
        <v>8</v>
      </c>
      <c r="D1150" s="11" t="s">
        <v>463</v>
      </c>
      <c r="E1150" s="99"/>
      <c r="F1150" s="456"/>
      <c r="G1150" s="456"/>
      <c r="H1150" s="504"/>
      <c r="I1150" s="456"/>
      <c r="J1150" s="456"/>
      <c r="K1150" s="456"/>
      <c r="L1150" s="456"/>
      <c r="M1150" s="456"/>
      <c r="N1150" s="504"/>
      <c r="O1150" s="456"/>
      <c r="P1150" s="456"/>
      <c r="Q1150" s="456"/>
      <c r="R1150" s="456"/>
      <c r="S1150" s="456"/>
      <c r="T1150" s="456"/>
      <c r="U1150" s="456"/>
      <c r="V1150" s="504"/>
      <c r="W1150" s="456"/>
      <c r="X1150" s="456"/>
      <c r="Y1150" s="456"/>
      <c r="Z1150" s="456"/>
      <c r="AA1150" s="456"/>
      <c r="AB1150" s="456"/>
      <c r="AC1150" s="457"/>
    </row>
    <row r="1151" spans="1:31" s="4" customFormat="1" ht="12" thickBot="1">
      <c r="A1151" s="1475"/>
      <c r="B1151" s="1472"/>
      <c r="C1151" s="48" t="s">
        <v>16</v>
      </c>
      <c r="D1151" s="48"/>
      <c r="E1151" s="99" t="e">
        <f t="shared" ref="E1151:AC1151" si="349">E1149/E1148</f>
        <v>#DIV/0!</v>
      </c>
      <c r="F1151" s="99" t="e">
        <f t="shared" si="349"/>
        <v>#DIV/0!</v>
      </c>
      <c r="G1151" s="99" t="e">
        <f t="shared" si="349"/>
        <v>#DIV/0!</v>
      </c>
      <c r="H1151" s="474" t="e">
        <f t="shared" si="349"/>
        <v>#DIV/0!</v>
      </c>
      <c r="I1151" s="99" t="e">
        <f t="shared" si="349"/>
        <v>#DIV/0!</v>
      </c>
      <c r="J1151" s="99" t="e">
        <f t="shared" si="349"/>
        <v>#DIV/0!</v>
      </c>
      <c r="K1151" s="99" t="e">
        <f t="shared" si="349"/>
        <v>#DIV/0!</v>
      </c>
      <c r="L1151" s="99" t="e">
        <f t="shared" si="349"/>
        <v>#DIV/0!</v>
      </c>
      <c r="M1151" s="99" t="e">
        <f t="shared" si="349"/>
        <v>#DIV/0!</v>
      </c>
      <c r="N1151" s="474" t="e">
        <f t="shared" si="349"/>
        <v>#DIV/0!</v>
      </c>
      <c r="O1151" s="99" t="e">
        <f t="shared" si="349"/>
        <v>#DIV/0!</v>
      </c>
      <c r="P1151" s="99" t="e">
        <f t="shared" si="349"/>
        <v>#DIV/0!</v>
      </c>
      <c r="Q1151" s="99" t="e">
        <f t="shared" si="349"/>
        <v>#DIV/0!</v>
      </c>
      <c r="R1151" s="99" t="e">
        <f t="shared" si="349"/>
        <v>#DIV/0!</v>
      </c>
      <c r="S1151" s="99" t="e">
        <f t="shared" si="349"/>
        <v>#DIV/0!</v>
      </c>
      <c r="T1151" s="99" t="e">
        <f t="shared" si="349"/>
        <v>#DIV/0!</v>
      </c>
      <c r="U1151" s="99" t="e">
        <f t="shared" si="349"/>
        <v>#DIV/0!</v>
      </c>
      <c r="V1151" s="474" t="e">
        <f t="shared" si="349"/>
        <v>#DIV/0!</v>
      </c>
      <c r="W1151" s="99" t="e">
        <f t="shared" si="349"/>
        <v>#DIV/0!</v>
      </c>
      <c r="X1151" s="99" t="e">
        <f t="shared" si="349"/>
        <v>#DIV/0!</v>
      </c>
      <c r="Y1151" s="99" t="e">
        <f t="shared" si="349"/>
        <v>#DIV/0!</v>
      </c>
      <c r="Z1151" s="99" t="e">
        <f t="shared" si="349"/>
        <v>#DIV/0!</v>
      </c>
      <c r="AA1151" s="99" t="e">
        <f t="shared" si="349"/>
        <v>#DIV/0!</v>
      </c>
      <c r="AB1151" s="99" t="e">
        <f t="shared" si="349"/>
        <v>#DIV/0!</v>
      </c>
      <c r="AC1151" s="130" t="e">
        <f t="shared" si="349"/>
        <v>#DIV/0!</v>
      </c>
    </row>
    <row r="1152" spans="1:31" s="4" customFormat="1" ht="11.25">
      <c r="A1152" s="1473" t="s">
        <v>110</v>
      </c>
      <c r="B1152" s="1470" t="s">
        <v>274</v>
      </c>
      <c r="C1152" s="10" t="s">
        <v>481</v>
      </c>
      <c r="D1152" s="10" t="s">
        <v>503</v>
      </c>
      <c r="E1152" s="126">
        <v>1.1999999999989085E-2</v>
      </c>
      <c r="F1152" s="126">
        <v>1.8000000000120052E-2</v>
      </c>
      <c r="G1152" s="126">
        <v>1.7999999999847204E-2</v>
      </c>
      <c r="H1152" s="470">
        <v>1.8000000000120052E-2</v>
      </c>
      <c r="I1152" s="126">
        <v>1.1999999999989085E-2</v>
      </c>
      <c r="J1152" s="126">
        <v>1.1999999999989085E-2</v>
      </c>
      <c r="K1152" s="126">
        <v>1.8000000000120052E-2</v>
      </c>
      <c r="L1152" s="126">
        <v>1.1999999999989085E-2</v>
      </c>
      <c r="M1152" s="126">
        <v>1.7999999999847204E-2</v>
      </c>
      <c r="N1152" s="470">
        <v>1.1999999999989085E-2</v>
      </c>
      <c r="O1152" s="126">
        <v>1.8000000000120052E-2</v>
      </c>
      <c r="P1152" s="126">
        <v>5.9999999998581188E-3</v>
      </c>
      <c r="Q1152" s="126">
        <v>1.1999999999989085E-2</v>
      </c>
      <c r="R1152" s="126">
        <v>1.1999999999989085E-2</v>
      </c>
      <c r="S1152" s="126">
        <v>1.1999999999989085E-2</v>
      </c>
      <c r="T1152" s="126">
        <v>1.2000000000261935E-2</v>
      </c>
      <c r="U1152" s="126">
        <v>1.7999999999847204E-2</v>
      </c>
      <c r="V1152" s="470">
        <v>1.8000000000120052E-2</v>
      </c>
      <c r="W1152" s="126">
        <v>1.7999999999847204E-2</v>
      </c>
      <c r="X1152" s="126">
        <v>1.1999999999989085E-2</v>
      </c>
      <c r="Y1152" s="126">
        <v>1.8000000000120052E-2</v>
      </c>
      <c r="Z1152" s="126">
        <v>1.7999999999847204E-2</v>
      </c>
      <c r="AA1152" s="126">
        <v>1.8000000000120052E-2</v>
      </c>
      <c r="AB1152" s="126">
        <v>2.3999999999978171E-2</v>
      </c>
      <c r="AC1152" s="133">
        <f>SUM(E1152:AB1152)</f>
        <v>0.36600000000007626</v>
      </c>
    </row>
    <row r="1153" spans="1:54" s="4" customFormat="1" ht="11.25">
      <c r="A1153" s="1474"/>
      <c r="B1153" s="1471"/>
      <c r="C1153" s="11" t="s">
        <v>482</v>
      </c>
      <c r="D1153" s="11" t="s">
        <v>503</v>
      </c>
      <c r="E1153" s="127">
        <v>2.3999999999978171E-2</v>
      </c>
      <c r="F1153" s="127">
        <v>2.3999999999978171E-2</v>
      </c>
      <c r="G1153" s="127">
        <v>1.2000000000261935E-2</v>
      </c>
      <c r="H1153" s="471">
        <v>1.1999999999716238E-2</v>
      </c>
      <c r="I1153" s="127">
        <v>1.2000000000261935E-2</v>
      </c>
      <c r="J1153" s="127">
        <v>5.9999999995852702E-3</v>
      </c>
      <c r="K1153" s="127">
        <v>3.0000000000109137E-2</v>
      </c>
      <c r="L1153" s="127">
        <v>1.7999999999847204E-2</v>
      </c>
      <c r="M1153" s="127">
        <v>1.80000000003929E-2</v>
      </c>
      <c r="N1153" s="471">
        <v>1.1999999999716238E-2</v>
      </c>
      <c r="O1153" s="127">
        <v>1.2000000000261935E-2</v>
      </c>
      <c r="P1153" s="127">
        <v>1.1999999999716238E-2</v>
      </c>
      <c r="Q1153" s="127">
        <v>1.2000000000261935E-2</v>
      </c>
      <c r="R1153" s="127">
        <v>6.0000000001309674E-3</v>
      </c>
      <c r="S1153" s="127">
        <v>5.9999999995852702E-3</v>
      </c>
      <c r="T1153" s="127">
        <v>1.2000000000261935E-2</v>
      </c>
      <c r="U1153" s="127">
        <v>1.1999999999716238E-2</v>
      </c>
      <c r="V1153" s="471">
        <v>0</v>
      </c>
      <c r="W1153" s="127">
        <v>0</v>
      </c>
      <c r="X1153" s="127">
        <v>3.0000000000109137E-2</v>
      </c>
      <c r="Y1153" s="127">
        <v>3.0000000000109137E-2</v>
      </c>
      <c r="Z1153" s="127">
        <v>3.0000000000109137E-2</v>
      </c>
      <c r="AA1153" s="127">
        <v>3.0000000000109137E-2</v>
      </c>
      <c r="AB1153" s="127">
        <v>0</v>
      </c>
      <c r="AC1153" s="136">
        <f>SUM(E1153:AB1153)</f>
        <v>0.36000000000021837</v>
      </c>
    </row>
    <row r="1154" spans="1:54" s="4" customFormat="1" ht="12">
      <c r="A1154" s="1474"/>
      <c r="B1154" s="1471"/>
      <c r="C1154" s="11" t="s">
        <v>8</v>
      </c>
      <c r="D1154" s="11" t="s">
        <v>463</v>
      </c>
      <c r="E1154" s="1008">
        <v>1</v>
      </c>
      <c r="F1154" s="1009">
        <v>2</v>
      </c>
      <c r="G1154" s="1009">
        <v>1</v>
      </c>
      <c r="H1154" s="504">
        <v>1</v>
      </c>
      <c r="I1154" s="1009">
        <v>2</v>
      </c>
      <c r="J1154" s="1009">
        <v>1</v>
      </c>
      <c r="K1154" s="1009">
        <v>2</v>
      </c>
      <c r="L1154" s="1009">
        <v>2</v>
      </c>
      <c r="M1154" s="1009">
        <v>1</v>
      </c>
      <c r="N1154" s="504">
        <v>1</v>
      </c>
      <c r="O1154" s="1009">
        <v>1</v>
      </c>
      <c r="P1154" s="1009">
        <v>1</v>
      </c>
      <c r="Q1154" s="1009">
        <v>1</v>
      </c>
      <c r="R1154" s="1009">
        <v>1</v>
      </c>
      <c r="S1154" s="1009">
        <v>1</v>
      </c>
      <c r="T1154" s="1009">
        <v>1</v>
      </c>
      <c r="U1154" s="1009">
        <v>1</v>
      </c>
      <c r="V1154" s="504">
        <v>1</v>
      </c>
      <c r="W1154" s="1009">
        <v>2</v>
      </c>
      <c r="X1154" s="1009">
        <v>1</v>
      </c>
      <c r="Y1154" s="1009">
        <v>2</v>
      </c>
      <c r="Z1154" s="1009">
        <v>2</v>
      </c>
      <c r="AA1154" s="1009">
        <v>1</v>
      </c>
      <c r="AB1154" s="1009">
        <v>2</v>
      </c>
      <c r="AC1154" s="130"/>
    </row>
    <row r="1155" spans="1:54" s="4" customFormat="1" ht="12" thickBot="1">
      <c r="A1155" s="1475"/>
      <c r="B1155" s="1472"/>
      <c r="C1155" s="48" t="s">
        <v>16</v>
      </c>
      <c r="D1155" s="48"/>
      <c r="E1155" s="127">
        <f t="shared" ref="E1155:AC1155" si="350">E1153/E1152</f>
        <v>2</v>
      </c>
      <c r="F1155" s="127">
        <f t="shared" si="350"/>
        <v>1.3333333333232278</v>
      </c>
      <c r="G1155" s="127">
        <f t="shared" si="350"/>
        <v>0.66666666668687768</v>
      </c>
      <c r="H1155" s="471">
        <f t="shared" si="350"/>
        <v>0.66666666664645569</v>
      </c>
      <c r="I1155" s="127">
        <f t="shared" si="350"/>
        <v>1.0000000000227374</v>
      </c>
      <c r="J1155" s="127">
        <f t="shared" si="350"/>
        <v>0.49999999996589395</v>
      </c>
      <c r="K1155" s="127">
        <f t="shared" si="350"/>
        <v>1.6666666666616139</v>
      </c>
      <c r="L1155" s="127">
        <f t="shared" si="350"/>
        <v>1.4999999999886313</v>
      </c>
      <c r="M1155" s="127">
        <f t="shared" si="350"/>
        <v>1.0000000000303164</v>
      </c>
      <c r="N1155" s="471">
        <f t="shared" si="350"/>
        <v>0.99999999997726274</v>
      </c>
      <c r="O1155" s="127">
        <f t="shared" si="350"/>
        <v>0.66666666667677221</v>
      </c>
      <c r="P1155" s="127">
        <f t="shared" si="350"/>
        <v>2</v>
      </c>
      <c r="Q1155" s="127">
        <f t="shared" si="350"/>
        <v>1.0000000000227374</v>
      </c>
      <c r="R1155" s="127">
        <f t="shared" si="350"/>
        <v>0.50000000001136868</v>
      </c>
      <c r="S1155" s="127">
        <f t="shared" si="350"/>
        <v>0.49999999996589395</v>
      </c>
      <c r="T1155" s="127">
        <f t="shared" si="350"/>
        <v>1</v>
      </c>
      <c r="U1155" s="127">
        <f t="shared" si="350"/>
        <v>0.66666666665656116</v>
      </c>
      <c r="V1155" s="471">
        <f t="shared" si="350"/>
        <v>0</v>
      </c>
      <c r="W1155" s="127">
        <f t="shared" si="350"/>
        <v>0</v>
      </c>
      <c r="X1155" s="127">
        <f t="shared" si="350"/>
        <v>2.5000000000113687</v>
      </c>
      <c r="Y1155" s="127">
        <f t="shared" si="350"/>
        <v>1.6666666666616139</v>
      </c>
      <c r="Z1155" s="127">
        <f t="shared" si="350"/>
        <v>1.6666666666868777</v>
      </c>
      <c r="AA1155" s="127">
        <f t="shared" si="350"/>
        <v>1.6666666666616139</v>
      </c>
      <c r="AB1155" s="127">
        <f t="shared" si="350"/>
        <v>0</v>
      </c>
      <c r="AC1155" s="130">
        <f t="shared" si="350"/>
        <v>0.98360655737744085</v>
      </c>
    </row>
    <row r="1156" spans="1:54" s="4" customFormat="1" ht="11.25">
      <c r="A1156" s="1473" t="s">
        <v>102</v>
      </c>
      <c r="B1156" s="1470" t="s">
        <v>185</v>
      </c>
      <c r="C1156" s="10" t="s">
        <v>481</v>
      </c>
      <c r="D1156" s="10" t="s">
        <v>503</v>
      </c>
      <c r="E1156" s="126">
        <v>7.2000000000087992E-3</v>
      </c>
      <c r="F1156" s="126">
        <v>7.1999999999832198E-3</v>
      </c>
      <c r="G1156" s="126">
        <v>8.1000000000130967E-3</v>
      </c>
      <c r="H1156" s="470">
        <v>6.3000000000045025E-3</v>
      </c>
      <c r="I1156" s="126">
        <v>6.2999999999789223E-3</v>
      </c>
      <c r="J1156" s="126">
        <v>7.2000000000087992E-3</v>
      </c>
      <c r="K1156" s="126">
        <v>8.1000000000130967E-3</v>
      </c>
      <c r="L1156" s="126">
        <v>6.2999999999789223E-3</v>
      </c>
      <c r="M1156" s="126">
        <v>6.3000000000045025E-3</v>
      </c>
      <c r="N1156" s="470">
        <v>7.2000000000087992E-3</v>
      </c>
      <c r="O1156" s="126">
        <v>7.2000000000087992E-3</v>
      </c>
      <c r="P1156" s="126">
        <v>7.1999999999832198E-3</v>
      </c>
      <c r="Q1156" s="126">
        <v>7.2000000000087992E-3</v>
      </c>
      <c r="R1156" s="126">
        <v>7.2000000000087992E-3</v>
      </c>
      <c r="S1156" s="126">
        <v>7.1999999999832198E-3</v>
      </c>
      <c r="T1156" s="126">
        <v>6.3000000000045025E-3</v>
      </c>
      <c r="U1156" s="126">
        <v>6.3000000000045025E-3</v>
      </c>
      <c r="V1156" s="470">
        <v>7.1999999999832198E-3</v>
      </c>
      <c r="W1156" s="126">
        <v>7.2000000000087992E-3</v>
      </c>
      <c r="X1156" s="126">
        <v>6.3000000000045025E-3</v>
      </c>
      <c r="Y1156" s="126">
        <v>7.2000000000087992E-3</v>
      </c>
      <c r="Z1156" s="126">
        <v>7.1999999999832198E-3</v>
      </c>
      <c r="AA1156" s="126">
        <v>8.1000000000130967E-3</v>
      </c>
      <c r="AB1156" s="126">
        <v>1.2599999999983425E-2</v>
      </c>
      <c r="AC1156" s="133">
        <f>SUM(E1156:AB1156)</f>
        <v>0.17459999999998954</v>
      </c>
    </row>
    <row r="1157" spans="1:54" s="4" customFormat="1" ht="11.25">
      <c r="A1157" s="1474"/>
      <c r="B1157" s="1471"/>
      <c r="C1157" s="11" t="s">
        <v>482</v>
      </c>
      <c r="D1157" s="11" t="s">
        <v>503</v>
      </c>
      <c r="E1157" s="127">
        <v>1.3499999999987721E-2</v>
      </c>
      <c r="F1157" s="127">
        <v>1.3500000000090041E-2</v>
      </c>
      <c r="G1157" s="127">
        <v>1.7100000000004913E-2</v>
      </c>
      <c r="H1157" s="471">
        <v>1.2599999999906686E-2</v>
      </c>
      <c r="I1157" s="127">
        <v>1.4400000000068759E-2</v>
      </c>
      <c r="J1157" s="127">
        <v>1.3499999999987721E-2</v>
      </c>
      <c r="K1157" s="127">
        <v>1.439999999996644E-2</v>
      </c>
      <c r="L1157" s="127">
        <v>1.1700000000030287E-2</v>
      </c>
      <c r="M1157" s="127">
        <v>1.2600000000009005E-2</v>
      </c>
      <c r="N1157" s="471">
        <v>1.8899999999962346E-2</v>
      </c>
      <c r="O1157" s="127">
        <v>1.8900000000064667E-2</v>
      </c>
      <c r="P1157" s="127">
        <v>1.7999999999574357E-3</v>
      </c>
      <c r="Q1157" s="127">
        <v>1.6200000000026193E-2</v>
      </c>
      <c r="R1157" s="127">
        <v>8.9999999999918149E-3</v>
      </c>
      <c r="S1157" s="127">
        <v>1.9799999999941066E-2</v>
      </c>
      <c r="T1157" s="127">
        <v>1.3499999999987721E-2</v>
      </c>
      <c r="U1157" s="127">
        <v>9.0000000000941324E-3</v>
      </c>
      <c r="V1157" s="471">
        <v>1.3499999999987721E-2</v>
      </c>
      <c r="W1157" s="127">
        <v>1.3499999999987721E-2</v>
      </c>
      <c r="X1157" s="127">
        <v>1.2600000000009005E-2</v>
      </c>
      <c r="Y1157" s="127">
        <v>1.3499999999987721E-2</v>
      </c>
      <c r="Z1157" s="127">
        <v>1.5299999999945158E-2</v>
      </c>
      <c r="AA1157" s="127">
        <v>1.6200000000026193E-2</v>
      </c>
      <c r="AB1157" s="127">
        <v>2.430000000003929E-2</v>
      </c>
      <c r="AC1157" s="136">
        <f>SUM(E1157:AB1157)</f>
        <v>0.33930000000005972</v>
      </c>
      <c r="AD1157" s="5"/>
    </row>
    <row r="1158" spans="1:54" s="4" customFormat="1" ht="12">
      <c r="A1158" s="1474"/>
      <c r="B1158" s="1471"/>
      <c r="C1158" s="11" t="s">
        <v>8</v>
      </c>
      <c r="D1158" s="11" t="s">
        <v>463</v>
      </c>
      <c r="E1158" s="1006">
        <v>1</v>
      </c>
      <c r="F1158" s="1007">
        <v>1</v>
      </c>
      <c r="G1158" s="1007">
        <v>2</v>
      </c>
      <c r="H1158" s="504">
        <v>2</v>
      </c>
      <c r="I1158" s="1007">
        <v>1</v>
      </c>
      <c r="J1158" s="1007">
        <v>1</v>
      </c>
      <c r="K1158" s="1007">
        <v>1</v>
      </c>
      <c r="L1158" s="1007">
        <v>1</v>
      </c>
      <c r="M1158" s="1007">
        <v>1</v>
      </c>
      <c r="N1158" s="504">
        <v>1</v>
      </c>
      <c r="O1158" s="1007">
        <v>2</v>
      </c>
      <c r="P1158" s="1007">
        <v>2</v>
      </c>
      <c r="Q1158" s="1007">
        <v>1</v>
      </c>
      <c r="R1158" s="1007">
        <v>1</v>
      </c>
      <c r="S1158" s="1007">
        <v>1</v>
      </c>
      <c r="T1158" s="1007">
        <v>1</v>
      </c>
      <c r="U1158" s="1007">
        <v>1</v>
      </c>
      <c r="V1158" s="504">
        <v>1</v>
      </c>
      <c r="W1158" s="1007">
        <v>2</v>
      </c>
      <c r="X1158" s="1007">
        <v>1</v>
      </c>
      <c r="Y1158" s="1007">
        <v>1</v>
      </c>
      <c r="Z1158" s="1007">
        <v>1</v>
      </c>
      <c r="AA1158" s="1007">
        <v>1</v>
      </c>
      <c r="AB1158" s="592">
        <v>2</v>
      </c>
      <c r="AC1158" s="130"/>
    </row>
    <row r="1159" spans="1:54" s="4" customFormat="1" ht="12" thickBot="1">
      <c r="A1159" s="1475"/>
      <c r="B1159" s="1472"/>
      <c r="C1159" s="48" t="s">
        <v>16</v>
      </c>
      <c r="D1159" s="48"/>
      <c r="E1159" s="127">
        <f>E1157/E1156</f>
        <v>1.8749999999960032</v>
      </c>
      <c r="F1159" s="127">
        <f t="shared" ref="F1159:AC1159" si="351">F1157/F1156</f>
        <v>1.8750000000168754</v>
      </c>
      <c r="G1159" s="127">
        <f t="shared" si="351"/>
        <v>2.1111111111083041</v>
      </c>
      <c r="H1159" s="471">
        <f t="shared" si="351"/>
        <v>1.9999999999837588</v>
      </c>
      <c r="I1159" s="127">
        <f t="shared" si="351"/>
        <v>2.2857142857328472</v>
      </c>
      <c r="J1159" s="127">
        <f t="shared" si="351"/>
        <v>1.8749999999960032</v>
      </c>
      <c r="K1159" s="127">
        <f t="shared" si="351"/>
        <v>1.7777777777707602</v>
      </c>
      <c r="L1159" s="127">
        <f t="shared" si="351"/>
        <v>1.8571428571538779</v>
      </c>
      <c r="M1159" s="127">
        <f t="shared" si="351"/>
        <v>2</v>
      </c>
      <c r="N1159" s="471">
        <f t="shared" si="351"/>
        <v>2.6249999999915623</v>
      </c>
      <c r="O1159" s="127">
        <f t="shared" si="351"/>
        <v>2.6250000000057736</v>
      </c>
      <c r="P1159" s="127">
        <f t="shared" si="351"/>
        <v>0.24999999999467093</v>
      </c>
      <c r="Q1159" s="127">
        <f t="shared" si="351"/>
        <v>2.2500000000008882</v>
      </c>
      <c r="R1159" s="127">
        <f t="shared" si="351"/>
        <v>1.2499999999973355</v>
      </c>
      <c r="S1159" s="127">
        <f t="shared" si="351"/>
        <v>2.7499999999982236</v>
      </c>
      <c r="T1159" s="127">
        <f t="shared" si="351"/>
        <v>2.1428571428536625</v>
      </c>
      <c r="U1159" s="127">
        <f t="shared" si="351"/>
        <v>1.4285714285853492</v>
      </c>
      <c r="V1159" s="471">
        <f t="shared" si="351"/>
        <v>1.8750000000026645</v>
      </c>
      <c r="W1159" s="127">
        <f t="shared" si="351"/>
        <v>1.8749999999960032</v>
      </c>
      <c r="X1159" s="127">
        <f t="shared" si="351"/>
        <v>2</v>
      </c>
      <c r="Y1159" s="127">
        <f t="shared" si="351"/>
        <v>1.8749999999960032</v>
      </c>
      <c r="Z1159" s="127">
        <f t="shared" si="351"/>
        <v>2.1249999999973355</v>
      </c>
      <c r="AA1159" s="127">
        <f t="shared" si="351"/>
        <v>2</v>
      </c>
      <c r="AB1159" s="127">
        <f t="shared" si="351"/>
        <v>1.9285714285770839</v>
      </c>
      <c r="AC1159" s="130">
        <f t="shared" si="351"/>
        <v>1.9432989690726234</v>
      </c>
      <c r="AD1159" s="132"/>
      <c r="AE1159" s="132"/>
      <c r="AF1159" s="132"/>
      <c r="AG1159" s="132"/>
      <c r="AH1159" s="132"/>
      <c r="AI1159" s="132"/>
      <c r="AJ1159" s="132"/>
      <c r="AK1159" s="132"/>
      <c r="AL1159" s="132"/>
      <c r="AM1159" s="132"/>
      <c r="AN1159" s="132"/>
      <c r="AO1159" s="132"/>
      <c r="AP1159" s="132"/>
      <c r="AQ1159" s="132"/>
      <c r="AR1159" s="132"/>
      <c r="AS1159" s="132"/>
      <c r="AT1159" s="132"/>
      <c r="AU1159" s="132"/>
      <c r="AV1159" s="132"/>
      <c r="AW1159" s="132"/>
      <c r="AX1159" s="132"/>
      <c r="AY1159" s="132"/>
      <c r="AZ1159" s="132"/>
      <c r="BA1159" s="132"/>
      <c r="BB1159" s="132"/>
    </row>
    <row r="1160" spans="1:54" s="4" customFormat="1" ht="11.25">
      <c r="A1160" s="1473" t="s">
        <v>118</v>
      </c>
      <c r="B1160" s="1470" t="s">
        <v>31</v>
      </c>
      <c r="C1160" s="10" t="s">
        <v>481</v>
      </c>
      <c r="D1160" s="10" t="s">
        <v>503</v>
      </c>
      <c r="E1160" s="87"/>
      <c r="F1160" s="87"/>
      <c r="G1160" s="87"/>
      <c r="H1160" s="469"/>
      <c r="I1160" s="87"/>
      <c r="J1160" s="87"/>
      <c r="K1160" s="87"/>
      <c r="L1160" s="87"/>
      <c r="M1160" s="87"/>
      <c r="N1160" s="469"/>
      <c r="O1160" s="87"/>
      <c r="P1160" s="87"/>
      <c r="Q1160" s="87"/>
      <c r="R1160" s="87"/>
      <c r="S1160" s="87"/>
      <c r="T1160" s="87"/>
      <c r="U1160" s="87"/>
      <c r="V1160" s="469"/>
      <c r="W1160" s="87"/>
      <c r="X1160" s="87"/>
      <c r="Y1160" s="87"/>
      <c r="Z1160" s="87"/>
      <c r="AA1160" s="87"/>
      <c r="AB1160" s="87"/>
      <c r="AC1160" s="133">
        <f>SUM(E1160:AB1160)</f>
        <v>0</v>
      </c>
    </row>
    <row r="1161" spans="1:54" s="4" customFormat="1" ht="11.25">
      <c r="A1161" s="1474"/>
      <c r="B1161" s="1471"/>
      <c r="C1161" s="11" t="s">
        <v>482</v>
      </c>
      <c r="D1161" s="11" t="s">
        <v>503</v>
      </c>
      <c r="E1161" s="99"/>
      <c r="F1161" s="99"/>
      <c r="G1161" s="99"/>
      <c r="H1161" s="474"/>
      <c r="I1161" s="99"/>
      <c r="J1161" s="99"/>
      <c r="K1161" s="99"/>
      <c r="L1161" s="99"/>
      <c r="M1161" s="99"/>
      <c r="N1161" s="474"/>
      <c r="O1161" s="99"/>
      <c r="P1161" s="99"/>
      <c r="Q1161" s="99"/>
      <c r="R1161" s="99"/>
      <c r="S1161" s="99"/>
      <c r="T1161" s="99"/>
      <c r="U1161" s="99"/>
      <c r="V1161" s="474"/>
      <c r="W1161" s="99"/>
      <c r="X1161" s="99"/>
      <c r="Y1161" s="99"/>
      <c r="Z1161" s="99"/>
      <c r="AA1161" s="99"/>
      <c r="AB1161" s="99"/>
      <c r="AC1161" s="136">
        <f>SUM(E1161:AB1161)</f>
        <v>0</v>
      </c>
    </row>
    <row r="1162" spans="1:54" s="4" customFormat="1" ht="12">
      <c r="A1162" s="1474"/>
      <c r="B1162" s="1471"/>
      <c r="C1162" s="11" t="s">
        <v>8</v>
      </c>
      <c r="D1162" s="11" t="s">
        <v>463</v>
      </c>
      <c r="E1162" s="99" t="s">
        <v>245</v>
      </c>
      <c r="F1162" s="454">
        <v>0</v>
      </c>
      <c r="G1162" s="454">
        <v>0</v>
      </c>
      <c r="H1162" s="504">
        <v>0</v>
      </c>
      <c r="I1162" s="454">
        <v>0</v>
      </c>
      <c r="J1162" s="454">
        <v>0</v>
      </c>
      <c r="K1162" s="454">
        <v>0</v>
      </c>
      <c r="L1162" s="454">
        <v>1</v>
      </c>
      <c r="M1162" s="454">
        <v>0</v>
      </c>
      <c r="N1162" s="504">
        <v>0</v>
      </c>
      <c r="O1162" s="454">
        <v>0</v>
      </c>
      <c r="P1162" s="454">
        <v>0</v>
      </c>
      <c r="Q1162" s="454">
        <v>0</v>
      </c>
      <c r="R1162" s="454">
        <v>0</v>
      </c>
      <c r="S1162" s="454">
        <v>0</v>
      </c>
      <c r="T1162" s="454">
        <v>0</v>
      </c>
      <c r="U1162" s="454">
        <v>0</v>
      </c>
      <c r="V1162" s="504">
        <v>0</v>
      </c>
      <c r="W1162" s="454">
        <v>0</v>
      </c>
      <c r="X1162" s="454">
        <v>0</v>
      </c>
      <c r="Y1162" s="454">
        <v>0</v>
      </c>
      <c r="Z1162" s="454">
        <v>0</v>
      </c>
      <c r="AA1162" s="454">
        <v>0</v>
      </c>
      <c r="AB1162" s="454">
        <v>0</v>
      </c>
      <c r="AC1162" s="455"/>
    </row>
    <row r="1163" spans="1:54" s="4" customFormat="1" ht="12" thickBot="1">
      <c r="A1163" s="1475"/>
      <c r="B1163" s="1472"/>
      <c r="C1163" s="48" t="s">
        <v>16</v>
      </c>
      <c r="D1163" s="48"/>
      <c r="E1163" s="127" t="e">
        <f t="shared" ref="E1163:AC1163" si="352">E1161/E1160</f>
        <v>#DIV/0!</v>
      </c>
      <c r="F1163" s="127" t="e">
        <f t="shared" si="352"/>
        <v>#DIV/0!</v>
      </c>
      <c r="G1163" s="127" t="e">
        <f t="shared" si="352"/>
        <v>#DIV/0!</v>
      </c>
      <c r="H1163" s="471" t="e">
        <f t="shared" si="352"/>
        <v>#DIV/0!</v>
      </c>
      <c r="I1163" s="127" t="e">
        <f t="shared" si="352"/>
        <v>#DIV/0!</v>
      </c>
      <c r="J1163" s="127" t="e">
        <f t="shared" si="352"/>
        <v>#DIV/0!</v>
      </c>
      <c r="K1163" s="127" t="e">
        <f t="shared" si="352"/>
        <v>#DIV/0!</v>
      </c>
      <c r="L1163" s="127" t="e">
        <f t="shared" si="352"/>
        <v>#DIV/0!</v>
      </c>
      <c r="M1163" s="127" t="e">
        <f t="shared" si="352"/>
        <v>#DIV/0!</v>
      </c>
      <c r="N1163" s="471" t="e">
        <f t="shared" si="352"/>
        <v>#DIV/0!</v>
      </c>
      <c r="O1163" s="127" t="e">
        <f t="shared" si="352"/>
        <v>#DIV/0!</v>
      </c>
      <c r="P1163" s="127" t="e">
        <f t="shared" si="352"/>
        <v>#DIV/0!</v>
      </c>
      <c r="Q1163" s="127" t="e">
        <f t="shared" si="352"/>
        <v>#DIV/0!</v>
      </c>
      <c r="R1163" s="127" t="e">
        <f t="shared" si="352"/>
        <v>#DIV/0!</v>
      </c>
      <c r="S1163" s="127" t="e">
        <f t="shared" si="352"/>
        <v>#DIV/0!</v>
      </c>
      <c r="T1163" s="127" t="e">
        <f t="shared" si="352"/>
        <v>#DIV/0!</v>
      </c>
      <c r="U1163" s="127" t="e">
        <f t="shared" si="352"/>
        <v>#DIV/0!</v>
      </c>
      <c r="V1163" s="471" t="e">
        <f t="shared" si="352"/>
        <v>#DIV/0!</v>
      </c>
      <c r="W1163" s="127" t="e">
        <f t="shared" si="352"/>
        <v>#DIV/0!</v>
      </c>
      <c r="X1163" s="127" t="e">
        <f t="shared" si="352"/>
        <v>#DIV/0!</v>
      </c>
      <c r="Y1163" s="127" t="e">
        <f t="shared" si="352"/>
        <v>#DIV/0!</v>
      </c>
      <c r="Z1163" s="127" t="e">
        <f t="shared" si="352"/>
        <v>#DIV/0!</v>
      </c>
      <c r="AA1163" s="127" t="e">
        <f t="shared" si="352"/>
        <v>#DIV/0!</v>
      </c>
      <c r="AB1163" s="127" t="e">
        <f t="shared" si="352"/>
        <v>#DIV/0!</v>
      </c>
      <c r="AC1163" s="130" t="e">
        <f t="shared" si="352"/>
        <v>#DIV/0!</v>
      </c>
      <c r="AD1163" s="132"/>
      <c r="AE1163" s="132"/>
      <c r="AF1163" s="132"/>
      <c r="AG1163" s="132"/>
      <c r="AH1163" s="132"/>
      <c r="AI1163" s="132"/>
      <c r="AJ1163" s="132"/>
      <c r="AK1163" s="132"/>
      <c r="AL1163" s="132"/>
      <c r="AM1163" s="132"/>
      <c r="AN1163" s="132"/>
      <c r="AO1163" s="132"/>
      <c r="AP1163" s="132"/>
      <c r="AQ1163" s="132"/>
      <c r="AR1163" s="132"/>
      <c r="AS1163" s="132"/>
      <c r="AT1163" s="132"/>
      <c r="AU1163" s="132"/>
      <c r="AV1163" s="132"/>
      <c r="AW1163" s="132"/>
      <c r="AX1163" s="132"/>
      <c r="AY1163" s="132"/>
      <c r="AZ1163" s="132"/>
      <c r="BA1163" s="132"/>
      <c r="BB1163" s="132"/>
    </row>
    <row r="1164" spans="1:54" s="4" customFormat="1" ht="11.25">
      <c r="A1164" s="73"/>
      <c r="B1164" s="74" t="s">
        <v>18</v>
      </c>
      <c r="C1164" s="10" t="s">
        <v>481</v>
      </c>
      <c r="D1164" s="10" t="s">
        <v>503</v>
      </c>
      <c r="E1164" s="87">
        <v>0</v>
      </c>
      <c r="F1164" s="1191">
        <v>0</v>
      </c>
      <c r="G1164" s="1191">
        <v>0</v>
      </c>
      <c r="H1164" s="1191">
        <v>0</v>
      </c>
      <c r="I1164" s="1191">
        <v>0</v>
      </c>
      <c r="J1164" s="1191">
        <v>0</v>
      </c>
      <c r="K1164" s="1191">
        <v>0</v>
      </c>
      <c r="L1164" s="1191">
        <v>0</v>
      </c>
      <c r="M1164" s="1191">
        <v>0</v>
      </c>
      <c r="N1164" s="1191">
        <v>0</v>
      </c>
      <c r="O1164" s="1191">
        <v>0</v>
      </c>
      <c r="P1164" s="1191">
        <v>0</v>
      </c>
      <c r="Q1164" s="1191">
        <v>0</v>
      </c>
      <c r="R1164" s="1191">
        <v>0</v>
      </c>
      <c r="S1164" s="1191">
        <v>0</v>
      </c>
      <c r="T1164" s="1191">
        <v>0</v>
      </c>
      <c r="U1164" s="1191">
        <v>0</v>
      </c>
      <c r="V1164" s="1191">
        <v>0</v>
      </c>
      <c r="W1164" s="1191">
        <v>0</v>
      </c>
      <c r="X1164" s="1191">
        <v>0</v>
      </c>
      <c r="Y1164" s="1191">
        <v>0</v>
      </c>
      <c r="Z1164" s="1191">
        <v>0</v>
      </c>
      <c r="AA1164" s="1191">
        <v>0</v>
      </c>
      <c r="AB1164" s="1191">
        <v>0</v>
      </c>
      <c r="AC1164" s="133">
        <f>SUM(E1164:AB1164)</f>
        <v>0</v>
      </c>
      <c r="AD1164" s="5" t="s">
        <v>462</v>
      </c>
    </row>
    <row r="1165" spans="1:54" s="4" customFormat="1" ht="12" thickBot="1">
      <c r="A1165" s="75"/>
      <c r="B1165" s="76" t="s">
        <v>19</v>
      </c>
      <c r="C1165" s="47" t="s">
        <v>481</v>
      </c>
      <c r="D1165" s="47" t="s">
        <v>503</v>
      </c>
      <c r="E1165" s="108">
        <v>2.4000000000014551E-2</v>
      </c>
      <c r="F1165" s="108">
        <v>2.3999999999978174E-2</v>
      </c>
      <c r="G1165" s="108">
        <v>3.200000000000728E-2</v>
      </c>
      <c r="H1165" s="108">
        <v>2.4000000000014551E-2</v>
      </c>
      <c r="I1165" s="108">
        <v>2.3999999999978174E-2</v>
      </c>
      <c r="J1165" s="108">
        <v>2.4000000000014551E-2</v>
      </c>
      <c r="K1165" s="108">
        <v>2.7999999999992725E-2</v>
      </c>
      <c r="L1165" s="108">
        <v>2.4000000000014551E-2</v>
      </c>
      <c r="M1165" s="108">
        <v>2.3999999999978174E-2</v>
      </c>
      <c r="N1165" s="108">
        <v>2.4000000000014551E-2</v>
      </c>
      <c r="O1165" s="108">
        <v>2.7999999999992725E-2</v>
      </c>
      <c r="P1165" s="108">
        <v>2.4000000000014551E-2</v>
      </c>
      <c r="Q1165" s="108">
        <v>2.7999999999992725E-2</v>
      </c>
      <c r="R1165" s="108">
        <v>3.9999999999781721E-3</v>
      </c>
      <c r="S1165" s="108">
        <v>4.4000000000014555E-2</v>
      </c>
      <c r="T1165" s="108">
        <v>2.4000000000014551E-2</v>
      </c>
      <c r="U1165" s="108">
        <v>2.3999999999978174E-2</v>
      </c>
      <c r="V1165" s="108">
        <v>2.4000000000014551E-2</v>
      </c>
      <c r="W1165" s="108">
        <v>2.7999999999992725E-2</v>
      </c>
      <c r="X1165" s="108">
        <v>2.4000000000014551E-2</v>
      </c>
      <c r="Y1165" s="108">
        <v>2.3999999999978174E-2</v>
      </c>
      <c r="Z1165" s="108">
        <v>2.7999999999992725E-2</v>
      </c>
      <c r="AA1165" s="108">
        <v>2.8000000000029106E-2</v>
      </c>
      <c r="AB1165" s="108">
        <v>0.04</v>
      </c>
      <c r="AC1165" s="134">
        <f>SUM(E1165:AB1165)</f>
        <v>0.62400000000001454</v>
      </c>
      <c r="AD1165" s="5"/>
    </row>
    <row r="1166" spans="1:54" s="5" customFormat="1" ht="10.5" customHeight="1">
      <c r="A1166" s="1439" t="s">
        <v>152</v>
      </c>
      <c r="B1166" s="1440"/>
      <c r="C1166" s="69" t="s">
        <v>481</v>
      </c>
      <c r="D1166" s="69"/>
      <c r="E1166" s="124">
        <f>E1140+E1144+E1148+E1152+E1156+E1160</f>
        <v>2.8200000000194337E-2</v>
      </c>
      <c r="F1166" s="124">
        <f t="shared" ref="F1166:AC1167" si="353">F1140+F1144+F1148+F1152+F1156+F1160</f>
        <v>4.3199999999677628E-2</v>
      </c>
      <c r="G1166" s="124">
        <f t="shared" si="353"/>
        <v>3.5100000000056752E-2</v>
      </c>
      <c r="H1166" s="495">
        <f t="shared" si="353"/>
        <v>3.3300000000321003E-2</v>
      </c>
      <c r="I1166" s="124">
        <f t="shared" si="353"/>
        <v>3.6299999999542365E-2</v>
      </c>
      <c r="J1166" s="124">
        <f t="shared" si="353"/>
        <v>2.8200000000194337E-2</v>
      </c>
      <c r="K1166" s="124">
        <f t="shared" si="353"/>
        <v>4.4099999999707505E-2</v>
      </c>
      <c r="L1166" s="124">
        <f t="shared" si="353"/>
        <v>2.730000000016446E-2</v>
      </c>
      <c r="M1166" s="124">
        <f t="shared" si="353"/>
        <v>3.3300000000048159E-2</v>
      </c>
      <c r="N1166" s="495">
        <f t="shared" si="353"/>
        <v>2.8200000000194337E-2</v>
      </c>
      <c r="O1166" s="124">
        <f t="shared" si="353"/>
        <v>3.4200000000325304E-2</v>
      </c>
      <c r="P1166" s="124">
        <f t="shared" si="353"/>
        <v>2.2199999999219247E-2</v>
      </c>
      <c r="Q1166" s="124">
        <f t="shared" si="353"/>
        <v>3.7200000000390789E-2</v>
      </c>
      <c r="R1166" s="124">
        <f t="shared" si="353"/>
        <v>2.8200000000194337E-2</v>
      </c>
      <c r="S1166" s="124">
        <f t="shared" si="353"/>
        <v>2.819999999935021E-2</v>
      </c>
      <c r="T1166" s="124">
        <f t="shared" si="353"/>
        <v>2.7300000000462891E-2</v>
      </c>
      <c r="U1166" s="124">
        <f t="shared" si="353"/>
        <v>3.3300000000048159E-2</v>
      </c>
      <c r="V1166" s="495">
        <f t="shared" si="353"/>
        <v>3.4200000000299727E-2</v>
      </c>
      <c r="W1166" s="124">
        <f t="shared" si="353"/>
        <v>3.4199999999233906E-2</v>
      </c>
      <c r="X1166" s="124">
        <f t="shared" si="353"/>
        <v>2.730000000019004E-2</v>
      </c>
      <c r="Y1166" s="124">
        <f t="shared" si="353"/>
        <v>3.4200000000325304E-2</v>
      </c>
      <c r="Z1166" s="124">
        <f t="shared" si="353"/>
        <v>3.4200000000026876E-2</v>
      </c>
      <c r="AA1166" s="124">
        <f t="shared" si="353"/>
        <v>3.5099999999511057E-2</v>
      </c>
      <c r="AB1166" s="124">
        <f t="shared" si="353"/>
        <v>5.4600000000354497E-2</v>
      </c>
      <c r="AC1166" s="136">
        <f t="shared" si="353"/>
        <v>0.80160000000003306</v>
      </c>
    </row>
    <row r="1167" spans="1:54" s="5" customFormat="1" ht="10.5" customHeight="1" thickBot="1">
      <c r="A1167" s="1400"/>
      <c r="B1167" s="1401"/>
      <c r="C1167" s="47" t="s">
        <v>482</v>
      </c>
      <c r="D1167" s="47"/>
      <c r="E1167" s="138">
        <f>E1141+E1145+E1149+E1153+E1157+E1161</f>
        <v>5.5500000000358797E-2</v>
      </c>
      <c r="F1167" s="138">
        <f t="shared" si="353"/>
        <v>5.5499999999642571E-2</v>
      </c>
      <c r="G1167" s="138">
        <f t="shared" si="353"/>
        <v>4.7100000000659753E-2</v>
      </c>
      <c r="H1167" s="497">
        <f t="shared" si="353"/>
        <v>4.259999999919728E-2</v>
      </c>
      <c r="I1167" s="138">
        <f t="shared" si="353"/>
        <v>4.4400000000723597E-2</v>
      </c>
      <c r="J1167" s="138">
        <f t="shared" si="353"/>
        <v>4.6499999999343802E-2</v>
      </c>
      <c r="K1167" s="138">
        <f t="shared" si="353"/>
        <v>6.2400000000468483E-2</v>
      </c>
      <c r="L1167" s="138">
        <f t="shared" si="353"/>
        <v>4.7699999999451848E-2</v>
      </c>
      <c r="M1167" s="138">
        <f t="shared" si="353"/>
        <v>4.8600000000794813E-2</v>
      </c>
      <c r="N1167" s="497">
        <f t="shared" si="353"/>
        <v>4.8899999999252944E-2</v>
      </c>
      <c r="O1167" s="138">
        <f t="shared" si="353"/>
        <v>3.9900000000523059E-2</v>
      </c>
      <c r="P1167" s="138">
        <f t="shared" si="353"/>
        <v>4.979999999964093E-2</v>
      </c>
      <c r="Q1167" s="138">
        <f t="shared" si="353"/>
        <v>5.5200000000058938E-2</v>
      </c>
      <c r="R1167" s="138">
        <f t="shared" si="353"/>
        <v>3.3000000000515686E-2</v>
      </c>
      <c r="S1167" s="138">
        <f t="shared" si="353"/>
        <v>3.4799999999722789E-2</v>
      </c>
      <c r="T1167" s="138">
        <f t="shared" si="353"/>
        <v>4.3499999999824013E-2</v>
      </c>
      <c r="U1167" s="138">
        <f t="shared" si="353"/>
        <v>3.9000000000203275E-2</v>
      </c>
      <c r="V1167" s="497">
        <f t="shared" si="353"/>
        <v>3.149999999956208E-2</v>
      </c>
      <c r="W1167" s="138">
        <f t="shared" si="353"/>
        <v>3.1500000000380626E-2</v>
      </c>
      <c r="X1167" s="138">
        <f t="shared" si="353"/>
        <v>6.0599999999692497E-2</v>
      </c>
      <c r="Y1167" s="138">
        <f t="shared" si="353"/>
        <v>6.1500000000489767E-2</v>
      </c>
      <c r="Z1167" s="138">
        <f t="shared" si="353"/>
        <v>7.2299999999825101E-2</v>
      </c>
      <c r="AA1167" s="138">
        <f t="shared" si="353"/>
        <v>7.3199999999906146E-2</v>
      </c>
      <c r="AB1167" s="138">
        <f t="shared" si="353"/>
        <v>2.430000000003929E-2</v>
      </c>
      <c r="AC1167" s="134">
        <f t="shared" si="353"/>
        <v>1.1493000000002782</v>
      </c>
    </row>
    <row r="1168" spans="1:54" s="5" customFormat="1" ht="10.5" customHeight="1">
      <c r="A1168" s="1337" t="s">
        <v>153</v>
      </c>
      <c r="B1168" s="1338"/>
      <c r="C1168" s="12" t="s">
        <v>481</v>
      </c>
      <c r="D1168" s="12"/>
      <c r="E1168" s="124">
        <f t="shared" ref="E1168:AC1168" si="354">E1111+E1115-E1166</f>
        <v>4.3800000000149455E-2</v>
      </c>
      <c r="F1168" s="124">
        <f t="shared" si="354"/>
        <v>-7.1999999997103686E-3</v>
      </c>
      <c r="G1168" s="124">
        <f t="shared" si="354"/>
        <v>-3.5100000000056752E-2</v>
      </c>
      <c r="H1168" s="495">
        <f t="shared" si="354"/>
        <v>3.8699999999613516E-2</v>
      </c>
      <c r="I1168" s="124">
        <f t="shared" si="354"/>
        <v>-2.9999999957510542E-4</v>
      </c>
      <c r="J1168" s="124">
        <f t="shared" si="354"/>
        <v>7.7999999997729226E-3</v>
      </c>
      <c r="K1168" s="124">
        <f t="shared" si="354"/>
        <v>-8.0999999997402455E-3</v>
      </c>
      <c r="L1168" s="124">
        <f t="shared" si="354"/>
        <v>-2.730000000016446E-2</v>
      </c>
      <c r="M1168" s="124">
        <f t="shared" si="354"/>
        <v>2.6999999999191004E-3</v>
      </c>
      <c r="N1168" s="495">
        <f t="shared" si="354"/>
        <v>4.3799999999740186E-2</v>
      </c>
      <c r="O1168" s="124">
        <f t="shared" si="354"/>
        <v>-3.4200000000325304E-2</v>
      </c>
      <c r="P1168" s="124">
        <f t="shared" si="354"/>
        <v>-2.2199999999219247E-2</v>
      </c>
      <c r="Q1168" s="124">
        <f t="shared" si="354"/>
        <v>3.4800000000362284E-2</v>
      </c>
      <c r="R1168" s="124">
        <f t="shared" si="354"/>
        <v>7.7999999997729226E-3</v>
      </c>
      <c r="S1168" s="124">
        <f t="shared" si="354"/>
        <v>7.8000000006170495E-3</v>
      </c>
      <c r="T1168" s="124">
        <f t="shared" si="354"/>
        <v>8.6999999995043681E-3</v>
      </c>
      <c r="U1168" s="124">
        <f t="shared" si="354"/>
        <v>2.6999999999191004E-3</v>
      </c>
      <c r="V1168" s="495">
        <f t="shared" si="354"/>
        <v>-3.4200000000299727E-2</v>
      </c>
      <c r="W1168" s="124">
        <f t="shared" si="354"/>
        <v>1.8000000007333539E-3</v>
      </c>
      <c r="X1168" s="124">
        <f t="shared" si="354"/>
        <v>4.4700000000153749E-2</v>
      </c>
      <c r="Y1168" s="124">
        <f t="shared" si="354"/>
        <v>1.7999999996419561E-3</v>
      </c>
      <c r="Z1168" s="124">
        <f t="shared" si="354"/>
        <v>-3.4200000000026876E-2</v>
      </c>
      <c r="AA1168" s="124">
        <f t="shared" si="354"/>
        <v>9.0000000045620254E-4</v>
      </c>
      <c r="AB1168" s="124">
        <f t="shared" si="354"/>
        <v>-1.8600000000387237E-2</v>
      </c>
      <c r="AC1168" s="136">
        <f t="shared" si="354"/>
        <v>2.6400000000851187E-2</v>
      </c>
    </row>
    <row r="1169" spans="1:29" s="5" customFormat="1" ht="10.5" customHeight="1" thickBot="1">
      <c r="A1169" s="1339"/>
      <c r="B1169" s="1340"/>
      <c r="C1169" s="9" t="s">
        <v>482</v>
      </c>
      <c r="D1169" s="9"/>
      <c r="E1169" s="124">
        <f t="shared" ref="E1169:AC1169" si="355">E1112+E1116-E1167</f>
        <v>-5.5500000000358797E-2</v>
      </c>
      <c r="F1169" s="124">
        <f t="shared" si="355"/>
        <v>-1.9499999998856765E-2</v>
      </c>
      <c r="G1169" s="124">
        <f t="shared" si="355"/>
        <v>-1.1099999999873947E-2</v>
      </c>
      <c r="H1169" s="495">
        <f t="shared" si="355"/>
        <v>2.9399999998281606E-2</v>
      </c>
      <c r="I1169" s="124">
        <f t="shared" si="355"/>
        <v>2.7600000000029476E-2</v>
      </c>
      <c r="J1169" s="124">
        <f t="shared" si="355"/>
        <v>-1.0499999999376543E-2</v>
      </c>
      <c r="K1169" s="124">
        <f t="shared" si="355"/>
        <v>-2.6400000000501224E-2</v>
      </c>
      <c r="L1169" s="124">
        <f t="shared" si="355"/>
        <v>2.4300000001301225E-2</v>
      </c>
      <c r="M1169" s="124">
        <f t="shared" si="355"/>
        <v>2.339999999995826E-2</v>
      </c>
      <c r="N1169" s="495">
        <f t="shared" si="355"/>
        <v>2.3100000001500129E-2</v>
      </c>
      <c r="O1169" s="124">
        <f t="shared" si="355"/>
        <v>3.2099999996955828E-2</v>
      </c>
      <c r="P1169" s="124">
        <f t="shared" si="355"/>
        <v>-1.3799999999673671E-2</v>
      </c>
      <c r="Q1169" s="124">
        <f t="shared" si="355"/>
        <v>-1.9200000000091678E-2</v>
      </c>
      <c r="R1169" s="124">
        <f t="shared" si="355"/>
        <v>3.9000000000237386E-2</v>
      </c>
      <c r="S1169" s="124">
        <f t="shared" si="355"/>
        <v>3.7200000001030284E-2</v>
      </c>
      <c r="T1169" s="124">
        <f t="shared" si="355"/>
        <v>-7.4999999998567532E-3</v>
      </c>
      <c r="U1169" s="124">
        <f t="shared" si="355"/>
        <v>-3.0000000002360153E-3</v>
      </c>
      <c r="V1169" s="495">
        <f t="shared" si="355"/>
        <v>4.5000000004051799E-3</v>
      </c>
      <c r="W1169" s="124">
        <f t="shared" si="355"/>
        <v>4.4999999995866333E-3</v>
      </c>
      <c r="X1169" s="124">
        <f t="shared" si="355"/>
        <v>1.1400000001060576E-2</v>
      </c>
      <c r="Y1169" s="124">
        <f t="shared" si="355"/>
        <v>1.0499999997807659E-2</v>
      </c>
      <c r="Z1169" s="124">
        <f t="shared" si="355"/>
        <v>-3.6299999999857842E-2</v>
      </c>
      <c r="AA1169" s="124">
        <f t="shared" si="355"/>
        <v>-1.199999999153073E-3</v>
      </c>
      <c r="AB1169" s="124">
        <f t="shared" si="355"/>
        <v>1.1699999999927969E-2</v>
      </c>
      <c r="AC1169" s="134">
        <f t="shared" si="355"/>
        <v>7.4700000000246014E-2</v>
      </c>
    </row>
    <row r="1170" spans="1:29" s="32" customFormat="1" ht="10.5" customHeight="1">
      <c r="A1170" s="1376" t="s">
        <v>9</v>
      </c>
      <c r="B1170" s="1377"/>
      <c r="C1170" s="14" t="s">
        <v>481</v>
      </c>
      <c r="D1170" s="14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  <c r="W1170" s="20"/>
      <c r="X1170" s="20"/>
      <c r="Y1170" s="20"/>
      <c r="Z1170" s="20"/>
      <c r="AA1170" s="20"/>
      <c r="AB1170" s="20"/>
      <c r="AC1170" s="395"/>
    </row>
    <row r="1171" spans="1:29" s="32" customFormat="1" ht="10.5" customHeight="1" thickBot="1">
      <c r="A1171" s="1378"/>
      <c r="B1171" s="1379"/>
      <c r="C1171" s="15" t="s">
        <v>482</v>
      </c>
      <c r="D1171" s="15"/>
      <c r="E1171" s="104"/>
      <c r="F1171" s="104"/>
      <c r="G1171" s="104"/>
      <c r="H1171" s="104"/>
      <c r="I1171" s="104"/>
      <c r="J1171" s="104"/>
      <c r="K1171" s="104"/>
      <c r="L1171" s="104"/>
      <c r="M1171" s="104"/>
      <c r="N1171" s="104"/>
      <c r="O1171" s="104"/>
      <c r="P1171" s="104"/>
      <c r="Q1171" s="104"/>
      <c r="R1171" s="104"/>
      <c r="S1171" s="104"/>
      <c r="T1171" s="104"/>
      <c r="U1171" s="104"/>
      <c r="V1171" s="104"/>
      <c r="W1171" s="104"/>
      <c r="X1171" s="104"/>
      <c r="Y1171" s="104"/>
      <c r="Z1171" s="104"/>
      <c r="AA1171" s="104"/>
      <c r="AB1171" s="104"/>
      <c r="AC1171" s="396"/>
    </row>
    <row r="1172" spans="1:29" s="336" customFormat="1" ht="30" customHeight="1" thickBot="1">
      <c r="A1172" s="333"/>
      <c r="B1172" s="334"/>
      <c r="C1172" s="335" t="s">
        <v>279</v>
      </c>
      <c r="E1172" s="337"/>
      <c r="F1172" s="337"/>
      <c r="G1172" s="337"/>
      <c r="H1172" s="506">
        <f>H1125+H1129+H1144+H1152+H1156</f>
        <v>3.3300000000321003E-2</v>
      </c>
      <c r="I1172" s="337"/>
      <c r="J1172" s="337"/>
      <c r="K1172" s="337"/>
      <c r="L1172" s="337"/>
      <c r="M1172" s="337"/>
      <c r="N1172" s="506">
        <f>N1125+N1129+N1144+N1152+N1156</f>
        <v>2.8200000000194337E-2</v>
      </c>
      <c r="O1172" s="337"/>
      <c r="P1172" s="337"/>
      <c r="Q1172" s="337"/>
      <c r="R1172" s="337"/>
      <c r="S1172" s="337"/>
      <c r="T1172" s="337"/>
      <c r="U1172" s="337"/>
      <c r="V1172" s="506">
        <f>V1125+V1129+V1144+V1152+V1156</f>
        <v>3.4200000000299727E-2</v>
      </c>
      <c r="W1172" s="337"/>
      <c r="X1172" s="337"/>
      <c r="Y1172" s="338">
        <f>Y1125+Y1129+Y1144+Y1152+Y1156</f>
        <v>3.4200000000325304E-2</v>
      </c>
      <c r="Z1172" s="337"/>
      <c r="AA1172" s="337"/>
      <c r="AB1172" s="337"/>
      <c r="AC1172" s="360"/>
    </row>
    <row r="1173" spans="1:29" s="5" customFormat="1" ht="28.5" customHeight="1">
      <c r="A1173" s="88" t="s">
        <v>17</v>
      </c>
      <c r="B1173" s="90" t="s">
        <v>5</v>
      </c>
      <c r="C1173" s="6" t="s">
        <v>14</v>
      </c>
      <c r="D1173" s="6" t="s">
        <v>495</v>
      </c>
      <c r="E1173" s="1323" t="s">
        <v>15</v>
      </c>
      <c r="F1173" s="1323"/>
      <c r="G1173" s="1323"/>
      <c r="H1173" s="1323"/>
      <c r="I1173" s="1323"/>
      <c r="J1173" s="1323"/>
      <c r="K1173" s="1323"/>
      <c r="L1173" s="1323"/>
      <c r="M1173" s="1323"/>
      <c r="N1173" s="1323"/>
      <c r="O1173" s="1323"/>
      <c r="P1173" s="1323"/>
      <c r="Q1173" s="1323"/>
      <c r="R1173" s="1323"/>
      <c r="S1173" s="1323"/>
      <c r="T1173" s="1323"/>
      <c r="U1173" s="1323"/>
      <c r="V1173" s="1323"/>
      <c r="W1173" s="1323"/>
      <c r="X1173" s="1323"/>
      <c r="Y1173" s="1323"/>
      <c r="Z1173" s="1323"/>
      <c r="AA1173" s="1323"/>
      <c r="AB1173" s="1323"/>
      <c r="AC1173" s="1486" t="s">
        <v>10</v>
      </c>
    </row>
    <row r="1174" spans="1:29" s="13" customFormat="1" ht="12.75" customHeight="1" thickBot="1">
      <c r="A1174" s="1326" t="s">
        <v>186</v>
      </c>
      <c r="B1174" s="1327"/>
      <c r="C1174" s="17"/>
      <c r="D1174" s="17"/>
      <c r="E1174" s="18">
        <v>1</v>
      </c>
      <c r="F1174" s="18">
        <v>2</v>
      </c>
      <c r="G1174" s="18">
        <v>3</v>
      </c>
      <c r="H1174" s="18">
        <v>4</v>
      </c>
      <c r="I1174" s="18">
        <v>5</v>
      </c>
      <c r="J1174" s="18">
        <v>6</v>
      </c>
      <c r="K1174" s="18">
        <v>7</v>
      </c>
      <c r="L1174" s="18">
        <v>8</v>
      </c>
      <c r="M1174" s="18">
        <v>9</v>
      </c>
      <c r="N1174" s="18">
        <v>10</v>
      </c>
      <c r="O1174" s="18">
        <v>11</v>
      </c>
      <c r="P1174" s="18">
        <v>12</v>
      </c>
      <c r="Q1174" s="18">
        <v>13</v>
      </c>
      <c r="R1174" s="18">
        <v>14</v>
      </c>
      <c r="S1174" s="18">
        <v>15</v>
      </c>
      <c r="T1174" s="18">
        <v>16</v>
      </c>
      <c r="U1174" s="18">
        <v>17</v>
      </c>
      <c r="V1174" s="18">
        <v>18</v>
      </c>
      <c r="W1174" s="18">
        <v>19</v>
      </c>
      <c r="X1174" s="18">
        <v>20</v>
      </c>
      <c r="Y1174" s="18">
        <v>21</v>
      </c>
      <c r="Z1174" s="18">
        <v>22</v>
      </c>
      <c r="AA1174" s="18">
        <v>23</v>
      </c>
      <c r="AB1174" s="18">
        <v>24</v>
      </c>
      <c r="AC1174" s="1487"/>
    </row>
    <row r="1175" spans="1:29" s="13" customFormat="1" ht="12.75" customHeight="1">
      <c r="A1175" s="19" t="s">
        <v>6</v>
      </c>
      <c r="B1175" s="20"/>
      <c r="C1175" s="21"/>
      <c r="D1175" s="21"/>
      <c r="E1175" s="20">
        <v>8</v>
      </c>
      <c r="F1175" s="20">
        <v>8</v>
      </c>
      <c r="G1175" s="20">
        <v>8</v>
      </c>
      <c r="H1175" s="20">
        <v>8</v>
      </c>
      <c r="I1175" s="20">
        <v>8</v>
      </c>
      <c r="J1175" s="20">
        <v>8</v>
      </c>
      <c r="K1175" s="20">
        <v>8</v>
      </c>
      <c r="L1175" s="20">
        <v>10</v>
      </c>
      <c r="M1175" s="20">
        <v>10</v>
      </c>
      <c r="N1175" s="20">
        <v>10</v>
      </c>
      <c r="O1175" s="20">
        <v>10</v>
      </c>
      <c r="P1175" s="20">
        <v>10</v>
      </c>
      <c r="Q1175" s="20">
        <v>10</v>
      </c>
      <c r="R1175" s="20">
        <v>10</v>
      </c>
      <c r="S1175" s="20">
        <v>10</v>
      </c>
      <c r="T1175" s="20">
        <v>10</v>
      </c>
      <c r="U1175" s="20">
        <v>10</v>
      </c>
      <c r="V1175" s="20">
        <v>10</v>
      </c>
      <c r="W1175" s="20">
        <v>10</v>
      </c>
      <c r="X1175" s="20">
        <v>10</v>
      </c>
      <c r="Y1175" s="20">
        <v>10</v>
      </c>
      <c r="Z1175" s="20">
        <v>10</v>
      </c>
      <c r="AA1175" s="20">
        <v>9</v>
      </c>
      <c r="AB1175" s="20">
        <v>8</v>
      </c>
      <c r="AC1175" s="392"/>
    </row>
    <row r="1176" spans="1:29" s="13" customFormat="1" ht="12.75" customHeight="1" thickBot="1">
      <c r="A1176" s="38" t="s">
        <v>7</v>
      </c>
      <c r="B1176" s="39"/>
      <c r="C1176" s="40"/>
      <c r="D1176" s="40"/>
      <c r="E1176" s="39">
        <v>8</v>
      </c>
      <c r="F1176" s="39">
        <v>8</v>
      </c>
      <c r="G1176" s="39">
        <v>8</v>
      </c>
      <c r="H1176" s="39">
        <v>8</v>
      </c>
      <c r="I1176" s="39">
        <v>8</v>
      </c>
      <c r="J1176" s="39">
        <v>8</v>
      </c>
      <c r="K1176" s="39">
        <v>8</v>
      </c>
      <c r="L1176" s="39">
        <v>10</v>
      </c>
      <c r="M1176" s="39">
        <v>10</v>
      </c>
      <c r="N1176" s="39">
        <v>10</v>
      </c>
      <c r="O1176" s="39">
        <v>10</v>
      </c>
      <c r="P1176" s="39">
        <v>10</v>
      </c>
      <c r="Q1176" s="39">
        <v>10</v>
      </c>
      <c r="R1176" s="39">
        <v>10</v>
      </c>
      <c r="S1176" s="39">
        <v>10</v>
      </c>
      <c r="T1176" s="39">
        <v>10</v>
      </c>
      <c r="U1176" s="39">
        <v>10</v>
      </c>
      <c r="V1176" s="39">
        <v>10</v>
      </c>
      <c r="W1176" s="39">
        <v>10</v>
      </c>
      <c r="X1176" s="39">
        <v>10</v>
      </c>
      <c r="Y1176" s="39">
        <v>10</v>
      </c>
      <c r="Z1176" s="39">
        <v>10</v>
      </c>
      <c r="AA1176" s="39">
        <v>9</v>
      </c>
      <c r="AB1176" s="39">
        <v>8</v>
      </c>
      <c r="AC1176" s="393"/>
    </row>
    <row r="1177" spans="1:29" s="5" customFormat="1" ht="12" customHeight="1">
      <c r="A1177" s="1417" t="s">
        <v>11</v>
      </c>
      <c r="B1177" s="1462" t="s">
        <v>131</v>
      </c>
      <c r="C1177" s="10" t="s">
        <v>481</v>
      </c>
      <c r="D1177" s="10" t="s">
        <v>464</v>
      </c>
      <c r="E1177" s="91"/>
      <c r="F1177" s="91"/>
      <c r="G1177" s="91"/>
      <c r="H1177" s="469"/>
      <c r="I1177" s="91"/>
      <c r="J1177" s="91"/>
      <c r="K1177" s="91"/>
      <c r="L1177" s="91"/>
      <c r="M1177" s="91"/>
      <c r="N1177" s="469"/>
      <c r="O1177" s="91"/>
      <c r="P1177" s="91"/>
      <c r="Q1177" s="91"/>
      <c r="R1177" s="91"/>
      <c r="S1177" s="91"/>
      <c r="T1177" s="91"/>
      <c r="U1177" s="91"/>
      <c r="V1177" s="469"/>
      <c r="W1177" s="91"/>
      <c r="X1177" s="91"/>
      <c r="Y1177" s="91"/>
      <c r="Z1177" s="91"/>
      <c r="AA1177" s="91"/>
      <c r="AB1177" s="91"/>
      <c r="AC1177" s="133">
        <f>SUM(E1177:AB1177)</f>
        <v>0</v>
      </c>
    </row>
    <row r="1178" spans="1:29" s="5" customFormat="1" ht="10.5" customHeight="1">
      <c r="A1178" s="1418"/>
      <c r="B1178" s="1463"/>
      <c r="C1178" s="11" t="s">
        <v>482</v>
      </c>
      <c r="D1178" s="11" t="s">
        <v>464</v>
      </c>
      <c r="E1178" s="99"/>
      <c r="F1178" s="93"/>
      <c r="G1178" s="93"/>
      <c r="H1178" s="474"/>
      <c r="I1178" s="93"/>
      <c r="J1178" s="93"/>
      <c r="K1178" s="93"/>
      <c r="L1178" s="93"/>
      <c r="M1178" s="93"/>
      <c r="N1178" s="474"/>
      <c r="O1178" s="93"/>
      <c r="P1178" s="93"/>
      <c r="Q1178" s="93"/>
      <c r="R1178" s="93"/>
      <c r="S1178" s="93"/>
      <c r="T1178" s="93"/>
      <c r="U1178" s="93"/>
      <c r="V1178" s="474"/>
      <c r="W1178" s="93"/>
      <c r="X1178" s="93"/>
      <c r="Y1178" s="93"/>
      <c r="Z1178" s="93"/>
      <c r="AA1178" s="93"/>
      <c r="AB1178" s="93"/>
      <c r="AC1178" s="129">
        <f>SUM(E1178:AB1178)</f>
        <v>0</v>
      </c>
    </row>
    <row r="1179" spans="1:29" s="5" customFormat="1" ht="10.5" customHeight="1">
      <c r="A1179" s="1418"/>
      <c r="B1179" s="1463"/>
      <c r="C1179" s="11" t="s">
        <v>8</v>
      </c>
      <c r="D1179" s="8" t="s">
        <v>463</v>
      </c>
      <c r="E1179" s="1068">
        <v>16</v>
      </c>
      <c r="F1179" s="1058">
        <v>15</v>
      </c>
      <c r="G1179" s="1058">
        <v>15</v>
      </c>
      <c r="H1179" s="474">
        <v>16</v>
      </c>
      <c r="I1179" s="1058">
        <v>16</v>
      </c>
      <c r="J1179" s="1058">
        <v>16</v>
      </c>
      <c r="K1179" s="1058">
        <v>17</v>
      </c>
      <c r="L1179" s="1058">
        <v>20</v>
      </c>
      <c r="M1179" s="1058">
        <v>20</v>
      </c>
      <c r="N1179" s="474">
        <v>21</v>
      </c>
      <c r="O1179" s="1058">
        <v>20</v>
      </c>
      <c r="P1179" s="1058">
        <v>20</v>
      </c>
      <c r="Q1179" s="1058">
        <v>20</v>
      </c>
      <c r="R1179" s="1058">
        <v>20</v>
      </c>
      <c r="S1179" s="1058">
        <v>20</v>
      </c>
      <c r="T1179" s="1058">
        <v>21</v>
      </c>
      <c r="U1179" s="1058">
        <v>21</v>
      </c>
      <c r="V1179" s="474">
        <v>20</v>
      </c>
      <c r="W1179" s="1058">
        <v>20</v>
      </c>
      <c r="X1179" s="1058">
        <v>20</v>
      </c>
      <c r="Y1179" s="1058">
        <v>19</v>
      </c>
      <c r="Z1179" s="1058">
        <v>18</v>
      </c>
      <c r="AA1179" s="1058">
        <v>17</v>
      </c>
      <c r="AB1179" s="1059">
        <v>16</v>
      </c>
      <c r="AC1179" s="129"/>
    </row>
    <row r="1180" spans="1:29" s="5" customFormat="1" ht="10.5" customHeight="1" thickBot="1">
      <c r="A1180" s="1418"/>
      <c r="B1180" s="1463"/>
      <c r="C1180" s="11" t="s">
        <v>16</v>
      </c>
      <c r="D1180" s="11"/>
      <c r="E1180" s="127" t="e">
        <f t="shared" ref="E1180:AC1180" si="356">E1178/E1177</f>
        <v>#DIV/0!</v>
      </c>
      <c r="F1180" s="127" t="e">
        <f t="shared" si="356"/>
        <v>#DIV/0!</v>
      </c>
      <c r="G1180" s="127" t="e">
        <f t="shared" si="356"/>
        <v>#DIV/0!</v>
      </c>
      <c r="H1180" s="471" t="e">
        <f t="shared" si="356"/>
        <v>#DIV/0!</v>
      </c>
      <c r="I1180" s="127" t="e">
        <f t="shared" si="356"/>
        <v>#DIV/0!</v>
      </c>
      <c r="J1180" s="127" t="e">
        <f t="shared" si="356"/>
        <v>#DIV/0!</v>
      </c>
      <c r="K1180" s="127" t="e">
        <f t="shared" si="356"/>
        <v>#DIV/0!</v>
      </c>
      <c r="L1180" s="127" t="e">
        <f t="shared" si="356"/>
        <v>#DIV/0!</v>
      </c>
      <c r="M1180" s="127" t="e">
        <f t="shared" si="356"/>
        <v>#DIV/0!</v>
      </c>
      <c r="N1180" s="471" t="e">
        <f t="shared" si="356"/>
        <v>#DIV/0!</v>
      </c>
      <c r="O1180" s="127" t="e">
        <f t="shared" si="356"/>
        <v>#DIV/0!</v>
      </c>
      <c r="P1180" s="127" t="e">
        <f t="shared" si="356"/>
        <v>#DIV/0!</v>
      </c>
      <c r="Q1180" s="127" t="e">
        <f t="shared" si="356"/>
        <v>#DIV/0!</v>
      </c>
      <c r="R1180" s="127" t="e">
        <f t="shared" si="356"/>
        <v>#DIV/0!</v>
      </c>
      <c r="S1180" s="127" t="e">
        <f t="shared" si="356"/>
        <v>#DIV/0!</v>
      </c>
      <c r="T1180" s="127" t="e">
        <f t="shared" si="356"/>
        <v>#DIV/0!</v>
      </c>
      <c r="U1180" s="127" t="e">
        <f t="shared" si="356"/>
        <v>#DIV/0!</v>
      </c>
      <c r="V1180" s="471" t="e">
        <f t="shared" si="356"/>
        <v>#DIV/0!</v>
      </c>
      <c r="W1180" s="127" t="e">
        <f t="shared" si="356"/>
        <v>#DIV/0!</v>
      </c>
      <c r="X1180" s="127" t="e">
        <f t="shared" si="356"/>
        <v>#DIV/0!</v>
      </c>
      <c r="Y1180" s="127" t="e">
        <f t="shared" si="356"/>
        <v>#DIV/0!</v>
      </c>
      <c r="Z1180" s="127" t="e">
        <f t="shared" si="356"/>
        <v>#DIV/0!</v>
      </c>
      <c r="AA1180" s="127" t="e">
        <f t="shared" si="356"/>
        <v>#DIV/0!</v>
      </c>
      <c r="AB1180" s="127" t="e">
        <f t="shared" si="356"/>
        <v>#DIV/0!</v>
      </c>
      <c r="AC1180" s="130" t="e">
        <f t="shared" si="356"/>
        <v>#DIV/0!</v>
      </c>
    </row>
    <row r="1181" spans="1:29" s="5" customFormat="1" ht="10.5" customHeight="1" thickBot="1">
      <c r="A1181" s="1464"/>
      <c r="B1181" s="1476"/>
      <c r="C1181" s="487" t="s">
        <v>13</v>
      </c>
      <c r="D1181" s="488" t="s">
        <v>464</v>
      </c>
      <c r="E1181" s="489"/>
      <c r="F1181" s="489"/>
      <c r="G1181" s="489"/>
      <c r="H1181" s="489"/>
      <c r="I1181" s="489"/>
      <c r="J1181" s="489"/>
      <c r="K1181" s="489"/>
      <c r="L1181" s="489"/>
      <c r="M1181" s="489"/>
      <c r="N1181" s="489"/>
      <c r="O1181" s="489"/>
      <c r="P1181" s="489"/>
      <c r="Q1181" s="489"/>
      <c r="R1181" s="489"/>
      <c r="S1181" s="489"/>
      <c r="T1181" s="489"/>
      <c r="U1181" s="489"/>
      <c r="V1181" s="489"/>
      <c r="W1181" s="489"/>
      <c r="X1181" s="489"/>
      <c r="Y1181" s="489"/>
      <c r="Z1181" s="489"/>
      <c r="AA1181" s="489"/>
      <c r="AB1181" s="489"/>
      <c r="AC1181" s="490"/>
    </row>
    <row r="1182" spans="1:29" s="5" customFormat="1" ht="10.5" customHeight="1">
      <c r="A1182" s="1417" t="s">
        <v>12</v>
      </c>
      <c r="B1182" s="1419" t="s">
        <v>130</v>
      </c>
      <c r="C1182" s="12" t="s">
        <v>481</v>
      </c>
      <c r="D1182" s="12" t="s">
        <v>464</v>
      </c>
      <c r="E1182" s="97"/>
      <c r="F1182" s="97"/>
      <c r="G1182" s="97"/>
      <c r="H1182" s="469"/>
      <c r="I1182" s="97"/>
      <c r="J1182" s="97"/>
      <c r="K1182" s="97"/>
      <c r="L1182" s="97"/>
      <c r="M1182" s="97"/>
      <c r="N1182" s="469"/>
      <c r="O1182" s="97"/>
      <c r="P1182" s="97"/>
      <c r="Q1182" s="97"/>
      <c r="R1182" s="97"/>
      <c r="S1182" s="97"/>
      <c r="T1182" s="97"/>
      <c r="U1182" s="97"/>
      <c r="V1182" s="469"/>
      <c r="W1182" s="97"/>
      <c r="X1182" s="97"/>
      <c r="Y1182" s="97"/>
      <c r="Z1182" s="97"/>
      <c r="AA1182" s="97"/>
      <c r="AB1182" s="97"/>
      <c r="AC1182" s="129">
        <f>SUM(E1182:AB1182)</f>
        <v>0</v>
      </c>
    </row>
    <row r="1183" spans="1:29" s="5" customFormat="1" ht="10.5" customHeight="1">
      <c r="A1183" s="1418"/>
      <c r="B1183" s="1420"/>
      <c r="C1183" s="8" t="s">
        <v>482</v>
      </c>
      <c r="D1183" s="8" t="s">
        <v>464</v>
      </c>
      <c r="E1183" s="93"/>
      <c r="F1183" s="93"/>
      <c r="G1183" s="93"/>
      <c r="H1183" s="474"/>
      <c r="I1183" s="93"/>
      <c r="J1183" s="93"/>
      <c r="K1183" s="93"/>
      <c r="L1183" s="93"/>
      <c r="M1183" s="93"/>
      <c r="N1183" s="474"/>
      <c r="O1183" s="93"/>
      <c r="P1183" s="93"/>
      <c r="Q1183" s="93"/>
      <c r="R1183" s="93"/>
      <c r="S1183" s="93"/>
      <c r="T1183" s="93"/>
      <c r="U1183" s="93"/>
      <c r="V1183" s="474"/>
      <c r="W1183" s="93"/>
      <c r="X1183" s="93"/>
      <c r="Y1183" s="93"/>
      <c r="Z1183" s="93"/>
      <c r="AA1183" s="93"/>
      <c r="AB1183" s="93"/>
      <c r="AC1183" s="136">
        <f>SUM(E1183:AB1183)</f>
        <v>0</v>
      </c>
    </row>
    <row r="1184" spans="1:29" s="5" customFormat="1" ht="10.5" customHeight="1">
      <c r="A1184" s="1418"/>
      <c r="B1184" s="1420"/>
      <c r="C1184" s="11" t="s">
        <v>8</v>
      </c>
      <c r="D1184" s="8" t="s">
        <v>463</v>
      </c>
      <c r="E1184" s="1068">
        <v>15</v>
      </c>
      <c r="F1184" s="1060">
        <v>14</v>
      </c>
      <c r="G1184" s="1060">
        <v>14</v>
      </c>
      <c r="H1184" s="474">
        <v>14</v>
      </c>
      <c r="I1184" s="1060">
        <v>14</v>
      </c>
      <c r="J1184" s="1060">
        <v>15</v>
      </c>
      <c r="K1184" s="1060">
        <v>16</v>
      </c>
      <c r="L1184" s="1060">
        <v>19</v>
      </c>
      <c r="M1184" s="1060">
        <v>24</v>
      </c>
      <c r="N1184" s="474">
        <v>22</v>
      </c>
      <c r="O1184" s="1060">
        <v>23</v>
      </c>
      <c r="P1184" s="1060">
        <v>22</v>
      </c>
      <c r="Q1184" s="1060">
        <v>19</v>
      </c>
      <c r="R1184" s="1060">
        <v>22</v>
      </c>
      <c r="S1184" s="1060">
        <v>21</v>
      </c>
      <c r="T1184" s="1060">
        <v>24</v>
      </c>
      <c r="U1184" s="1060">
        <v>22</v>
      </c>
      <c r="V1184" s="474">
        <v>20</v>
      </c>
      <c r="W1184" s="1060">
        <v>20</v>
      </c>
      <c r="X1184" s="1060">
        <v>20</v>
      </c>
      <c r="Y1184" s="1060">
        <v>19</v>
      </c>
      <c r="Z1184" s="1060">
        <v>17</v>
      </c>
      <c r="AA1184" s="1060">
        <v>16</v>
      </c>
      <c r="AB1184" s="1061">
        <v>15</v>
      </c>
      <c r="AC1184" s="136"/>
    </row>
    <row r="1185" spans="1:30" s="5" customFormat="1" ht="10.5" customHeight="1" thickBot="1">
      <c r="A1185" s="1418"/>
      <c r="B1185" s="1420"/>
      <c r="C1185" s="8" t="s">
        <v>16</v>
      </c>
      <c r="D1185" s="8"/>
      <c r="E1185" s="127" t="e">
        <f t="shared" ref="E1185:AC1185" si="357">E1183/E1182</f>
        <v>#DIV/0!</v>
      </c>
      <c r="F1185" s="127" t="e">
        <f t="shared" si="357"/>
        <v>#DIV/0!</v>
      </c>
      <c r="G1185" s="127" t="e">
        <f t="shared" si="357"/>
        <v>#DIV/0!</v>
      </c>
      <c r="H1185" s="471" t="e">
        <f t="shared" si="357"/>
        <v>#DIV/0!</v>
      </c>
      <c r="I1185" s="127" t="e">
        <f t="shared" si="357"/>
        <v>#DIV/0!</v>
      </c>
      <c r="J1185" s="127" t="e">
        <f t="shared" si="357"/>
        <v>#DIV/0!</v>
      </c>
      <c r="K1185" s="127" t="e">
        <f t="shared" si="357"/>
        <v>#DIV/0!</v>
      </c>
      <c r="L1185" s="127" t="e">
        <f t="shared" si="357"/>
        <v>#DIV/0!</v>
      </c>
      <c r="M1185" s="127" t="e">
        <f t="shared" si="357"/>
        <v>#DIV/0!</v>
      </c>
      <c r="N1185" s="471" t="e">
        <f t="shared" si="357"/>
        <v>#DIV/0!</v>
      </c>
      <c r="O1185" s="127" t="e">
        <f t="shared" si="357"/>
        <v>#DIV/0!</v>
      </c>
      <c r="P1185" s="127" t="e">
        <f t="shared" si="357"/>
        <v>#DIV/0!</v>
      </c>
      <c r="Q1185" s="127" t="e">
        <f t="shared" si="357"/>
        <v>#DIV/0!</v>
      </c>
      <c r="R1185" s="127" t="e">
        <f t="shared" si="357"/>
        <v>#DIV/0!</v>
      </c>
      <c r="S1185" s="127" t="e">
        <f t="shared" si="357"/>
        <v>#DIV/0!</v>
      </c>
      <c r="T1185" s="127" t="e">
        <f t="shared" si="357"/>
        <v>#DIV/0!</v>
      </c>
      <c r="U1185" s="127" t="e">
        <f t="shared" si="357"/>
        <v>#DIV/0!</v>
      </c>
      <c r="V1185" s="471" t="e">
        <f t="shared" si="357"/>
        <v>#DIV/0!</v>
      </c>
      <c r="W1185" s="127" t="e">
        <f t="shared" si="357"/>
        <v>#DIV/0!</v>
      </c>
      <c r="X1185" s="127" t="e">
        <f t="shared" si="357"/>
        <v>#DIV/0!</v>
      </c>
      <c r="Y1185" s="127" t="e">
        <f t="shared" si="357"/>
        <v>#DIV/0!</v>
      </c>
      <c r="Z1185" s="127" t="e">
        <f t="shared" si="357"/>
        <v>#DIV/0!</v>
      </c>
      <c r="AA1185" s="127" t="e">
        <f t="shared" si="357"/>
        <v>#DIV/0!</v>
      </c>
      <c r="AB1185" s="127" t="e">
        <f t="shared" si="357"/>
        <v>#DIV/0!</v>
      </c>
      <c r="AC1185" s="130" t="e">
        <f t="shared" si="357"/>
        <v>#DIV/0!</v>
      </c>
    </row>
    <row r="1186" spans="1:30" s="5" customFormat="1" ht="10.5" customHeight="1" thickBot="1">
      <c r="A1186" s="1464"/>
      <c r="B1186" s="1465"/>
      <c r="C1186" s="487" t="s">
        <v>13</v>
      </c>
      <c r="D1186" s="488" t="s">
        <v>464</v>
      </c>
      <c r="E1186" s="489"/>
      <c r="F1186" s="489"/>
      <c r="G1186" s="489"/>
      <c r="H1186" s="489"/>
      <c r="I1186" s="489"/>
      <c r="J1186" s="489"/>
      <c r="K1186" s="489"/>
      <c r="L1186" s="489"/>
      <c r="M1186" s="489"/>
      <c r="N1186" s="489"/>
      <c r="O1186" s="489"/>
      <c r="P1186" s="489"/>
      <c r="Q1186" s="489"/>
      <c r="R1186" s="489"/>
      <c r="S1186" s="489"/>
      <c r="T1186" s="489"/>
      <c r="U1186" s="489"/>
      <c r="V1186" s="489"/>
      <c r="W1186" s="489"/>
      <c r="X1186" s="489"/>
      <c r="Y1186" s="489"/>
      <c r="Z1186" s="489"/>
      <c r="AA1186" s="489"/>
      <c r="AB1186" s="489"/>
      <c r="AC1186" s="490"/>
    </row>
    <row r="1187" spans="1:30" s="5" customFormat="1" ht="10.5" customHeight="1">
      <c r="A1187" s="1417" t="s">
        <v>221</v>
      </c>
      <c r="B1187" s="1462" t="s">
        <v>222</v>
      </c>
      <c r="C1187" s="7" t="s">
        <v>481</v>
      </c>
      <c r="D1187" s="7" t="s">
        <v>464</v>
      </c>
      <c r="E1187" s="91"/>
      <c r="F1187" s="91"/>
      <c r="G1187" s="91"/>
      <c r="H1187" s="469"/>
      <c r="I1187" s="91"/>
      <c r="J1187" s="91"/>
      <c r="K1187" s="91"/>
      <c r="L1187" s="91"/>
      <c r="M1187" s="91"/>
      <c r="N1187" s="469"/>
      <c r="O1187" s="91"/>
      <c r="P1187" s="91"/>
      <c r="Q1187" s="91"/>
      <c r="R1187" s="91"/>
      <c r="S1187" s="91"/>
      <c r="T1187" s="91"/>
      <c r="U1187" s="91"/>
      <c r="V1187" s="469"/>
      <c r="W1187" s="91"/>
      <c r="X1187" s="91"/>
      <c r="Y1187" s="91"/>
      <c r="Z1187" s="91"/>
      <c r="AA1187" s="91"/>
      <c r="AB1187" s="91"/>
      <c r="AC1187" s="133">
        <f>SUM(E1187:AB1187)</f>
        <v>0</v>
      </c>
      <c r="AD1187" s="237"/>
    </row>
    <row r="1188" spans="1:30" s="5" customFormat="1" ht="10.5" customHeight="1">
      <c r="A1188" s="1418"/>
      <c r="B1188" s="1463"/>
      <c r="C1188" s="8" t="s">
        <v>482</v>
      </c>
      <c r="D1188" s="8" t="s">
        <v>464</v>
      </c>
      <c r="E1188" s="99"/>
      <c r="F1188" s="93"/>
      <c r="G1188" s="93"/>
      <c r="H1188" s="474"/>
      <c r="I1188" s="93"/>
      <c r="J1188" s="93"/>
      <c r="K1188" s="93"/>
      <c r="L1188" s="93"/>
      <c r="M1188" s="93"/>
      <c r="N1188" s="474"/>
      <c r="O1188" s="93"/>
      <c r="P1188" s="93"/>
      <c r="Q1188" s="93"/>
      <c r="R1188" s="93"/>
      <c r="S1188" s="93"/>
      <c r="T1188" s="93"/>
      <c r="U1188" s="93"/>
      <c r="V1188" s="474"/>
      <c r="W1188" s="93"/>
      <c r="X1188" s="93"/>
      <c r="Y1188" s="93"/>
      <c r="Z1188" s="93"/>
      <c r="AA1188" s="93"/>
      <c r="AB1188" s="93"/>
      <c r="AC1188" s="129">
        <f>SUM(E1188:AB1188)</f>
        <v>0</v>
      </c>
    </row>
    <row r="1189" spans="1:30" s="5" customFormat="1" ht="10.5" customHeight="1">
      <c r="A1189" s="1418"/>
      <c r="B1189" s="1463"/>
      <c r="C1189" s="11" t="s">
        <v>8</v>
      </c>
      <c r="D1189" s="8" t="s">
        <v>464</v>
      </c>
      <c r="E1189" s="99" t="s">
        <v>245</v>
      </c>
      <c r="F1189" s="93"/>
      <c r="G1189" s="93"/>
      <c r="H1189" s="474"/>
      <c r="I1189" s="93"/>
      <c r="J1189" s="93"/>
      <c r="K1189" s="93"/>
      <c r="L1189" s="93"/>
      <c r="M1189" s="93"/>
      <c r="N1189" s="474"/>
      <c r="O1189" s="93"/>
      <c r="P1189" s="93"/>
      <c r="Q1189" s="93"/>
      <c r="R1189" s="93"/>
      <c r="S1189" s="93"/>
      <c r="T1189" s="93"/>
      <c r="U1189" s="93"/>
      <c r="V1189" s="474"/>
      <c r="W1189" s="93"/>
      <c r="X1189" s="93"/>
      <c r="Y1189" s="93"/>
      <c r="Z1189" s="93"/>
      <c r="AA1189" s="93"/>
      <c r="AB1189" s="93"/>
      <c r="AC1189" s="129"/>
    </row>
    <row r="1190" spans="1:30" s="5" customFormat="1" ht="10.5" customHeight="1" thickBot="1">
      <c r="A1190" s="1418"/>
      <c r="B1190" s="1463"/>
      <c r="C1190" s="8" t="s">
        <v>16</v>
      </c>
      <c r="D1190" s="8"/>
      <c r="E1190" s="127" t="e">
        <f t="shared" ref="E1190:AC1190" si="358">E1188/E1187</f>
        <v>#DIV/0!</v>
      </c>
      <c r="F1190" s="93" t="e">
        <f t="shared" si="358"/>
        <v>#DIV/0!</v>
      </c>
      <c r="G1190" s="93" t="e">
        <f t="shared" si="358"/>
        <v>#DIV/0!</v>
      </c>
      <c r="H1190" s="474" t="e">
        <f t="shared" si="358"/>
        <v>#DIV/0!</v>
      </c>
      <c r="I1190" s="93" t="e">
        <f t="shared" si="358"/>
        <v>#DIV/0!</v>
      </c>
      <c r="J1190" s="93" t="e">
        <f t="shared" si="358"/>
        <v>#DIV/0!</v>
      </c>
      <c r="K1190" s="93" t="e">
        <f t="shared" si="358"/>
        <v>#DIV/0!</v>
      </c>
      <c r="L1190" s="93" t="e">
        <f t="shared" si="358"/>
        <v>#DIV/0!</v>
      </c>
      <c r="M1190" s="93" t="e">
        <f t="shared" si="358"/>
        <v>#DIV/0!</v>
      </c>
      <c r="N1190" s="474" t="e">
        <f t="shared" si="358"/>
        <v>#DIV/0!</v>
      </c>
      <c r="O1190" s="93" t="e">
        <f t="shared" si="358"/>
        <v>#DIV/0!</v>
      </c>
      <c r="P1190" s="93" t="e">
        <f t="shared" si="358"/>
        <v>#DIV/0!</v>
      </c>
      <c r="Q1190" s="93" t="e">
        <f t="shared" si="358"/>
        <v>#DIV/0!</v>
      </c>
      <c r="R1190" s="93" t="e">
        <f t="shared" si="358"/>
        <v>#DIV/0!</v>
      </c>
      <c r="S1190" s="93" t="e">
        <f t="shared" si="358"/>
        <v>#DIV/0!</v>
      </c>
      <c r="T1190" s="93" t="e">
        <f t="shared" si="358"/>
        <v>#DIV/0!</v>
      </c>
      <c r="U1190" s="93" t="e">
        <f t="shared" si="358"/>
        <v>#DIV/0!</v>
      </c>
      <c r="V1190" s="474" t="e">
        <f t="shared" si="358"/>
        <v>#DIV/0!</v>
      </c>
      <c r="W1190" s="93" t="e">
        <f t="shared" si="358"/>
        <v>#DIV/0!</v>
      </c>
      <c r="X1190" s="93" t="e">
        <f t="shared" si="358"/>
        <v>#DIV/0!</v>
      </c>
      <c r="Y1190" s="93" t="e">
        <f t="shared" si="358"/>
        <v>#DIV/0!</v>
      </c>
      <c r="Z1190" s="93" t="e">
        <f t="shared" si="358"/>
        <v>#DIV/0!</v>
      </c>
      <c r="AA1190" s="93" t="e">
        <f t="shared" si="358"/>
        <v>#DIV/0!</v>
      </c>
      <c r="AB1190" s="93" t="e">
        <f t="shared" si="358"/>
        <v>#DIV/0!</v>
      </c>
      <c r="AC1190" s="129" t="e">
        <f t="shared" si="358"/>
        <v>#DIV/0!</v>
      </c>
    </row>
    <row r="1191" spans="1:30" s="5" customFormat="1" ht="10.5" customHeight="1">
      <c r="A1191" s="1417" t="s">
        <v>132</v>
      </c>
      <c r="B1191" s="1419" t="s">
        <v>133</v>
      </c>
      <c r="C1191" s="7" t="s">
        <v>481</v>
      </c>
      <c r="D1191" s="7" t="s">
        <v>502</v>
      </c>
      <c r="E1191" s="126">
        <f>E1209+E1213</f>
        <v>1.9949999999957981</v>
      </c>
      <c r="F1191" s="126">
        <f t="shared" ref="F1191:AB1191" si="359">F1209+F1213</f>
        <v>1.8900000000102182</v>
      </c>
      <c r="G1191" s="126">
        <f t="shared" si="359"/>
        <v>1.8899999999911188</v>
      </c>
      <c r="H1191" s="469">
        <f t="shared" si="359"/>
        <v>1.8899999999935062</v>
      </c>
      <c r="I1191" s="126">
        <f t="shared" si="359"/>
        <v>1.9950000000125101</v>
      </c>
      <c r="J1191" s="126">
        <f t="shared" si="359"/>
        <v>1.8899999999958936</v>
      </c>
      <c r="K1191" s="126">
        <v>1.98</v>
      </c>
      <c r="L1191" s="126">
        <v>2.0099999999999998</v>
      </c>
      <c r="M1191" s="126">
        <v>2</v>
      </c>
      <c r="N1191" s="469">
        <v>1.98</v>
      </c>
      <c r="O1191" s="126">
        <f t="shared" si="359"/>
        <v>2.3099999999835745</v>
      </c>
      <c r="P1191" s="126">
        <f t="shared" si="359"/>
        <v>2.1000000000004775</v>
      </c>
      <c r="Q1191" s="126">
        <v>2.2200000000000002</v>
      </c>
      <c r="R1191" s="126">
        <f t="shared" si="359"/>
        <v>2.205000000000382</v>
      </c>
      <c r="S1191" s="126">
        <f t="shared" si="359"/>
        <v>2.4150000000025784</v>
      </c>
      <c r="T1191" s="126">
        <f t="shared" si="359"/>
        <v>2.4150000000025784</v>
      </c>
      <c r="U1191" s="126">
        <f t="shared" si="359"/>
        <v>2.4149999999858665</v>
      </c>
      <c r="V1191" s="469">
        <f t="shared" si="359"/>
        <v>2.5200000000048703</v>
      </c>
      <c r="W1191" s="126">
        <f t="shared" si="359"/>
        <v>3.0450000000115551</v>
      </c>
      <c r="X1191" s="126">
        <f t="shared" si="359"/>
        <v>2.7299999999879674</v>
      </c>
      <c r="Y1191" s="126">
        <f t="shared" si="359"/>
        <v>2.3100000000026739</v>
      </c>
      <c r="Z1191" s="126">
        <f t="shared" si="359"/>
        <v>2.5200000000048703</v>
      </c>
      <c r="AA1191" s="126">
        <f t="shared" si="359"/>
        <v>2.0999999999957026</v>
      </c>
      <c r="AB1191" s="126">
        <f t="shared" si="359"/>
        <v>2.2049999999979946</v>
      </c>
      <c r="AC1191" s="133">
        <f>SUM(E1191:AB1191)</f>
        <v>53.029999999980134</v>
      </c>
      <c r="AD1191" s="237"/>
    </row>
    <row r="1192" spans="1:30" s="5" customFormat="1" ht="10.5" customHeight="1">
      <c r="A1192" s="1418"/>
      <c r="B1192" s="1420"/>
      <c r="C1192" s="8" t="s">
        <v>482</v>
      </c>
      <c r="D1192" s="8" t="s">
        <v>502</v>
      </c>
      <c r="E1192" s="197">
        <f>E1210+E1214</f>
        <v>1.0500000000014325</v>
      </c>
      <c r="F1192" s="197">
        <f t="shared" ref="F1192:AB1192" si="360">F1210+F1214</f>
        <v>1.0500000000014325</v>
      </c>
      <c r="G1192" s="197">
        <f t="shared" si="360"/>
        <v>1.0500000000014325</v>
      </c>
      <c r="H1192" s="474">
        <f t="shared" si="360"/>
        <v>1.0500000000014325</v>
      </c>
      <c r="I1192" s="197">
        <f t="shared" si="360"/>
        <v>0.73499999999216925</v>
      </c>
      <c r="J1192" s="197">
        <f t="shared" si="360"/>
        <v>0.84000000000401087</v>
      </c>
      <c r="K1192" s="197">
        <f t="shared" si="360"/>
        <v>0.73500000000410637</v>
      </c>
      <c r="L1192" s="197">
        <f t="shared" si="360"/>
        <v>0.8399999999968486</v>
      </c>
      <c r="M1192" s="197">
        <f t="shared" si="360"/>
        <v>0.73500000000410637</v>
      </c>
      <c r="N1192" s="474">
        <f t="shared" si="360"/>
        <v>0.52499999999713509</v>
      </c>
      <c r="O1192" s="197">
        <f t="shared" si="360"/>
        <v>0.84000000000162345</v>
      </c>
      <c r="P1192" s="197">
        <f t="shared" si="360"/>
        <v>0.94500000000152795</v>
      </c>
      <c r="Q1192" s="197">
        <f t="shared" si="360"/>
        <v>0.7349999999969441</v>
      </c>
      <c r="R1192" s="197">
        <f t="shared" si="360"/>
        <v>1.049999999999045</v>
      </c>
      <c r="S1192" s="197">
        <f t="shared" si="360"/>
        <v>0.83999999999923602</v>
      </c>
      <c r="T1192" s="197">
        <f t="shared" si="360"/>
        <v>0.94500000000152795</v>
      </c>
      <c r="U1192" s="197">
        <f t="shared" si="360"/>
        <v>0.7349999999969441</v>
      </c>
      <c r="V1192" s="474">
        <f t="shared" si="360"/>
        <v>0.73500000000171894</v>
      </c>
      <c r="W1192" s="197">
        <f t="shared" si="360"/>
        <v>0.8399999999968486</v>
      </c>
      <c r="X1192" s="197">
        <f t="shared" si="360"/>
        <v>1.155000000001337</v>
      </c>
      <c r="Y1192" s="197">
        <f t="shared" si="360"/>
        <v>0.7349999999969441</v>
      </c>
      <c r="Z1192" s="197">
        <f t="shared" si="360"/>
        <v>0.94500000000869022</v>
      </c>
      <c r="AA1192" s="197">
        <f t="shared" si="360"/>
        <v>0.73500000000171894</v>
      </c>
      <c r="AB1192" s="197">
        <f t="shared" si="360"/>
        <v>1.049999999999045</v>
      </c>
      <c r="AC1192" s="136">
        <f>SUM(E1192:AB1192)</f>
        <v>20.895000000007258</v>
      </c>
    </row>
    <row r="1193" spans="1:30" s="5" customFormat="1" ht="10.5" customHeight="1">
      <c r="A1193" s="1418"/>
      <c r="B1193" s="1420"/>
      <c r="C1193" s="11" t="s">
        <v>8</v>
      </c>
      <c r="D1193" s="8" t="s">
        <v>463</v>
      </c>
      <c r="E1193" s="1068">
        <v>32</v>
      </c>
      <c r="F1193" s="1066">
        <v>31</v>
      </c>
      <c r="G1193" s="1066">
        <v>32</v>
      </c>
      <c r="H1193" s="474">
        <v>31</v>
      </c>
      <c r="I1193" s="1066">
        <v>31</v>
      </c>
      <c r="J1193" s="1066">
        <v>34</v>
      </c>
      <c r="K1193" s="1066">
        <v>37</v>
      </c>
      <c r="L1193" s="1066">
        <v>40</v>
      </c>
      <c r="M1193" s="1066">
        <v>40</v>
      </c>
      <c r="N1193" s="474">
        <v>41</v>
      </c>
      <c r="O1193" s="1066">
        <v>35</v>
      </c>
      <c r="P1193" s="1066">
        <v>39</v>
      </c>
      <c r="Q1193" s="1066">
        <v>38</v>
      </c>
      <c r="R1193" s="1066">
        <v>39</v>
      </c>
      <c r="S1193" s="1066">
        <v>39</v>
      </c>
      <c r="T1193" s="1066">
        <v>42</v>
      </c>
      <c r="U1193" s="1066">
        <v>44</v>
      </c>
      <c r="V1193" s="474">
        <v>44</v>
      </c>
      <c r="W1193" s="1066">
        <v>43</v>
      </c>
      <c r="X1193" s="1066">
        <v>43</v>
      </c>
      <c r="Y1193" s="1066">
        <v>40</v>
      </c>
      <c r="Z1193" s="1066">
        <v>37</v>
      </c>
      <c r="AA1193" s="1066">
        <v>36</v>
      </c>
      <c r="AB1193" s="1067">
        <v>34</v>
      </c>
      <c r="AC1193" s="136"/>
    </row>
    <row r="1194" spans="1:30" s="5" customFormat="1" ht="10.5" customHeight="1" thickBot="1">
      <c r="A1194" s="1418"/>
      <c r="B1194" s="1420"/>
      <c r="C1194" s="8" t="s">
        <v>16</v>
      </c>
      <c r="D1194" s="8"/>
      <c r="E1194" s="127">
        <f t="shared" ref="E1194:AB1194" si="361">E1192/E1191</f>
        <v>0.52631578947551072</v>
      </c>
      <c r="F1194" s="127">
        <f t="shared" si="361"/>
        <v>0.55555555555330993</v>
      </c>
      <c r="G1194" s="127">
        <f t="shared" si="361"/>
        <v>0.55555555555892411</v>
      </c>
      <c r="H1194" s="471">
        <f t="shared" si="361"/>
        <v>0.55555555555822234</v>
      </c>
      <c r="I1194" s="127">
        <f t="shared" si="361"/>
        <v>0.36842105262534347</v>
      </c>
      <c r="J1194" s="127">
        <f t="shared" si="361"/>
        <v>0.44444444444753223</v>
      </c>
      <c r="K1194" s="127">
        <f t="shared" si="361"/>
        <v>0.37121212121419511</v>
      </c>
      <c r="L1194" s="127">
        <f t="shared" si="361"/>
        <v>0.41791044775962621</v>
      </c>
      <c r="M1194" s="127">
        <f t="shared" si="361"/>
        <v>0.36750000000205318</v>
      </c>
      <c r="N1194" s="471">
        <f t="shared" si="361"/>
        <v>0.26515151515006824</v>
      </c>
      <c r="O1194" s="127">
        <f t="shared" si="361"/>
        <v>0.36363636363965207</v>
      </c>
      <c r="P1194" s="127">
        <f t="shared" si="361"/>
        <v>0.45000000000062529</v>
      </c>
      <c r="Q1194" s="127">
        <f t="shared" si="361"/>
        <v>0.33108108107970452</v>
      </c>
      <c r="R1194" s="127">
        <f t="shared" si="361"/>
        <v>0.47619047618996058</v>
      </c>
      <c r="S1194" s="127">
        <f t="shared" si="361"/>
        <v>0.34782608695583406</v>
      </c>
      <c r="T1194" s="127">
        <f t="shared" si="361"/>
        <v>0.39130434782630186</v>
      </c>
      <c r="U1194" s="127">
        <f t="shared" si="361"/>
        <v>0.3043478260874723</v>
      </c>
      <c r="V1194" s="471">
        <f t="shared" si="361"/>
        <v>0.29166666666678509</v>
      </c>
      <c r="W1194" s="127">
        <f t="shared" si="361"/>
        <v>0.27586206896343546</v>
      </c>
      <c r="X1194" s="127">
        <f t="shared" si="361"/>
        <v>0.42307692307927752</v>
      </c>
      <c r="Y1194" s="127">
        <f t="shared" si="361"/>
        <v>0.31818181818012697</v>
      </c>
      <c r="Z1194" s="127">
        <f t="shared" si="361"/>
        <v>0.37500000000272377</v>
      </c>
      <c r="AA1194" s="127">
        <f t="shared" si="361"/>
        <v>0.35000000000153475</v>
      </c>
      <c r="AB1194" s="127">
        <f t="shared" si="361"/>
        <v>0.47619047619047616</v>
      </c>
      <c r="AC1194" s="130">
        <f>AC1192/AC1191</f>
        <v>0.39402225155600762</v>
      </c>
    </row>
    <row r="1195" spans="1:30" s="5" customFormat="1" ht="10.5" customHeight="1">
      <c r="A1195" s="1417" t="s">
        <v>118</v>
      </c>
      <c r="B1195" s="1419" t="s">
        <v>134</v>
      </c>
      <c r="C1195" s="7" t="s">
        <v>481</v>
      </c>
      <c r="D1195" s="7" t="s">
        <v>503</v>
      </c>
      <c r="E1195" s="121">
        <v>2.7999999999883585</v>
      </c>
      <c r="F1195" s="121">
        <v>2.8000000000065484</v>
      </c>
      <c r="G1195" s="121">
        <v>3.0000000000109139</v>
      </c>
      <c r="H1195" s="469">
        <v>2.7999999999883585</v>
      </c>
      <c r="I1195" s="121">
        <v>3.1999999999970896</v>
      </c>
      <c r="J1195" s="121">
        <v>2.8000000000065484</v>
      </c>
      <c r="K1195" s="121">
        <v>3.1999999999970896</v>
      </c>
      <c r="L1195" s="121">
        <v>3.1999999999970896</v>
      </c>
      <c r="M1195" s="121">
        <v>3.999999999996362</v>
      </c>
      <c r="N1195" s="469">
        <v>3.8000000000101863</v>
      </c>
      <c r="O1195" s="121">
        <v>3.6000000000058208</v>
      </c>
      <c r="P1195" s="121">
        <v>3.999999999996362</v>
      </c>
      <c r="Q1195" s="121">
        <v>3.999999999996362</v>
      </c>
      <c r="R1195" s="121">
        <v>3.1999999999970896</v>
      </c>
      <c r="S1195" s="121">
        <v>3.8000000000101863</v>
      </c>
      <c r="T1195" s="121">
        <v>3.4000000000014552</v>
      </c>
      <c r="U1195" s="121">
        <v>3.3999999999832653</v>
      </c>
      <c r="V1195" s="469">
        <v>3.8000000000101863</v>
      </c>
      <c r="W1195" s="121">
        <v>3.7999999999919964</v>
      </c>
      <c r="X1195" s="121">
        <v>3.4000000000014552</v>
      </c>
      <c r="Y1195" s="121">
        <v>3.1999999999970896</v>
      </c>
      <c r="Z1195" s="121">
        <v>3.6000000000058208</v>
      </c>
      <c r="AA1195" s="121">
        <v>2.999999999992724</v>
      </c>
      <c r="AB1195" s="259">
        <v>3.0000000000109139</v>
      </c>
      <c r="AC1195" s="133">
        <f>SUM(E1195:AB1195)</f>
        <v>80.799999999999272</v>
      </c>
    </row>
    <row r="1196" spans="1:30" s="5" customFormat="1" ht="10.5" customHeight="1">
      <c r="A1196" s="1418"/>
      <c r="B1196" s="1420"/>
      <c r="C1196" s="8" t="s">
        <v>482</v>
      </c>
      <c r="D1196" s="8" t="s">
        <v>503</v>
      </c>
      <c r="E1196" s="127">
        <v>1.000000000003638</v>
      </c>
      <c r="F1196" s="122">
        <v>0.99999999999454303</v>
      </c>
      <c r="G1196" s="122">
        <v>1.000000000003638</v>
      </c>
      <c r="H1196" s="474">
        <v>1.000000000003638</v>
      </c>
      <c r="I1196" s="122">
        <v>0.99999999999454303</v>
      </c>
      <c r="J1196" s="122">
        <v>1.000000000003638</v>
      </c>
      <c r="K1196" s="122">
        <v>0.99999999999454303</v>
      </c>
      <c r="L1196" s="122">
        <v>0.3999999999996362</v>
      </c>
      <c r="M1196" s="122">
        <v>0.60000000000400178</v>
      </c>
      <c r="N1196" s="474">
        <v>1.000000000003638</v>
      </c>
      <c r="O1196" s="122">
        <v>0.99999999999454303</v>
      </c>
      <c r="P1196" s="122">
        <v>1.000000000003638</v>
      </c>
      <c r="Q1196" s="122">
        <v>1.999999999998181</v>
      </c>
      <c r="R1196" s="122">
        <v>0.3999999999996362</v>
      </c>
      <c r="S1196" s="122">
        <v>0.3999999999996362</v>
      </c>
      <c r="T1196" s="122">
        <v>1.1999999999989086</v>
      </c>
      <c r="U1196" s="122">
        <v>1.1999999999989086</v>
      </c>
      <c r="V1196" s="474">
        <v>0.7999999999992724</v>
      </c>
      <c r="W1196" s="122">
        <v>1.000000000003638</v>
      </c>
      <c r="X1196" s="122">
        <v>0.60000000000400178</v>
      </c>
      <c r="Y1196" s="122">
        <v>0.7999999999992724</v>
      </c>
      <c r="Z1196" s="122">
        <v>1.1999999999989086</v>
      </c>
      <c r="AA1196" s="122">
        <v>0.7999999999992724</v>
      </c>
      <c r="AB1196" s="122">
        <v>0.99999999999454303</v>
      </c>
      <c r="AC1196" s="136">
        <f>SUM(E1196:AB1196)</f>
        <v>22.399999999997817</v>
      </c>
    </row>
    <row r="1197" spans="1:30" s="5" customFormat="1" ht="10.5" customHeight="1">
      <c r="A1197" s="1418"/>
      <c r="B1197" s="1420"/>
      <c r="C1197" s="11" t="s">
        <v>8</v>
      </c>
      <c r="D1197" s="8" t="s">
        <v>463</v>
      </c>
      <c r="E1197" s="1068">
        <v>161</v>
      </c>
      <c r="F1197" s="1068">
        <v>162</v>
      </c>
      <c r="G1197" s="1068">
        <v>160</v>
      </c>
      <c r="H1197" s="474">
        <v>159</v>
      </c>
      <c r="I1197" s="1068">
        <v>164</v>
      </c>
      <c r="J1197" s="1068">
        <v>173</v>
      </c>
      <c r="K1197" s="1068">
        <v>188</v>
      </c>
      <c r="L1197" s="1068">
        <v>204</v>
      </c>
      <c r="M1197" s="1068">
        <v>203</v>
      </c>
      <c r="N1197" s="474">
        <v>209</v>
      </c>
      <c r="O1197" s="1068">
        <v>202</v>
      </c>
      <c r="P1197" s="1068">
        <v>204</v>
      </c>
      <c r="Q1197" s="1068">
        <v>197</v>
      </c>
      <c r="R1197" s="1068">
        <v>202</v>
      </c>
      <c r="S1197" s="1068">
        <v>203</v>
      </c>
      <c r="T1197" s="1068">
        <v>212</v>
      </c>
      <c r="U1197" s="1068">
        <v>209</v>
      </c>
      <c r="V1197" s="474">
        <v>206</v>
      </c>
      <c r="W1197" s="1068">
        <v>205</v>
      </c>
      <c r="X1197" s="1068">
        <v>202</v>
      </c>
      <c r="Y1197" s="1068">
        <v>199</v>
      </c>
      <c r="Z1197" s="1068">
        <v>187</v>
      </c>
      <c r="AA1197" s="1068">
        <v>170</v>
      </c>
      <c r="AB1197" s="1069">
        <v>159</v>
      </c>
      <c r="AC1197" s="136"/>
    </row>
    <row r="1198" spans="1:30" s="5" customFormat="1" ht="10.5" customHeight="1" thickBot="1">
      <c r="A1198" s="1418"/>
      <c r="B1198" s="1420"/>
      <c r="C1198" s="8" t="s">
        <v>16</v>
      </c>
      <c r="D1198" s="8"/>
      <c r="E1198" s="127">
        <f t="shared" ref="E1198:AC1198" si="362">E1196/E1195</f>
        <v>0.35714285714564131</v>
      </c>
      <c r="F1198" s="127">
        <f t="shared" si="362"/>
        <v>0.35714285714007299</v>
      </c>
      <c r="G1198" s="127">
        <f t="shared" si="362"/>
        <v>0.33333333333333331</v>
      </c>
      <c r="H1198" s="471">
        <f t="shared" si="362"/>
        <v>0.35714285714564131</v>
      </c>
      <c r="I1198" s="127">
        <f t="shared" si="362"/>
        <v>0.31249999999857891</v>
      </c>
      <c r="J1198" s="127">
        <f t="shared" si="362"/>
        <v>0.35714285714332117</v>
      </c>
      <c r="K1198" s="127">
        <f t="shared" si="362"/>
        <v>0.31249999999857891</v>
      </c>
      <c r="L1198" s="127">
        <f t="shared" si="362"/>
        <v>0.125</v>
      </c>
      <c r="M1198" s="127">
        <f t="shared" si="362"/>
        <v>0.15000000000113686</v>
      </c>
      <c r="N1198" s="471">
        <f t="shared" si="362"/>
        <v>0.26315789473709406</v>
      </c>
      <c r="O1198" s="127">
        <f t="shared" si="362"/>
        <v>0.27777777777581281</v>
      </c>
      <c r="P1198" s="127">
        <f t="shared" si="362"/>
        <v>0.25000000000113687</v>
      </c>
      <c r="Q1198" s="127">
        <f t="shared" si="362"/>
        <v>0.5</v>
      </c>
      <c r="R1198" s="127">
        <f t="shared" si="362"/>
        <v>0.125</v>
      </c>
      <c r="S1198" s="127">
        <f t="shared" si="362"/>
        <v>0.10526315789435893</v>
      </c>
      <c r="T1198" s="127">
        <f t="shared" si="362"/>
        <v>0.35294117647011619</v>
      </c>
      <c r="U1198" s="127">
        <f t="shared" si="362"/>
        <v>0.3529411764720044</v>
      </c>
      <c r="V1198" s="471">
        <f t="shared" si="362"/>
        <v>0.21052631578871786</v>
      </c>
      <c r="W1198" s="127">
        <f t="shared" si="362"/>
        <v>0.26315789473835371</v>
      </c>
      <c r="X1198" s="127">
        <f t="shared" si="362"/>
        <v>0.17647058823639558</v>
      </c>
      <c r="Y1198" s="127">
        <f t="shared" si="362"/>
        <v>0.25</v>
      </c>
      <c r="Z1198" s="127">
        <f t="shared" si="362"/>
        <v>0.33333333333249121</v>
      </c>
      <c r="AA1198" s="127">
        <f t="shared" si="362"/>
        <v>0.2666666666670709</v>
      </c>
      <c r="AB1198" s="127">
        <f t="shared" si="362"/>
        <v>0.33333333333030168</v>
      </c>
      <c r="AC1198" s="130">
        <f t="shared" si="362"/>
        <v>0.27722772277225272</v>
      </c>
    </row>
    <row r="1199" spans="1:30" s="5" customFormat="1" ht="10.5" customHeight="1">
      <c r="A1199" s="1417" t="s">
        <v>121</v>
      </c>
      <c r="B1199" s="1419" t="s">
        <v>135</v>
      </c>
      <c r="C1199" s="7" t="s">
        <v>481</v>
      </c>
      <c r="D1199" s="7" t="s">
        <v>503</v>
      </c>
      <c r="E1199" s="121">
        <v>0.5999999999994543</v>
      </c>
      <c r="F1199" s="121">
        <v>0.5999999999994543</v>
      </c>
      <c r="G1199" s="121">
        <v>0.5999999999994543</v>
      </c>
      <c r="H1199" s="469">
        <v>0.3999999999996362</v>
      </c>
      <c r="I1199" s="121">
        <v>0.60000000000400178</v>
      </c>
      <c r="J1199" s="121">
        <v>0.5999999999994543</v>
      </c>
      <c r="K1199" s="121">
        <v>0.5999999999994543</v>
      </c>
      <c r="L1199" s="121">
        <v>0.5999999999994543</v>
      </c>
      <c r="M1199" s="121">
        <v>0.99999999999909051</v>
      </c>
      <c r="N1199" s="469">
        <v>1.1999999999989086</v>
      </c>
      <c r="O1199" s="121">
        <v>1.4000000000032742</v>
      </c>
      <c r="P1199" s="121">
        <v>1.1999999999989086</v>
      </c>
      <c r="Q1199" s="121">
        <v>1.1999999999989086</v>
      </c>
      <c r="R1199" s="121">
        <v>0.99999999999909051</v>
      </c>
      <c r="S1199" s="121">
        <v>1.2000000000034561</v>
      </c>
      <c r="T1199" s="121">
        <v>1.1999999999989086</v>
      </c>
      <c r="U1199" s="121">
        <v>0.7999999999992724</v>
      </c>
      <c r="V1199" s="469">
        <v>0.7999999999992724</v>
      </c>
      <c r="W1199" s="121">
        <v>0.99999999999909051</v>
      </c>
      <c r="X1199" s="121">
        <v>0.7999999999992724</v>
      </c>
      <c r="Y1199" s="121">
        <v>0.60000000000400178</v>
      </c>
      <c r="Z1199" s="121">
        <v>0.5999999999994543</v>
      </c>
      <c r="AA1199" s="121">
        <v>0.5999999999994543</v>
      </c>
      <c r="AB1199" s="121">
        <v>0.5999999999994543</v>
      </c>
      <c r="AC1199" s="133">
        <f>SUM(E1199:AB1199)</f>
        <v>19.800000000000182</v>
      </c>
    </row>
    <row r="1200" spans="1:30" s="5" customFormat="1" ht="10.5" customHeight="1">
      <c r="A1200" s="1418"/>
      <c r="B1200" s="1420"/>
      <c r="C1200" s="8" t="s">
        <v>482</v>
      </c>
      <c r="D1200" s="8" t="s">
        <v>503</v>
      </c>
      <c r="E1200" s="122">
        <v>0</v>
      </c>
      <c r="F1200" s="122">
        <v>0.1999999999998181</v>
      </c>
      <c r="G1200" s="122">
        <v>0.80000000000154614</v>
      </c>
      <c r="H1200" s="474">
        <v>0.3999999999996362</v>
      </c>
      <c r="I1200" s="122">
        <v>0.3999999999996362</v>
      </c>
      <c r="J1200" s="122">
        <v>0.1999999999998181</v>
      </c>
      <c r="K1200" s="122">
        <v>0.3999999999996362</v>
      </c>
      <c r="L1200" s="122">
        <v>0.60000000000172804</v>
      </c>
      <c r="M1200" s="122">
        <v>0.5999999999994543</v>
      </c>
      <c r="N1200" s="474">
        <v>1.3999999999987267</v>
      </c>
      <c r="O1200" s="122">
        <v>1.0000000000013642</v>
      </c>
      <c r="P1200" s="122">
        <v>1.8000000000006366</v>
      </c>
      <c r="Q1200" s="122">
        <v>1.1999999999989086</v>
      </c>
      <c r="R1200" s="122">
        <v>0.5999999999994543</v>
      </c>
      <c r="S1200" s="122">
        <v>1.8000000000006366</v>
      </c>
      <c r="T1200" s="122">
        <v>1.1999999999989086</v>
      </c>
      <c r="U1200" s="122">
        <v>0.80000000000154614</v>
      </c>
      <c r="V1200" s="474">
        <v>0.5999999999994543</v>
      </c>
      <c r="W1200" s="122">
        <v>0.99999999999909051</v>
      </c>
      <c r="X1200" s="122">
        <v>0.1999999999998181</v>
      </c>
      <c r="Y1200" s="122">
        <v>0.40000000000190994</v>
      </c>
      <c r="Z1200" s="122">
        <v>0.5999999999994543</v>
      </c>
      <c r="AA1200" s="122">
        <v>0.1999999999998181</v>
      </c>
      <c r="AB1200" s="122">
        <v>0.3999999999996362</v>
      </c>
      <c r="AC1200" s="136">
        <f>SUM(E1200:AB1200)</f>
        <v>16.800000000000637</v>
      </c>
    </row>
    <row r="1201" spans="1:30" s="5" customFormat="1" ht="10.5" customHeight="1">
      <c r="A1201" s="1418"/>
      <c r="B1201" s="1420"/>
      <c r="C1201" s="11" t="s">
        <v>8</v>
      </c>
      <c r="D1201" s="8" t="s">
        <v>463</v>
      </c>
      <c r="E1201" s="1068">
        <v>40</v>
      </c>
      <c r="F1201" s="1062">
        <v>38</v>
      </c>
      <c r="G1201" s="1062">
        <v>30</v>
      </c>
      <c r="H1201" s="474">
        <v>30</v>
      </c>
      <c r="I1201" s="1062">
        <v>29</v>
      </c>
      <c r="J1201" s="1062">
        <v>30</v>
      </c>
      <c r="K1201" s="1062">
        <v>33</v>
      </c>
      <c r="L1201" s="1062">
        <v>44</v>
      </c>
      <c r="M1201" s="1062">
        <v>109</v>
      </c>
      <c r="N1201" s="474">
        <v>79</v>
      </c>
      <c r="O1201" s="1062">
        <v>119</v>
      </c>
      <c r="P1201" s="1062">
        <v>94</v>
      </c>
      <c r="Q1201" s="1062">
        <v>55</v>
      </c>
      <c r="R1201" s="1062">
        <v>85</v>
      </c>
      <c r="S1201" s="1062">
        <v>81</v>
      </c>
      <c r="T1201" s="1062">
        <v>104</v>
      </c>
      <c r="U1201" s="1062">
        <v>66</v>
      </c>
      <c r="V1201" s="474">
        <v>52</v>
      </c>
      <c r="W1201" s="1062">
        <v>50</v>
      </c>
      <c r="X1201" s="1062">
        <v>42</v>
      </c>
      <c r="Y1201" s="1062">
        <v>44</v>
      </c>
      <c r="Z1201" s="1062">
        <v>40</v>
      </c>
      <c r="AA1201" s="1062">
        <v>39</v>
      </c>
      <c r="AB1201" s="1063">
        <v>31</v>
      </c>
      <c r="AC1201" s="136"/>
    </row>
    <row r="1202" spans="1:30" s="5" customFormat="1" ht="10.5" customHeight="1" thickBot="1">
      <c r="A1202" s="1418"/>
      <c r="B1202" s="1420"/>
      <c r="C1202" s="8" t="s">
        <v>16</v>
      </c>
      <c r="D1202" s="8"/>
      <c r="E1202" s="127">
        <f t="shared" ref="E1202:AC1202" si="363">E1200/E1199</f>
        <v>0</v>
      </c>
      <c r="F1202" s="127">
        <f t="shared" si="363"/>
        <v>0.33333333333333331</v>
      </c>
      <c r="G1202" s="127">
        <f t="shared" si="363"/>
        <v>1.3333333333371229</v>
      </c>
      <c r="H1202" s="471">
        <f t="shared" si="363"/>
        <v>1</v>
      </c>
      <c r="I1202" s="127">
        <f t="shared" si="363"/>
        <v>0.66666666666161389</v>
      </c>
      <c r="J1202" s="127">
        <f t="shared" si="363"/>
        <v>0.33333333333333331</v>
      </c>
      <c r="K1202" s="127">
        <f t="shared" si="363"/>
        <v>0.66666666666666663</v>
      </c>
      <c r="L1202" s="127">
        <f t="shared" si="363"/>
        <v>1.0000000000037896</v>
      </c>
      <c r="M1202" s="127">
        <f t="shared" si="363"/>
        <v>0.6</v>
      </c>
      <c r="N1202" s="471">
        <f t="shared" si="363"/>
        <v>1.1666666666666667</v>
      </c>
      <c r="O1202" s="127">
        <f t="shared" si="363"/>
        <v>0.71428571428501819</v>
      </c>
      <c r="P1202" s="127">
        <f t="shared" si="363"/>
        <v>1.5000000000018947</v>
      </c>
      <c r="Q1202" s="127">
        <f t="shared" si="363"/>
        <v>1</v>
      </c>
      <c r="R1202" s="127">
        <f t="shared" si="363"/>
        <v>0.6</v>
      </c>
      <c r="S1202" s="127">
        <f t="shared" si="363"/>
        <v>1.4999999999962104</v>
      </c>
      <c r="T1202" s="127">
        <f t="shared" si="363"/>
        <v>1</v>
      </c>
      <c r="U1202" s="127">
        <f t="shared" si="363"/>
        <v>1.0000000000028422</v>
      </c>
      <c r="V1202" s="471">
        <f t="shared" si="363"/>
        <v>0.75</v>
      </c>
      <c r="W1202" s="127">
        <f t="shared" si="363"/>
        <v>1</v>
      </c>
      <c r="X1202" s="127">
        <f t="shared" si="363"/>
        <v>0.25</v>
      </c>
      <c r="Y1202" s="127">
        <f t="shared" si="363"/>
        <v>0.66666666666540353</v>
      </c>
      <c r="Z1202" s="127">
        <f t="shared" si="363"/>
        <v>1</v>
      </c>
      <c r="AA1202" s="127">
        <f t="shared" si="363"/>
        <v>0.33333333333333331</v>
      </c>
      <c r="AB1202" s="127">
        <f t="shared" si="363"/>
        <v>0.66666666666666663</v>
      </c>
      <c r="AC1202" s="130">
        <f t="shared" si="363"/>
        <v>0.84848484848487282</v>
      </c>
    </row>
    <row r="1203" spans="1:30" s="5" customFormat="1" ht="10.5" customHeight="1">
      <c r="A1203" s="292" t="s">
        <v>512</v>
      </c>
      <c r="B1203" s="293"/>
      <c r="C1203" s="294"/>
      <c r="D1203" s="294"/>
      <c r="E1203" s="295">
        <f>E1187+E1191+E1195+E1199</f>
        <v>5.3949999999836109</v>
      </c>
      <c r="F1203" s="295">
        <f t="shared" ref="F1203:AB1203" si="364">F1187+F1191+F1195+F1199</f>
        <v>5.2900000000162208</v>
      </c>
      <c r="G1203" s="295">
        <f t="shared" si="364"/>
        <v>5.490000000001487</v>
      </c>
      <c r="H1203" s="295">
        <f t="shared" si="364"/>
        <v>5.0899999999815009</v>
      </c>
      <c r="I1203" s="295">
        <f t="shared" si="364"/>
        <v>5.7950000000136015</v>
      </c>
      <c r="J1203" s="295">
        <f t="shared" si="364"/>
        <v>5.2900000000018963</v>
      </c>
      <c r="K1203" s="295">
        <f t="shared" si="364"/>
        <v>5.7799999999965443</v>
      </c>
      <c r="L1203" s="295">
        <f t="shared" si="364"/>
        <v>5.8099999999965437</v>
      </c>
      <c r="M1203" s="295">
        <f t="shared" si="364"/>
        <v>6.9999999999954525</v>
      </c>
      <c r="N1203" s="295">
        <f t="shared" si="364"/>
        <v>6.9800000000090954</v>
      </c>
      <c r="O1203" s="295">
        <f t="shared" si="364"/>
        <v>7.3099999999926695</v>
      </c>
      <c r="P1203" s="295">
        <f t="shared" si="364"/>
        <v>7.2999999999957481</v>
      </c>
      <c r="Q1203" s="617">
        <f t="shared" si="364"/>
        <v>7.4199999999952713</v>
      </c>
      <c r="R1203" s="295">
        <f t="shared" si="364"/>
        <v>6.4049999999965621</v>
      </c>
      <c r="S1203" s="295">
        <f t="shared" si="364"/>
        <v>7.4150000000162208</v>
      </c>
      <c r="T1203" s="295">
        <f t="shared" si="364"/>
        <v>7.0150000000029422</v>
      </c>
      <c r="U1203" s="295">
        <f t="shared" si="364"/>
        <v>6.6149999999684042</v>
      </c>
      <c r="V1203" s="295">
        <f t="shared" si="364"/>
        <v>7.1200000000143291</v>
      </c>
      <c r="W1203" s="295">
        <f t="shared" si="364"/>
        <v>7.8450000000026421</v>
      </c>
      <c r="X1203" s="295">
        <f t="shared" si="364"/>
        <v>6.929999999988695</v>
      </c>
      <c r="Y1203" s="295">
        <f t="shared" si="364"/>
        <v>6.1100000000037653</v>
      </c>
      <c r="Z1203" s="295">
        <f t="shared" si="364"/>
        <v>6.7200000000101454</v>
      </c>
      <c r="AA1203" s="295">
        <f t="shared" si="364"/>
        <v>5.699999999987881</v>
      </c>
      <c r="AB1203" s="295">
        <f t="shared" si="364"/>
        <v>5.8050000000083628</v>
      </c>
      <c r="AC1203" s="296"/>
    </row>
    <row r="1204" spans="1:30" s="5" customFormat="1" ht="10.5" customHeight="1">
      <c r="A1204" s="297" t="s">
        <v>513</v>
      </c>
      <c r="B1204" s="298"/>
      <c r="C1204" s="299"/>
      <c r="D1204" s="299"/>
      <c r="E1204" s="300">
        <f>E1188+E1192+E1196+E1200</f>
        <v>2.0500000000050704</v>
      </c>
      <c r="F1204" s="300">
        <f t="shared" ref="F1204:AB1204" si="365">F1188+F1192+F1196+F1200</f>
        <v>2.2499999999957936</v>
      </c>
      <c r="G1204" s="300">
        <f t="shared" si="365"/>
        <v>2.8500000000066166</v>
      </c>
      <c r="H1204" s="300">
        <f t="shared" si="365"/>
        <v>2.4500000000047066</v>
      </c>
      <c r="I1204" s="300">
        <f t="shared" si="365"/>
        <v>2.1349999999863485</v>
      </c>
      <c r="J1204" s="300">
        <f t="shared" si="365"/>
        <v>2.040000000007467</v>
      </c>
      <c r="K1204" s="300">
        <f t="shared" si="365"/>
        <v>2.1349999999982856</v>
      </c>
      <c r="L1204" s="300">
        <f t="shared" si="365"/>
        <v>1.8399999999982128</v>
      </c>
      <c r="M1204" s="300">
        <f t="shared" si="365"/>
        <v>1.9350000000075624</v>
      </c>
      <c r="N1204" s="300">
        <f t="shared" si="365"/>
        <v>2.9249999999994998</v>
      </c>
      <c r="O1204" s="300">
        <f t="shared" si="365"/>
        <v>2.8399999999975307</v>
      </c>
      <c r="P1204" s="300">
        <f t="shared" si="365"/>
        <v>3.7450000000058026</v>
      </c>
      <c r="Q1204" s="618">
        <f t="shared" si="365"/>
        <v>3.9349999999940337</v>
      </c>
      <c r="R1204" s="300">
        <f t="shared" si="365"/>
        <v>2.0499999999981355</v>
      </c>
      <c r="S1204" s="300">
        <f t="shared" si="365"/>
        <v>3.0399999999995089</v>
      </c>
      <c r="T1204" s="300">
        <f t="shared" si="365"/>
        <v>3.3449999999993452</v>
      </c>
      <c r="U1204" s="300">
        <f t="shared" si="365"/>
        <v>2.7349999999973988</v>
      </c>
      <c r="V1204" s="300">
        <f t="shared" si="365"/>
        <v>2.1350000000004457</v>
      </c>
      <c r="W1204" s="300">
        <f t="shared" si="365"/>
        <v>2.8399999999995771</v>
      </c>
      <c r="X1204" s="300">
        <f t="shared" si="365"/>
        <v>1.9550000000051568</v>
      </c>
      <c r="Y1204" s="300">
        <f t="shared" si="365"/>
        <v>1.9349999999981264</v>
      </c>
      <c r="Z1204" s="300">
        <f t="shared" si="365"/>
        <v>2.7450000000070531</v>
      </c>
      <c r="AA1204" s="300">
        <f t="shared" si="365"/>
        <v>1.7350000000008095</v>
      </c>
      <c r="AB1204" s="300">
        <f t="shared" si="365"/>
        <v>2.4499999999932243</v>
      </c>
      <c r="AC1204" s="301"/>
    </row>
    <row r="1205" spans="1:30" s="5" customFormat="1" ht="10.5" customHeight="1" thickBot="1">
      <c r="A1205" s="302" t="s">
        <v>514</v>
      </c>
      <c r="B1205" s="303"/>
      <c r="C1205" s="304"/>
      <c r="D1205" s="304"/>
      <c r="E1205" s="305">
        <f t="shared" ref="E1205:AB1205" si="366">SQRT(E1203*E1203+E1204*E1204)</f>
        <v>5.7713538272959797</v>
      </c>
      <c r="F1205" s="305">
        <f t="shared" si="366"/>
        <v>5.7486172250509675</v>
      </c>
      <c r="G1205" s="305">
        <f t="shared" si="366"/>
        <v>6.1856770041810334</v>
      </c>
      <c r="H1205" s="305">
        <f t="shared" si="366"/>
        <v>5.6489468044791096</v>
      </c>
      <c r="I1205" s="305">
        <f t="shared" si="366"/>
        <v>6.1757793030596027</v>
      </c>
      <c r="J1205" s="305">
        <f t="shared" si="366"/>
        <v>5.6697178060332538</v>
      </c>
      <c r="K1205" s="305">
        <f t="shared" si="366"/>
        <v>6.1617063383410882</v>
      </c>
      <c r="L1205" s="305">
        <f t="shared" si="366"/>
        <v>6.0943990679929438</v>
      </c>
      <c r="M1205" s="305">
        <f t="shared" si="366"/>
        <v>7.2625219448870242</v>
      </c>
      <c r="N1205" s="305">
        <f t="shared" si="366"/>
        <v>7.5680925602244082</v>
      </c>
      <c r="O1205" s="305">
        <f t="shared" si="366"/>
        <v>7.8423019579635413</v>
      </c>
      <c r="P1205" s="305">
        <f t="shared" si="366"/>
        <v>8.2045734197447082</v>
      </c>
      <c r="Q1205" s="619">
        <f t="shared" si="366"/>
        <v>8.3988466470035554</v>
      </c>
      <c r="R1205" s="305">
        <f t="shared" si="366"/>
        <v>6.725066914161399</v>
      </c>
      <c r="S1205" s="305">
        <f t="shared" si="366"/>
        <v>8.0139768529886322</v>
      </c>
      <c r="T1205" s="305">
        <f t="shared" si="366"/>
        <v>7.7716954392228272</v>
      </c>
      <c r="U1205" s="305">
        <f t="shared" si="366"/>
        <v>7.1581037991613226</v>
      </c>
      <c r="V1205" s="305">
        <f t="shared" si="366"/>
        <v>7.4332109481842332</v>
      </c>
      <c r="W1205" s="305">
        <f t="shared" si="366"/>
        <v>8.3432382801906737</v>
      </c>
      <c r="X1205" s="305">
        <f t="shared" si="366"/>
        <v>7.2004808867091281</v>
      </c>
      <c r="Y1205" s="305">
        <f t="shared" si="366"/>
        <v>6.4090814474492959</v>
      </c>
      <c r="Z1205" s="305">
        <f t="shared" si="366"/>
        <v>7.2590236946971789</v>
      </c>
      <c r="AA1205" s="305">
        <f t="shared" si="366"/>
        <v>5.9582065254457781</v>
      </c>
      <c r="AB1205" s="305">
        <f t="shared" si="366"/>
        <v>6.300835262095327</v>
      </c>
      <c r="AC1205" s="306"/>
      <c r="AD1205" s="132">
        <f>MAX(E1205:AB1205)</f>
        <v>8.3988466470035554</v>
      </c>
    </row>
    <row r="1206" spans="1:30" s="13" customFormat="1" ht="10.5" customHeight="1" thickBot="1">
      <c r="A1206" s="23" t="s">
        <v>136</v>
      </c>
      <c r="B1206" s="24"/>
      <c r="C1206" s="25"/>
      <c r="D1206" s="25"/>
      <c r="E1206" s="162">
        <v>1</v>
      </c>
      <c r="F1206" s="162">
        <v>2</v>
      </c>
      <c r="G1206" s="162">
        <v>3</v>
      </c>
      <c r="H1206" s="162">
        <v>4</v>
      </c>
      <c r="I1206" s="162">
        <v>5</v>
      </c>
      <c r="J1206" s="162">
        <v>6</v>
      </c>
      <c r="K1206" s="162">
        <v>7</v>
      </c>
      <c r="L1206" s="162">
        <v>8</v>
      </c>
      <c r="M1206" s="162">
        <v>9</v>
      </c>
      <c r="N1206" s="162">
        <v>10</v>
      </c>
      <c r="O1206" s="162">
        <v>11</v>
      </c>
      <c r="P1206" s="162">
        <v>12</v>
      </c>
      <c r="Q1206" s="162">
        <v>13</v>
      </c>
      <c r="R1206" s="162">
        <v>14</v>
      </c>
      <c r="S1206" s="162">
        <v>15</v>
      </c>
      <c r="T1206" s="162">
        <v>16</v>
      </c>
      <c r="U1206" s="162">
        <v>17</v>
      </c>
      <c r="V1206" s="162">
        <v>18</v>
      </c>
      <c r="W1206" s="162">
        <v>19</v>
      </c>
      <c r="X1206" s="162">
        <v>20</v>
      </c>
      <c r="Y1206" s="162">
        <v>21</v>
      </c>
      <c r="Z1206" s="162">
        <v>22</v>
      </c>
      <c r="AA1206" s="162">
        <v>23</v>
      </c>
      <c r="AB1206" s="162">
        <v>24</v>
      </c>
      <c r="AC1206" s="399"/>
    </row>
    <row r="1207" spans="1:30" s="32" customFormat="1" ht="12.75" customHeight="1">
      <c r="A1207" s="28" t="s">
        <v>137</v>
      </c>
      <c r="B1207" s="475"/>
      <c r="C1207" s="476" t="s">
        <v>13</v>
      </c>
      <c r="D1207" s="476" t="s">
        <v>463</v>
      </c>
      <c r="E1207" s="1229">
        <v>37.380001068115234</v>
      </c>
      <c r="F1207" s="1229">
        <v>37.590000152587891</v>
      </c>
      <c r="G1207" s="1229">
        <v>37.720001220703125</v>
      </c>
      <c r="H1207" s="1229">
        <v>37.639999389648438</v>
      </c>
      <c r="I1207" s="1229">
        <v>37.590000152587891</v>
      </c>
      <c r="J1207" s="1229">
        <v>37.310001373291016</v>
      </c>
      <c r="K1207" s="1229">
        <v>36.619998931884766</v>
      </c>
      <c r="L1207" s="1229">
        <v>36.959999084472656</v>
      </c>
      <c r="M1207" s="1229">
        <v>36.490001678466797</v>
      </c>
      <c r="N1207" s="1229">
        <v>37.099998474121094</v>
      </c>
      <c r="O1207" s="1229">
        <v>36.770000457763672</v>
      </c>
      <c r="P1207" s="1229">
        <v>37.130001068115234</v>
      </c>
      <c r="Q1207" s="1229">
        <v>37.650001525878906</v>
      </c>
      <c r="R1207" s="1229">
        <v>37.240001678466797</v>
      </c>
      <c r="S1207" s="1229">
        <v>37.299999237060547</v>
      </c>
      <c r="T1207" s="1229">
        <v>36.650001525878906</v>
      </c>
      <c r="U1207" s="1229">
        <v>36.779998779296875</v>
      </c>
      <c r="V1207" s="1229">
        <v>37.029998779296875</v>
      </c>
      <c r="W1207" s="1229">
        <v>37.069999694824219</v>
      </c>
      <c r="X1207" s="1229">
        <v>37.330001831054688</v>
      </c>
      <c r="Y1207" s="1229">
        <v>37.5</v>
      </c>
      <c r="Z1207" s="1229">
        <v>37.409999847412109</v>
      </c>
      <c r="AA1207" s="1229">
        <v>37.639999389648438</v>
      </c>
      <c r="AB1207" s="1229">
        <v>37.549999237060547</v>
      </c>
      <c r="AC1207" s="478"/>
    </row>
    <row r="1208" spans="1:30" s="32" customFormat="1" ht="12.75" customHeight="1" thickBot="1">
      <c r="A1208" s="35" t="s">
        <v>138</v>
      </c>
      <c r="B1208" s="36"/>
      <c r="C1208" s="482" t="s">
        <v>13</v>
      </c>
      <c r="D1208" s="482" t="s">
        <v>463</v>
      </c>
      <c r="E1208" s="1230">
        <v>37.380001068115234</v>
      </c>
      <c r="F1208" s="1230">
        <v>37.590000152587891</v>
      </c>
      <c r="G1208" s="1230">
        <v>37.720001220703125</v>
      </c>
      <c r="H1208" s="1230">
        <v>37.639999389648438</v>
      </c>
      <c r="I1208" s="1230">
        <v>37.590000152587891</v>
      </c>
      <c r="J1208" s="1230">
        <v>37.310001373291016</v>
      </c>
      <c r="K1208" s="1230">
        <v>36.619998931884766</v>
      </c>
      <c r="L1208" s="1230">
        <v>36.959999084472656</v>
      </c>
      <c r="M1208" s="1230">
        <v>36.490001678466797</v>
      </c>
      <c r="N1208" s="1230">
        <v>37.099998474121094</v>
      </c>
      <c r="O1208" s="1230">
        <v>36.770000457763672</v>
      </c>
      <c r="P1208" s="1230">
        <v>37.130001068115234</v>
      </c>
      <c r="Q1208" s="1230">
        <v>37.650001525878906</v>
      </c>
      <c r="R1208" s="1230">
        <v>37.240001678466797</v>
      </c>
      <c r="S1208" s="1230">
        <v>37.299999237060547</v>
      </c>
      <c r="T1208" s="1230">
        <v>36.650001525878906</v>
      </c>
      <c r="U1208" s="1230">
        <v>36.779998779296875</v>
      </c>
      <c r="V1208" s="1230">
        <v>37.029998779296875</v>
      </c>
      <c r="W1208" s="1230">
        <v>37.069999694824219</v>
      </c>
      <c r="X1208" s="1230">
        <v>37.330001831054688</v>
      </c>
      <c r="Y1208" s="1230">
        <v>37.5</v>
      </c>
      <c r="Z1208" s="1230">
        <v>37.409999847412109</v>
      </c>
      <c r="AA1208" s="1230">
        <v>37.639999389648438</v>
      </c>
      <c r="AB1208" s="1230">
        <v>37.549999237060547</v>
      </c>
      <c r="AC1208" s="485"/>
    </row>
    <row r="1209" spans="1:30" s="5" customFormat="1" ht="10.5" customHeight="1">
      <c r="A1209" s="1311" t="s">
        <v>187</v>
      </c>
      <c r="B1209" s="1348"/>
      <c r="C1209" s="10" t="s">
        <v>481</v>
      </c>
      <c r="D1209" s="10" t="s">
        <v>503</v>
      </c>
      <c r="E1209" s="126">
        <v>1.4699999999938882</v>
      </c>
      <c r="F1209" s="126">
        <v>1.3650000000106957</v>
      </c>
      <c r="G1209" s="126">
        <v>1.3649999999915963</v>
      </c>
      <c r="H1209" s="469">
        <v>1.4699999999938882</v>
      </c>
      <c r="I1209" s="126">
        <v>1.4700000000129876</v>
      </c>
      <c r="J1209" s="126">
        <v>1.4699999999938882</v>
      </c>
      <c r="K1209" s="126">
        <v>1.679999999998472</v>
      </c>
      <c r="L1209" s="126">
        <v>1.785000000000764</v>
      </c>
      <c r="M1209" s="126">
        <v>2.1000000000076398</v>
      </c>
      <c r="N1209" s="469">
        <v>1.785000000000764</v>
      </c>
      <c r="O1209" s="126">
        <v>1.8899999999839565</v>
      </c>
      <c r="P1209" s="126">
        <v>1.679999999998472</v>
      </c>
      <c r="Q1209" s="126">
        <v>2.2050000000099317</v>
      </c>
      <c r="R1209" s="126">
        <v>1.785000000000764</v>
      </c>
      <c r="S1209" s="126">
        <v>1.8900000000030559</v>
      </c>
      <c r="T1209" s="126">
        <v>1.8900000000030559</v>
      </c>
      <c r="U1209" s="126">
        <v>1.8899999999839565</v>
      </c>
      <c r="V1209" s="469">
        <v>1.9950000000053478</v>
      </c>
      <c r="W1209" s="126">
        <v>2.3100000000122236</v>
      </c>
      <c r="X1209" s="126">
        <v>2.0999999999885404</v>
      </c>
      <c r="Y1209" s="126">
        <v>1.785000000000764</v>
      </c>
      <c r="Z1209" s="126">
        <v>1.9950000000053478</v>
      </c>
      <c r="AA1209" s="126">
        <v>1.5749999999961801</v>
      </c>
      <c r="AB1209" s="126">
        <v>1.679999999998472</v>
      </c>
      <c r="AC1209" s="133">
        <f>SUM(E1209:AB1209)</f>
        <v>42.629999999994652</v>
      </c>
    </row>
    <row r="1210" spans="1:30" s="5" customFormat="1" ht="10.5" customHeight="1">
      <c r="A1210" s="1312"/>
      <c r="B1210" s="1349"/>
      <c r="C1210" s="11" t="s">
        <v>482</v>
      </c>
      <c r="D1210" s="11" t="s">
        <v>503</v>
      </c>
      <c r="E1210" s="127">
        <v>0.52499999999952252</v>
      </c>
      <c r="F1210" s="127">
        <v>0.52499999999952252</v>
      </c>
      <c r="G1210" s="127">
        <v>0.52499999999952252</v>
      </c>
      <c r="H1210" s="474">
        <v>0.52499999999952252</v>
      </c>
      <c r="I1210" s="127">
        <v>0.20999999999980901</v>
      </c>
      <c r="J1210" s="127">
        <v>0.31500000000210093</v>
      </c>
      <c r="K1210" s="127">
        <v>0.52499999999952252</v>
      </c>
      <c r="L1210" s="127">
        <v>0.52499999999952252</v>
      </c>
      <c r="M1210" s="127">
        <v>0.52499999999952252</v>
      </c>
      <c r="N1210" s="474">
        <v>0.20999999999980901</v>
      </c>
      <c r="O1210" s="127">
        <v>0.31499999999971351</v>
      </c>
      <c r="P1210" s="127">
        <v>0.52500000000190994</v>
      </c>
      <c r="Q1210" s="127">
        <v>0.41999999999961801</v>
      </c>
      <c r="R1210" s="127">
        <v>0.62999999999942702</v>
      </c>
      <c r="S1210" s="127">
        <v>0.41999999999961801</v>
      </c>
      <c r="T1210" s="127">
        <v>0.41999999999961801</v>
      </c>
      <c r="U1210" s="127">
        <v>0.41999999999961801</v>
      </c>
      <c r="V1210" s="474">
        <v>0.31500000000210093</v>
      </c>
      <c r="W1210" s="127">
        <v>0.52499999999952252</v>
      </c>
      <c r="X1210" s="127">
        <v>0.62999999999942702</v>
      </c>
      <c r="Y1210" s="127">
        <v>0.41999999999961801</v>
      </c>
      <c r="Z1210" s="127">
        <v>0.52499999999952252</v>
      </c>
      <c r="AA1210" s="127">
        <v>0.31500000000210093</v>
      </c>
      <c r="AB1210" s="127">
        <v>0.62999999999942702</v>
      </c>
      <c r="AC1210" s="136">
        <f>SUM(E1210:AB1210)</f>
        <v>10.919999999999618</v>
      </c>
    </row>
    <row r="1211" spans="1:30" s="5" customFormat="1" ht="10.5" customHeight="1">
      <c r="A1211" s="1312"/>
      <c r="B1211" s="1349"/>
      <c r="C1211" s="11" t="s">
        <v>8</v>
      </c>
      <c r="D1211" s="8" t="s">
        <v>463</v>
      </c>
      <c r="E1211" s="1068">
        <v>23</v>
      </c>
      <c r="F1211" s="1056">
        <v>23</v>
      </c>
      <c r="G1211" s="1056">
        <v>23</v>
      </c>
      <c r="H1211" s="474">
        <v>23</v>
      </c>
      <c r="I1211" s="1056">
        <v>23</v>
      </c>
      <c r="J1211" s="1056">
        <v>26</v>
      </c>
      <c r="K1211" s="1056">
        <v>29</v>
      </c>
      <c r="L1211" s="1056">
        <v>32</v>
      </c>
      <c r="M1211" s="1056">
        <v>32</v>
      </c>
      <c r="N1211" s="474">
        <v>32</v>
      </c>
      <c r="O1211" s="1056">
        <v>29</v>
      </c>
      <c r="P1211" s="1056">
        <v>29</v>
      </c>
      <c r="Q1211" s="1056">
        <v>29</v>
      </c>
      <c r="R1211" s="1056">
        <v>30</v>
      </c>
      <c r="S1211" s="1056">
        <v>29</v>
      </c>
      <c r="T1211" s="1056">
        <v>32</v>
      </c>
      <c r="U1211" s="1056">
        <v>34</v>
      </c>
      <c r="V1211" s="474">
        <v>33</v>
      </c>
      <c r="W1211" s="1056">
        <v>33</v>
      </c>
      <c r="X1211" s="1056">
        <v>33</v>
      </c>
      <c r="Y1211" s="1056">
        <v>31</v>
      </c>
      <c r="Z1211" s="1056">
        <v>28</v>
      </c>
      <c r="AA1211" s="1056">
        <v>26</v>
      </c>
      <c r="AB1211" s="1057">
        <v>24</v>
      </c>
      <c r="AC1211" s="130"/>
    </row>
    <row r="1212" spans="1:30" s="5" customFormat="1" ht="10.5" customHeight="1" thickBot="1">
      <c r="A1212" s="1312"/>
      <c r="B1212" s="1461"/>
      <c r="C1212" s="11" t="s">
        <v>16</v>
      </c>
      <c r="D1212" s="11"/>
      <c r="E1212" s="127">
        <f t="shared" ref="E1212:AC1212" si="367">E1210/E1209</f>
        <v>0.35714285714401722</v>
      </c>
      <c r="F1212" s="127">
        <f t="shared" si="367"/>
        <v>0.38461538461202111</v>
      </c>
      <c r="G1212" s="127">
        <f t="shared" si="367"/>
        <v>0.38461538461740274</v>
      </c>
      <c r="H1212" s="471">
        <f t="shared" si="367"/>
        <v>0.35714285714401722</v>
      </c>
      <c r="I1212" s="127">
        <f t="shared" si="367"/>
        <v>0.14285714285575077</v>
      </c>
      <c r="J1212" s="127">
        <f t="shared" si="367"/>
        <v>0.21428571428803442</v>
      </c>
      <c r="K1212" s="127">
        <f t="shared" si="367"/>
        <v>0.3125</v>
      </c>
      <c r="L1212" s="127">
        <f t="shared" si="367"/>
        <v>0.29411764705843013</v>
      </c>
      <c r="M1212" s="127">
        <f t="shared" si="367"/>
        <v>0.24999999999886313</v>
      </c>
      <c r="N1212" s="471">
        <f t="shared" si="367"/>
        <v>0.11764705882337206</v>
      </c>
      <c r="O1212" s="127">
        <f t="shared" si="367"/>
        <v>0.16666666666792984</v>
      </c>
      <c r="P1212" s="127">
        <f t="shared" si="367"/>
        <v>0.31250000000142109</v>
      </c>
      <c r="Q1212" s="127">
        <f t="shared" si="367"/>
        <v>0.19047619047515929</v>
      </c>
      <c r="R1212" s="127">
        <f t="shared" si="367"/>
        <v>0.35294117647011619</v>
      </c>
      <c r="S1212" s="127">
        <f t="shared" si="367"/>
        <v>0.2222222222216608</v>
      </c>
      <c r="T1212" s="127">
        <f t="shared" si="367"/>
        <v>0.2222222222216608</v>
      </c>
      <c r="U1212" s="127">
        <f t="shared" si="367"/>
        <v>0.22222222222390647</v>
      </c>
      <c r="V1212" s="471">
        <f t="shared" si="367"/>
        <v>0.15789473684273511</v>
      </c>
      <c r="W1212" s="127">
        <f t="shared" si="367"/>
        <v>0.22727272727131792</v>
      </c>
      <c r="X1212" s="127">
        <f t="shared" si="367"/>
        <v>0.30000000000136423</v>
      </c>
      <c r="Y1212" s="127">
        <f t="shared" si="367"/>
        <v>0.23529411764674413</v>
      </c>
      <c r="Z1212" s="127">
        <f t="shared" si="367"/>
        <v>0.26315789473589735</v>
      </c>
      <c r="AA1212" s="127">
        <f t="shared" si="367"/>
        <v>0.200000000001819</v>
      </c>
      <c r="AB1212" s="127">
        <f t="shared" si="367"/>
        <v>0.375</v>
      </c>
      <c r="AC1212" s="130">
        <f t="shared" si="367"/>
        <v>0.25615763546800346</v>
      </c>
    </row>
    <row r="1213" spans="1:30" s="5" customFormat="1" ht="10.5" customHeight="1">
      <c r="A1213" s="1320" t="s">
        <v>188</v>
      </c>
      <c r="B1213" s="1348"/>
      <c r="C1213" s="10" t="s">
        <v>481</v>
      </c>
      <c r="D1213" s="10" t="s">
        <v>503</v>
      </c>
      <c r="E1213" s="126">
        <v>0.52500000000190994</v>
      </c>
      <c r="F1213" s="126">
        <v>0.52499999999952252</v>
      </c>
      <c r="G1213" s="126">
        <v>0.52499999999952252</v>
      </c>
      <c r="H1213" s="469">
        <v>0.41999999999961801</v>
      </c>
      <c r="I1213" s="126">
        <v>0.52499999999952252</v>
      </c>
      <c r="J1213" s="126">
        <v>0.42000000000200544</v>
      </c>
      <c r="K1213" s="126">
        <v>0.52499999999952252</v>
      </c>
      <c r="L1213" s="126">
        <v>0.41999999999961801</v>
      </c>
      <c r="M1213" s="126">
        <v>0.52499999999952252</v>
      </c>
      <c r="N1213" s="469">
        <v>0.52499999999952252</v>
      </c>
      <c r="O1213" s="126">
        <v>0.41999999999961801</v>
      </c>
      <c r="P1213" s="126">
        <v>0.42000000000200544</v>
      </c>
      <c r="Q1213" s="126">
        <v>0.62999999999942702</v>
      </c>
      <c r="R1213" s="126">
        <v>0.41999999999961801</v>
      </c>
      <c r="S1213" s="126">
        <v>0.52499999999952252</v>
      </c>
      <c r="T1213" s="126">
        <v>0.52499999999952252</v>
      </c>
      <c r="U1213" s="126">
        <v>0.52500000000190994</v>
      </c>
      <c r="V1213" s="469">
        <v>0.52499999999952252</v>
      </c>
      <c r="W1213" s="126">
        <v>0.73499999999933152</v>
      </c>
      <c r="X1213" s="126">
        <v>0.62999999999942702</v>
      </c>
      <c r="Y1213" s="126">
        <v>0.52500000000190994</v>
      </c>
      <c r="Z1213" s="126">
        <v>0.52499999999952252</v>
      </c>
      <c r="AA1213" s="126">
        <v>0.52499999999952252</v>
      </c>
      <c r="AB1213" s="126">
        <v>0.52499999999952252</v>
      </c>
      <c r="AC1213" s="133">
        <f>SUM(E1213:AB1213)</f>
        <v>12.390000000000668</v>
      </c>
    </row>
    <row r="1214" spans="1:30" s="5" customFormat="1" ht="10.5" customHeight="1">
      <c r="A1214" s="1321"/>
      <c r="B1214" s="1349"/>
      <c r="C1214" s="11" t="s">
        <v>482</v>
      </c>
      <c r="D1214" s="11" t="s">
        <v>503</v>
      </c>
      <c r="E1214" s="127">
        <v>0.52500000000190994</v>
      </c>
      <c r="F1214" s="127">
        <v>0.52500000000190994</v>
      </c>
      <c r="G1214" s="127">
        <v>0.52500000000190994</v>
      </c>
      <c r="H1214" s="474">
        <v>0.52500000000190994</v>
      </c>
      <c r="I1214" s="127">
        <v>0.52499999999236024</v>
      </c>
      <c r="J1214" s="127">
        <v>0.52500000000190994</v>
      </c>
      <c r="K1214" s="127">
        <v>0.21000000000458385</v>
      </c>
      <c r="L1214" s="127">
        <v>0.31499999999732609</v>
      </c>
      <c r="M1214" s="127">
        <v>0.21000000000458385</v>
      </c>
      <c r="N1214" s="474">
        <v>0.31499999999732609</v>
      </c>
      <c r="O1214" s="127">
        <v>0.52500000000190994</v>
      </c>
      <c r="P1214" s="127">
        <v>0.41999999999961801</v>
      </c>
      <c r="Q1214" s="127">
        <v>0.31499999999732609</v>
      </c>
      <c r="R1214" s="127">
        <v>0.41999999999961801</v>
      </c>
      <c r="S1214" s="127">
        <v>0.41999999999961801</v>
      </c>
      <c r="T1214" s="127">
        <v>0.52500000000190994</v>
      </c>
      <c r="U1214" s="127">
        <v>0.31499999999732609</v>
      </c>
      <c r="V1214" s="474">
        <v>0.41999999999961801</v>
      </c>
      <c r="W1214" s="127">
        <v>0.31499999999732609</v>
      </c>
      <c r="X1214" s="127">
        <v>0.52500000000190994</v>
      </c>
      <c r="Y1214" s="127">
        <v>0.31499999999732609</v>
      </c>
      <c r="Z1214" s="127">
        <v>0.42000000000916771</v>
      </c>
      <c r="AA1214" s="127">
        <v>0.41999999999961801</v>
      </c>
      <c r="AB1214" s="127">
        <v>0.41999999999961801</v>
      </c>
      <c r="AC1214" s="136">
        <f>SUM(E1214:AB1214)</f>
        <v>9.9750000000076398</v>
      </c>
    </row>
    <row r="1215" spans="1:30" s="5" customFormat="1" ht="10.5" customHeight="1">
      <c r="A1215" s="1321"/>
      <c r="B1215" s="1349"/>
      <c r="C1215" s="11" t="s">
        <v>8</v>
      </c>
      <c r="D1215" s="8" t="s">
        <v>463</v>
      </c>
      <c r="E1215" s="1068">
        <v>9</v>
      </c>
      <c r="F1215" s="1064">
        <v>9</v>
      </c>
      <c r="G1215" s="1064">
        <v>9</v>
      </c>
      <c r="H1215" s="474">
        <v>9</v>
      </c>
      <c r="I1215" s="1064">
        <v>9</v>
      </c>
      <c r="J1215" s="1064">
        <v>9</v>
      </c>
      <c r="K1215" s="1064">
        <v>9</v>
      </c>
      <c r="L1215" s="1064">
        <v>10</v>
      </c>
      <c r="M1215" s="1064">
        <v>9</v>
      </c>
      <c r="N1215" s="474">
        <v>9</v>
      </c>
      <c r="O1215" s="1064">
        <v>6</v>
      </c>
      <c r="P1215" s="1064">
        <v>10</v>
      </c>
      <c r="Q1215" s="1064">
        <v>9</v>
      </c>
      <c r="R1215" s="1064">
        <v>9</v>
      </c>
      <c r="S1215" s="1064">
        <v>10</v>
      </c>
      <c r="T1215" s="1064">
        <v>10</v>
      </c>
      <c r="U1215" s="1064">
        <v>10</v>
      </c>
      <c r="V1215" s="474">
        <v>11</v>
      </c>
      <c r="W1215" s="1064">
        <v>10</v>
      </c>
      <c r="X1215" s="1064">
        <v>10</v>
      </c>
      <c r="Y1215" s="1064">
        <v>10</v>
      </c>
      <c r="Z1215" s="1064">
        <v>10</v>
      </c>
      <c r="AA1215" s="1064">
        <v>10</v>
      </c>
      <c r="AB1215" s="1065">
        <v>10</v>
      </c>
      <c r="AC1215" s="130"/>
    </row>
    <row r="1216" spans="1:30" s="5" customFormat="1" ht="10.5" customHeight="1" thickBot="1">
      <c r="A1216" s="1321"/>
      <c r="B1216" s="1461"/>
      <c r="C1216" s="11" t="s">
        <v>16</v>
      </c>
      <c r="D1216" s="11"/>
      <c r="E1216" s="127">
        <f t="shared" ref="E1216:AC1216" si="368">E1214/E1213</f>
        <v>1</v>
      </c>
      <c r="F1216" s="127">
        <f t="shared" si="368"/>
        <v>1.0000000000045475</v>
      </c>
      <c r="G1216" s="127">
        <f t="shared" si="368"/>
        <v>1.0000000000045475</v>
      </c>
      <c r="H1216" s="471">
        <f t="shared" si="368"/>
        <v>1.2500000000056843</v>
      </c>
      <c r="I1216" s="127">
        <f t="shared" si="368"/>
        <v>0.99999999998635758</v>
      </c>
      <c r="J1216" s="127">
        <f t="shared" si="368"/>
        <v>1.2499999999985789</v>
      </c>
      <c r="K1216" s="127">
        <f t="shared" si="368"/>
        <v>0.40000000000909497</v>
      </c>
      <c r="L1216" s="127">
        <f t="shared" si="368"/>
        <v>0.74999999999431566</v>
      </c>
      <c r="M1216" s="127">
        <f t="shared" si="368"/>
        <v>0.40000000000909497</v>
      </c>
      <c r="N1216" s="471">
        <f t="shared" si="368"/>
        <v>0.5999999999954525</v>
      </c>
      <c r="O1216" s="127">
        <f t="shared" si="368"/>
        <v>1.2500000000056843</v>
      </c>
      <c r="P1216" s="127">
        <f t="shared" si="368"/>
        <v>0.99999999999431566</v>
      </c>
      <c r="Q1216" s="127">
        <f t="shared" si="368"/>
        <v>0.49999999999621042</v>
      </c>
      <c r="R1216" s="127">
        <f t="shared" si="368"/>
        <v>1</v>
      </c>
      <c r="S1216" s="127">
        <f t="shared" si="368"/>
        <v>0.8</v>
      </c>
      <c r="T1216" s="127">
        <f t="shared" si="368"/>
        <v>1.0000000000045475</v>
      </c>
      <c r="U1216" s="127">
        <f t="shared" si="368"/>
        <v>0.59999999999272402</v>
      </c>
      <c r="V1216" s="471">
        <f t="shared" si="368"/>
        <v>0.8</v>
      </c>
      <c r="W1216" s="127">
        <f t="shared" si="368"/>
        <v>0.42857142856818037</v>
      </c>
      <c r="X1216" s="127">
        <f t="shared" si="368"/>
        <v>0.83333333333712289</v>
      </c>
      <c r="Y1216" s="127">
        <f t="shared" si="368"/>
        <v>0.59999999999272402</v>
      </c>
      <c r="Z1216" s="127">
        <f t="shared" si="368"/>
        <v>0.80000000001818994</v>
      </c>
      <c r="AA1216" s="127">
        <f t="shared" si="368"/>
        <v>0.8</v>
      </c>
      <c r="AB1216" s="127">
        <f t="shared" si="368"/>
        <v>0.8</v>
      </c>
      <c r="AC1216" s="130">
        <f t="shared" si="368"/>
        <v>0.80508474576328504</v>
      </c>
    </row>
    <row r="1217" spans="1:30" s="5" customFormat="1" ht="10.5" customHeight="1">
      <c r="A1217" s="1341" t="s">
        <v>141</v>
      </c>
      <c r="B1217" s="1342"/>
      <c r="C1217" s="7" t="s">
        <v>481</v>
      </c>
      <c r="D1217" s="7"/>
      <c r="E1217" s="91">
        <f>E1209+E1213</f>
        <v>1.9949999999957981</v>
      </c>
      <c r="F1217" s="91">
        <f t="shared" ref="F1217:AC1217" si="369">F1209+F1213</f>
        <v>1.8900000000102182</v>
      </c>
      <c r="G1217" s="91">
        <f t="shared" si="369"/>
        <v>1.8899999999911188</v>
      </c>
      <c r="H1217" s="469">
        <f t="shared" si="369"/>
        <v>1.8899999999935062</v>
      </c>
      <c r="I1217" s="91">
        <f t="shared" si="369"/>
        <v>1.9950000000125101</v>
      </c>
      <c r="J1217" s="91">
        <f t="shared" si="369"/>
        <v>1.8899999999958936</v>
      </c>
      <c r="K1217" s="91">
        <f t="shared" si="369"/>
        <v>2.2049999999979946</v>
      </c>
      <c r="L1217" s="91">
        <f t="shared" si="369"/>
        <v>2.205000000000382</v>
      </c>
      <c r="M1217" s="91">
        <f t="shared" si="369"/>
        <v>2.6250000000071623</v>
      </c>
      <c r="N1217" s="469">
        <f t="shared" si="369"/>
        <v>2.3100000000002865</v>
      </c>
      <c r="O1217" s="91">
        <f t="shared" si="369"/>
        <v>2.3099999999835745</v>
      </c>
      <c r="P1217" s="91">
        <f t="shared" si="369"/>
        <v>2.1000000000004775</v>
      </c>
      <c r="Q1217" s="91">
        <f t="shared" si="369"/>
        <v>2.8350000000093587</v>
      </c>
      <c r="R1217" s="91">
        <f t="shared" si="369"/>
        <v>2.205000000000382</v>
      </c>
      <c r="S1217" s="91">
        <f t="shared" si="369"/>
        <v>2.4150000000025784</v>
      </c>
      <c r="T1217" s="91">
        <f t="shared" si="369"/>
        <v>2.4150000000025784</v>
      </c>
      <c r="U1217" s="91">
        <f t="shared" si="369"/>
        <v>2.4149999999858665</v>
      </c>
      <c r="V1217" s="469">
        <f t="shared" si="369"/>
        <v>2.5200000000048703</v>
      </c>
      <c r="W1217" s="91">
        <f t="shared" si="369"/>
        <v>3.0450000000115551</v>
      </c>
      <c r="X1217" s="91">
        <f t="shared" si="369"/>
        <v>2.7299999999879674</v>
      </c>
      <c r="Y1217" s="91">
        <f t="shared" si="369"/>
        <v>2.3100000000026739</v>
      </c>
      <c r="Z1217" s="91">
        <f t="shared" si="369"/>
        <v>2.5200000000048703</v>
      </c>
      <c r="AA1217" s="91">
        <f t="shared" si="369"/>
        <v>2.0999999999957026</v>
      </c>
      <c r="AB1217" s="91">
        <f t="shared" si="369"/>
        <v>2.2049999999979946</v>
      </c>
      <c r="AC1217" s="133">
        <f t="shared" si="369"/>
        <v>55.019999999995321</v>
      </c>
    </row>
    <row r="1218" spans="1:30" s="5" customFormat="1" ht="10.5" customHeight="1" thickBot="1">
      <c r="A1218" s="1339"/>
      <c r="B1218" s="1340"/>
      <c r="C1218" s="9" t="s">
        <v>482</v>
      </c>
      <c r="D1218" s="9"/>
      <c r="E1218" s="95">
        <f>E1210+E1214</f>
        <v>1.0500000000014325</v>
      </c>
      <c r="F1218" s="95">
        <f t="shared" ref="F1218:AC1218" si="370">F1210+F1214</f>
        <v>1.0500000000014325</v>
      </c>
      <c r="G1218" s="95">
        <f t="shared" si="370"/>
        <v>1.0500000000014325</v>
      </c>
      <c r="H1218" s="496">
        <f t="shared" si="370"/>
        <v>1.0500000000014325</v>
      </c>
      <c r="I1218" s="95">
        <f t="shared" si="370"/>
        <v>0.73499999999216925</v>
      </c>
      <c r="J1218" s="95">
        <f t="shared" si="370"/>
        <v>0.84000000000401087</v>
      </c>
      <c r="K1218" s="95">
        <f t="shared" si="370"/>
        <v>0.73500000000410637</v>
      </c>
      <c r="L1218" s="95">
        <f t="shared" si="370"/>
        <v>0.8399999999968486</v>
      </c>
      <c r="M1218" s="95">
        <f t="shared" si="370"/>
        <v>0.73500000000410637</v>
      </c>
      <c r="N1218" s="496">
        <f t="shared" si="370"/>
        <v>0.52499999999713509</v>
      </c>
      <c r="O1218" s="95">
        <f t="shared" si="370"/>
        <v>0.84000000000162345</v>
      </c>
      <c r="P1218" s="95">
        <f t="shared" si="370"/>
        <v>0.94500000000152795</v>
      </c>
      <c r="Q1218" s="95">
        <f t="shared" si="370"/>
        <v>0.7349999999969441</v>
      </c>
      <c r="R1218" s="95">
        <f t="shared" si="370"/>
        <v>1.049999999999045</v>
      </c>
      <c r="S1218" s="95">
        <f t="shared" si="370"/>
        <v>0.83999999999923602</v>
      </c>
      <c r="T1218" s="95">
        <f t="shared" si="370"/>
        <v>0.94500000000152795</v>
      </c>
      <c r="U1218" s="95">
        <f t="shared" si="370"/>
        <v>0.7349999999969441</v>
      </c>
      <c r="V1218" s="496">
        <f t="shared" si="370"/>
        <v>0.73500000000171894</v>
      </c>
      <c r="W1218" s="95">
        <f t="shared" si="370"/>
        <v>0.8399999999968486</v>
      </c>
      <c r="X1218" s="95">
        <f t="shared" si="370"/>
        <v>1.155000000001337</v>
      </c>
      <c r="Y1218" s="95">
        <f t="shared" si="370"/>
        <v>0.7349999999969441</v>
      </c>
      <c r="Z1218" s="95">
        <f t="shared" si="370"/>
        <v>0.94500000000869022</v>
      </c>
      <c r="AA1218" s="95">
        <f t="shared" si="370"/>
        <v>0.73500000000171894</v>
      </c>
      <c r="AB1218" s="95">
        <f t="shared" si="370"/>
        <v>1.049999999999045</v>
      </c>
      <c r="AC1218" s="134">
        <f t="shared" si="370"/>
        <v>20.895000000007258</v>
      </c>
    </row>
    <row r="1219" spans="1:30" s="5" customFormat="1" ht="10.5" customHeight="1">
      <c r="A1219" s="1341" t="s">
        <v>142</v>
      </c>
      <c r="B1219" s="1342"/>
      <c r="C1219" s="7" t="s">
        <v>481</v>
      </c>
      <c r="D1219" s="7"/>
      <c r="E1219" s="91">
        <f>E1187+E1191-E1217</f>
        <v>0</v>
      </c>
      <c r="F1219" s="91">
        <f t="shared" ref="F1219:AC1219" si="371">F1187+F1191-F1217</f>
        <v>0</v>
      </c>
      <c r="G1219" s="91">
        <f t="shared" si="371"/>
        <v>0</v>
      </c>
      <c r="H1219" s="469">
        <f t="shared" si="371"/>
        <v>0</v>
      </c>
      <c r="I1219" s="91">
        <f t="shared" si="371"/>
        <v>0</v>
      </c>
      <c r="J1219" s="91">
        <f t="shared" si="371"/>
        <v>0</v>
      </c>
      <c r="K1219" s="91">
        <f t="shared" si="371"/>
        <v>-0.22499999999799458</v>
      </c>
      <c r="L1219" s="91">
        <f t="shared" si="371"/>
        <v>-0.1950000000003822</v>
      </c>
      <c r="M1219" s="91">
        <f t="shared" si="371"/>
        <v>-0.62500000000716227</v>
      </c>
      <c r="N1219" s="469">
        <f t="shared" si="371"/>
        <v>-0.33000000000028651</v>
      </c>
      <c r="O1219" s="91">
        <f t="shared" si="371"/>
        <v>0</v>
      </c>
      <c r="P1219" s="91">
        <f t="shared" si="371"/>
        <v>0</v>
      </c>
      <c r="Q1219" s="91">
        <f t="shared" si="371"/>
        <v>-0.61500000000935851</v>
      </c>
      <c r="R1219" s="91">
        <f t="shared" si="371"/>
        <v>0</v>
      </c>
      <c r="S1219" s="91">
        <f t="shared" si="371"/>
        <v>0</v>
      </c>
      <c r="T1219" s="91">
        <f t="shared" si="371"/>
        <v>0</v>
      </c>
      <c r="U1219" s="91">
        <f t="shared" si="371"/>
        <v>0</v>
      </c>
      <c r="V1219" s="469">
        <f t="shared" si="371"/>
        <v>0</v>
      </c>
      <c r="W1219" s="91">
        <f t="shared" si="371"/>
        <v>0</v>
      </c>
      <c r="X1219" s="91">
        <f t="shared" si="371"/>
        <v>0</v>
      </c>
      <c r="Y1219" s="91">
        <f t="shared" si="371"/>
        <v>0</v>
      </c>
      <c r="Z1219" s="91">
        <f t="shared" si="371"/>
        <v>0</v>
      </c>
      <c r="AA1219" s="91">
        <f t="shared" si="371"/>
        <v>0</v>
      </c>
      <c r="AB1219" s="91">
        <f t="shared" si="371"/>
        <v>0</v>
      </c>
      <c r="AC1219" s="133">
        <f t="shared" si="371"/>
        <v>-1.9900000000151863</v>
      </c>
    </row>
    <row r="1220" spans="1:30" s="5" customFormat="1" ht="10.5" customHeight="1" thickBot="1">
      <c r="A1220" s="1339"/>
      <c r="B1220" s="1340"/>
      <c r="C1220" s="9" t="s">
        <v>482</v>
      </c>
      <c r="D1220" s="9"/>
      <c r="E1220" s="97">
        <f>E1188+E1192-E1218</f>
        <v>0</v>
      </c>
      <c r="F1220" s="97">
        <f t="shared" ref="F1220:AC1220" si="372">F1188+F1192-F1218</f>
        <v>0</v>
      </c>
      <c r="G1220" s="97">
        <f t="shared" si="372"/>
        <v>0</v>
      </c>
      <c r="H1220" s="501">
        <f t="shared" si="372"/>
        <v>0</v>
      </c>
      <c r="I1220" s="97">
        <f t="shared" si="372"/>
        <v>0</v>
      </c>
      <c r="J1220" s="97">
        <f t="shared" si="372"/>
        <v>0</v>
      </c>
      <c r="K1220" s="97">
        <f t="shared" si="372"/>
        <v>0</v>
      </c>
      <c r="L1220" s="97">
        <f t="shared" si="372"/>
        <v>0</v>
      </c>
      <c r="M1220" s="97">
        <f t="shared" si="372"/>
        <v>0</v>
      </c>
      <c r="N1220" s="501">
        <f t="shared" si="372"/>
        <v>0</v>
      </c>
      <c r="O1220" s="97">
        <f t="shared" si="372"/>
        <v>0</v>
      </c>
      <c r="P1220" s="97">
        <f t="shared" si="372"/>
        <v>0</v>
      </c>
      <c r="Q1220" s="97">
        <f t="shared" si="372"/>
        <v>0</v>
      </c>
      <c r="R1220" s="97">
        <f t="shared" si="372"/>
        <v>0</v>
      </c>
      <c r="S1220" s="97">
        <f t="shared" si="372"/>
        <v>0</v>
      </c>
      <c r="T1220" s="97">
        <f t="shared" si="372"/>
        <v>0</v>
      </c>
      <c r="U1220" s="97">
        <f t="shared" si="372"/>
        <v>0</v>
      </c>
      <c r="V1220" s="501">
        <f t="shared" si="372"/>
        <v>0</v>
      </c>
      <c r="W1220" s="97">
        <f t="shared" si="372"/>
        <v>0</v>
      </c>
      <c r="X1220" s="97">
        <f t="shared" si="372"/>
        <v>0</v>
      </c>
      <c r="Y1220" s="97">
        <f t="shared" si="372"/>
        <v>0</v>
      </c>
      <c r="Z1220" s="97">
        <f t="shared" si="372"/>
        <v>0</v>
      </c>
      <c r="AA1220" s="97">
        <f t="shared" si="372"/>
        <v>0</v>
      </c>
      <c r="AB1220" s="97">
        <f t="shared" si="372"/>
        <v>0</v>
      </c>
      <c r="AC1220" s="134">
        <f t="shared" si="372"/>
        <v>0</v>
      </c>
    </row>
    <row r="1221" spans="1:30" s="13" customFormat="1" ht="10.5" customHeight="1" thickBot="1">
      <c r="A1221" s="23" t="s">
        <v>143</v>
      </c>
      <c r="B1221" s="24"/>
      <c r="C1221" s="25"/>
      <c r="D1221" s="25"/>
      <c r="E1221" s="162">
        <v>1</v>
      </c>
      <c r="F1221" s="162">
        <v>2</v>
      </c>
      <c r="G1221" s="162">
        <v>3</v>
      </c>
      <c r="H1221" s="162">
        <v>4</v>
      </c>
      <c r="I1221" s="162">
        <v>5</v>
      </c>
      <c r="J1221" s="162">
        <v>6</v>
      </c>
      <c r="K1221" s="162">
        <v>7</v>
      </c>
      <c r="L1221" s="162">
        <v>8</v>
      </c>
      <c r="M1221" s="162">
        <v>9</v>
      </c>
      <c r="N1221" s="162">
        <v>10</v>
      </c>
      <c r="O1221" s="162">
        <v>11</v>
      </c>
      <c r="P1221" s="162">
        <v>12</v>
      </c>
      <c r="Q1221" s="162">
        <v>13</v>
      </c>
      <c r="R1221" s="162">
        <v>14</v>
      </c>
      <c r="S1221" s="162">
        <v>15</v>
      </c>
      <c r="T1221" s="162">
        <v>16</v>
      </c>
      <c r="U1221" s="162">
        <v>17</v>
      </c>
      <c r="V1221" s="162">
        <v>18</v>
      </c>
      <c r="W1221" s="162">
        <v>19</v>
      </c>
      <c r="X1221" s="162">
        <v>20</v>
      </c>
      <c r="Y1221" s="162">
        <v>21</v>
      </c>
      <c r="Z1221" s="162">
        <v>22</v>
      </c>
      <c r="AA1221" s="162">
        <v>23</v>
      </c>
      <c r="AB1221" s="162">
        <v>24</v>
      </c>
      <c r="AC1221" s="394"/>
    </row>
    <row r="1222" spans="1:30" s="32" customFormat="1" ht="12" customHeight="1">
      <c r="A1222" s="28" t="s">
        <v>144</v>
      </c>
      <c r="B1222" s="475"/>
      <c r="C1222" s="476" t="s">
        <v>13</v>
      </c>
      <c r="D1222" s="476" t="s">
        <v>463</v>
      </c>
      <c r="E1222" s="1229">
        <v>10.670000076293945</v>
      </c>
      <c r="F1222" s="1229">
        <v>10.720000267028809</v>
      </c>
      <c r="G1222" s="1229">
        <v>10.729999542236328</v>
      </c>
      <c r="H1222" s="1229">
        <v>10.720000267028809</v>
      </c>
      <c r="I1222" s="1229">
        <v>10.699999809265137</v>
      </c>
      <c r="J1222" s="1229">
        <v>10.609999656677246</v>
      </c>
      <c r="K1222" s="1229">
        <v>10.390000343322754</v>
      </c>
      <c r="L1222" s="1229">
        <v>10.5</v>
      </c>
      <c r="M1222" s="1229">
        <v>10.529999732971191</v>
      </c>
      <c r="N1222" s="1229">
        <v>10.630000114440918</v>
      </c>
      <c r="O1222" s="1229">
        <v>10.609999656677246</v>
      </c>
      <c r="P1222" s="1229">
        <v>10.689999580383301</v>
      </c>
      <c r="Q1222" s="1229">
        <v>10.75</v>
      </c>
      <c r="R1222" s="1229">
        <v>10.689999580383301</v>
      </c>
      <c r="S1222" s="1229">
        <v>10.689999580383301</v>
      </c>
      <c r="T1222" s="1229">
        <v>10.569999694824219</v>
      </c>
      <c r="U1222" s="1229">
        <v>10.5</v>
      </c>
      <c r="V1222" s="1229">
        <v>10.539999961853027</v>
      </c>
      <c r="W1222" s="1229">
        <v>10.569999694824219</v>
      </c>
      <c r="X1222" s="1229">
        <v>10.630000114440918</v>
      </c>
      <c r="Y1222" s="1229">
        <v>10.680000305175781</v>
      </c>
      <c r="Z1222" s="1229">
        <v>10.649999618530273</v>
      </c>
      <c r="AA1222" s="1229">
        <v>10.729999542236328</v>
      </c>
      <c r="AB1222" s="1229">
        <v>10.699999809265137</v>
      </c>
      <c r="AC1222" s="478"/>
    </row>
    <row r="1223" spans="1:30" s="32" customFormat="1" ht="12" customHeight="1" thickBot="1">
      <c r="A1223" s="35" t="s">
        <v>145</v>
      </c>
      <c r="B1223" s="36"/>
      <c r="C1223" s="482" t="s">
        <v>13</v>
      </c>
      <c r="D1223" s="482" t="s">
        <v>463</v>
      </c>
      <c r="E1223" s="1230">
        <v>10.600000381469727</v>
      </c>
      <c r="F1223" s="1230">
        <v>10.659999847412109</v>
      </c>
      <c r="G1223" s="1230">
        <v>10.699999809265137</v>
      </c>
      <c r="H1223" s="1230">
        <v>10.689999580383301</v>
      </c>
      <c r="I1223" s="1230">
        <v>10.670000076293945</v>
      </c>
      <c r="J1223" s="1230">
        <v>10.590000152587891</v>
      </c>
      <c r="K1223" s="1230">
        <v>10.390000343322754</v>
      </c>
      <c r="L1223" s="1230">
        <v>10.479999542236328</v>
      </c>
      <c r="M1223" s="1230">
        <v>10.25</v>
      </c>
      <c r="N1223" s="1230">
        <v>10.479999542236328</v>
      </c>
      <c r="O1223" s="1230">
        <v>10.319999694824219</v>
      </c>
      <c r="P1223" s="1230">
        <v>10.460000038146973</v>
      </c>
      <c r="Q1223" s="1230">
        <v>10.659999847412109</v>
      </c>
      <c r="R1223" s="1230">
        <v>10.5</v>
      </c>
      <c r="S1223" s="1230">
        <v>10.510000228881836</v>
      </c>
      <c r="T1223" s="1230">
        <v>10.310000419616699</v>
      </c>
      <c r="U1223" s="1230">
        <v>10.399999618530273</v>
      </c>
      <c r="V1223" s="1230">
        <v>10.470000267028809</v>
      </c>
      <c r="W1223" s="1230">
        <v>10.489999771118164</v>
      </c>
      <c r="X1223" s="1230">
        <v>10.579999923706055</v>
      </c>
      <c r="Y1223" s="1230">
        <v>10.619999885559082</v>
      </c>
      <c r="Z1223" s="1230">
        <v>10.609999656677246</v>
      </c>
      <c r="AA1223" s="1230">
        <v>10.680000305175781</v>
      </c>
      <c r="AB1223" s="1230">
        <v>10.659999847412109</v>
      </c>
      <c r="AC1223" s="485"/>
    </row>
    <row r="1224" spans="1:30" s="4" customFormat="1" ht="11.25">
      <c r="A1224" s="1455" t="s">
        <v>122</v>
      </c>
      <c r="B1224" s="1314" t="s">
        <v>64</v>
      </c>
      <c r="C1224" s="10" t="s">
        <v>481</v>
      </c>
      <c r="D1224" s="10" t="s">
        <v>503</v>
      </c>
      <c r="E1224" s="126">
        <v>3.9999999999054126E-2</v>
      </c>
      <c r="F1224" s="126">
        <v>5.9999999999490683E-2</v>
      </c>
      <c r="G1224" s="126">
        <v>6.0000000001309672E-2</v>
      </c>
      <c r="H1224" s="469">
        <v>3.9999999999054126E-2</v>
      </c>
      <c r="I1224" s="126">
        <v>2.0000000000436557E-2</v>
      </c>
      <c r="J1224" s="126">
        <v>2.0000000000436557E-2</v>
      </c>
      <c r="K1224" s="126">
        <v>3.9999999999054126E-2</v>
      </c>
      <c r="L1224" s="126">
        <v>4.0000000000873115E-2</v>
      </c>
      <c r="M1224" s="126">
        <v>3.9999999999054126E-2</v>
      </c>
      <c r="N1224" s="469">
        <v>7.999999999992724E-2</v>
      </c>
      <c r="O1224" s="126">
        <v>2.0000000000436557E-2</v>
      </c>
      <c r="P1224" s="126">
        <v>5.9999999999490683E-2</v>
      </c>
      <c r="Q1224" s="126">
        <v>4.0000000000873115E-2</v>
      </c>
      <c r="R1224" s="126">
        <v>3.9999999999054126E-2</v>
      </c>
      <c r="S1224" s="126">
        <v>4.0000000000873115E-2</v>
      </c>
      <c r="T1224" s="126">
        <v>3.9999999999054126E-2</v>
      </c>
      <c r="U1224" s="126">
        <v>4.0000000000873115E-2</v>
      </c>
      <c r="V1224" s="469">
        <v>0</v>
      </c>
      <c r="W1224" s="126">
        <v>3.9999999999054126E-2</v>
      </c>
      <c r="X1224" s="126">
        <v>4.0000000000873115E-2</v>
      </c>
      <c r="Y1224" s="126">
        <v>0</v>
      </c>
      <c r="Z1224" s="126">
        <v>3.9999999999054126E-2</v>
      </c>
      <c r="AA1224" s="126">
        <v>4.0000000000873115E-2</v>
      </c>
      <c r="AB1224" s="126">
        <v>4.0000000000873115E-2</v>
      </c>
      <c r="AC1224" s="133">
        <f>SUM(E1224:AB1224)</f>
        <v>0.92000000000007276</v>
      </c>
    </row>
    <row r="1225" spans="1:30" s="4" customFormat="1" ht="11.25">
      <c r="A1225" s="1456"/>
      <c r="B1225" s="1315"/>
      <c r="C1225" s="11" t="s">
        <v>482</v>
      </c>
      <c r="D1225" s="11" t="s">
        <v>503</v>
      </c>
      <c r="E1225" s="127">
        <v>0</v>
      </c>
      <c r="F1225" s="127">
        <v>4.0000000000873115E-2</v>
      </c>
      <c r="G1225" s="127">
        <v>4.0000000000873115E-2</v>
      </c>
      <c r="H1225" s="474">
        <v>4.0000000000873115E-2</v>
      </c>
      <c r="I1225" s="127">
        <v>4.0000000000873115E-2</v>
      </c>
      <c r="J1225" s="127">
        <v>7.9999999994470272E-2</v>
      </c>
      <c r="K1225" s="127">
        <v>8.000000000174623E-2</v>
      </c>
      <c r="L1225" s="127">
        <v>8.000000000174623E-2</v>
      </c>
      <c r="M1225" s="127">
        <v>4.0000000000873115E-2</v>
      </c>
      <c r="N1225" s="474">
        <v>4.0000000000873115E-2</v>
      </c>
      <c r="O1225" s="127">
        <v>3.9999999993597157E-2</v>
      </c>
      <c r="P1225" s="127">
        <v>4.0000000000873115E-2</v>
      </c>
      <c r="Q1225" s="127">
        <v>8.000000000174623E-2</v>
      </c>
      <c r="R1225" s="127">
        <v>0.16000000000349246</v>
      </c>
      <c r="S1225" s="127">
        <v>7.9999999994470272E-2</v>
      </c>
      <c r="T1225" s="127">
        <v>4.0000000000873115E-2</v>
      </c>
      <c r="U1225" s="127">
        <v>4.0000000000873115E-2</v>
      </c>
      <c r="V1225" s="474">
        <v>4.0000000000873115E-2</v>
      </c>
      <c r="W1225" s="127">
        <v>0</v>
      </c>
      <c r="X1225" s="127">
        <v>4.0000000000873115E-2</v>
      </c>
      <c r="Y1225" s="127">
        <v>4.0000000000873115E-2</v>
      </c>
      <c r="Z1225" s="127">
        <v>4.0000000000873115E-2</v>
      </c>
      <c r="AA1225" s="127">
        <v>0</v>
      </c>
      <c r="AB1225" s="127">
        <v>4.0000000000873115E-2</v>
      </c>
      <c r="AC1225" s="136">
        <f>SUM(E1225:AB1225)</f>
        <v>1.1600000000034925</v>
      </c>
    </row>
    <row r="1226" spans="1:30" s="4" customFormat="1" ht="12">
      <c r="A1226" s="1456"/>
      <c r="B1226" s="1315"/>
      <c r="C1226" s="11" t="s">
        <v>8</v>
      </c>
      <c r="D1226" s="8" t="s">
        <v>463</v>
      </c>
      <c r="E1226" s="1068">
        <v>2</v>
      </c>
      <c r="F1226" s="1054">
        <v>3</v>
      </c>
      <c r="G1226" s="1054">
        <v>2</v>
      </c>
      <c r="H1226" s="474">
        <v>3</v>
      </c>
      <c r="I1226" s="1054">
        <v>2</v>
      </c>
      <c r="J1226" s="1054">
        <v>2</v>
      </c>
      <c r="K1226" s="1054">
        <v>2</v>
      </c>
      <c r="L1226" s="1054">
        <v>3</v>
      </c>
      <c r="M1226" s="1054">
        <v>3</v>
      </c>
      <c r="N1226" s="474">
        <v>2</v>
      </c>
      <c r="O1226" s="1054">
        <v>3</v>
      </c>
      <c r="P1226" s="1054">
        <v>3</v>
      </c>
      <c r="Q1226" s="1054">
        <v>3</v>
      </c>
      <c r="R1226" s="1054">
        <v>3</v>
      </c>
      <c r="S1226" s="1054">
        <v>3</v>
      </c>
      <c r="T1226" s="1054">
        <v>2</v>
      </c>
      <c r="U1226" s="1054">
        <v>2</v>
      </c>
      <c r="V1226" s="474">
        <v>2</v>
      </c>
      <c r="W1226" s="1054">
        <v>2</v>
      </c>
      <c r="X1226" s="1054">
        <v>2</v>
      </c>
      <c r="Y1226" s="1054">
        <v>2</v>
      </c>
      <c r="Z1226" s="1054">
        <v>2</v>
      </c>
      <c r="AA1226" s="1054">
        <v>2</v>
      </c>
      <c r="AB1226" s="1055">
        <v>2</v>
      </c>
      <c r="AC1226" s="130"/>
    </row>
    <row r="1227" spans="1:30" s="4" customFormat="1" ht="12" thickBot="1">
      <c r="A1227" s="1457"/>
      <c r="B1227" s="1316"/>
      <c r="C1227" s="48" t="s">
        <v>16</v>
      </c>
      <c r="D1227" s="48"/>
      <c r="E1227" s="127">
        <f t="shared" ref="E1227:AC1227" si="373">E1225/E1224</f>
        <v>0</v>
      </c>
      <c r="F1227" s="127">
        <f t="shared" si="373"/>
        <v>0.66666666668687768</v>
      </c>
      <c r="G1227" s="127">
        <f t="shared" si="373"/>
        <v>0.66666666666666663</v>
      </c>
      <c r="H1227" s="471">
        <f t="shared" si="373"/>
        <v>1.0000000000454747</v>
      </c>
      <c r="I1227" s="127">
        <f t="shared" si="373"/>
        <v>2</v>
      </c>
      <c r="J1227" s="127">
        <f t="shared" si="373"/>
        <v>3.9999999996362021</v>
      </c>
      <c r="K1227" s="127">
        <f t="shared" si="373"/>
        <v>2.0000000000909495</v>
      </c>
      <c r="L1227" s="127">
        <f t="shared" si="373"/>
        <v>2</v>
      </c>
      <c r="M1227" s="127">
        <f t="shared" si="373"/>
        <v>1.0000000000454747</v>
      </c>
      <c r="N1227" s="471">
        <f t="shared" si="373"/>
        <v>0.50000000001136868</v>
      </c>
      <c r="O1227" s="127">
        <f t="shared" si="373"/>
        <v>1.9999999996362021</v>
      </c>
      <c r="P1227" s="127">
        <f t="shared" si="373"/>
        <v>0.66666666668687768</v>
      </c>
      <c r="Q1227" s="127">
        <f t="shared" si="373"/>
        <v>2</v>
      </c>
      <c r="R1227" s="127">
        <f t="shared" si="373"/>
        <v>4.0000000001818989</v>
      </c>
      <c r="S1227" s="127">
        <f t="shared" si="373"/>
        <v>1.9999999998181011</v>
      </c>
      <c r="T1227" s="127">
        <f t="shared" si="373"/>
        <v>1.0000000000454747</v>
      </c>
      <c r="U1227" s="127">
        <f t="shared" si="373"/>
        <v>1</v>
      </c>
      <c r="V1227" s="471" t="e">
        <f t="shared" si="373"/>
        <v>#DIV/0!</v>
      </c>
      <c r="W1227" s="127">
        <f t="shared" si="373"/>
        <v>0</v>
      </c>
      <c r="X1227" s="127">
        <f t="shared" si="373"/>
        <v>1</v>
      </c>
      <c r="Y1227" s="127" t="e">
        <f t="shared" si="373"/>
        <v>#DIV/0!</v>
      </c>
      <c r="Z1227" s="127">
        <f t="shared" si="373"/>
        <v>1.0000000000454747</v>
      </c>
      <c r="AA1227" s="127">
        <f t="shared" si="373"/>
        <v>0</v>
      </c>
      <c r="AB1227" s="127">
        <f t="shared" si="373"/>
        <v>1</v>
      </c>
      <c r="AC1227" s="130">
        <f t="shared" si="373"/>
        <v>1.2608695652210877</v>
      </c>
    </row>
    <row r="1228" spans="1:30" s="4" customFormat="1" ht="11.25">
      <c r="A1228" s="1455" t="s">
        <v>108</v>
      </c>
      <c r="B1228" s="1314" t="s">
        <v>65</v>
      </c>
      <c r="C1228" s="10" t="s">
        <v>481</v>
      </c>
      <c r="D1228" s="10" t="s">
        <v>503</v>
      </c>
      <c r="E1228" s="87">
        <v>2.1600000000034925</v>
      </c>
      <c r="F1228" s="87">
        <v>2.0399999999935972</v>
      </c>
      <c r="G1228" s="87">
        <v>2.2000000000116415</v>
      </c>
      <c r="H1228" s="469">
        <v>2.3999999999941792</v>
      </c>
      <c r="I1228" s="87">
        <v>1.8399999999965075</v>
      </c>
      <c r="J1228" s="87">
        <v>2.1200000000098953</v>
      </c>
      <c r="K1228" s="87">
        <v>2.319999999992433</v>
      </c>
      <c r="L1228" s="87">
        <v>2.2400000000052387</v>
      </c>
      <c r="M1228" s="87">
        <v>3</v>
      </c>
      <c r="N1228" s="469">
        <v>2.4500000000000002</v>
      </c>
      <c r="O1228" s="87">
        <v>2.5599999999976717</v>
      </c>
      <c r="P1228" s="87">
        <v>2.8400000000110595</v>
      </c>
      <c r="Q1228" s="87">
        <v>2.8799999999901047</v>
      </c>
      <c r="R1228" s="87">
        <v>2.3200000000069849</v>
      </c>
      <c r="S1228" s="87">
        <v>2.6399999999994179</v>
      </c>
      <c r="T1228" s="87">
        <v>2.3999999999941792</v>
      </c>
      <c r="U1228" s="87">
        <v>2.5599999999976717</v>
      </c>
      <c r="V1228" s="469">
        <v>2.52</v>
      </c>
      <c r="W1228" s="87">
        <v>2.9599999999918509</v>
      </c>
      <c r="X1228" s="87">
        <v>2.3600000000005821</v>
      </c>
      <c r="Y1228" s="87">
        <v>2.2799999999988358</v>
      </c>
      <c r="Z1228" s="87">
        <v>2.5200000000040745</v>
      </c>
      <c r="AA1228" s="87">
        <v>2.0800000000017462</v>
      </c>
      <c r="AB1228" s="87">
        <v>2.1600000000034925</v>
      </c>
      <c r="AC1228" s="133">
        <f>SUM(E1228:AB1228)</f>
        <v>57.850000000004663</v>
      </c>
    </row>
    <row r="1229" spans="1:30" s="4" customFormat="1" ht="11.25">
      <c r="A1229" s="1456"/>
      <c r="B1229" s="1315"/>
      <c r="C1229" s="11" t="s">
        <v>482</v>
      </c>
      <c r="D1229" s="11" t="s">
        <v>503</v>
      </c>
      <c r="E1229" s="99">
        <v>0.59999999999854481</v>
      </c>
      <c r="F1229" s="99">
        <v>0.59999999999854481</v>
      </c>
      <c r="G1229" s="99">
        <v>0.60000000000218279</v>
      </c>
      <c r="H1229" s="474">
        <v>0.59999999999854481</v>
      </c>
      <c r="I1229" s="99">
        <v>0.7999999999992724</v>
      </c>
      <c r="J1229" s="99">
        <v>0.60000000000218279</v>
      </c>
      <c r="K1229" s="99">
        <v>0.39999999999781721</v>
      </c>
      <c r="L1229" s="99">
        <v>0.80000000000291038</v>
      </c>
      <c r="M1229" s="99">
        <v>0.7999999999992724</v>
      </c>
      <c r="N1229" s="474">
        <v>0.59999999999854481</v>
      </c>
      <c r="O1229" s="99">
        <v>0.68000000000029104</v>
      </c>
      <c r="P1229" s="99">
        <v>0.7999999999992724</v>
      </c>
      <c r="Q1229" s="99">
        <v>0.68000000000029104</v>
      </c>
      <c r="R1229" s="99">
        <v>0.68000000000029104</v>
      </c>
      <c r="S1229" s="99">
        <v>0.76000000000203727</v>
      </c>
      <c r="T1229" s="99">
        <v>0.59999999999854481</v>
      </c>
      <c r="U1229" s="99">
        <v>0.7999999999992724</v>
      </c>
      <c r="V1229" s="474">
        <v>0.60000000000218279</v>
      </c>
      <c r="W1229" s="99">
        <v>1</v>
      </c>
      <c r="X1229" s="99">
        <v>0.51999999999679858</v>
      </c>
      <c r="Y1229" s="99">
        <v>0.68000000000029104</v>
      </c>
      <c r="Z1229" s="99">
        <v>0.72000000000116415</v>
      </c>
      <c r="AA1229" s="99">
        <v>0.56000000000130967</v>
      </c>
      <c r="AB1229" s="99">
        <v>0.71999999999752617</v>
      </c>
      <c r="AC1229" s="136">
        <f>SUM(E1229:AB1229)</f>
        <v>16.19999999999709</v>
      </c>
    </row>
    <row r="1230" spans="1:30" s="4" customFormat="1" ht="12">
      <c r="A1230" s="1456"/>
      <c r="B1230" s="1315"/>
      <c r="C1230" s="11" t="s">
        <v>8</v>
      </c>
      <c r="D1230" s="8" t="s">
        <v>463</v>
      </c>
      <c r="E1230" s="1068">
        <v>118</v>
      </c>
      <c r="F1230" s="1052">
        <v>119</v>
      </c>
      <c r="G1230" s="1052">
        <v>118</v>
      </c>
      <c r="H1230" s="474">
        <v>118</v>
      </c>
      <c r="I1230" s="1052">
        <v>122</v>
      </c>
      <c r="J1230" s="1052">
        <v>127</v>
      </c>
      <c r="K1230" s="1052">
        <v>135</v>
      </c>
      <c r="L1230" s="1052">
        <v>145</v>
      </c>
      <c r="M1230" s="1052">
        <v>147</v>
      </c>
      <c r="N1230" s="474">
        <v>151</v>
      </c>
      <c r="O1230" s="1052">
        <v>145</v>
      </c>
      <c r="P1230" s="1052">
        <v>145</v>
      </c>
      <c r="Q1230" s="1052">
        <v>138</v>
      </c>
      <c r="R1230" s="1052">
        <v>143</v>
      </c>
      <c r="S1230" s="1052">
        <v>141</v>
      </c>
      <c r="T1230" s="1052">
        <v>149</v>
      </c>
      <c r="U1230" s="1052">
        <v>150</v>
      </c>
      <c r="V1230" s="474">
        <v>145</v>
      </c>
      <c r="W1230" s="1052">
        <v>143</v>
      </c>
      <c r="X1230" s="1052">
        <v>140</v>
      </c>
      <c r="Y1230" s="1052">
        <v>139</v>
      </c>
      <c r="Z1230" s="1052">
        <v>129</v>
      </c>
      <c r="AA1230" s="1052">
        <v>120</v>
      </c>
      <c r="AB1230" s="1053">
        <v>113</v>
      </c>
      <c r="AC1230" s="130"/>
    </row>
    <row r="1231" spans="1:30" s="4" customFormat="1" ht="12" thickBot="1">
      <c r="A1231" s="1457"/>
      <c r="B1231" s="1316"/>
      <c r="C1231" s="48" t="s">
        <v>16</v>
      </c>
      <c r="D1231" s="48"/>
      <c r="E1231" s="127">
        <f t="shared" ref="E1231:AC1231" si="374">E1229/E1228</f>
        <v>0.27777777777665497</v>
      </c>
      <c r="F1231" s="127">
        <f t="shared" si="374"/>
        <v>0.29411764705903332</v>
      </c>
      <c r="G1231" s="127">
        <f t="shared" si="374"/>
        <v>0.27272727272682173</v>
      </c>
      <c r="H1231" s="471">
        <f t="shared" si="374"/>
        <v>0.25</v>
      </c>
      <c r="I1231" s="127">
        <f t="shared" si="374"/>
        <v>0.43478260869608198</v>
      </c>
      <c r="J1231" s="127">
        <f t="shared" si="374"/>
        <v>0.28301886792423692</v>
      </c>
      <c r="K1231" s="127">
        <f t="shared" si="374"/>
        <v>0.17241379310306976</v>
      </c>
      <c r="L1231" s="127">
        <f t="shared" si="374"/>
        <v>0.35714285714332117</v>
      </c>
      <c r="M1231" s="127">
        <f t="shared" si="374"/>
        <v>0.26666666666642413</v>
      </c>
      <c r="N1231" s="471">
        <f t="shared" si="374"/>
        <v>0.24489795918307949</v>
      </c>
      <c r="O1231" s="127">
        <f t="shared" si="374"/>
        <v>0.26562500000035527</v>
      </c>
      <c r="P1231" s="127">
        <f t="shared" si="374"/>
        <v>0.2816901408437173</v>
      </c>
      <c r="Q1231" s="127">
        <f t="shared" si="374"/>
        <v>0.2361111111120234</v>
      </c>
      <c r="R1231" s="127">
        <f t="shared" si="374"/>
        <v>0.29310344827510504</v>
      </c>
      <c r="S1231" s="127">
        <f t="shared" si="374"/>
        <v>0.28787878787962307</v>
      </c>
      <c r="T1231" s="127">
        <f t="shared" si="374"/>
        <v>0.25</v>
      </c>
      <c r="U1231" s="127">
        <f t="shared" si="374"/>
        <v>0.3125</v>
      </c>
      <c r="V1231" s="471">
        <f t="shared" si="374"/>
        <v>0.23809523809610428</v>
      </c>
      <c r="W1231" s="127">
        <f t="shared" si="374"/>
        <v>0.33783783783876792</v>
      </c>
      <c r="X1231" s="127">
        <f t="shared" si="374"/>
        <v>0.22033898304943658</v>
      </c>
      <c r="Y1231" s="127">
        <f t="shared" si="374"/>
        <v>0.29824561403536765</v>
      </c>
      <c r="Z1231" s="127">
        <f t="shared" si="374"/>
        <v>0.2857142857142857</v>
      </c>
      <c r="AA1231" s="127">
        <f t="shared" si="374"/>
        <v>0.26923076923117284</v>
      </c>
      <c r="AB1231" s="127">
        <f t="shared" si="374"/>
        <v>0.33333333333164911</v>
      </c>
      <c r="AC1231" s="130">
        <f t="shared" si="374"/>
        <v>0.28003457216933075</v>
      </c>
    </row>
    <row r="1232" spans="1:30" s="4" customFormat="1" ht="11.25">
      <c r="A1232" s="1455" t="s">
        <v>110</v>
      </c>
      <c r="B1232" s="1314" t="s">
        <v>66</v>
      </c>
      <c r="C1232" s="10" t="s">
        <v>481</v>
      </c>
      <c r="D1232" s="10" t="s">
        <v>503</v>
      </c>
      <c r="E1232" s="126">
        <v>0</v>
      </c>
      <c r="F1232" s="126">
        <v>0</v>
      </c>
      <c r="G1232" s="126">
        <v>0</v>
      </c>
      <c r="H1232" s="469">
        <v>0</v>
      </c>
      <c r="I1232" s="126">
        <v>0</v>
      </c>
      <c r="J1232" s="126">
        <v>0</v>
      </c>
      <c r="K1232" s="126">
        <v>0</v>
      </c>
      <c r="L1232" s="126">
        <v>0</v>
      </c>
      <c r="M1232" s="126">
        <v>0</v>
      </c>
      <c r="N1232" s="469">
        <v>0</v>
      </c>
      <c r="O1232" s="126">
        <v>0</v>
      </c>
      <c r="P1232" s="126">
        <v>0</v>
      </c>
      <c r="Q1232" s="126">
        <v>0</v>
      </c>
      <c r="R1232" s="126">
        <v>0</v>
      </c>
      <c r="S1232" s="126">
        <v>0</v>
      </c>
      <c r="T1232" s="126">
        <v>0</v>
      </c>
      <c r="U1232" s="126">
        <v>0</v>
      </c>
      <c r="V1232" s="469">
        <v>0</v>
      </c>
      <c r="W1232" s="126">
        <v>0</v>
      </c>
      <c r="X1232" s="126">
        <v>0</v>
      </c>
      <c r="Y1232" s="126">
        <v>0</v>
      </c>
      <c r="Z1232" s="126">
        <v>0</v>
      </c>
      <c r="AA1232" s="126">
        <v>0</v>
      </c>
      <c r="AB1232" s="126">
        <v>0</v>
      </c>
      <c r="AC1232" s="133">
        <f>SUM(E1232:AB1232)</f>
        <v>0</v>
      </c>
      <c r="AD1232" s="5"/>
    </row>
    <row r="1233" spans="1:30" s="4" customFormat="1" ht="11.25">
      <c r="A1233" s="1456"/>
      <c r="B1233" s="1315"/>
      <c r="C1233" s="11" t="s">
        <v>482</v>
      </c>
      <c r="D1233" s="11" t="s">
        <v>503</v>
      </c>
      <c r="E1233" s="127">
        <v>0</v>
      </c>
      <c r="F1233" s="127">
        <v>0</v>
      </c>
      <c r="G1233" s="127">
        <v>0</v>
      </c>
      <c r="H1233" s="474">
        <v>0</v>
      </c>
      <c r="I1233" s="127">
        <v>0</v>
      </c>
      <c r="J1233" s="127">
        <v>0</v>
      </c>
      <c r="K1233" s="127">
        <v>0</v>
      </c>
      <c r="L1233" s="127">
        <v>0</v>
      </c>
      <c r="M1233" s="127">
        <v>0</v>
      </c>
      <c r="N1233" s="474">
        <v>0</v>
      </c>
      <c r="O1233" s="127">
        <v>0</v>
      </c>
      <c r="P1233" s="127">
        <v>0</v>
      </c>
      <c r="Q1233" s="127">
        <v>0</v>
      </c>
      <c r="R1233" s="127">
        <v>0</v>
      </c>
      <c r="S1233" s="127">
        <v>0</v>
      </c>
      <c r="T1233" s="127">
        <v>0</v>
      </c>
      <c r="U1233" s="127">
        <v>0</v>
      </c>
      <c r="V1233" s="474">
        <v>0</v>
      </c>
      <c r="W1233" s="127">
        <v>0</v>
      </c>
      <c r="X1233" s="127">
        <v>0</v>
      </c>
      <c r="Y1233" s="127">
        <v>0</v>
      </c>
      <c r="Z1233" s="127">
        <v>0</v>
      </c>
      <c r="AA1233" s="127">
        <v>0</v>
      </c>
      <c r="AB1233" s="127">
        <v>0</v>
      </c>
      <c r="AC1233" s="136">
        <f>SUM(E1233:AB1233)</f>
        <v>0</v>
      </c>
      <c r="AD1233" s="5"/>
    </row>
    <row r="1234" spans="1:30" s="4" customFormat="1" ht="11.25">
      <c r="A1234" s="1456"/>
      <c r="B1234" s="1315"/>
      <c r="C1234" s="11" t="s">
        <v>8</v>
      </c>
      <c r="D1234" s="11" t="s">
        <v>463</v>
      </c>
      <c r="E1234" s="125">
        <f>SQRT(E1232*E1232+E1233*E1233)*1000/(1.732*E1222)</f>
        <v>0</v>
      </c>
      <c r="F1234" s="125">
        <f t="shared" ref="F1234:AB1234" si="375">SQRT(F1232*F1232+F1233*F1233)*1000/(1.732*F1222)</f>
        <v>0</v>
      </c>
      <c r="G1234" s="125">
        <f t="shared" si="375"/>
        <v>0</v>
      </c>
      <c r="H1234" s="474">
        <f t="shared" si="375"/>
        <v>0</v>
      </c>
      <c r="I1234" s="125">
        <f t="shared" si="375"/>
        <v>0</v>
      </c>
      <c r="J1234" s="125">
        <f t="shared" si="375"/>
        <v>0</v>
      </c>
      <c r="K1234" s="125">
        <f t="shared" si="375"/>
        <v>0</v>
      </c>
      <c r="L1234" s="125">
        <f t="shared" si="375"/>
        <v>0</v>
      </c>
      <c r="M1234" s="125">
        <f t="shared" si="375"/>
        <v>0</v>
      </c>
      <c r="N1234" s="474">
        <f t="shared" si="375"/>
        <v>0</v>
      </c>
      <c r="O1234" s="125">
        <f t="shared" si="375"/>
        <v>0</v>
      </c>
      <c r="P1234" s="125">
        <f t="shared" si="375"/>
        <v>0</v>
      </c>
      <c r="Q1234" s="125">
        <f t="shared" si="375"/>
        <v>0</v>
      </c>
      <c r="R1234" s="125">
        <f t="shared" si="375"/>
        <v>0</v>
      </c>
      <c r="S1234" s="125">
        <f t="shared" si="375"/>
        <v>0</v>
      </c>
      <c r="T1234" s="125">
        <f t="shared" si="375"/>
        <v>0</v>
      </c>
      <c r="U1234" s="125">
        <f t="shared" si="375"/>
        <v>0</v>
      </c>
      <c r="V1234" s="474">
        <f t="shared" si="375"/>
        <v>0</v>
      </c>
      <c r="W1234" s="125">
        <f t="shared" si="375"/>
        <v>0</v>
      </c>
      <c r="X1234" s="125">
        <f t="shared" si="375"/>
        <v>0</v>
      </c>
      <c r="Y1234" s="125">
        <f t="shared" si="375"/>
        <v>0</v>
      </c>
      <c r="Z1234" s="125">
        <f t="shared" si="375"/>
        <v>0</v>
      </c>
      <c r="AA1234" s="125">
        <f t="shared" si="375"/>
        <v>0</v>
      </c>
      <c r="AB1234" s="125">
        <f t="shared" si="375"/>
        <v>0</v>
      </c>
      <c r="AC1234" s="130"/>
    </row>
    <row r="1235" spans="1:30" s="4" customFormat="1" ht="12" thickBot="1">
      <c r="A1235" s="1457"/>
      <c r="B1235" s="1316"/>
      <c r="C1235" s="48" t="s">
        <v>16</v>
      </c>
      <c r="D1235" s="48"/>
      <c r="E1235" s="127" t="e">
        <f t="shared" ref="E1235:AC1235" si="376">E1233/E1232</f>
        <v>#DIV/0!</v>
      </c>
      <c r="F1235" s="127" t="e">
        <f t="shared" si="376"/>
        <v>#DIV/0!</v>
      </c>
      <c r="G1235" s="127" t="e">
        <f t="shared" si="376"/>
        <v>#DIV/0!</v>
      </c>
      <c r="H1235" s="471" t="e">
        <f t="shared" si="376"/>
        <v>#DIV/0!</v>
      </c>
      <c r="I1235" s="127" t="e">
        <f t="shared" si="376"/>
        <v>#DIV/0!</v>
      </c>
      <c r="J1235" s="127" t="e">
        <f t="shared" si="376"/>
        <v>#DIV/0!</v>
      </c>
      <c r="K1235" s="127" t="e">
        <f t="shared" si="376"/>
        <v>#DIV/0!</v>
      </c>
      <c r="L1235" s="127" t="e">
        <f t="shared" si="376"/>
        <v>#DIV/0!</v>
      </c>
      <c r="M1235" s="127" t="e">
        <f t="shared" si="376"/>
        <v>#DIV/0!</v>
      </c>
      <c r="N1235" s="471" t="e">
        <f t="shared" si="376"/>
        <v>#DIV/0!</v>
      </c>
      <c r="O1235" s="127" t="e">
        <f t="shared" si="376"/>
        <v>#DIV/0!</v>
      </c>
      <c r="P1235" s="127" t="e">
        <f t="shared" si="376"/>
        <v>#DIV/0!</v>
      </c>
      <c r="Q1235" s="127" t="e">
        <f t="shared" si="376"/>
        <v>#DIV/0!</v>
      </c>
      <c r="R1235" s="127" t="e">
        <f t="shared" si="376"/>
        <v>#DIV/0!</v>
      </c>
      <c r="S1235" s="127" t="e">
        <f t="shared" si="376"/>
        <v>#DIV/0!</v>
      </c>
      <c r="T1235" s="127" t="e">
        <f t="shared" si="376"/>
        <v>#DIV/0!</v>
      </c>
      <c r="U1235" s="127" t="e">
        <f t="shared" si="376"/>
        <v>#DIV/0!</v>
      </c>
      <c r="V1235" s="471" t="e">
        <f t="shared" si="376"/>
        <v>#DIV/0!</v>
      </c>
      <c r="W1235" s="127" t="e">
        <f t="shared" si="376"/>
        <v>#DIV/0!</v>
      </c>
      <c r="X1235" s="127" t="e">
        <f t="shared" si="376"/>
        <v>#DIV/0!</v>
      </c>
      <c r="Y1235" s="127" t="e">
        <f t="shared" si="376"/>
        <v>#DIV/0!</v>
      </c>
      <c r="Z1235" s="127" t="e">
        <f t="shared" si="376"/>
        <v>#DIV/0!</v>
      </c>
      <c r="AA1235" s="127" t="e">
        <f t="shared" si="376"/>
        <v>#DIV/0!</v>
      </c>
      <c r="AB1235" s="127" t="e">
        <f t="shared" si="376"/>
        <v>#DIV/0!</v>
      </c>
      <c r="AC1235" s="130" t="e">
        <f t="shared" si="376"/>
        <v>#DIV/0!</v>
      </c>
    </row>
    <row r="1236" spans="1:30" s="4" customFormat="1" ht="11.25">
      <c r="A1236" s="1363" t="s">
        <v>111</v>
      </c>
      <c r="B1236" s="1314" t="s">
        <v>67</v>
      </c>
      <c r="C1236" s="10" t="s">
        <v>481</v>
      </c>
      <c r="D1236" s="10" t="s">
        <v>503</v>
      </c>
      <c r="E1236" s="87">
        <v>0.68000000000029104</v>
      </c>
      <c r="F1236" s="87">
        <v>0.68000000000029104</v>
      </c>
      <c r="G1236" s="87">
        <v>0.68000000000029104</v>
      </c>
      <c r="H1236" s="469">
        <v>0.63999999999941792</v>
      </c>
      <c r="I1236" s="87">
        <v>0.72000000000116415</v>
      </c>
      <c r="J1236" s="87">
        <v>0.72000000000116415</v>
      </c>
      <c r="K1236" s="87">
        <v>0.76000000000203727</v>
      </c>
      <c r="L1236" s="87">
        <v>0.75999999999476131</v>
      </c>
      <c r="M1236" s="87">
        <v>1.0800000000017462</v>
      </c>
      <c r="N1236" s="469">
        <v>0.72000000000116415</v>
      </c>
      <c r="O1236" s="87">
        <v>0.87999999999738066</v>
      </c>
      <c r="P1236" s="87">
        <v>0.91999999999825377</v>
      </c>
      <c r="Q1236" s="87">
        <v>1.1600000000034925</v>
      </c>
      <c r="R1236" s="87">
        <v>0.80000000000291038</v>
      </c>
      <c r="S1236" s="87">
        <v>0.95999999999912689</v>
      </c>
      <c r="T1236" s="87">
        <v>0.87999999999738066</v>
      </c>
      <c r="U1236" s="87">
        <v>0.87999999999738066</v>
      </c>
      <c r="V1236" s="469">
        <v>0.96000000000640284</v>
      </c>
      <c r="W1236" s="87">
        <v>1.1199999999953434</v>
      </c>
      <c r="X1236" s="87">
        <v>0.95999999999912689</v>
      </c>
      <c r="Y1236" s="87">
        <v>0.8400000000037835</v>
      </c>
      <c r="Z1236" s="87">
        <v>0.87999999999738066</v>
      </c>
      <c r="AA1236" s="87">
        <v>0.76000000000203727</v>
      </c>
      <c r="AB1236" s="87">
        <v>0.79999999999563443</v>
      </c>
      <c r="AC1236" s="133">
        <f>SUM(E1236:AB1236)</f>
        <v>20.239999999997963</v>
      </c>
    </row>
    <row r="1237" spans="1:30" s="4" customFormat="1" ht="11.25">
      <c r="A1237" s="1453"/>
      <c r="B1237" s="1315"/>
      <c r="C1237" s="11" t="s">
        <v>482</v>
      </c>
      <c r="D1237" s="11" t="s">
        <v>503</v>
      </c>
      <c r="E1237" s="99">
        <v>0.1999999999998181</v>
      </c>
      <c r="F1237" s="99">
        <v>0.1999999999998181</v>
      </c>
      <c r="G1237" s="99">
        <v>0.2000000000007276</v>
      </c>
      <c r="H1237" s="474">
        <v>0.3999999999996362</v>
      </c>
      <c r="I1237" s="99">
        <v>0.1999999999998181</v>
      </c>
      <c r="J1237" s="99">
        <v>0.1999999999998181</v>
      </c>
      <c r="K1237" s="99">
        <v>0.2000000000007276</v>
      </c>
      <c r="L1237" s="99">
        <v>0.1999999999998181</v>
      </c>
      <c r="M1237" s="99">
        <v>0.3999999999996362</v>
      </c>
      <c r="N1237" s="474">
        <v>0.23999999999978172</v>
      </c>
      <c r="O1237" s="99">
        <v>0.16000000000076398</v>
      </c>
      <c r="P1237" s="99">
        <v>0.3999999999996362</v>
      </c>
      <c r="Q1237" s="99">
        <v>0.3999999999996362</v>
      </c>
      <c r="R1237" s="99">
        <v>0.2000000000007276</v>
      </c>
      <c r="S1237" s="99">
        <v>0.1999999999998181</v>
      </c>
      <c r="T1237" s="99">
        <v>0.3999999999996362</v>
      </c>
      <c r="U1237" s="99">
        <v>0.1999999999998181</v>
      </c>
      <c r="V1237" s="474">
        <v>0.2000000000007276</v>
      </c>
      <c r="W1237" s="99">
        <v>0.3999999999996362</v>
      </c>
      <c r="X1237" s="99">
        <v>0.31999999999970896</v>
      </c>
      <c r="Y1237" s="99">
        <v>0.2000000000007276</v>
      </c>
      <c r="Z1237" s="99">
        <v>0.27999999999974534</v>
      </c>
      <c r="AA1237" s="99">
        <v>0.27999999999974534</v>
      </c>
      <c r="AB1237" s="99">
        <v>0.27999999999974534</v>
      </c>
      <c r="AC1237" s="136">
        <f>SUM(E1237:AB1237)</f>
        <v>6.3599999999996726</v>
      </c>
    </row>
    <row r="1238" spans="1:30" s="4" customFormat="1" ht="11.25">
      <c r="A1238" s="1453"/>
      <c r="B1238" s="1315"/>
      <c r="C1238" s="11" t="s">
        <v>8</v>
      </c>
      <c r="D1238" s="11" t="s">
        <v>463</v>
      </c>
      <c r="E1238" s="125">
        <f>SQRT(E1236*E1236+E1237*E1237)*1000/(1.732*E1222)</f>
        <v>38.354162606455269</v>
      </c>
      <c r="F1238" s="125">
        <f t="shared" ref="F1238:AB1238" si="377">SQRT(F1236*F1236+F1237*F1237)*1000/(1.732*F1222)</f>
        <v>38.175271244698777</v>
      </c>
      <c r="G1238" s="125">
        <f t="shared" si="377"/>
        <v>38.139695749877298</v>
      </c>
      <c r="H1238" s="1193">
        <f t="shared" si="377"/>
        <v>40.648292445336182</v>
      </c>
      <c r="I1238" s="125">
        <f t="shared" si="377"/>
        <v>40.321905474320808</v>
      </c>
      <c r="J1238" s="125">
        <f t="shared" si="377"/>
        <v>40.663939193713013</v>
      </c>
      <c r="K1238" s="125">
        <f t="shared" si="377"/>
        <v>43.670704099560886</v>
      </c>
      <c r="L1238" s="125">
        <f t="shared" si="377"/>
        <v>43.213202912703593</v>
      </c>
      <c r="M1238" s="125">
        <f t="shared" si="377"/>
        <v>63.148204794736252</v>
      </c>
      <c r="N1238" s="1193">
        <f t="shared" si="377"/>
        <v>41.222097373046871</v>
      </c>
      <c r="O1238" s="125">
        <f t="shared" si="377"/>
        <v>48.672285064839265</v>
      </c>
      <c r="P1238" s="125">
        <f t="shared" si="377"/>
        <v>54.182587150345576</v>
      </c>
      <c r="Q1238" s="125">
        <f t="shared" si="377"/>
        <v>65.901978195253264</v>
      </c>
      <c r="R1238" s="125">
        <f t="shared" si="377"/>
        <v>44.537812285744955</v>
      </c>
      <c r="S1238" s="125">
        <f t="shared" si="377"/>
        <v>52.962887131018121</v>
      </c>
      <c r="T1238" s="125">
        <f t="shared" si="377"/>
        <v>52.801170782370946</v>
      </c>
      <c r="U1238" s="125">
        <f t="shared" si="377"/>
        <v>49.622849104348603</v>
      </c>
      <c r="V1238" s="1193">
        <f t="shared" si="377"/>
        <v>53.71662649523892</v>
      </c>
      <c r="W1238" s="125">
        <f t="shared" si="377"/>
        <v>64.962579510504199</v>
      </c>
      <c r="X1238" s="125">
        <f t="shared" si="377"/>
        <v>54.962796497270858</v>
      </c>
      <c r="Y1238" s="125">
        <f t="shared" si="377"/>
        <v>46.680317029046165</v>
      </c>
      <c r="Z1238" s="125">
        <f t="shared" si="377"/>
        <v>50.064065723592876</v>
      </c>
      <c r="AA1238" s="125">
        <f t="shared" si="377"/>
        <v>43.581716228490308</v>
      </c>
      <c r="AB1238" s="125">
        <f t="shared" si="377"/>
        <v>45.735297053876543</v>
      </c>
      <c r="AC1238" s="130"/>
    </row>
    <row r="1239" spans="1:30" s="4" customFormat="1" ht="12" thickBot="1">
      <c r="A1239" s="1454"/>
      <c r="B1239" s="1316"/>
      <c r="C1239" s="48" t="s">
        <v>16</v>
      </c>
      <c r="D1239" s="48"/>
      <c r="E1239" s="556">
        <f t="shared" ref="E1239:AC1239" si="378">E1237/E1236</f>
        <v>0.29411764705843013</v>
      </c>
      <c r="F1239" s="556">
        <f t="shared" si="378"/>
        <v>0.29411764705843013</v>
      </c>
      <c r="G1239" s="556">
        <f t="shared" si="378"/>
        <v>0.29411764705976762</v>
      </c>
      <c r="H1239" s="523">
        <f t="shared" si="378"/>
        <v>0.625</v>
      </c>
      <c r="I1239" s="556">
        <f t="shared" si="378"/>
        <v>0.27777777777707602</v>
      </c>
      <c r="J1239" s="556">
        <f t="shared" si="378"/>
        <v>0.27777777777707602</v>
      </c>
      <c r="K1239" s="556">
        <f t="shared" si="378"/>
        <v>0.26315789473709406</v>
      </c>
      <c r="L1239" s="556">
        <f t="shared" si="378"/>
        <v>0.26315789473841672</v>
      </c>
      <c r="M1239" s="556">
        <f t="shared" si="378"/>
        <v>0.37037037036943465</v>
      </c>
      <c r="N1239" s="523">
        <f t="shared" si="378"/>
        <v>0.33333333333249121</v>
      </c>
      <c r="O1239" s="556">
        <f t="shared" si="378"/>
        <v>0.18181818181959117</v>
      </c>
      <c r="P1239" s="556">
        <f t="shared" si="378"/>
        <v>0.43478260869608198</v>
      </c>
      <c r="Q1239" s="556">
        <f t="shared" si="378"/>
        <v>0.34482758620554477</v>
      </c>
      <c r="R1239" s="556">
        <f t="shared" si="378"/>
        <v>0.25</v>
      </c>
      <c r="S1239" s="556">
        <f t="shared" si="378"/>
        <v>0.20833333333333334</v>
      </c>
      <c r="T1239" s="556">
        <f t="shared" si="378"/>
        <v>0.45454545454639411</v>
      </c>
      <c r="U1239" s="556">
        <f t="shared" si="378"/>
        <v>0.22727272727319706</v>
      </c>
      <c r="V1239" s="523">
        <f t="shared" si="378"/>
        <v>0.20833333333270174</v>
      </c>
      <c r="W1239" s="556">
        <f t="shared" si="378"/>
        <v>0.35714285714401722</v>
      </c>
      <c r="X1239" s="556">
        <f t="shared" si="378"/>
        <v>0.33333333333333331</v>
      </c>
      <c r="Y1239" s="556">
        <f t="shared" si="378"/>
        <v>0.23809523809503186</v>
      </c>
      <c r="Z1239" s="556">
        <f t="shared" si="378"/>
        <v>0.31818181818247587</v>
      </c>
      <c r="AA1239" s="556">
        <f t="shared" si="378"/>
        <v>0.36842105263025626</v>
      </c>
      <c r="AB1239" s="556">
        <f t="shared" si="378"/>
        <v>0.35000000000159159</v>
      </c>
      <c r="AC1239" s="350">
        <f t="shared" si="378"/>
        <v>0.31422924901187316</v>
      </c>
    </row>
    <row r="1240" spans="1:30" s="4" customFormat="1" ht="11.25">
      <c r="A1240" s="1455" t="s">
        <v>109</v>
      </c>
      <c r="B1240" s="1314" t="s">
        <v>68</v>
      </c>
      <c r="C1240" s="10" t="s">
        <v>481</v>
      </c>
      <c r="D1240" s="10" t="s">
        <v>503</v>
      </c>
      <c r="E1240" s="1202">
        <v>7.999999999992724E-2</v>
      </c>
      <c r="F1240" s="1202">
        <v>7.999999999992724E-2</v>
      </c>
      <c r="G1240" s="1202">
        <v>9.9999999998544808E-2</v>
      </c>
      <c r="H1240" s="469">
        <v>8.000000000174623E-2</v>
      </c>
      <c r="I1240" s="1202">
        <v>7.999999999992724E-2</v>
      </c>
      <c r="J1240" s="1202">
        <v>7.999999999992724E-2</v>
      </c>
      <c r="K1240" s="1202">
        <v>9.9999999998544808E-2</v>
      </c>
      <c r="L1240" s="1202">
        <v>0.1000000000003638</v>
      </c>
      <c r="M1240" s="1202">
        <v>0.14000000000123691</v>
      </c>
      <c r="N1240" s="469">
        <v>0.13999999999941792</v>
      </c>
      <c r="O1240" s="1202">
        <v>7.999999999992724E-2</v>
      </c>
      <c r="P1240" s="1202">
        <v>0.1000000000003638</v>
      </c>
      <c r="Q1240" s="1202">
        <v>0.11999999999898137</v>
      </c>
      <c r="R1240" s="1202">
        <v>0.1000000000003638</v>
      </c>
      <c r="S1240" s="1202">
        <v>0.12000000000080036</v>
      </c>
      <c r="T1240" s="1202">
        <v>9.9999999998544808E-2</v>
      </c>
      <c r="U1240" s="1202">
        <v>0.12000000000080036</v>
      </c>
      <c r="V1240" s="469">
        <v>0.12000000000080036</v>
      </c>
      <c r="W1240" s="1202">
        <v>0.11999999999898137</v>
      </c>
      <c r="X1240" s="1202">
        <v>0.13999999999941792</v>
      </c>
      <c r="Y1240" s="1202">
        <v>0.14000000000123691</v>
      </c>
      <c r="Z1240" s="1202">
        <v>0.11999999999898137</v>
      </c>
      <c r="AA1240" s="1202">
        <v>0.14000000000123691</v>
      </c>
      <c r="AB1240" s="1202">
        <v>7.999999999992724E-2</v>
      </c>
      <c r="AC1240" s="133">
        <f>SUM(E1240:AB1240)</f>
        <v>2.5799999999999272</v>
      </c>
    </row>
    <row r="1241" spans="1:30" s="4" customFormat="1" ht="11.25">
      <c r="A1241" s="1456"/>
      <c r="B1241" s="1315"/>
      <c r="C1241" s="11" t="s">
        <v>482</v>
      </c>
      <c r="D1241" s="11" t="s">
        <v>503</v>
      </c>
      <c r="E1241" s="127">
        <v>0</v>
      </c>
      <c r="F1241" s="127">
        <v>0</v>
      </c>
      <c r="G1241" s="127">
        <v>0</v>
      </c>
      <c r="H1241" s="474">
        <v>0</v>
      </c>
      <c r="I1241" s="127">
        <v>0</v>
      </c>
      <c r="J1241" s="127">
        <v>0</v>
      </c>
      <c r="K1241" s="127">
        <v>2.0000000000436557E-2</v>
      </c>
      <c r="L1241" s="127">
        <v>0</v>
      </c>
      <c r="M1241" s="127">
        <v>0</v>
      </c>
      <c r="N1241" s="474">
        <v>2.0000000000436557E-2</v>
      </c>
      <c r="O1241" s="127">
        <v>0</v>
      </c>
      <c r="P1241" s="127">
        <v>0</v>
      </c>
      <c r="Q1241" s="127">
        <v>0</v>
      </c>
      <c r="R1241" s="127">
        <v>0</v>
      </c>
      <c r="S1241" s="127">
        <v>0</v>
      </c>
      <c r="T1241" s="127">
        <v>0</v>
      </c>
      <c r="U1241" s="127">
        <v>0</v>
      </c>
      <c r="V1241" s="474">
        <v>0</v>
      </c>
      <c r="W1241" s="127">
        <v>0</v>
      </c>
      <c r="X1241" s="127">
        <v>0</v>
      </c>
      <c r="Y1241" s="127">
        <v>0</v>
      </c>
      <c r="Z1241" s="127">
        <v>0</v>
      </c>
      <c r="AA1241" s="127">
        <v>0</v>
      </c>
      <c r="AB1241" s="127">
        <v>0</v>
      </c>
      <c r="AC1241" s="129">
        <f>SUM(E1241:AB1241)</f>
        <v>4.0000000000873115E-2</v>
      </c>
      <c r="AD1241" s="5"/>
    </row>
    <row r="1242" spans="1:30" s="4" customFormat="1" ht="12">
      <c r="A1242" s="1456"/>
      <c r="B1242" s="1315"/>
      <c r="C1242" s="11" t="s">
        <v>8</v>
      </c>
      <c r="D1242" s="11" t="s">
        <v>463</v>
      </c>
      <c r="E1242" s="1068">
        <v>5</v>
      </c>
      <c r="F1242" s="1068">
        <v>5</v>
      </c>
      <c r="G1242" s="1068">
        <v>5</v>
      </c>
      <c r="H1242" s="1193">
        <v>5</v>
      </c>
      <c r="I1242" s="1068">
        <v>5</v>
      </c>
      <c r="J1242" s="1068">
        <v>5</v>
      </c>
      <c r="K1242" s="1068">
        <v>7</v>
      </c>
      <c r="L1242" s="1068">
        <v>7</v>
      </c>
      <c r="M1242" s="1068">
        <v>6</v>
      </c>
      <c r="N1242" s="1193">
        <v>7</v>
      </c>
      <c r="O1242" s="1068">
        <v>7</v>
      </c>
      <c r="P1242" s="1068">
        <v>7</v>
      </c>
      <c r="Q1242" s="1068">
        <v>6</v>
      </c>
      <c r="R1242" s="1068">
        <v>6</v>
      </c>
      <c r="S1242" s="1068">
        <v>7</v>
      </c>
      <c r="T1242" s="1068">
        <v>8</v>
      </c>
      <c r="U1242" s="1068">
        <v>7</v>
      </c>
      <c r="V1242" s="1193">
        <v>7</v>
      </c>
      <c r="W1242" s="1068">
        <v>7</v>
      </c>
      <c r="X1242" s="1068">
        <v>7</v>
      </c>
      <c r="Y1242" s="1068">
        <v>8</v>
      </c>
      <c r="Z1242" s="1068">
        <v>7</v>
      </c>
      <c r="AA1242" s="1068">
        <v>7</v>
      </c>
      <c r="AB1242" s="1068">
        <v>6</v>
      </c>
      <c r="AC1242" s="130"/>
    </row>
    <row r="1243" spans="1:30" s="4" customFormat="1" thickBot="1">
      <c r="A1243" s="1496"/>
      <c r="B1243" s="1333"/>
      <c r="C1243" s="47" t="s">
        <v>16</v>
      </c>
      <c r="D1243" s="47"/>
      <c r="E1243" s="706">
        <v>0</v>
      </c>
      <c r="F1243" s="706">
        <v>0</v>
      </c>
      <c r="G1243" s="706">
        <v>0</v>
      </c>
      <c r="H1243" s="497">
        <v>0</v>
      </c>
      <c r="I1243" s="706">
        <v>0</v>
      </c>
      <c r="J1243" s="706">
        <v>0</v>
      </c>
      <c r="K1243" s="706">
        <v>0</v>
      </c>
      <c r="L1243" s="706">
        <v>0</v>
      </c>
      <c r="M1243" s="706">
        <v>0</v>
      </c>
      <c r="N1243" s="497">
        <v>0</v>
      </c>
      <c r="O1243" s="706">
        <v>0</v>
      </c>
      <c r="P1243" s="706">
        <v>0</v>
      </c>
      <c r="Q1243" s="706">
        <v>0</v>
      </c>
      <c r="R1243" s="706">
        <v>0</v>
      </c>
      <c r="S1243" s="706">
        <v>0</v>
      </c>
      <c r="T1243" s="706">
        <v>0</v>
      </c>
      <c r="U1243" s="706">
        <v>0</v>
      </c>
      <c r="V1243" s="497">
        <v>0</v>
      </c>
      <c r="W1243" s="706">
        <v>0</v>
      </c>
      <c r="X1243" s="706">
        <v>0</v>
      </c>
      <c r="Y1243" s="706">
        <v>0</v>
      </c>
      <c r="Z1243" s="706">
        <v>0</v>
      </c>
      <c r="AA1243" s="706">
        <v>0</v>
      </c>
      <c r="AB1243" s="706">
        <v>0</v>
      </c>
      <c r="AC1243" s="135">
        <f t="shared" ref="AC1243" si="379">AC1241/AC1240</f>
        <v>1.5503875969331102E-2</v>
      </c>
    </row>
    <row r="1244" spans="1:30" s="4" customFormat="1" ht="11.25">
      <c r="A1244" s="1439" t="s">
        <v>99</v>
      </c>
      <c r="B1244" s="1354" t="s">
        <v>633</v>
      </c>
      <c r="C1244" s="69" t="s">
        <v>481</v>
      </c>
      <c r="D1244" s="69" t="s">
        <v>503</v>
      </c>
      <c r="E1244" s="137">
        <v>0.10000000000013642</v>
      </c>
      <c r="F1244" s="137">
        <v>0.11999999999989086</v>
      </c>
      <c r="G1244" s="137">
        <v>0.12000000000011823</v>
      </c>
      <c r="H1244" s="501">
        <v>9.9999999999909051E-2</v>
      </c>
      <c r="I1244" s="137">
        <v>0.12000000000011823</v>
      </c>
      <c r="J1244" s="137">
        <v>0.11999999999989086</v>
      </c>
      <c r="K1244" s="137">
        <v>0.10000000000013642</v>
      </c>
      <c r="L1244" s="137">
        <v>0.11999999999989086</v>
      </c>
      <c r="M1244" s="137">
        <v>0.14000000000010004</v>
      </c>
      <c r="N1244" s="501">
        <v>0.13999999999987267</v>
      </c>
      <c r="O1244" s="137">
        <v>0.20000000000004547</v>
      </c>
      <c r="P1244" s="137">
        <v>0.18000000000006366</v>
      </c>
      <c r="Q1244" s="137">
        <v>0.17999999999983629</v>
      </c>
      <c r="R1244" s="137">
        <v>0.14000000000010004</v>
      </c>
      <c r="S1244" s="137">
        <v>0.14000000000010004</v>
      </c>
      <c r="T1244" s="137">
        <v>9.9999999999909051E-2</v>
      </c>
      <c r="U1244" s="137">
        <v>0.11999999999989086</v>
      </c>
      <c r="V1244" s="501">
        <v>0.10000000000013642</v>
      </c>
      <c r="W1244" s="137">
        <v>0.13999999999987267</v>
      </c>
      <c r="X1244" s="137">
        <v>0.12000000000011823</v>
      </c>
      <c r="Y1244" s="137">
        <v>0.11999999999989086</v>
      </c>
      <c r="Z1244" s="137">
        <v>0.10000000000013642</v>
      </c>
      <c r="AA1244" s="137">
        <v>9.9999999999909051E-2</v>
      </c>
      <c r="AB1244" s="137">
        <v>0.10000000000013642</v>
      </c>
      <c r="AC1244" s="136">
        <f>SUM(E1244:AB1244)</f>
        <v>3.0200000000002092</v>
      </c>
    </row>
    <row r="1245" spans="1:30" s="4" customFormat="1" ht="11.25">
      <c r="A1245" s="1453"/>
      <c r="B1245" s="1315"/>
      <c r="C1245" s="11" t="s">
        <v>482</v>
      </c>
      <c r="D1245" s="11" t="s">
        <v>503</v>
      </c>
      <c r="E1245" s="99">
        <v>5.999999999994543E-2</v>
      </c>
      <c r="F1245" s="99">
        <v>6.0000000000059117E-2</v>
      </c>
      <c r="G1245" s="127">
        <v>5.999999999994543E-2</v>
      </c>
      <c r="H1245" s="474">
        <v>6.0000000000059117E-2</v>
      </c>
      <c r="I1245" s="99">
        <v>5.999999999994543E-2</v>
      </c>
      <c r="J1245" s="99">
        <v>4.0000000000077307E-2</v>
      </c>
      <c r="K1245" s="99">
        <v>3.999999999996362E-2</v>
      </c>
      <c r="L1245" s="99">
        <v>5.999999999994543E-2</v>
      </c>
      <c r="M1245" s="99">
        <v>6.0000000000059117E-2</v>
      </c>
      <c r="N1245" s="474">
        <v>0.10000000000002274</v>
      </c>
      <c r="O1245" s="99">
        <v>0.13999999999998636</v>
      </c>
      <c r="P1245" s="99">
        <v>0.12000000000000455</v>
      </c>
      <c r="Q1245" s="99">
        <v>0.13999999999998636</v>
      </c>
      <c r="R1245" s="99">
        <v>0.17999999999994998</v>
      </c>
      <c r="S1245" s="99">
        <v>6.0000000000059117E-2</v>
      </c>
      <c r="T1245" s="99">
        <v>3.999999999996362E-2</v>
      </c>
      <c r="U1245" s="99">
        <v>1.999999999998181E-2</v>
      </c>
      <c r="V1245" s="474">
        <v>4.0000000000077307E-2</v>
      </c>
      <c r="W1245" s="99">
        <v>5.999999999994543E-2</v>
      </c>
      <c r="X1245" s="99">
        <v>3.999999999996362E-2</v>
      </c>
      <c r="Y1245" s="99">
        <v>2.0000000000095497E-2</v>
      </c>
      <c r="Z1245" s="99">
        <v>1.999999999998181E-2</v>
      </c>
      <c r="AA1245" s="99">
        <v>0</v>
      </c>
      <c r="AB1245" s="99">
        <v>0</v>
      </c>
      <c r="AC1245" s="136">
        <f>SUM(E1245:AB1245)</f>
        <v>1.4800000000000182</v>
      </c>
    </row>
    <row r="1246" spans="1:30" s="4" customFormat="1" ht="11.25">
      <c r="A1246" s="1453"/>
      <c r="B1246" s="1315"/>
      <c r="C1246" s="11" t="s">
        <v>8</v>
      </c>
      <c r="D1246" s="11" t="s">
        <v>463</v>
      </c>
      <c r="E1246" s="125">
        <f>SQRT(E1244*E1244+E1245*E1245)*1000/(1.732*E1222)</f>
        <v>6.3104037059253537</v>
      </c>
      <c r="F1246" s="125">
        <f t="shared" ref="F1246:AB1246" si="380">SQRT(F1244*F1244+F1245*F1245)*1000/(1.732*F1222)</f>
        <v>7.2259269817897245</v>
      </c>
      <c r="G1246" s="125">
        <f t="shared" si="380"/>
        <v>7.2191931480977587</v>
      </c>
      <c r="H1246" s="1193">
        <f t="shared" si="380"/>
        <v>6.2809707412677414</v>
      </c>
      <c r="I1246" s="125">
        <f t="shared" si="380"/>
        <v>7.2394336967492512</v>
      </c>
      <c r="J1246" s="125">
        <f t="shared" si="380"/>
        <v>6.8833005650529904</v>
      </c>
      <c r="K1246" s="125">
        <f t="shared" si="380"/>
        <v>5.9850191594723405</v>
      </c>
      <c r="L1246" s="125">
        <f t="shared" si="380"/>
        <v>7.3773275404083005</v>
      </c>
      <c r="M1246" s="125">
        <f t="shared" si="380"/>
        <v>8.3515626736729427</v>
      </c>
      <c r="N1246" s="1193">
        <f t="shared" si="380"/>
        <v>9.3446856954443067</v>
      </c>
      <c r="O1246" s="125">
        <f t="shared" si="380"/>
        <v>13.284948413214194</v>
      </c>
      <c r="P1246" s="125">
        <f t="shared" si="380"/>
        <v>11.684156105167277</v>
      </c>
      <c r="Q1246" s="125">
        <f t="shared" si="380"/>
        <v>12.247439981722435</v>
      </c>
      <c r="R1246" s="125">
        <f t="shared" si="380"/>
        <v>12.316181943094845</v>
      </c>
      <c r="S1246" s="125">
        <f t="shared" si="380"/>
        <v>8.2265627853761814</v>
      </c>
      <c r="T1246" s="125">
        <f t="shared" si="380"/>
        <v>5.8830986676412689</v>
      </c>
      <c r="U1246" s="125">
        <f t="shared" si="380"/>
        <v>6.6895001982763524</v>
      </c>
      <c r="V1246" s="1193">
        <f t="shared" si="380"/>
        <v>5.899843581289983</v>
      </c>
      <c r="W1246" s="125">
        <f t="shared" si="380"/>
        <v>8.3199579245573698</v>
      </c>
      <c r="X1246" s="125">
        <f t="shared" si="380"/>
        <v>6.8703495621705741</v>
      </c>
      <c r="Y1246" s="125">
        <f t="shared" si="380"/>
        <v>6.5767556249855765</v>
      </c>
      <c r="Z1246" s="125">
        <f t="shared" si="380"/>
        <v>5.5286511793902422</v>
      </c>
      <c r="AA1246" s="125">
        <f t="shared" si="380"/>
        <v>5.3808688739409414</v>
      </c>
      <c r="AB1246" s="125">
        <f t="shared" si="380"/>
        <v>5.3959552881820638</v>
      </c>
      <c r="AC1246" s="130"/>
    </row>
    <row r="1247" spans="1:30" s="4" customFormat="1" ht="12" thickBot="1">
      <c r="A1247" s="1454"/>
      <c r="B1247" s="1316"/>
      <c r="C1247" s="48" t="s">
        <v>16</v>
      </c>
      <c r="D1247" s="48"/>
      <c r="E1247" s="127">
        <f t="shared" ref="E1247:AC1247" si="381">E1245/E1244</f>
        <v>0.59999999999863574</v>
      </c>
      <c r="F1247" s="127">
        <f t="shared" si="381"/>
        <v>0.50000000000094735</v>
      </c>
      <c r="G1247" s="127">
        <f t="shared" si="381"/>
        <v>0.49999999999905259</v>
      </c>
      <c r="H1247" s="471">
        <f t="shared" si="381"/>
        <v>0.60000000000113685</v>
      </c>
      <c r="I1247" s="127">
        <f t="shared" si="381"/>
        <v>0.49999999999905259</v>
      </c>
      <c r="J1247" s="127">
        <f t="shared" si="381"/>
        <v>0.33333333333428072</v>
      </c>
      <c r="K1247" s="127">
        <f t="shared" si="381"/>
        <v>0.39999999999909053</v>
      </c>
      <c r="L1247" s="127">
        <f t="shared" si="381"/>
        <v>0.5</v>
      </c>
      <c r="M1247" s="127">
        <f t="shared" si="381"/>
        <v>0.42857142857154457</v>
      </c>
      <c r="N1247" s="471">
        <f t="shared" si="381"/>
        <v>0.71428571428652632</v>
      </c>
      <c r="O1247" s="127">
        <f t="shared" si="381"/>
        <v>0.69999999999977258</v>
      </c>
      <c r="P1247" s="127">
        <f t="shared" si="381"/>
        <v>0.66666666666645613</v>
      </c>
      <c r="Q1247" s="127">
        <f t="shared" si="381"/>
        <v>0.7777777777784094</v>
      </c>
      <c r="R1247" s="127">
        <f t="shared" si="381"/>
        <v>1.2857142857130097</v>
      </c>
      <c r="S1247" s="127">
        <f t="shared" si="381"/>
        <v>0.42857142857154457</v>
      </c>
      <c r="T1247" s="127">
        <f t="shared" si="381"/>
        <v>0.4</v>
      </c>
      <c r="U1247" s="127">
        <f t="shared" si="381"/>
        <v>0.16666666666666666</v>
      </c>
      <c r="V1247" s="471">
        <f t="shared" si="381"/>
        <v>0.4000000000002274</v>
      </c>
      <c r="W1247" s="127">
        <f t="shared" si="381"/>
        <v>0.42857142857142855</v>
      </c>
      <c r="X1247" s="127">
        <f t="shared" si="381"/>
        <v>0.33333333333270176</v>
      </c>
      <c r="Y1247" s="127">
        <f t="shared" si="381"/>
        <v>0.16666666666761407</v>
      </c>
      <c r="Z1247" s="127">
        <f t="shared" si="381"/>
        <v>0.19999999999954526</v>
      </c>
      <c r="AA1247" s="127">
        <f t="shared" si="381"/>
        <v>0</v>
      </c>
      <c r="AB1247" s="127">
        <f t="shared" si="381"/>
        <v>0</v>
      </c>
      <c r="AC1247" s="130">
        <f t="shared" si="381"/>
        <v>0.490066225165535</v>
      </c>
    </row>
    <row r="1248" spans="1:30" s="4" customFormat="1" ht="11.25">
      <c r="A1248" s="1363" t="s">
        <v>120</v>
      </c>
      <c r="B1248" s="1314" t="s">
        <v>68</v>
      </c>
      <c r="C1248" s="10" t="s">
        <v>481</v>
      </c>
      <c r="D1248" s="10" t="s">
        <v>503</v>
      </c>
      <c r="E1248" s="126">
        <v>3.999999999996362E-2</v>
      </c>
      <c r="F1248" s="126">
        <v>5.999999999994543E-2</v>
      </c>
      <c r="G1248" s="126">
        <v>3.999999999996362E-2</v>
      </c>
      <c r="H1248" s="470">
        <v>3.999999999996362E-2</v>
      </c>
      <c r="I1248" s="126">
        <v>5.999999999994543E-2</v>
      </c>
      <c r="J1248" s="126">
        <v>5.999999999994543E-2</v>
      </c>
      <c r="K1248" s="126">
        <v>3.999999999996362E-2</v>
      </c>
      <c r="L1248" s="126">
        <v>5.999999999994543E-2</v>
      </c>
      <c r="M1248" s="126">
        <v>6.0000000000400178E-2</v>
      </c>
      <c r="N1248" s="470">
        <v>3.999999999996362E-2</v>
      </c>
      <c r="O1248" s="126">
        <v>3.999999999996362E-2</v>
      </c>
      <c r="P1248" s="126">
        <v>5.999999999994543E-2</v>
      </c>
      <c r="Q1248" s="126">
        <v>5.999999999994543E-2</v>
      </c>
      <c r="R1248" s="126">
        <v>3.999999999996362E-2</v>
      </c>
      <c r="S1248" s="126">
        <v>5.999999999994543E-2</v>
      </c>
      <c r="T1248" s="126">
        <v>3.999999999996362E-2</v>
      </c>
      <c r="U1248" s="126">
        <v>5.999999999994543E-2</v>
      </c>
      <c r="V1248" s="470">
        <v>3.999999999996362E-2</v>
      </c>
      <c r="W1248" s="126">
        <v>8.0000000000381988E-2</v>
      </c>
      <c r="X1248" s="126">
        <v>3.999999999996362E-2</v>
      </c>
      <c r="Y1248" s="126">
        <v>3.999999999996362E-2</v>
      </c>
      <c r="Z1248" s="126">
        <v>5.999999999994543E-2</v>
      </c>
      <c r="AA1248" s="126">
        <v>3.999999999996362E-2</v>
      </c>
      <c r="AB1248" s="126">
        <v>5.999999999994543E-2</v>
      </c>
      <c r="AC1248" s="133">
        <f>SUM(E1248:AB1248)</f>
        <v>1.2199999999997999</v>
      </c>
      <c r="AD1248" s="5"/>
    </row>
    <row r="1249" spans="1:30" s="4" customFormat="1" ht="11.25">
      <c r="A1249" s="1453"/>
      <c r="B1249" s="1315"/>
      <c r="C1249" s="11" t="s">
        <v>482</v>
      </c>
      <c r="D1249" s="11" t="s">
        <v>503</v>
      </c>
      <c r="E1249" s="127">
        <v>0</v>
      </c>
      <c r="F1249" s="127">
        <v>0</v>
      </c>
      <c r="G1249" s="127">
        <v>0</v>
      </c>
      <c r="H1249" s="471">
        <v>0</v>
      </c>
      <c r="I1249" s="127">
        <v>0</v>
      </c>
      <c r="J1249" s="127">
        <v>0</v>
      </c>
      <c r="K1249" s="127">
        <v>0</v>
      </c>
      <c r="L1249" s="127">
        <v>0</v>
      </c>
      <c r="M1249" s="127">
        <v>0</v>
      </c>
      <c r="N1249" s="471">
        <v>0</v>
      </c>
      <c r="O1249" s="127">
        <v>0</v>
      </c>
      <c r="P1249" s="127">
        <v>0</v>
      </c>
      <c r="Q1249" s="127">
        <v>0</v>
      </c>
      <c r="R1249" s="127">
        <v>0</v>
      </c>
      <c r="S1249" s="127">
        <v>0</v>
      </c>
      <c r="T1249" s="127">
        <v>0</v>
      </c>
      <c r="U1249" s="127">
        <v>0</v>
      </c>
      <c r="V1249" s="471">
        <v>0</v>
      </c>
      <c r="W1249" s="127">
        <v>0</v>
      </c>
      <c r="X1249" s="127">
        <v>0</v>
      </c>
      <c r="Y1249" s="127">
        <v>0</v>
      </c>
      <c r="Z1249" s="127">
        <v>0</v>
      </c>
      <c r="AA1249" s="127">
        <v>0</v>
      </c>
      <c r="AB1249" s="99">
        <v>0</v>
      </c>
      <c r="AC1249" s="136">
        <f>SUM(E1249:AB1249)</f>
        <v>0</v>
      </c>
      <c r="AD1249" s="5" t="s">
        <v>462</v>
      </c>
    </row>
    <row r="1250" spans="1:30" s="4" customFormat="1" ht="11.25">
      <c r="A1250" s="1453"/>
      <c r="B1250" s="1315"/>
      <c r="C1250" s="11" t="s">
        <v>8</v>
      </c>
      <c r="D1250" s="11" t="s">
        <v>463</v>
      </c>
      <c r="E1250" s="125">
        <f>SQRT(E1248*E1248+E1249*E1249)*1000/(1.732*E1223)</f>
        <v>2.1787440934493478</v>
      </c>
      <c r="F1250" s="125">
        <f t="shared" ref="F1250:AB1250" si="382">SQRT(F1248*F1248+F1249*F1249)*1000/(1.732*F1223)</f>
        <v>3.2497216536960769</v>
      </c>
      <c r="G1250" s="125">
        <f t="shared" si="382"/>
        <v>2.1583821152679179</v>
      </c>
      <c r="H1250" s="473">
        <f t="shared" si="382"/>
        <v>2.16040122808498</v>
      </c>
      <c r="I1250" s="125">
        <f t="shared" si="382"/>
        <v>3.2466759217273</v>
      </c>
      <c r="J1250" s="125">
        <f t="shared" si="382"/>
        <v>3.2712022505558216</v>
      </c>
      <c r="K1250" s="125">
        <f t="shared" si="382"/>
        <v>2.2227803136243449</v>
      </c>
      <c r="L1250" s="125">
        <f t="shared" si="382"/>
        <v>3.3055375806953267</v>
      </c>
      <c r="M1250" s="125">
        <f t="shared" si="382"/>
        <v>3.3797104714921522</v>
      </c>
      <c r="N1250" s="473">
        <f t="shared" si="382"/>
        <v>2.2036917204635511</v>
      </c>
      <c r="O1250" s="125">
        <f t="shared" si="382"/>
        <v>2.2378574519988272</v>
      </c>
      <c r="P1250" s="125">
        <f t="shared" si="382"/>
        <v>3.3118577634985331</v>
      </c>
      <c r="Q1250" s="125">
        <f t="shared" si="382"/>
        <v>3.2497216536960769</v>
      </c>
      <c r="R1250" s="125">
        <f t="shared" si="382"/>
        <v>2.1994941163512385</v>
      </c>
      <c r="S1250" s="125">
        <f t="shared" si="382"/>
        <v>3.2961019579556741</v>
      </c>
      <c r="T1250" s="125">
        <f t="shared" si="382"/>
        <v>2.2400278643777791</v>
      </c>
      <c r="U1250" s="125">
        <f t="shared" si="382"/>
        <v>3.3309647695379065</v>
      </c>
      <c r="V1250" s="473">
        <f t="shared" si="382"/>
        <v>2.2057963354992203</v>
      </c>
      <c r="W1250" s="125">
        <f t="shared" si="382"/>
        <v>4.4031818352189616</v>
      </c>
      <c r="X1250" s="125">
        <f t="shared" si="382"/>
        <v>2.1828627966188296</v>
      </c>
      <c r="Y1250" s="125">
        <f t="shared" si="382"/>
        <v>2.1746410989224034</v>
      </c>
      <c r="Z1250" s="125">
        <f t="shared" si="382"/>
        <v>3.2650361407627897</v>
      </c>
      <c r="AA1250" s="125">
        <f t="shared" si="382"/>
        <v>2.1624239290045497</v>
      </c>
      <c r="AB1250" s="125">
        <f t="shared" si="382"/>
        <v>3.2497216536960769</v>
      </c>
      <c r="AC1250" s="130"/>
    </row>
    <row r="1251" spans="1:30" s="4" customFormat="1" ht="12" thickBot="1">
      <c r="A1251" s="1454"/>
      <c r="B1251" s="1316"/>
      <c r="C1251" s="48" t="s">
        <v>16</v>
      </c>
      <c r="D1251" s="48"/>
      <c r="E1251" s="127">
        <f t="shared" ref="E1251:AC1251" si="383">E1249/E1248</f>
        <v>0</v>
      </c>
      <c r="F1251" s="127">
        <f t="shared" si="383"/>
        <v>0</v>
      </c>
      <c r="G1251" s="127">
        <f t="shared" si="383"/>
        <v>0</v>
      </c>
      <c r="H1251" s="471">
        <f t="shared" si="383"/>
        <v>0</v>
      </c>
      <c r="I1251" s="127">
        <f t="shared" si="383"/>
        <v>0</v>
      </c>
      <c r="J1251" s="127">
        <f t="shared" si="383"/>
        <v>0</v>
      </c>
      <c r="K1251" s="127">
        <f t="shared" si="383"/>
        <v>0</v>
      </c>
      <c r="L1251" s="127">
        <f t="shared" si="383"/>
        <v>0</v>
      </c>
      <c r="M1251" s="127">
        <f t="shared" si="383"/>
        <v>0</v>
      </c>
      <c r="N1251" s="471">
        <f t="shared" si="383"/>
        <v>0</v>
      </c>
      <c r="O1251" s="127">
        <f t="shared" si="383"/>
        <v>0</v>
      </c>
      <c r="P1251" s="127">
        <f t="shared" si="383"/>
        <v>0</v>
      </c>
      <c r="Q1251" s="127">
        <f t="shared" si="383"/>
        <v>0</v>
      </c>
      <c r="R1251" s="127">
        <f t="shared" si="383"/>
        <v>0</v>
      </c>
      <c r="S1251" s="127">
        <f t="shared" si="383"/>
        <v>0</v>
      </c>
      <c r="T1251" s="127">
        <f t="shared" si="383"/>
        <v>0</v>
      </c>
      <c r="U1251" s="127">
        <f t="shared" si="383"/>
        <v>0</v>
      </c>
      <c r="V1251" s="471">
        <f t="shared" si="383"/>
        <v>0</v>
      </c>
      <c r="W1251" s="127">
        <f t="shared" si="383"/>
        <v>0</v>
      </c>
      <c r="X1251" s="127">
        <f t="shared" si="383"/>
        <v>0</v>
      </c>
      <c r="Y1251" s="127">
        <f t="shared" si="383"/>
        <v>0</v>
      </c>
      <c r="Z1251" s="127">
        <f t="shared" si="383"/>
        <v>0</v>
      </c>
      <c r="AA1251" s="127">
        <f t="shared" si="383"/>
        <v>0</v>
      </c>
      <c r="AB1251" s="127">
        <f t="shared" si="383"/>
        <v>0</v>
      </c>
      <c r="AC1251" s="130">
        <f t="shared" si="383"/>
        <v>0</v>
      </c>
    </row>
    <row r="1252" spans="1:30" s="4" customFormat="1" ht="11.25">
      <c r="A1252" s="1363" t="s">
        <v>103</v>
      </c>
      <c r="B1252" s="1314" t="s">
        <v>69</v>
      </c>
      <c r="C1252" s="10" t="s">
        <v>481</v>
      </c>
      <c r="D1252" s="10" t="s">
        <v>503</v>
      </c>
      <c r="E1252" s="87">
        <v>0.11999999999989086</v>
      </c>
      <c r="F1252" s="87">
        <v>0.11999999999989086</v>
      </c>
      <c r="G1252" s="87">
        <v>0.1000000000003638</v>
      </c>
      <c r="H1252" s="469">
        <v>1.9999999999527063E-2</v>
      </c>
      <c r="I1252" s="87">
        <v>0.14000000000032742</v>
      </c>
      <c r="J1252" s="87">
        <v>7.999999999992724E-2</v>
      </c>
      <c r="K1252" s="87">
        <v>7.999999999992724E-2</v>
      </c>
      <c r="L1252" s="87">
        <v>7.999999999992724E-2</v>
      </c>
      <c r="M1252" s="87">
        <v>0.18000000000029104</v>
      </c>
      <c r="N1252" s="469">
        <v>0.13999999999941792</v>
      </c>
      <c r="O1252" s="87">
        <v>0.2000000000007276</v>
      </c>
      <c r="P1252" s="87">
        <v>0.17999999999938154</v>
      </c>
      <c r="Q1252" s="87">
        <v>0.14000000000032742</v>
      </c>
      <c r="R1252" s="87">
        <v>0.18000000000029104</v>
      </c>
      <c r="S1252" s="87">
        <v>0.15999999999985448</v>
      </c>
      <c r="T1252" s="87">
        <v>0.13999999999941792</v>
      </c>
      <c r="U1252" s="87">
        <v>0.1000000000003638</v>
      </c>
      <c r="V1252" s="469">
        <v>0.1000000000003638</v>
      </c>
      <c r="W1252" s="87">
        <v>0.17999999999938154</v>
      </c>
      <c r="X1252" s="87">
        <v>0.14000000000032742</v>
      </c>
      <c r="Y1252" s="87">
        <v>9.9999999999454303E-2</v>
      </c>
      <c r="Z1252" s="87">
        <v>8.0000000000836735E-2</v>
      </c>
      <c r="AA1252" s="87">
        <v>9.9999999999454303E-2</v>
      </c>
      <c r="AB1252" s="87">
        <v>0.1000000000003638</v>
      </c>
      <c r="AC1252" s="133">
        <f>SUM(E1252:AB1252)</f>
        <v>2.9600000000000364</v>
      </c>
    </row>
    <row r="1253" spans="1:30" s="4" customFormat="1" ht="11.25">
      <c r="A1253" s="1453"/>
      <c r="B1253" s="1315"/>
      <c r="C1253" s="11" t="s">
        <v>482</v>
      </c>
      <c r="D1253" s="11" t="s">
        <v>503</v>
      </c>
      <c r="E1253" s="99">
        <v>0.19999999999890861</v>
      </c>
      <c r="F1253" s="99">
        <v>0</v>
      </c>
      <c r="G1253" s="99">
        <v>0.2000000000007276</v>
      </c>
      <c r="H1253" s="474">
        <v>0</v>
      </c>
      <c r="I1253" s="99">
        <v>0</v>
      </c>
      <c r="J1253" s="99">
        <v>0.1000000000003638</v>
      </c>
      <c r="K1253" s="99">
        <v>9.9999999998544808E-2</v>
      </c>
      <c r="L1253" s="99">
        <v>0</v>
      </c>
      <c r="M1253" s="99">
        <v>0.2000000000007276</v>
      </c>
      <c r="N1253" s="474">
        <v>0.2000000000007276</v>
      </c>
      <c r="O1253" s="99">
        <v>0.19999999999890861</v>
      </c>
      <c r="P1253" s="99">
        <v>0.30000000000109139</v>
      </c>
      <c r="Q1253" s="99">
        <v>9.9999999998544808E-2</v>
      </c>
      <c r="R1253" s="99">
        <v>0.2000000000007276</v>
      </c>
      <c r="S1253" s="99">
        <v>0.2000000000007276</v>
      </c>
      <c r="T1253" s="99">
        <v>0.19999999999890861</v>
      </c>
      <c r="U1253" s="99">
        <v>0.2000000000007276</v>
      </c>
      <c r="V1253" s="474">
        <v>3.9999999999054126E-2</v>
      </c>
      <c r="W1253" s="99">
        <v>0.15999999999985448</v>
      </c>
      <c r="X1253" s="99">
        <v>4.0000000000873115E-2</v>
      </c>
      <c r="Y1253" s="99">
        <v>0.15999999999985448</v>
      </c>
      <c r="Z1253" s="99">
        <v>5.9999999999490683E-2</v>
      </c>
      <c r="AA1253" s="99">
        <v>7.999999999992724E-2</v>
      </c>
      <c r="AB1253" s="99">
        <v>6.0000000001309672E-2</v>
      </c>
      <c r="AC1253" s="136">
        <f>SUM(E1253:AB1253)</f>
        <v>3</v>
      </c>
    </row>
    <row r="1254" spans="1:30" s="4" customFormat="1" ht="11.25">
      <c r="A1254" s="1453"/>
      <c r="B1254" s="1315"/>
      <c r="C1254" s="11" t="s">
        <v>8</v>
      </c>
      <c r="D1254" s="11" t="s">
        <v>463</v>
      </c>
      <c r="E1254" s="125">
        <f>SQRT(E1252*E1252+E1253*E1253)*1000/(1.732*E1223)</f>
        <v>12.704152000039</v>
      </c>
      <c r="F1254" s="125">
        <f t="shared" ref="F1254:AB1254" si="384">SQRT(F1252*F1252+F1253*F1253)*1000/(1.732*F1223)</f>
        <v>6.4994433073921538</v>
      </c>
      <c r="G1254" s="125">
        <f t="shared" si="384"/>
        <v>12.065722827951996</v>
      </c>
      <c r="H1254" s="1193">
        <f t="shared" si="384"/>
        <v>1.080200614017929</v>
      </c>
      <c r="I1254" s="125">
        <f t="shared" si="384"/>
        <v>7.5755771507216405</v>
      </c>
      <c r="J1254" s="125">
        <f t="shared" si="384"/>
        <v>6.9819714720456494</v>
      </c>
      <c r="K1254" s="125">
        <f t="shared" si="384"/>
        <v>7.116369250269118</v>
      </c>
      <c r="L1254" s="125">
        <f t="shared" si="384"/>
        <v>4.4073834409271022</v>
      </c>
      <c r="M1254" s="125">
        <f t="shared" si="384"/>
        <v>15.156451357078225</v>
      </c>
      <c r="N1254" s="1193">
        <f t="shared" si="384"/>
        <v>13.449742772911796</v>
      </c>
      <c r="O1254" s="125">
        <f t="shared" si="384"/>
        <v>15.824041796372194</v>
      </c>
      <c r="P1254" s="125">
        <f t="shared" si="384"/>
        <v>19.31128330158155</v>
      </c>
      <c r="Q1254" s="125">
        <f t="shared" si="384"/>
        <v>9.3183875641255316</v>
      </c>
      <c r="R1254" s="125">
        <f t="shared" si="384"/>
        <v>14.795583467623981</v>
      </c>
      <c r="S1254" s="125">
        <f t="shared" si="384"/>
        <v>14.070233557396248</v>
      </c>
      <c r="T1254" s="125">
        <f t="shared" si="384"/>
        <v>13.671512353603946</v>
      </c>
      <c r="U1254" s="125">
        <f t="shared" si="384"/>
        <v>12.413772758962583</v>
      </c>
      <c r="V1254" s="1193">
        <f t="shared" si="384"/>
        <v>5.939288398822983</v>
      </c>
      <c r="W1254" s="125">
        <f t="shared" si="384"/>
        <v>13.255332629008285</v>
      </c>
      <c r="X1254" s="125">
        <f t="shared" si="384"/>
        <v>7.9457405163411314</v>
      </c>
      <c r="Y1254" s="125">
        <f t="shared" si="384"/>
        <v>10.257761548101293</v>
      </c>
      <c r="Z1254" s="125">
        <f t="shared" si="384"/>
        <v>5.4417269012960627</v>
      </c>
      <c r="AA1254" s="125">
        <f t="shared" si="384"/>
        <v>6.9231345356877041</v>
      </c>
      <c r="AB1254" s="125">
        <f t="shared" si="384"/>
        <v>6.3163235448387836</v>
      </c>
      <c r="AC1254" s="125"/>
    </row>
    <row r="1255" spans="1:30" s="4" customFormat="1" ht="12" thickBot="1">
      <c r="A1255" s="1454"/>
      <c r="B1255" s="1316"/>
      <c r="C1255" s="48" t="s">
        <v>16</v>
      </c>
      <c r="D1255" s="48"/>
      <c r="E1255" s="127">
        <f t="shared" ref="E1255:AC1255" si="385">E1253/E1252</f>
        <v>1.6666666666590875</v>
      </c>
      <c r="F1255" s="127">
        <f t="shared" si="385"/>
        <v>0</v>
      </c>
      <c r="G1255" s="127">
        <f t="shared" si="385"/>
        <v>2</v>
      </c>
      <c r="H1255" s="471">
        <f t="shared" si="385"/>
        <v>0</v>
      </c>
      <c r="I1255" s="127">
        <f t="shared" si="385"/>
        <v>0</v>
      </c>
      <c r="J1255" s="127">
        <f t="shared" si="385"/>
        <v>1.2500000000056843</v>
      </c>
      <c r="K1255" s="127">
        <f t="shared" si="385"/>
        <v>1.249999999982947</v>
      </c>
      <c r="L1255" s="127">
        <f t="shared" si="385"/>
        <v>0</v>
      </c>
      <c r="M1255" s="127">
        <f t="shared" si="385"/>
        <v>1.1111111111133567</v>
      </c>
      <c r="N1255" s="471">
        <f t="shared" si="385"/>
        <v>1.4285714285825653</v>
      </c>
      <c r="O1255" s="127">
        <f t="shared" si="385"/>
        <v>0.99999999999090505</v>
      </c>
      <c r="P1255" s="127">
        <f t="shared" si="385"/>
        <v>1.6666666666784564</v>
      </c>
      <c r="Q1255" s="127">
        <f t="shared" si="385"/>
        <v>0.71428571427364951</v>
      </c>
      <c r="R1255" s="127">
        <f t="shared" si="385"/>
        <v>1.1111111111133567</v>
      </c>
      <c r="S1255" s="127">
        <f t="shared" si="385"/>
        <v>1.2500000000056843</v>
      </c>
      <c r="T1255" s="127">
        <f t="shared" si="385"/>
        <v>1.4285714285695725</v>
      </c>
      <c r="U1255" s="127">
        <f t="shared" si="385"/>
        <v>2</v>
      </c>
      <c r="V1255" s="471">
        <f t="shared" si="385"/>
        <v>0.39999999998908609</v>
      </c>
      <c r="W1255" s="127">
        <f t="shared" si="385"/>
        <v>0.8888888888911346</v>
      </c>
      <c r="X1255" s="127">
        <f t="shared" si="385"/>
        <v>0.28571428571985402</v>
      </c>
      <c r="Y1255" s="127">
        <f t="shared" si="385"/>
        <v>1.600000000007276</v>
      </c>
      <c r="Z1255" s="127">
        <f t="shared" si="385"/>
        <v>0.74999999998578915</v>
      </c>
      <c r="AA1255" s="127">
        <f t="shared" si="385"/>
        <v>0.80000000000363802</v>
      </c>
      <c r="AB1255" s="127">
        <f t="shared" si="385"/>
        <v>0.60000000001091391</v>
      </c>
      <c r="AC1255" s="130">
        <f t="shared" si="385"/>
        <v>1.0135135135135012</v>
      </c>
    </row>
    <row r="1256" spans="1:30" s="4" customFormat="1" ht="11.25">
      <c r="A1256" s="1455" t="s">
        <v>102</v>
      </c>
      <c r="B1256" s="1314" t="s">
        <v>70</v>
      </c>
      <c r="C1256" s="10" t="s">
        <v>481</v>
      </c>
      <c r="D1256" s="10" t="s">
        <v>503</v>
      </c>
      <c r="E1256" s="126">
        <v>3.999999999996362E-2</v>
      </c>
      <c r="F1256" s="126">
        <v>3.999999999996362E-2</v>
      </c>
      <c r="G1256" s="126">
        <v>3.999999999996362E-2</v>
      </c>
      <c r="H1256" s="469">
        <v>3.999999999996362E-2</v>
      </c>
      <c r="I1256" s="126">
        <v>4.0000000000190994E-2</v>
      </c>
      <c r="J1256" s="126">
        <v>3.999999999996362E-2</v>
      </c>
      <c r="K1256" s="126">
        <v>0</v>
      </c>
      <c r="L1256" s="126">
        <v>3.999999999996362E-2</v>
      </c>
      <c r="M1256" s="126">
        <v>3.999999999996362E-2</v>
      </c>
      <c r="N1256" s="469">
        <v>7.999999999992724E-2</v>
      </c>
      <c r="O1256" s="126">
        <v>0.12000000000011823</v>
      </c>
      <c r="P1256" s="126">
        <v>7.999999999992724E-2</v>
      </c>
      <c r="Q1256" s="126">
        <v>0.12000000000011823</v>
      </c>
      <c r="R1256" s="126">
        <v>7.999999999992724E-2</v>
      </c>
      <c r="S1256" s="126">
        <v>0.11999999999989086</v>
      </c>
      <c r="T1256" s="126">
        <v>0.1</v>
      </c>
      <c r="U1256" s="126">
        <v>7.999999999992724E-2</v>
      </c>
      <c r="V1256" s="469">
        <v>0.08</v>
      </c>
      <c r="W1256" s="126">
        <v>0.08</v>
      </c>
      <c r="X1256" s="126">
        <v>3.999999999996362E-2</v>
      </c>
      <c r="Y1256" s="126">
        <v>3.999999999996362E-2</v>
      </c>
      <c r="Z1256" s="126">
        <v>3.999999999996362E-2</v>
      </c>
      <c r="AA1256" s="126">
        <v>3.999999999996362E-2</v>
      </c>
      <c r="AB1256" s="126">
        <v>4.0000000000190994E-2</v>
      </c>
      <c r="AC1256" s="133">
        <f>SUM(E1256:AB1256)</f>
        <v>1.4599999999998183</v>
      </c>
    </row>
    <row r="1257" spans="1:30" s="4" customFormat="1" ht="11.25">
      <c r="A1257" s="1456"/>
      <c r="B1257" s="1315"/>
      <c r="C1257" s="11" t="s">
        <v>482</v>
      </c>
      <c r="D1257" s="11" t="s">
        <v>503</v>
      </c>
      <c r="E1257" s="127">
        <v>0</v>
      </c>
      <c r="F1257" s="127">
        <v>0</v>
      </c>
      <c r="G1257" s="127">
        <v>0</v>
      </c>
      <c r="H1257" s="474">
        <v>0</v>
      </c>
      <c r="I1257" s="127">
        <v>0.19999999999890861</v>
      </c>
      <c r="J1257" s="127">
        <v>0</v>
      </c>
      <c r="K1257" s="127">
        <v>0</v>
      </c>
      <c r="L1257" s="127">
        <v>0</v>
      </c>
      <c r="M1257" s="127">
        <v>0</v>
      </c>
      <c r="N1257" s="474">
        <v>0</v>
      </c>
      <c r="O1257" s="127">
        <v>0.2000000000007276</v>
      </c>
      <c r="P1257" s="127">
        <v>0</v>
      </c>
      <c r="Q1257" s="127">
        <v>0.2000000000007276</v>
      </c>
      <c r="R1257" s="127">
        <v>0.19999999999890861</v>
      </c>
      <c r="S1257" s="127">
        <v>7.999999999992724E-2</v>
      </c>
      <c r="T1257" s="127">
        <v>0.12000000000080036</v>
      </c>
      <c r="U1257" s="127">
        <v>0.19999999999890861</v>
      </c>
      <c r="V1257" s="474">
        <v>0</v>
      </c>
      <c r="W1257" s="127">
        <v>0.2000000000007276</v>
      </c>
      <c r="X1257" s="127">
        <v>4.0000000000873115E-2</v>
      </c>
      <c r="Y1257" s="127">
        <v>0</v>
      </c>
      <c r="Z1257" s="127">
        <v>0</v>
      </c>
      <c r="AA1257" s="127">
        <v>0</v>
      </c>
      <c r="AB1257" s="127">
        <v>0</v>
      </c>
      <c r="AC1257" s="136">
        <f>SUM(E1257:AB1257)</f>
        <v>1.4400000000005093</v>
      </c>
      <c r="AD1257" s="5"/>
    </row>
    <row r="1258" spans="1:30" s="4" customFormat="1" ht="11.25">
      <c r="A1258" s="1456"/>
      <c r="B1258" s="1315"/>
      <c r="C1258" s="11" t="s">
        <v>8</v>
      </c>
      <c r="D1258" s="11" t="s">
        <v>463</v>
      </c>
      <c r="E1258" s="125">
        <f>SQRT(E1256*E1256+E1257*E1257)*1000/(1.732*E1223)</f>
        <v>2.1787440934493478</v>
      </c>
      <c r="F1258" s="125">
        <f t="shared" ref="F1258:AB1258" si="386">SQRT(F1256*F1256+F1257*F1257)*1000/(1.732*F1223)</f>
        <v>2.1664811024640511</v>
      </c>
      <c r="G1258" s="125">
        <f t="shared" si="386"/>
        <v>2.1583821152679179</v>
      </c>
      <c r="H1258" s="1193">
        <f t="shared" si="386"/>
        <v>2.16040122808498</v>
      </c>
      <c r="I1258" s="125">
        <f t="shared" si="386"/>
        <v>11.036575919420383</v>
      </c>
      <c r="J1258" s="125">
        <f t="shared" si="386"/>
        <v>2.1808015003705479</v>
      </c>
      <c r="K1258" s="125">
        <f t="shared" si="386"/>
        <v>0</v>
      </c>
      <c r="L1258" s="125">
        <f t="shared" si="386"/>
        <v>2.2036917204635511</v>
      </c>
      <c r="M1258" s="125">
        <f t="shared" si="386"/>
        <v>2.2531403143110245</v>
      </c>
      <c r="N1258" s="1193">
        <f t="shared" si="386"/>
        <v>4.4073834409271022</v>
      </c>
      <c r="O1258" s="125">
        <f t="shared" si="386"/>
        <v>13.048839150176414</v>
      </c>
      <c r="P1258" s="125">
        <f t="shared" si="386"/>
        <v>4.4158103513313778</v>
      </c>
      <c r="Q1258" s="125">
        <f t="shared" si="386"/>
        <v>12.63264708960787</v>
      </c>
      <c r="R1258" s="125">
        <f t="shared" si="386"/>
        <v>11.844638308827658</v>
      </c>
      <c r="S1258" s="125">
        <f t="shared" si="386"/>
        <v>7.922843079044287</v>
      </c>
      <c r="T1258" s="125">
        <f t="shared" si="386"/>
        <v>8.7475884509316018</v>
      </c>
      <c r="U1258" s="125">
        <f t="shared" si="386"/>
        <v>11.958529500433405</v>
      </c>
      <c r="V1258" s="1193">
        <f t="shared" si="386"/>
        <v>4.4115926710024524</v>
      </c>
      <c r="W1258" s="125">
        <f t="shared" si="386"/>
        <v>11.855929929198107</v>
      </c>
      <c r="X1258" s="125">
        <f t="shared" si="386"/>
        <v>3.0870341718131069</v>
      </c>
      <c r="Y1258" s="125">
        <f t="shared" si="386"/>
        <v>2.1746410989224034</v>
      </c>
      <c r="Z1258" s="125">
        <f t="shared" si="386"/>
        <v>2.1766907605085266</v>
      </c>
      <c r="AA1258" s="125">
        <f t="shared" si="386"/>
        <v>2.1624239290045497</v>
      </c>
      <c r="AB1258" s="125">
        <f t="shared" si="386"/>
        <v>2.1664811024763662</v>
      </c>
      <c r="AC1258" s="130"/>
    </row>
    <row r="1259" spans="1:30" s="4" customFormat="1" ht="12" thickBot="1">
      <c r="A1259" s="1457"/>
      <c r="B1259" s="1316"/>
      <c r="C1259" s="48" t="s">
        <v>16</v>
      </c>
      <c r="D1259" s="48"/>
      <c r="E1259" s="127">
        <f t="shared" ref="E1259:AC1259" si="387">E1257/E1256</f>
        <v>0</v>
      </c>
      <c r="F1259" s="127">
        <f t="shared" si="387"/>
        <v>0</v>
      </c>
      <c r="G1259" s="127">
        <f t="shared" si="387"/>
        <v>0</v>
      </c>
      <c r="H1259" s="471">
        <f t="shared" si="387"/>
        <v>0</v>
      </c>
      <c r="I1259" s="127">
        <f t="shared" si="387"/>
        <v>4.9999999999488409</v>
      </c>
      <c r="J1259" s="127">
        <f t="shared" si="387"/>
        <v>0</v>
      </c>
      <c r="K1259" s="127" t="e">
        <f t="shared" si="387"/>
        <v>#DIV/0!</v>
      </c>
      <c r="L1259" s="127">
        <f t="shared" si="387"/>
        <v>0</v>
      </c>
      <c r="M1259" s="127">
        <f t="shared" si="387"/>
        <v>0</v>
      </c>
      <c r="N1259" s="471">
        <f t="shared" si="387"/>
        <v>0</v>
      </c>
      <c r="O1259" s="127">
        <f t="shared" si="387"/>
        <v>1.6666666666710879</v>
      </c>
      <c r="P1259" s="127">
        <f t="shared" si="387"/>
        <v>0</v>
      </c>
      <c r="Q1259" s="127">
        <f t="shared" si="387"/>
        <v>1.6666666666710879</v>
      </c>
      <c r="R1259" s="127">
        <f t="shared" si="387"/>
        <v>2.4999999999886313</v>
      </c>
      <c r="S1259" s="127">
        <f t="shared" si="387"/>
        <v>0.66666666666666663</v>
      </c>
      <c r="T1259" s="127">
        <f t="shared" si="387"/>
        <v>1.2000000000080036</v>
      </c>
      <c r="U1259" s="127">
        <f t="shared" si="387"/>
        <v>2.4999999999886313</v>
      </c>
      <c r="V1259" s="471">
        <f t="shared" si="387"/>
        <v>0</v>
      </c>
      <c r="W1259" s="127">
        <f t="shared" si="387"/>
        <v>2.5000000000090949</v>
      </c>
      <c r="X1259" s="127">
        <f t="shared" si="387"/>
        <v>1.0000000000227374</v>
      </c>
      <c r="Y1259" s="127">
        <f t="shared" si="387"/>
        <v>0</v>
      </c>
      <c r="Z1259" s="127">
        <f t="shared" si="387"/>
        <v>0</v>
      </c>
      <c r="AA1259" s="127">
        <f t="shared" si="387"/>
        <v>0</v>
      </c>
      <c r="AB1259" s="127">
        <f t="shared" si="387"/>
        <v>0</v>
      </c>
      <c r="AC1259" s="130">
        <f t="shared" si="387"/>
        <v>0.98630136986348527</v>
      </c>
    </row>
    <row r="1260" spans="1:30" s="4" customFormat="1" ht="11.25">
      <c r="A1260" s="1455" t="s">
        <v>101</v>
      </c>
      <c r="B1260" s="1314" t="s">
        <v>71</v>
      </c>
      <c r="C1260" s="10" t="s">
        <v>481</v>
      </c>
      <c r="D1260" s="10" t="s">
        <v>503</v>
      </c>
      <c r="E1260" s="87">
        <v>0.15999999999985448</v>
      </c>
      <c r="F1260" s="87">
        <v>0.11999999999989086</v>
      </c>
      <c r="G1260" s="87">
        <v>0.11999999999989086</v>
      </c>
      <c r="H1260" s="469">
        <v>0.11999999999989086</v>
      </c>
      <c r="I1260" s="87">
        <v>0.11999999999989086</v>
      </c>
      <c r="J1260" s="87">
        <v>0.16000000000076398</v>
      </c>
      <c r="K1260" s="87">
        <v>7.999999999992724E-2</v>
      </c>
      <c r="L1260" s="87">
        <v>0.3999999999996362</v>
      </c>
      <c r="M1260" s="87">
        <v>0.3999999999996362</v>
      </c>
      <c r="N1260" s="469">
        <v>0.4000000000005457</v>
      </c>
      <c r="O1260" s="87">
        <v>0.55999999999949068</v>
      </c>
      <c r="P1260" s="87">
        <v>0.6000000000003638</v>
      </c>
      <c r="Q1260" s="87">
        <v>0.3999999999996362</v>
      </c>
      <c r="R1260" s="87">
        <v>0.52000000000043656</v>
      </c>
      <c r="S1260" s="87">
        <v>0.56000000000040018</v>
      </c>
      <c r="T1260" s="87">
        <v>0.55999999999949068</v>
      </c>
      <c r="U1260" s="87">
        <v>0.44000000000050932</v>
      </c>
      <c r="V1260" s="469">
        <v>0.1999999999998181</v>
      </c>
      <c r="W1260" s="87">
        <v>0.27999999999974534</v>
      </c>
      <c r="X1260" s="87">
        <v>0.11999999999989086</v>
      </c>
      <c r="Y1260" s="87">
        <v>0.31999999999970896</v>
      </c>
      <c r="Z1260" s="87">
        <v>0.24000000000069122</v>
      </c>
      <c r="AA1260" s="87">
        <v>0.15999999999985448</v>
      </c>
      <c r="AB1260" s="87">
        <v>0.1999999999998181</v>
      </c>
      <c r="AC1260" s="133">
        <f>SUM(E1260:AB1260)</f>
        <v>7.2399999999997817</v>
      </c>
    </row>
    <row r="1261" spans="1:30" s="4" customFormat="1" ht="11.25">
      <c r="A1261" s="1456"/>
      <c r="B1261" s="1315"/>
      <c r="C1261" s="11" t="s">
        <v>482</v>
      </c>
      <c r="D1261" s="11" t="s">
        <v>503</v>
      </c>
      <c r="E1261" s="127">
        <v>0.2</v>
      </c>
      <c r="F1261" s="127">
        <v>0.1999999999998181</v>
      </c>
      <c r="G1261" s="127">
        <v>0.12000000000034561</v>
      </c>
      <c r="H1261" s="474">
        <v>7.999999999992724E-2</v>
      </c>
      <c r="I1261" s="127">
        <v>0.1999999999998181</v>
      </c>
      <c r="J1261" s="127">
        <v>7.999999999992724E-2</v>
      </c>
      <c r="K1261" s="127">
        <v>0.12000000000034561</v>
      </c>
      <c r="L1261" s="127">
        <v>0.79999999999972715</v>
      </c>
      <c r="M1261" s="127">
        <v>0.40000000000009095</v>
      </c>
      <c r="N1261" s="474">
        <v>0.59999999999990905</v>
      </c>
      <c r="O1261" s="127">
        <v>0.8000000000001819</v>
      </c>
      <c r="P1261" s="127">
        <v>0.79999999999972715</v>
      </c>
      <c r="Q1261" s="127">
        <v>0.8000000000001819</v>
      </c>
      <c r="R1261" s="127">
        <v>1</v>
      </c>
      <c r="S1261" s="127">
        <v>1</v>
      </c>
      <c r="T1261" s="127">
        <v>0.8000000000001819</v>
      </c>
      <c r="U1261" s="127">
        <v>0.48000000000001819</v>
      </c>
      <c r="V1261" s="474">
        <v>0.31999999999970896</v>
      </c>
      <c r="W1261" s="127">
        <v>0.40000000000009095</v>
      </c>
      <c r="X1261" s="127">
        <v>0.1999999999998181</v>
      </c>
      <c r="Y1261" s="127">
        <v>0.20000000000027285</v>
      </c>
      <c r="Z1261" s="127">
        <v>0.31999999999970896</v>
      </c>
      <c r="AA1261" s="127">
        <v>0.32000000000016371</v>
      </c>
      <c r="AB1261" s="127">
        <v>0.15999999999985448</v>
      </c>
      <c r="AC1261" s="136">
        <f>SUM(E1261:AB1261)</f>
        <v>10.399999999999817</v>
      </c>
    </row>
    <row r="1262" spans="1:30" s="4" customFormat="1" ht="11.25">
      <c r="A1262" s="1456"/>
      <c r="B1262" s="1315"/>
      <c r="C1262" s="11" t="s">
        <v>8</v>
      </c>
      <c r="D1262" s="11" t="s">
        <v>463</v>
      </c>
      <c r="E1262" s="125">
        <f>SQRT(E1260*E1260+E1261*E1261)*1000/(1.732*E1223)</f>
        <v>13.950769111936916</v>
      </c>
      <c r="F1262" s="125">
        <f t="shared" ref="F1262:AB1262" si="388">SQRT(F1260*F1260+F1261*F1261)*1000/(1.732*F1223)</f>
        <v>12.632647089559295</v>
      </c>
      <c r="G1262" s="125">
        <f t="shared" si="388"/>
        <v>9.1572397806036072</v>
      </c>
      <c r="H1262" s="1193">
        <f t="shared" si="388"/>
        <v>7.789437403435767</v>
      </c>
      <c r="I1262" s="125">
        <f t="shared" si="388"/>
        <v>12.62080741182961</v>
      </c>
      <c r="J1262" s="125">
        <f t="shared" si="388"/>
        <v>9.7528408005685048</v>
      </c>
      <c r="K1262" s="125">
        <f t="shared" si="388"/>
        <v>8.0143483948855305</v>
      </c>
      <c r="L1262" s="125">
        <f t="shared" si="388"/>
        <v>49.276044884122058</v>
      </c>
      <c r="M1262" s="125">
        <f t="shared" si="388"/>
        <v>31.864215904300401</v>
      </c>
      <c r="N1262" s="473">
        <f t="shared" si="388"/>
        <v>39.727617467282592</v>
      </c>
      <c r="O1262" s="125">
        <f t="shared" si="388"/>
        <v>54.633062895857286</v>
      </c>
      <c r="P1262" s="125">
        <f t="shared" si="388"/>
        <v>55.197629391692423</v>
      </c>
      <c r="Q1262" s="125">
        <f t="shared" si="388"/>
        <v>48.443990170827114</v>
      </c>
      <c r="R1262" s="125">
        <f t="shared" si="388"/>
        <v>61.977357543639677</v>
      </c>
      <c r="S1262" s="125">
        <f t="shared" si="388"/>
        <v>62.962353987734161</v>
      </c>
      <c r="T1262" s="125">
        <f t="shared" si="388"/>
        <v>54.686049414682834</v>
      </c>
      <c r="U1262" s="125">
        <f t="shared" si="388"/>
        <v>36.149451930210184</v>
      </c>
      <c r="V1262" s="473">
        <f t="shared" si="388"/>
        <v>20.809441010259242</v>
      </c>
      <c r="W1262" s="125">
        <f t="shared" si="388"/>
        <v>26.873841978762069</v>
      </c>
      <c r="X1262" s="125">
        <f t="shared" si="388"/>
        <v>12.728167960131877</v>
      </c>
      <c r="Y1262" s="125">
        <f t="shared" si="388"/>
        <v>20.515523096241896</v>
      </c>
      <c r="Z1262" s="125">
        <f t="shared" si="388"/>
        <v>21.766907605114966</v>
      </c>
      <c r="AA1262" s="125">
        <f t="shared" si="388"/>
        <v>19.341307605727398</v>
      </c>
      <c r="AB1262" s="125">
        <f t="shared" si="388"/>
        <v>13.872247657127804</v>
      </c>
      <c r="AC1262" s="130"/>
    </row>
    <row r="1263" spans="1:30" s="4" customFormat="1" ht="12" thickBot="1">
      <c r="A1263" s="1457"/>
      <c r="B1263" s="1316"/>
      <c r="C1263" s="48" t="s">
        <v>16</v>
      </c>
      <c r="D1263" s="48"/>
      <c r="E1263" s="127">
        <f t="shared" ref="E1263:AC1263" si="389">E1261/E1260</f>
        <v>1.2500000000011369</v>
      </c>
      <c r="F1263" s="127">
        <f t="shared" si="389"/>
        <v>1.6666666666666667</v>
      </c>
      <c r="G1263" s="127">
        <f t="shared" si="389"/>
        <v>1.0000000000037896</v>
      </c>
      <c r="H1263" s="471">
        <f t="shared" si="389"/>
        <v>0.66666666666666663</v>
      </c>
      <c r="I1263" s="127">
        <f t="shared" si="389"/>
        <v>1.6666666666666667</v>
      </c>
      <c r="J1263" s="127">
        <f t="shared" si="389"/>
        <v>0.49999999999715783</v>
      </c>
      <c r="K1263" s="127">
        <f t="shared" si="389"/>
        <v>1.5000000000056843</v>
      </c>
      <c r="L1263" s="127">
        <f t="shared" si="389"/>
        <v>2.0000000000011369</v>
      </c>
      <c r="M1263" s="127">
        <f t="shared" si="389"/>
        <v>1.0000000000011369</v>
      </c>
      <c r="N1263" s="471">
        <f t="shared" si="389"/>
        <v>1.4999999999977263</v>
      </c>
      <c r="O1263" s="127">
        <f t="shared" si="389"/>
        <v>1.4285714285730526</v>
      </c>
      <c r="P1263" s="127">
        <f t="shared" si="389"/>
        <v>1.33333333333207</v>
      </c>
      <c r="Q1263" s="127">
        <f t="shared" si="389"/>
        <v>2.0000000000022737</v>
      </c>
      <c r="R1263" s="127">
        <f t="shared" si="389"/>
        <v>1.9230769230753086</v>
      </c>
      <c r="S1263" s="127">
        <f t="shared" si="389"/>
        <v>1.7857142857130097</v>
      </c>
      <c r="T1263" s="127">
        <f t="shared" si="389"/>
        <v>1.4285714285730526</v>
      </c>
      <c r="U1263" s="127">
        <f t="shared" si="389"/>
        <v>1.0909090909078696</v>
      </c>
      <c r="V1263" s="471">
        <f t="shared" si="389"/>
        <v>1.6</v>
      </c>
      <c r="W1263" s="127">
        <f t="shared" si="389"/>
        <v>1.4285714285730526</v>
      </c>
      <c r="X1263" s="127">
        <f t="shared" si="389"/>
        <v>1.6666666666666667</v>
      </c>
      <c r="Y1263" s="127">
        <f t="shared" si="389"/>
        <v>0.62500000000142109</v>
      </c>
      <c r="Z1263" s="127">
        <f t="shared" si="389"/>
        <v>1.3333333333282806</v>
      </c>
      <c r="AA1263" s="127">
        <f t="shared" si="389"/>
        <v>2.0000000000028422</v>
      </c>
      <c r="AB1263" s="127">
        <f t="shared" si="389"/>
        <v>0.8</v>
      </c>
      <c r="AC1263" s="130">
        <f t="shared" si="389"/>
        <v>1.4364640883978081</v>
      </c>
    </row>
    <row r="1264" spans="1:30" s="4" customFormat="1" ht="11.25">
      <c r="A1264" s="1455" t="s">
        <v>123</v>
      </c>
      <c r="B1264" s="1314" t="s">
        <v>72</v>
      </c>
      <c r="C1264" s="10" t="s">
        <v>481</v>
      </c>
      <c r="D1264" s="10" t="s">
        <v>503</v>
      </c>
      <c r="E1264" s="87">
        <v>0.2000000000007276</v>
      </c>
      <c r="F1264" s="87">
        <v>0.19999999999890861</v>
      </c>
      <c r="G1264" s="87">
        <v>0.2000000000007276</v>
      </c>
      <c r="H1264" s="469">
        <v>0.19999999999890861</v>
      </c>
      <c r="I1264" s="87">
        <v>0.2000000000007276</v>
      </c>
      <c r="J1264" s="87">
        <v>0.2000000000007276</v>
      </c>
      <c r="K1264" s="87">
        <v>0.19999999999890861</v>
      </c>
      <c r="L1264" s="87">
        <v>0.2000000000007276</v>
      </c>
      <c r="M1264" s="87">
        <v>0.3999999999996362</v>
      </c>
      <c r="N1264" s="469">
        <v>0.2000000000007276</v>
      </c>
      <c r="O1264" s="87">
        <v>0.19999999999890861</v>
      </c>
      <c r="P1264" s="87">
        <v>0.2000000000007276</v>
      </c>
      <c r="Q1264" s="87">
        <v>0.19999999999890861</v>
      </c>
      <c r="R1264" s="87">
        <v>0.2000000000007276</v>
      </c>
      <c r="S1264" s="87">
        <v>0.2000000000007276</v>
      </c>
      <c r="T1264" s="87">
        <v>0.19999999999890861</v>
      </c>
      <c r="U1264" s="87">
        <v>0.1000000000003638</v>
      </c>
      <c r="V1264" s="469">
        <v>0.1000000000003638</v>
      </c>
      <c r="W1264" s="87">
        <v>0.19999999999890861</v>
      </c>
      <c r="X1264" s="87">
        <v>0.2000000000007276</v>
      </c>
      <c r="Y1264" s="87">
        <v>0.2000000000007276</v>
      </c>
      <c r="Z1264" s="87">
        <v>0.19999999999890861</v>
      </c>
      <c r="AA1264" s="87">
        <v>0.15999999999985448</v>
      </c>
      <c r="AB1264" s="87">
        <v>0.15999999999985448</v>
      </c>
      <c r="AC1264" s="133">
        <f>SUM(E1264:AB1264)</f>
        <v>4.7199999999993452</v>
      </c>
    </row>
    <row r="1265" spans="1:29" s="4" customFormat="1" ht="11.25">
      <c r="A1265" s="1456"/>
      <c r="B1265" s="1315"/>
      <c r="C1265" s="11" t="s">
        <v>482</v>
      </c>
      <c r="D1265" s="11" t="s">
        <v>503</v>
      </c>
      <c r="E1265" s="127">
        <v>6.0000000001309672E-2</v>
      </c>
      <c r="F1265" s="127">
        <v>3.9999999997235136E-2</v>
      </c>
      <c r="G1265" s="127">
        <v>4.0000000000873115E-2</v>
      </c>
      <c r="H1265" s="474">
        <v>2.0000000000436557E-2</v>
      </c>
      <c r="I1265" s="127">
        <v>2.0000000000436557E-2</v>
      </c>
      <c r="J1265" s="127">
        <v>2.0000000000436557E-2</v>
      </c>
      <c r="K1265" s="127">
        <v>4.0000000000873115E-2</v>
      </c>
      <c r="L1265" s="127">
        <v>5.9999999997671694E-2</v>
      </c>
      <c r="M1265" s="127">
        <v>2.0000000000436557E-2</v>
      </c>
      <c r="N1265" s="474">
        <v>8.000000000174623E-2</v>
      </c>
      <c r="O1265" s="127">
        <v>3.9999999997235136E-2</v>
      </c>
      <c r="P1265" s="127">
        <v>4.0000000000873115E-2</v>
      </c>
      <c r="Q1265" s="127">
        <v>4.0000000000873115E-2</v>
      </c>
      <c r="R1265" s="127">
        <v>4.0000000000873115E-2</v>
      </c>
      <c r="S1265" s="127">
        <v>3.9999999997235136E-2</v>
      </c>
      <c r="T1265" s="127">
        <v>4.0000000000873115E-2</v>
      </c>
      <c r="U1265" s="127">
        <v>4.0000000000873115E-2</v>
      </c>
      <c r="V1265" s="474">
        <v>4.0000000000873115E-2</v>
      </c>
      <c r="W1265" s="127">
        <v>3.9999999997235136E-2</v>
      </c>
      <c r="X1265" s="127">
        <v>2.0000000000436557E-2</v>
      </c>
      <c r="Y1265" s="127">
        <v>2.0000000000436557E-2</v>
      </c>
      <c r="Z1265" s="127">
        <v>4.0000000000873115E-2</v>
      </c>
      <c r="AA1265" s="127">
        <v>0</v>
      </c>
      <c r="AB1265" s="127">
        <v>2.0000000000436557E-2</v>
      </c>
      <c r="AC1265" s="136">
        <f>SUM(E1265:AB1265)</f>
        <v>0.86000000000058208</v>
      </c>
    </row>
    <row r="1266" spans="1:29" s="4" customFormat="1" ht="12">
      <c r="A1266" s="1456"/>
      <c r="B1266" s="1315"/>
      <c r="C1266" s="11" t="s">
        <v>8</v>
      </c>
      <c r="D1266" s="8" t="s">
        <v>463</v>
      </c>
      <c r="E1266" s="1068">
        <v>7</v>
      </c>
      <c r="F1266" s="1050">
        <v>7</v>
      </c>
      <c r="G1266" s="1050">
        <v>7</v>
      </c>
      <c r="H1266" s="1193">
        <v>7</v>
      </c>
      <c r="I1266" s="1050">
        <v>7</v>
      </c>
      <c r="J1266" s="1050">
        <v>8</v>
      </c>
      <c r="K1266" s="1050">
        <v>8</v>
      </c>
      <c r="L1266" s="1050">
        <v>9</v>
      </c>
      <c r="M1266" s="1050">
        <v>13</v>
      </c>
      <c r="N1266" s="1193">
        <v>11</v>
      </c>
      <c r="O1266" s="1050">
        <v>9</v>
      </c>
      <c r="P1266" s="1050">
        <v>8</v>
      </c>
      <c r="Q1266" s="1050">
        <v>9</v>
      </c>
      <c r="R1266" s="1050">
        <v>8</v>
      </c>
      <c r="S1266" s="1050">
        <v>8</v>
      </c>
      <c r="T1266" s="1050">
        <v>10</v>
      </c>
      <c r="U1266" s="1050">
        <v>10</v>
      </c>
      <c r="V1266" s="1193">
        <v>9</v>
      </c>
      <c r="W1266" s="1050">
        <v>9</v>
      </c>
      <c r="X1266" s="1050">
        <v>9</v>
      </c>
      <c r="Y1266" s="1050">
        <v>9</v>
      </c>
      <c r="Z1266" s="1050">
        <v>7</v>
      </c>
      <c r="AA1266" s="1050">
        <v>8</v>
      </c>
      <c r="AB1266" s="1051">
        <v>7</v>
      </c>
      <c r="AC1266" s="130"/>
    </row>
    <row r="1267" spans="1:29" s="4" customFormat="1" ht="12" thickBot="1">
      <c r="A1267" s="1457"/>
      <c r="B1267" s="1316"/>
      <c r="C1267" s="48" t="s">
        <v>16</v>
      </c>
      <c r="D1267" s="48"/>
      <c r="E1267" s="127">
        <f t="shared" ref="E1267:AC1267" si="390">E1265/E1264</f>
        <v>0.30000000000545696</v>
      </c>
      <c r="F1267" s="127">
        <f t="shared" si="390"/>
        <v>0.19999999998726709</v>
      </c>
      <c r="G1267" s="127">
        <f t="shared" si="390"/>
        <v>0.20000000000363799</v>
      </c>
      <c r="H1267" s="471">
        <f t="shared" si="390"/>
        <v>0.10000000000272849</v>
      </c>
      <c r="I1267" s="127">
        <f t="shared" si="390"/>
        <v>0.10000000000181899</v>
      </c>
      <c r="J1267" s="127">
        <f t="shared" si="390"/>
        <v>0.10000000000181899</v>
      </c>
      <c r="K1267" s="127">
        <f t="shared" si="390"/>
        <v>0.20000000000545698</v>
      </c>
      <c r="L1267" s="127">
        <f t="shared" si="390"/>
        <v>0.29999999998726706</v>
      </c>
      <c r="M1267" s="127">
        <f t="shared" si="390"/>
        <v>5.0000000001136871E-2</v>
      </c>
      <c r="N1267" s="471">
        <f t="shared" si="390"/>
        <v>0.40000000000727598</v>
      </c>
      <c r="O1267" s="127">
        <f t="shared" si="390"/>
        <v>0.19999999998726709</v>
      </c>
      <c r="P1267" s="127">
        <f t="shared" si="390"/>
        <v>0.20000000000363799</v>
      </c>
      <c r="Q1267" s="127">
        <f t="shared" si="390"/>
        <v>0.20000000000545698</v>
      </c>
      <c r="R1267" s="127">
        <f t="shared" si="390"/>
        <v>0.20000000000363799</v>
      </c>
      <c r="S1267" s="127">
        <f t="shared" si="390"/>
        <v>0.1999999999854481</v>
      </c>
      <c r="T1267" s="127">
        <f t="shared" si="390"/>
        <v>0.20000000000545698</v>
      </c>
      <c r="U1267" s="127">
        <f t="shared" si="390"/>
        <v>0.40000000000727598</v>
      </c>
      <c r="V1267" s="471">
        <f t="shared" si="390"/>
        <v>0.40000000000727598</v>
      </c>
      <c r="W1267" s="127">
        <f t="shared" si="390"/>
        <v>0.19999999998726709</v>
      </c>
      <c r="X1267" s="127">
        <f t="shared" si="390"/>
        <v>0.10000000000181899</v>
      </c>
      <c r="Y1267" s="127">
        <f t="shared" si="390"/>
        <v>0.10000000000181899</v>
      </c>
      <c r="Z1267" s="127">
        <f t="shared" si="390"/>
        <v>0.20000000000545698</v>
      </c>
      <c r="AA1267" s="127">
        <f t="shared" si="390"/>
        <v>0</v>
      </c>
      <c r="AB1267" s="127">
        <f t="shared" si="390"/>
        <v>0.12500000000284217</v>
      </c>
      <c r="AC1267" s="130">
        <f t="shared" si="390"/>
        <v>0.18220338983065706</v>
      </c>
    </row>
    <row r="1268" spans="1:29" s="4" customFormat="1" ht="11.25">
      <c r="A1268" s="56"/>
      <c r="B1268" s="51" t="s">
        <v>18</v>
      </c>
      <c r="C1268" s="10" t="s">
        <v>481</v>
      </c>
      <c r="D1268" s="10" t="s">
        <v>503</v>
      </c>
      <c r="E1268" s="87">
        <v>5.099999999999795E-2</v>
      </c>
      <c r="F1268" s="87">
        <v>5.9400000000000543E-2</v>
      </c>
      <c r="G1268" s="87">
        <v>5.3399999999999177E-2</v>
      </c>
      <c r="H1268" s="469">
        <v>4.8000000000000681E-2</v>
      </c>
      <c r="I1268" s="87">
        <v>5.2200000000000274E-2</v>
      </c>
      <c r="J1268" s="87">
        <v>5.0399999999998495E-2</v>
      </c>
      <c r="K1268" s="87">
        <v>5.9400000000000543E-2</v>
      </c>
      <c r="L1268" s="87">
        <v>4.9800000000002453E-2</v>
      </c>
      <c r="M1268" s="87">
        <v>4.7999999999997267E-2</v>
      </c>
      <c r="N1268" s="469">
        <v>4.9800000000002453E-2</v>
      </c>
      <c r="O1268" s="87">
        <v>4.2599999999995357E-2</v>
      </c>
      <c r="P1268" s="87">
        <v>4.740000000000464E-2</v>
      </c>
      <c r="Q1268" s="87">
        <v>7.3800000000001087E-2</v>
      </c>
      <c r="R1268" s="87">
        <v>4.9799999999995632E-2</v>
      </c>
      <c r="S1268" s="87">
        <v>5.7000000000002729E-2</v>
      </c>
      <c r="T1268" s="87">
        <v>1.2600000000002182E-2</v>
      </c>
      <c r="U1268" s="87">
        <v>6.9599999999998094E-2</v>
      </c>
      <c r="V1268" s="469">
        <v>5.5199999999997543E-2</v>
      </c>
      <c r="W1268" s="87">
        <v>6.0599999999999453E-2</v>
      </c>
      <c r="X1268" s="87">
        <v>6.1199999999998908E-2</v>
      </c>
      <c r="Y1268" s="87">
        <v>4.0800000000003819E-2</v>
      </c>
      <c r="Z1268" s="87">
        <v>4.2600000000002178E-2</v>
      </c>
      <c r="AA1268" s="87">
        <v>5.3999999999998632E-2</v>
      </c>
      <c r="AB1268" s="87">
        <v>6.0599999999999453E-2</v>
      </c>
      <c r="AC1268" s="133">
        <f>SUM(E1268:AB1268)</f>
        <v>1.2491999999999996</v>
      </c>
    </row>
    <row r="1269" spans="1:29" s="4" customFormat="1" ht="12" thickBot="1">
      <c r="A1269" s="57"/>
      <c r="B1269" s="53" t="s">
        <v>19</v>
      </c>
      <c r="C1269" s="47" t="s">
        <v>481</v>
      </c>
      <c r="D1269" s="47" t="s">
        <v>503</v>
      </c>
      <c r="E1269" s="108">
        <v>4.7999999999997267E-2</v>
      </c>
      <c r="F1269" s="108">
        <v>4.200000000000273E-2</v>
      </c>
      <c r="G1269" s="108">
        <v>0.06</v>
      </c>
      <c r="H1269" s="496">
        <v>3.5999999999994543E-2</v>
      </c>
      <c r="I1269" s="108">
        <v>4.8000000000010909E-2</v>
      </c>
      <c r="J1269" s="108">
        <v>4.1999999999989088E-2</v>
      </c>
      <c r="K1269" s="108">
        <v>4.8000000000010909E-2</v>
      </c>
      <c r="L1269" s="108">
        <v>4.1999999999989088E-2</v>
      </c>
      <c r="M1269" s="108">
        <v>4.200000000000273E-2</v>
      </c>
      <c r="N1269" s="496">
        <v>4.200000000000273E-2</v>
      </c>
      <c r="O1269" s="108">
        <v>4.200000000000273E-2</v>
      </c>
      <c r="P1269" s="108">
        <v>3.5999999999994543E-2</v>
      </c>
      <c r="Q1269" s="108">
        <v>5.4000000000005453E-2</v>
      </c>
      <c r="R1269" s="108">
        <v>4.200000000000273E-2</v>
      </c>
      <c r="S1269" s="108">
        <v>4.7999999999997267E-2</v>
      </c>
      <c r="T1269" s="108">
        <v>4.200000000000273E-2</v>
      </c>
      <c r="U1269" s="108">
        <v>3.5999999999994543E-2</v>
      </c>
      <c r="V1269" s="496">
        <v>4.7999999999997267E-2</v>
      </c>
      <c r="W1269" s="108">
        <v>4.1400000000003274E-2</v>
      </c>
      <c r="X1269" s="108">
        <v>5.4600000000004908E-2</v>
      </c>
      <c r="Y1269" s="108">
        <v>3.5999999999994543E-2</v>
      </c>
      <c r="Z1269" s="108">
        <v>4.7999999999997267E-2</v>
      </c>
      <c r="AA1269" s="108">
        <v>4.7999999999997267E-2</v>
      </c>
      <c r="AB1269" s="108">
        <v>4.200000000000273E-2</v>
      </c>
      <c r="AC1269" s="134">
        <f>SUM(E1269:AB1269)</f>
        <v>1.0679999999999972</v>
      </c>
    </row>
    <row r="1270" spans="1:29" s="5" customFormat="1" ht="10.5" customHeight="1">
      <c r="A1270" s="1439" t="s">
        <v>154</v>
      </c>
      <c r="B1270" s="1440"/>
      <c r="C1270" s="69" t="s">
        <v>481</v>
      </c>
      <c r="D1270" s="69"/>
      <c r="E1270" s="97">
        <f>E1224+E1228+E1232+E1236+E1240+E1244+E1248+E1252+E1256+E1260+E1264</f>
        <v>3.6200000000033015</v>
      </c>
      <c r="F1270" s="97">
        <f t="shared" ref="F1270:AC1270" si="391">F1224+F1228+F1232+F1236+F1240+F1244+F1248+F1252+F1256+F1260+F1264</f>
        <v>3.5199999999917964</v>
      </c>
      <c r="G1270" s="97">
        <f t="shared" si="391"/>
        <v>3.6600000000128148</v>
      </c>
      <c r="H1270" s="501">
        <f t="shared" si="391"/>
        <v>3.6799999999925603</v>
      </c>
      <c r="I1270" s="97">
        <f t="shared" si="391"/>
        <v>3.339999999999236</v>
      </c>
      <c r="J1270" s="97">
        <f t="shared" si="391"/>
        <v>3.600000000012642</v>
      </c>
      <c r="K1270" s="97">
        <f t="shared" si="391"/>
        <v>3.7199999999909323</v>
      </c>
      <c r="L1270" s="97">
        <f t="shared" si="391"/>
        <v>4.0400000000013279</v>
      </c>
      <c r="M1270" s="97">
        <f t="shared" si="391"/>
        <v>5.4800000000020646</v>
      </c>
      <c r="N1270" s="501">
        <f t="shared" si="391"/>
        <v>4.3900000000009642</v>
      </c>
      <c r="O1270" s="97">
        <f t="shared" si="391"/>
        <v>4.8599999999946704</v>
      </c>
      <c r="P1270" s="97">
        <f t="shared" si="391"/>
        <v>5.220000000009577</v>
      </c>
      <c r="Q1270" s="97">
        <f t="shared" si="391"/>
        <v>5.2999999999922238</v>
      </c>
      <c r="R1270" s="97">
        <f t="shared" si="391"/>
        <v>4.4200000000107593</v>
      </c>
      <c r="S1270" s="97">
        <f t="shared" si="391"/>
        <v>5.0000000000011369</v>
      </c>
      <c r="T1270" s="97">
        <f t="shared" si="391"/>
        <v>4.5599999999868484</v>
      </c>
      <c r="U1270" s="97">
        <f t="shared" si="391"/>
        <v>4.4999999999977263</v>
      </c>
      <c r="V1270" s="501">
        <f t="shared" si="391"/>
        <v>4.2200000000078486</v>
      </c>
      <c r="W1270" s="97">
        <f t="shared" si="391"/>
        <v>5.19999999998352</v>
      </c>
      <c r="X1270" s="97">
        <f t="shared" si="391"/>
        <v>4.1600000000009913</v>
      </c>
      <c r="Y1270" s="97">
        <f t="shared" si="391"/>
        <v>4.0800000000035652</v>
      </c>
      <c r="Z1270" s="97">
        <f t="shared" si="391"/>
        <v>4.2799999999999727</v>
      </c>
      <c r="AA1270" s="97">
        <f t="shared" si="391"/>
        <v>3.6200000000048931</v>
      </c>
      <c r="AB1270" s="97">
        <f t="shared" si="391"/>
        <v>3.7400000000002365</v>
      </c>
      <c r="AC1270" s="136">
        <f t="shared" si="391"/>
        <v>102.21000000000161</v>
      </c>
    </row>
    <row r="1271" spans="1:29" s="5" customFormat="1" ht="10.5" customHeight="1" thickBot="1">
      <c r="A1271" s="1400"/>
      <c r="B1271" s="1401"/>
      <c r="C1271" s="47" t="s">
        <v>482</v>
      </c>
      <c r="D1271" s="47"/>
      <c r="E1271" s="95">
        <f>E1225+E1229+E1233+E1237+E1241+E1245+E1249+E1253+E1257+E1261+E1265</f>
        <v>1.3199999999985266</v>
      </c>
      <c r="F1271" s="95">
        <f t="shared" ref="F1271:AC1271" si="392">F1225+F1229+F1233+F1237+F1241+F1245+F1249+F1253+F1257+F1261+F1265</f>
        <v>1.1399999999963484</v>
      </c>
      <c r="G1271" s="95">
        <f t="shared" si="392"/>
        <v>1.2600000000056752</v>
      </c>
      <c r="H1271" s="496">
        <f t="shared" si="392"/>
        <v>1.199999999999477</v>
      </c>
      <c r="I1271" s="95">
        <f t="shared" si="392"/>
        <v>1.5199999999990723</v>
      </c>
      <c r="J1271" s="95">
        <f t="shared" si="392"/>
        <v>1.1199999999972761</v>
      </c>
      <c r="K1271" s="95">
        <f t="shared" si="392"/>
        <v>1.0000000000004547</v>
      </c>
      <c r="L1271" s="95">
        <f t="shared" si="392"/>
        <v>2.000000000001819</v>
      </c>
      <c r="M1271" s="95">
        <f t="shared" si="392"/>
        <v>1.9200000000010959</v>
      </c>
      <c r="N1271" s="496">
        <f t="shared" si="392"/>
        <v>1.8800000000020418</v>
      </c>
      <c r="O1271" s="95">
        <f t="shared" si="392"/>
        <v>2.2599999999916918</v>
      </c>
      <c r="P1271" s="95">
        <f t="shared" si="392"/>
        <v>2.5000000000014779</v>
      </c>
      <c r="Q1271" s="95">
        <f t="shared" si="392"/>
        <v>2.4400000000019872</v>
      </c>
      <c r="R1271" s="95">
        <f t="shared" si="392"/>
        <v>2.6600000000049704</v>
      </c>
      <c r="S1271" s="95">
        <f t="shared" si="392"/>
        <v>2.4199999999942747</v>
      </c>
      <c r="T1271" s="95">
        <f t="shared" si="392"/>
        <v>2.2399999999997817</v>
      </c>
      <c r="U1271" s="95">
        <f t="shared" si="392"/>
        <v>1.9800000000004729</v>
      </c>
      <c r="V1271" s="496">
        <f t="shared" si="392"/>
        <v>1.280000000003497</v>
      </c>
      <c r="W1271" s="95">
        <f t="shared" si="392"/>
        <v>2.2599999999974898</v>
      </c>
      <c r="X1271" s="95">
        <f t="shared" si="392"/>
        <v>1.2199999999993452</v>
      </c>
      <c r="Y1271" s="95">
        <f t="shared" si="392"/>
        <v>1.3200000000025511</v>
      </c>
      <c r="Z1271" s="95">
        <f t="shared" si="392"/>
        <v>1.4800000000018372</v>
      </c>
      <c r="AA1271" s="95">
        <f t="shared" si="392"/>
        <v>1.240000000001146</v>
      </c>
      <c r="AB1271" s="95">
        <f t="shared" si="392"/>
        <v>1.2799999999997453</v>
      </c>
      <c r="AC1271" s="134">
        <f t="shared" si="392"/>
        <v>40.940000000002058</v>
      </c>
    </row>
    <row r="1272" spans="1:29" s="5" customFormat="1" ht="10.5" customHeight="1">
      <c r="A1272" s="1337" t="s">
        <v>155</v>
      </c>
      <c r="B1272" s="1338"/>
      <c r="C1272" s="12" t="s">
        <v>481</v>
      </c>
      <c r="D1272" s="12"/>
      <c r="E1272" s="124">
        <f>E1195+E1199-E1270</f>
        <v>-0.22000000001548869</v>
      </c>
      <c r="F1272" s="124">
        <f t="shared" ref="F1272:AC1272" si="393">F1195+F1199-F1270</f>
        <v>-0.11999999998579369</v>
      </c>
      <c r="G1272" s="124">
        <f t="shared" si="393"/>
        <v>-6.0000000002446541E-2</v>
      </c>
      <c r="H1272" s="495">
        <f t="shared" si="393"/>
        <v>-0.48000000000456566</v>
      </c>
      <c r="I1272" s="124">
        <f t="shared" si="393"/>
        <v>0.46000000000185537</v>
      </c>
      <c r="J1272" s="124">
        <f t="shared" si="393"/>
        <v>-0.20000000000663931</v>
      </c>
      <c r="K1272" s="124">
        <f t="shared" si="393"/>
        <v>8.0000000005611582E-2</v>
      </c>
      <c r="L1272" s="124">
        <f t="shared" si="393"/>
        <v>-0.24000000000478394</v>
      </c>
      <c r="M1272" s="124">
        <f t="shared" si="393"/>
        <v>-0.48000000000661203</v>
      </c>
      <c r="N1272" s="495">
        <f t="shared" si="393"/>
        <v>0.6100000000081307</v>
      </c>
      <c r="O1272" s="124">
        <f t="shared" si="393"/>
        <v>0.14000000001442459</v>
      </c>
      <c r="P1272" s="124">
        <f t="shared" si="393"/>
        <v>-2.0000000014306352E-2</v>
      </c>
      <c r="Q1272" s="124">
        <f t="shared" si="393"/>
        <v>-9.9999999996953193E-2</v>
      </c>
      <c r="R1272" s="124">
        <f t="shared" si="393"/>
        <v>-0.2200000000145792</v>
      </c>
      <c r="S1272" s="124">
        <f t="shared" si="393"/>
        <v>1.2505552149377763E-11</v>
      </c>
      <c r="T1272" s="124">
        <f t="shared" si="393"/>
        <v>4.0000000013515447E-2</v>
      </c>
      <c r="U1272" s="124">
        <f t="shared" si="393"/>
        <v>-0.30000000001518856</v>
      </c>
      <c r="V1272" s="495">
        <f t="shared" si="393"/>
        <v>0.38000000000161016</v>
      </c>
      <c r="W1272" s="124">
        <f t="shared" si="393"/>
        <v>-0.39999999999243308</v>
      </c>
      <c r="X1272" s="124">
        <f t="shared" si="393"/>
        <v>3.9999999999736247E-2</v>
      </c>
      <c r="Y1272" s="124">
        <f t="shared" si="393"/>
        <v>-0.28000000000247383</v>
      </c>
      <c r="Z1272" s="124">
        <f t="shared" si="393"/>
        <v>-7.9999999994697646E-2</v>
      </c>
      <c r="AA1272" s="124">
        <f t="shared" si="393"/>
        <v>-2.0000000012714736E-2</v>
      </c>
      <c r="AB1272" s="124">
        <f t="shared" si="393"/>
        <v>-0.13999999998986823</v>
      </c>
      <c r="AC1272" s="136">
        <f t="shared" si="393"/>
        <v>-1.6100000000021595</v>
      </c>
    </row>
    <row r="1273" spans="1:29" s="5" customFormat="1" ht="10.5" customHeight="1" thickBot="1">
      <c r="A1273" s="1339"/>
      <c r="B1273" s="1340"/>
      <c r="C1273" s="9" t="s">
        <v>482</v>
      </c>
      <c r="D1273" s="9"/>
      <c r="E1273" s="124">
        <f>E1196+E1200-E1271</f>
        <v>-0.3199999999948886</v>
      </c>
      <c r="F1273" s="124">
        <f t="shared" ref="F1273:AC1273" si="394">F1196+F1200-F1271</f>
        <v>5.9999999998012754E-2</v>
      </c>
      <c r="G1273" s="124">
        <f t="shared" si="394"/>
        <v>0.53999999999950887</v>
      </c>
      <c r="H1273" s="495">
        <f t="shared" si="394"/>
        <v>0.20000000000379714</v>
      </c>
      <c r="I1273" s="124">
        <f t="shared" si="394"/>
        <v>-0.12000000000489308</v>
      </c>
      <c r="J1273" s="124">
        <f t="shared" si="394"/>
        <v>8.0000000006180016E-2</v>
      </c>
      <c r="K1273" s="124">
        <f t="shared" si="394"/>
        <v>0.39999999999372449</v>
      </c>
      <c r="L1273" s="124">
        <f t="shared" si="394"/>
        <v>-1.0000000000004547</v>
      </c>
      <c r="M1273" s="124">
        <f t="shared" si="394"/>
        <v>-0.71999999999763986</v>
      </c>
      <c r="N1273" s="495">
        <f t="shared" si="394"/>
        <v>0.52000000000032287</v>
      </c>
      <c r="O1273" s="124">
        <f t="shared" si="394"/>
        <v>-0.25999999999578449</v>
      </c>
      <c r="P1273" s="124">
        <f t="shared" si="394"/>
        <v>0.3000000000027967</v>
      </c>
      <c r="Q1273" s="124">
        <f t="shared" si="394"/>
        <v>0.75999999999510237</v>
      </c>
      <c r="R1273" s="124">
        <f t="shared" si="394"/>
        <v>-1.6600000000058799</v>
      </c>
      <c r="S1273" s="124">
        <f t="shared" si="394"/>
        <v>-0.21999999999400188</v>
      </c>
      <c r="T1273" s="124">
        <f t="shared" si="394"/>
        <v>0.15999999999803549</v>
      </c>
      <c r="U1273" s="124">
        <f t="shared" si="394"/>
        <v>1.999999999998181E-2</v>
      </c>
      <c r="V1273" s="495">
        <f t="shared" si="394"/>
        <v>0.1199999999952297</v>
      </c>
      <c r="W1273" s="124">
        <f t="shared" si="394"/>
        <v>-0.25999999999476131</v>
      </c>
      <c r="X1273" s="124">
        <f t="shared" si="394"/>
        <v>-0.41999999999552529</v>
      </c>
      <c r="Y1273" s="124">
        <f t="shared" si="394"/>
        <v>-0.12000000000136879</v>
      </c>
      <c r="Z1273" s="124">
        <f t="shared" si="394"/>
        <v>0.31999999999652573</v>
      </c>
      <c r="AA1273" s="124">
        <f t="shared" si="394"/>
        <v>-0.24000000000205546</v>
      </c>
      <c r="AB1273" s="124">
        <f t="shared" si="394"/>
        <v>0.11999999999443389</v>
      </c>
      <c r="AC1273" s="134">
        <f t="shared" si="394"/>
        <v>-1.7400000000036044</v>
      </c>
    </row>
    <row r="1274" spans="1:29" s="32" customFormat="1" ht="10.5" customHeight="1">
      <c r="A1274" s="1376" t="s">
        <v>9</v>
      </c>
      <c r="B1274" s="1377"/>
      <c r="C1274" s="14" t="s">
        <v>481</v>
      </c>
      <c r="D1274" s="14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  <c r="W1274" s="20"/>
      <c r="X1274" s="20"/>
      <c r="Y1274" s="20"/>
      <c r="Z1274" s="20"/>
      <c r="AA1274" s="20"/>
      <c r="AB1274" s="20"/>
      <c r="AC1274" s="395"/>
    </row>
    <row r="1275" spans="1:29" s="32" customFormat="1" ht="10.5" customHeight="1" thickBot="1">
      <c r="A1275" s="1378"/>
      <c r="B1275" s="1379"/>
      <c r="C1275" s="15" t="s">
        <v>482</v>
      </c>
      <c r="D1275" s="15"/>
      <c r="E1275" s="104"/>
      <c r="F1275" s="104"/>
      <c r="G1275" s="104"/>
      <c r="H1275" s="104"/>
      <c r="I1275" s="104"/>
      <c r="J1275" s="104"/>
      <c r="K1275" s="104"/>
      <c r="L1275" s="104"/>
      <c r="M1275" s="104"/>
      <c r="N1275" s="104"/>
      <c r="O1275" s="104"/>
      <c r="P1275" s="104"/>
      <c r="Q1275" s="104"/>
      <c r="R1275" s="104"/>
      <c r="S1275" s="104"/>
      <c r="T1275" s="104"/>
      <c r="U1275" s="104"/>
      <c r="V1275" s="104"/>
      <c r="W1275" s="104"/>
      <c r="X1275" s="104"/>
      <c r="Y1275" s="104"/>
      <c r="Z1275" s="104"/>
      <c r="AA1275" s="104"/>
      <c r="AB1275" s="104"/>
      <c r="AC1275" s="396"/>
    </row>
    <row r="1276" spans="1:29" s="336" customFormat="1" ht="30" customHeight="1" thickBot="1">
      <c r="A1276" s="333"/>
      <c r="B1276" s="334"/>
      <c r="C1276" s="335" t="s">
        <v>279</v>
      </c>
      <c r="E1276" s="337"/>
      <c r="F1276" s="337"/>
      <c r="G1276" s="337"/>
      <c r="H1276" s="506">
        <f>H1209+H1224+H1228+H1232+H1236+H1240+H1248+H1252+H1256+H1260+H1264</f>
        <v>5.0499999999865395</v>
      </c>
      <c r="I1276" s="337"/>
      <c r="J1276" s="337"/>
      <c r="K1276" s="337"/>
      <c r="L1276" s="337"/>
      <c r="M1276" s="337"/>
      <c r="N1276" s="509">
        <f>N1209+N1224+N1228+N1232+N1236+N1240+N1248+N1252+N1256+N1260+N1264</f>
        <v>6.0350000000018555</v>
      </c>
      <c r="O1276" s="337"/>
      <c r="P1276" s="337"/>
      <c r="Q1276" s="337"/>
      <c r="R1276" s="337"/>
      <c r="S1276" s="337"/>
      <c r="T1276" s="337"/>
      <c r="U1276" s="337"/>
      <c r="V1276" s="506">
        <f>V1209+V1224+V1228+V1232+V1236+V1240+V1248+V1252+V1256+V1260+V1264</f>
        <v>6.11500000001306</v>
      </c>
      <c r="W1276" s="337"/>
      <c r="X1276" s="337"/>
      <c r="Y1276" s="338">
        <f>Y1209+Y1224+Y1228+Y1232+Y1236+Y1240+Y1248+Y1252+Y1256+Y1260+Y1264</f>
        <v>5.7450000000044383</v>
      </c>
      <c r="Z1276" s="337"/>
      <c r="AA1276" s="337"/>
      <c r="AB1276" s="337"/>
      <c r="AC1276" s="360"/>
    </row>
    <row r="1277" spans="1:29" s="5" customFormat="1" ht="28.5" customHeight="1">
      <c r="A1277" s="88" t="s">
        <v>17</v>
      </c>
      <c r="B1277" s="90" t="s">
        <v>5</v>
      </c>
      <c r="C1277" s="6" t="s">
        <v>14</v>
      </c>
      <c r="D1277" s="6" t="s">
        <v>495</v>
      </c>
      <c r="E1277" s="1323" t="s">
        <v>15</v>
      </c>
      <c r="F1277" s="1323"/>
      <c r="G1277" s="1323"/>
      <c r="H1277" s="1323"/>
      <c r="I1277" s="1323"/>
      <c r="J1277" s="1323"/>
      <c r="K1277" s="1323"/>
      <c r="L1277" s="1323"/>
      <c r="M1277" s="1323"/>
      <c r="N1277" s="1323"/>
      <c r="O1277" s="1323"/>
      <c r="P1277" s="1323"/>
      <c r="Q1277" s="1323"/>
      <c r="R1277" s="1323"/>
      <c r="S1277" s="1323"/>
      <c r="T1277" s="1323"/>
      <c r="U1277" s="1323"/>
      <c r="V1277" s="1323"/>
      <c r="W1277" s="1323"/>
      <c r="X1277" s="1323"/>
      <c r="Y1277" s="1323"/>
      <c r="Z1277" s="1323"/>
      <c r="AA1277" s="1323"/>
      <c r="AB1277" s="1323"/>
      <c r="AC1277" s="1486" t="s">
        <v>10</v>
      </c>
    </row>
    <row r="1278" spans="1:29" s="13" customFormat="1" ht="12.75" customHeight="1" thickBot="1">
      <c r="A1278" s="1326" t="s">
        <v>254</v>
      </c>
      <c r="B1278" s="1327"/>
      <c r="C1278" s="17"/>
      <c r="D1278" s="17"/>
      <c r="E1278" s="18">
        <v>1</v>
      </c>
      <c r="F1278" s="18">
        <v>2</v>
      </c>
      <c r="G1278" s="18">
        <v>3</v>
      </c>
      <c r="H1278" s="18">
        <v>4</v>
      </c>
      <c r="I1278" s="18">
        <v>5</v>
      </c>
      <c r="J1278" s="18">
        <v>6</v>
      </c>
      <c r="K1278" s="18">
        <v>7</v>
      </c>
      <c r="L1278" s="18">
        <v>8</v>
      </c>
      <c r="M1278" s="18">
        <v>9</v>
      </c>
      <c r="N1278" s="18">
        <v>10</v>
      </c>
      <c r="O1278" s="18">
        <v>11</v>
      </c>
      <c r="P1278" s="18">
        <v>12</v>
      </c>
      <c r="Q1278" s="18">
        <v>13</v>
      </c>
      <c r="R1278" s="18">
        <v>14</v>
      </c>
      <c r="S1278" s="18">
        <v>15</v>
      </c>
      <c r="T1278" s="18">
        <v>16</v>
      </c>
      <c r="U1278" s="18">
        <v>17</v>
      </c>
      <c r="V1278" s="18">
        <v>18</v>
      </c>
      <c r="W1278" s="18">
        <v>19</v>
      </c>
      <c r="X1278" s="18">
        <v>20</v>
      </c>
      <c r="Y1278" s="18">
        <v>21</v>
      </c>
      <c r="Z1278" s="18">
        <v>22</v>
      </c>
      <c r="AA1278" s="18">
        <v>23</v>
      </c>
      <c r="AB1278" s="18">
        <v>24</v>
      </c>
      <c r="AC1278" s="1487"/>
    </row>
    <row r="1279" spans="1:29" s="13" customFormat="1" ht="12.75" customHeight="1">
      <c r="A1279" s="19" t="s">
        <v>6</v>
      </c>
      <c r="B1279" s="20"/>
      <c r="C1279" s="21"/>
      <c r="D1279" s="21"/>
      <c r="E1279" s="20">
        <v>12</v>
      </c>
      <c r="F1279" s="20">
        <v>12</v>
      </c>
      <c r="G1279" s="20">
        <v>12</v>
      </c>
      <c r="H1279" s="20">
        <v>12</v>
      </c>
      <c r="I1279" s="20">
        <v>12</v>
      </c>
      <c r="J1279" s="20">
        <v>12</v>
      </c>
      <c r="K1279" s="20">
        <v>12</v>
      </c>
      <c r="L1279" s="20">
        <v>12</v>
      </c>
      <c r="M1279" s="20">
        <v>12</v>
      </c>
      <c r="N1279" s="20">
        <v>12</v>
      </c>
      <c r="O1279" s="20">
        <v>12</v>
      </c>
      <c r="P1279" s="20">
        <v>12</v>
      </c>
      <c r="Q1279" s="20">
        <v>12</v>
      </c>
      <c r="R1279" s="20">
        <v>12</v>
      </c>
      <c r="S1279" s="20">
        <v>12</v>
      </c>
      <c r="T1279" s="20">
        <v>12</v>
      </c>
      <c r="U1279" s="20">
        <v>12</v>
      </c>
      <c r="V1279" s="20">
        <v>12</v>
      </c>
      <c r="W1279" s="20">
        <v>12</v>
      </c>
      <c r="X1279" s="20">
        <v>12</v>
      </c>
      <c r="Y1279" s="20">
        <v>12</v>
      </c>
      <c r="Z1279" s="20">
        <v>12</v>
      </c>
      <c r="AA1279" s="20">
        <v>12</v>
      </c>
      <c r="AB1279" s="20">
        <v>12</v>
      </c>
      <c r="AC1279" s="392"/>
    </row>
    <row r="1280" spans="1:29" s="13" customFormat="1" ht="12.75" customHeight="1" thickBot="1">
      <c r="A1280" s="38" t="s">
        <v>7</v>
      </c>
      <c r="B1280" s="39"/>
      <c r="C1280" s="40"/>
      <c r="D1280" s="40"/>
      <c r="E1280" s="39">
        <v>4</v>
      </c>
      <c r="F1280" s="39">
        <v>4</v>
      </c>
      <c r="G1280" s="39">
        <v>4</v>
      </c>
      <c r="H1280" s="39">
        <v>4</v>
      </c>
      <c r="I1280" s="39">
        <v>4</v>
      </c>
      <c r="J1280" s="39">
        <v>4</v>
      </c>
      <c r="K1280" s="39">
        <v>4</v>
      </c>
      <c r="L1280" s="39">
        <v>4</v>
      </c>
      <c r="M1280" s="39">
        <v>4</v>
      </c>
      <c r="N1280" s="39">
        <v>4</v>
      </c>
      <c r="O1280" s="39">
        <v>4</v>
      </c>
      <c r="P1280" s="39">
        <v>4</v>
      </c>
      <c r="Q1280" s="39">
        <v>4</v>
      </c>
      <c r="R1280" s="39">
        <v>4</v>
      </c>
      <c r="S1280" s="39">
        <v>4</v>
      </c>
      <c r="T1280" s="39">
        <v>4</v>
      </c>
      <c r="U1280" s="39">
        <v>4</v>
      </c>
      <c r="V1280" s="39">
        <v>4</v>
      </c>
      <c r="W1280" s="39">
        <v>4</v>
      </c>
      <c r="X1280" s="39">
        <v>4</v>
      </c>
      <c r="Y1280" s="39">
        <v>4</v>
      </c>
      <c r="Z1280" s="39">
        <v>4</v>
      </c>
      <c r="AA1280" s="39">
        <v>4</v>
      </c>
      <c r="AB1280" s="39">
        <v>4</v>
      </c>
      <c r="AC1280" s="393"/>
    </row>
    <row r="1281" spans="1:30" s="5" customFormat="1" ht="12" customHeight="1">
      <c r="A1281" s="1417" t="s">
        <v>11</v>
      </c>
      <c r="B1281" s="1462" t="s">
        <v>131</v>
      </c>
      <c r="C1281" s="10" t="s">
        <v>481</v>
      </c>
      <c r="D1281" s="10" t="s">
        <v>464</v>
      </c>
      <c r="E1281" s="91"/>
      <c r="F1281" s="91"/>
      <c r="G1281" s="91"/>
      <c r="H1281" s="469"/>
      <c r="I1281" s="91"/>
      <c r="J1281" s="91"/>
      <c r="K1281" s="91"/>
      <c r="L1281" s="91"/>
      <c r="M1281" s="91"/>
      <c r="N1281" s="469"/>
      <c r="O1281" s="91"/>
      <c r="P1281" s="91"/>
      <c r="Q1281" s="91"/>
      <c r="R1281" s="91"/>
      <c r="S1281" s="91"/>
      <c r="T1281" s="91"/>
      <c r="U1281" s="91"/>
      <c r="V1281" s="469"/>
      <c r="W1281" s="91"/>
      <c r="X1281" s="91"/>
      <c r="Y1281" s="91"/>
      <c r="Z1281" s="91"/>
      <c r="AA1281" s="91"/>
      <c r="AB1281" s="91"/>
      <c r="AC1281" s="133">
        <f>SUM(E1281:AB1281)</f>
        <v>0</v>
      </c>
    </row>
    <row r="1282" spans="1:30" s="5" customFormat="1" ht="10.5" customHeight="1">
      <c r="A1282" s="1418"/>
      <c r="B1282" s="1463"/>
      <c r="C1282" s="11" t="s">
        <v>482</v>
      </c>
      <c r="D1282" s="11" t="s">
        <v>464</v>
      </c>
      <c r="E1282" s="93"/>
      <c r="F1282" s="93"/>
      <c r="G1282" s="93"/>
      <c r="H1282" s="474"/>
      <c r="I1282" s="93"/>
      <c r="J1282" s="93"/>
      <c r="K1282" s="93"/>
      <c r="L1282" s="93"/>
      <c r="M1282" s="93"/>
      <c r="N1282" s="474"/>
      <c r="O1282" s="93"/>
      <c r="P1282" s="93"/>
      <c r="Q1282" s="93"/>
      <c r="R1282" s="93"/>
      <c r="S1282" s="93"/>
      <c r="T1282" s="93"/>
      <c r="U1282" s="93"/>
      <c r="V1282" s="474"/>
      <c r="W1282" s="93"/>
      <c r="X1282" s="93"/>
      <c r="Y1282" s="93"/>
      <c r="Z1282" s="93"/>
      <c r="AA1282" s="93"/>
      <c r="AB1282" s="93"/>
      <c r="AC1282" s="129">
        <f>SUM(E1282:AB1282)</f>
        <v>0</v>
      </c>
    </row>
    <row r="1283" spans="1:30" s="5" customFormat="1" ht="10.5" customHeight="1">
      <c r="A1283" s="1418"/>
      <c r="B1283" s="1463"/>
      <c r="C1283" s="11" t="s">
        <v>8</v>
      </c>
      <c r="D1283" s="11" t="s">
        <v>466</v>
      </c>
      <c r="E1283" s="93" t="s">
        <v>245</v>
      </c>
      <c r="F1283" s="93"/>
      <c r="G1283" s="93"/>
      <c r="H1283" s="474"/>
      <c r="I1283" s="93"/>
      <c r="J1283" s="93"/>
      <c r="K1283" s="93"/>
      <c r="L1283" s="93"/>
      <c r="M1283" s="93"/>
      <c r="N1283" s="474"/>
      <c r="O1283" s="93"/>
      <c r="P1283" s="93"/>
      <c r="Q1283" s="93"/>
      <c r="R1283" s="93"/>
      <c r="S1283" s="93"/>
      <c r="T1283" s="93"/>
      <c r="U1283" s="93"/>
      <c r="V1283" s="474"/>
      <c r="W1283" s="93"/>
      <c r="X1283" s="93"/>
      <c r="Y1283" s="93"/>
      <c r="Z1283" s="93"/>
      <c r="AA1283" s="93"/>
      <c r="AB1283" s="93"/>
      <c r="AC1283" s="129"/>
      <c r="AD1283" s="89"/>
    </row>
    <row r="1284" spans="1:30" s="5" customFormat="1" ht="10.5" customHeight="1" thickBot="1">
      <c r="A1284" s="1418"/>
      <c r="B1284" s="1463"/>
      <c r="C1284" s="11" t="s">
        <v>16</v>
      </c>
      <c r="D1284" s="11"/>
      <c r="E1284" s="127" t="e">
        <f>E1282/E1281</f>
        <v>#DIV/0!</v>
      </c>
      <c r="F1284" s="127" t="e">
        <f t="shared" ref="F1284:AC1284" si="395">F1282/F1281</f>
        <v>#DIV/0!</v>
      </c>
      <c r="G1284" s="127" t="e">
        <f t="shared" si="395"/>
        <v>#DIV/0!</v>
      </c>
      <c r="H1284" s="471" t="e">
        <f t="shared" si="395"/>
        <v>#DIV/0!</v>
      </c>
      <c r="I1284" s="127" t="e">
        <f t="shared" si="395"/>
        <v>#DIV/0!</v>
      </c>
      <c r="J1284" s="127" t="e">
        <f t="shared" si="395"/>
        <v>#DIV/0!</v>
      </c>
      <c r="K1284" s="127" t="e">
        <f t="shared" si="395"/>
        <v>#DIV/0!</v>
      </c>
      <c r="L1284" s="127" t="e">
        <f t="shared" si="395"/>
        <v>#DIV/0!</v>
      </c>
      <c r="M1284" s="127" t="e">
        <f t="shared" si="395"/>
        <v>#DIV/0!</v>
      </c>
      <c r="N1284" s="471" t="e">
        <f t="shared" si="395"/>
        <v>#DIV/0!</v>
      </c>
      <c r="O1284" s="127" t="e">
        <f t="shared" si="395"/>
        <v>#DIV/0!</v>
      </c>
      <c r="P1284" s="127" t="e">
        <f t="shared" si="395"/>
        <v>#DIV/0!</v>
      </c>
      <c r="Q1284" s="127" t="e">
        <f t="shared" si="395"/>
        <v>#DIV/0!</v>
      </c>
      <c r="R1284" s="127" t="e">
        <f t="shared" si="395"/>
        <v>#DIV/0!</v>
      </c>
      <c r="S1284" s="127" t="e">
        <f t="shared" si="395"/>
        <v>#DIV/0!</v>
      </c>
      <c r="T1284" s="127" t="e">
        <f t="shared" si="395"/>
        <v>#DIV/0!</v>
      </c>
      <c r="U1284" s="127" t="e">
        <f t="shared" si="395"/>
        <v>#DIV/0!</v>
      </c>
      <c r="V1284" s="471" t="e">
        <f t="shared" si="395"/>
        <v>#DIV/0!</v>
      </c>
      <c r="W1284" s="127" t="e">
        <f t="shared" si="395"/>
        <v>#DIV/0!</v>
      </c>
      <c r="X1284" s="127" t="e">
        <f t="shared" si="395"/>
        <v>#DIV/0!</v>
      </c>
      <c r="Y1284" s="127" t="e">
        <f t="shared" si="395"/>
        <v>#DIV/0!</v>
      </c>
      <c r="Z1284" s="127" t="e">
        <f t="shared" si="395"/>
        <v>#DIV/0!</v>
      </c>
      <c r="AA1284" s="127" t="e">
        <f t="shared" si="395"/>
        <v>#DIV/0!</v>
      </c>
      <c r="AB1284" s="127" t="e">
        <f t="shared" si="395"/>
        <v>#DIV/0!</v>
      </c>
      <c r="AC1284" s="130" t="e">
        <f t="shared" si="395"/>
        <v>#DIV/0!</v>
      </c>
    </row>
    <row r="1285" spans="1:30" s="5" customFormat="1" ht="10.5" customHeight="1" thickBot="1">
      <c r="A1285" s="1464"/>
      <c r="B1285" s="1476"/>
      <c r="C1285" s="487" t="s">
        <v>13</v>
      </c>
      <c r="D1285" s="488" t="s">
        <v>464</v>
      </c>
      <c r="E1285" s="489"/>
      <c r="F1285" s="489"/>
      <c r="G1285" s="489"/>
      <c r="H1285" s="489"/>
      <c r="I1285" s="489"/>
      <c r="J1285" s="489"/>
      <c r="K1285" s="489"/>
      <c r="L1285" s="489"/>
      <c r="M1285" s="489"/>
      <c r="N1285" s="489"/>
      <c r="O1285" s="489"/>
      <c r="P1285" s="489"/>
      <c r="Q1285" s="489"/>
      <c r="R1285" s="489"/>
      <c r="S1285" s="489"/>
      <c r="T1285" s="489"/>
      <c r="U1285" s="489"/>
      <c r="V1285" s="489"/>
      <c r="W1285" s="489"/>
      <c r="X1285" s="489"/>
      <c r="Y1285" s="489"/>
      <c r="Z1285" s="489"/>
      <c r="AA1285" s="489"/>
      <c r="AB1285" s="489"/>
      <c r="AC1285" s="490"/>
    </row>
    <row r="1286" spans="1:30" s="5" customFormat="1" ht="10.5" customHeight="1">
      <c r="A1286" s="1417" t="s">
        <v>12</v>
      </c>
      <c r="B1286" s="1419" t="s">
        <v>130</v>
      </c>
      <c r="C1286" s="12" t="s">
        <v>481</v>
      </c>
      <c r="D1286" s="12" t="s">
        <v>464</v>
      </c>
      <c r="E1286" s="97"/>
      <c r="F1286" s="91"/>
      <c r="G1286" s="91"/>
      <c r="H1286" s="469"/>
      <c r="I1286" s="91"/>
      <c r="J1286" s="91"/>
      <c r="K1286" s="91"/>
      <c r="L1286" s="91"/>
      <c r="M1286" s="91"/>
      <c r="N1286" s="469"/>
      <c r="O1286" s="91"/>
      <c r="P1286" s="91"/>
      <c r="Q1286" s="91"/>
      <c r="R1286" s="91"/>
      <c r="S1286" s="91"/>
      <c r="T1286" s="91"/>
      <c r="U1286" s="91"/>
      <c r="V1286" s="469"/>
      <c r="W1286" s="91"/>
      <c r="X1286" s="91"/>
      <c r="Y1286" s="91"/>
      <c r="Z1286" s="91"/>
      <c r="AA1286" s="91"/>
      <c r="AB1286" s="91"/>
      <c r="AC1286" s="129">
        <f>SUM(E1286:AB1286)</f>
        <v>0</v>
      </c>
    </row>
    <row r="1287" spans="1:30" s="5" customFormat="1" ht="10.5" customHeight="1">
      <c r="A1287" s="1418"/>
      <c r="B1287" s="1420"/>
      <c r="C1287" s="8" t="s">
        <v>482</v>
      </c>
      <c r="D1287" s="8" t="s">
        <v>464</v>
      </c>
      <c r="E1287" s="93"/>
      <c r="F1287" s="93"/>
      <c r="G1287" s="93"/>
      <c r="H1287" s="474"/>
      <c r="I1287" s="93"/>
      <c r="J1287" s="93"/>
      <c r="K1287" s="93"/>
      <c r="L1287" s="93"/>
      <c r="M1287" s="93"/>
      <c r="N1287" s="474"/>
      <c r="O1287" s="93"/>
      <c r="P1287" s="93"/>
      <c r="Q1287" s="93"/>
      <c r="R1287" s="93"/>
      <c r="S1287" s="93"/>
      <c r="T1287" s="93"/>
      <c r="U1287" s="93"/>
      <c r="V1287" s="474"/>
      <c r="W1287" s="93"/>
      <c r="X1287" s="93"/>
      <c r="Y1287" s="93"/>
      <c r="Z1287" s="93"/>
      <c r="AA1287" s="93"/>
      <c r="AB1287" s="93"/>
      <c r="AC1287" s="136">
        <f>SUM(E1287:AB1287)</f>
        <v>0</v>
      </c>
    </row>
    <row r="1288" spans="1:30" s="5" customFormat="1" ht="10.5" customHeight="1">
      <c r="A1288" s="1418"/>
      <c r="B1288" s="1420"/>
      <c r="C1288" s="11" t="s">
        <v>8</v>
      </c>
      <c r="D1288" s="11" t="s">
        <v>466</v>
      </c>
      <c r="E1288" s="93" t="s">
        <v>245</v>
      </c>
      <c r="F1288" s="93"/>
      <c r="G1288" s="93"/>
      <c r="H1288" s="474"/>
      <c r="I1288" s="93"/>
      <c r="J1288" s="93"/>
      <c r="K1288" s="93"/>
      <c r="L1288" s="93"/>
      <c r="M1288" s="93"/>
      <c r="N1288" s="474"/>
      <c r="O1288" s="93"/>
      <c r="P1288" s="93"/>
      <c r="Q1288" s="93"/>
      <c r="R1288" s="93"/>
      <c r="S1288" s="93"/>
      <c r="T1288" s="93"/>
      <c r="U1288" s="93"/>
      <c r="V1288" s="474"/>
      <c r="W1288" s="93"/>
      <c r="X1288" s="93"/>
      <c r="Y1288" s="93"/>
      <c r="Z1288" s="93"/>
      <c r="AA1288" s="93"/>
      <c r="AB1288" s="93"/>
      <c r="AC1288" s="136"/>
      <c r="AD1288" s="89"/>
    </row>
    <row r="1289" spans="1:30" s="5" customFormat="1" ht="10.5" customHeight="1" thickBot="1">
      <c r="A1289" s="1418"/>
      <c r="B1289" s="1420"/>
      <c r="C1289" s="8" t="s">
        <v>16</v>
      </c>
      <c r="D1289" s="8"/>
      <c r="E1289" s="127" t="e">
        <f>E1287/E1286</f>
        <v>#DIV/0!</v>
      </c>
      <c r="F1289" s="127" t="e">
        <f t="shared" ref="F1289:AC1289" si="396">F1287/F1286</f>
        <v>#DIV/0!</v>
      </c>
      <c r="G1289" s="127" t="e">
        <f t="shared" si="396"/>
        <v>#DIV/0!</v>
      </c>
      <c r="H1289" s="471" t="e">
        <f t="shared" si="396"/>
        <v>#DIV/0!</v>
      </c>
      <c r="I1289" s="127" t="e">
        <f t="shared" si="396"/>
        <v>#DIV/0!</v>
      </c>
      <c r="J1289" s="127" t="e">
        <f t="shared" si="396"/>
        <v>#DIV/0!</v>
      </c>
      <c r="K1289" s="127" t="e">
        <f t="shared" si="396"/>
        <v>#DIV/0!</v>
      </c>
      <c r="L1289" s="127" t="e">
        <f t="shared" si="396"/>
        <v>#DIV/0!</v>
      </c>
      <c r="M1289" s="127" t="e">
        <f t="shared" si="396"/>
        <v>#DIV/0!</v>
      </c>
      <c r="N1289" s="471" t="e">
        <f t="shared" si="396"/>
        <v>#DIV/0!</v>
      </c>
      <c r="O1289" s="127" t="e">
        <f t="shared" si="396"/>
        <v>#DIV/0!</v>
      </c>
      <c r="P1289" s="127" t="e">
        <f t="shared" si="396"/>
        <v>#DIV/0!</v>
      </c>
      <c r="Q1289" s="127" t="e">
        <f t="shared" si="396"/>
        <v>#DIV/0!</v>
      </c>
      <c r="R1289" s="127" t="e">
        <f t="shared" si="396"/>
        <v>#DIV/0!</v>
      </c>
      <c r="S1289" s="127" t="e">
        <f t="shared" si="396"/>
        <v>#DIV/0!</v>
      </c>
      <c r="T1289" s="127" t="e">
        <f t="shared" si="396"/>
        <v>#DIV/0!</v>
      </c>
      <c r="U1289" s="127" t="e">
        <f t="shared" si="396"/>
        <v>#DIV/0!</v>
      </c>
      <c r="V1289" s="471" t="e">
        <f t="shared" si="396"/>
        <v>#DIV/0!</v>
      </c>
      <c r="W1289" s="127" t="e">
        <f t="shared" si="396"/>
        <v>#DIV/0!</v>
      </c>
      <c r="X1289" s="127" t="e">
        <f t="shared" si="396"/>
        <v>#DIV/0!</v>
      </c>
      <c r="Y1289" s="127" t="e">
        <f t="shared" si="396"/>
        <v>#DIV/0!</v>
      </c>
      <c r="Z1289" s="127" t="e">
        <f t="shared" si="396"/>
        <v>#DIV/0!</v>
      </c>
      <c r="AA1289" s="127" t="e">
        <f t="shared" si="396"/>
        <v>#DIV/0!</v>
      </c>
      <c r="AB1289" s="127" t="e">
        <f t="shared" si="396"/>
        <v>#DIV/0!</v>
      </c>
      <c r="AC1289" s="130" t="e">
        <f t="shared" si="396"/>
        <v>#DIV/0!</v>
      </c>
    </row>
    <row r="1290" spans="1:30" s="5" customFormat="1" ht="10.5" customHeight="1" thickBot="1">
      <c r="A1290" s="1464"/>
      <c r="B1290" s="1465"/>
      <c r="C1290" s="487" t="s">
        <v>13</v>
      </c>
      <c r="D1290" s="488" t="s">
        <v>464</v>
      </c>
      <c r="E1290" s="489"/>
      <c r="F1290" s="489"/>
      <c r="G1290" s="489"/>
      <c r="H1290" s="489"/>
      <c r="I1290" s="489"/>
      <c r="J1290" s="489"/>
      <c r="K1290" s="489"/>
      <c r="L1290" s="489"/>
      <c r="M1290" s="489"/>
      <c r="N1290" s="489"/>
      <c r="O1290" s="489"/>
      <c r="P1290" s="489"/>
      <c r="Q1290" s="489"/>
      <c r="R1290" s="489"/>
      <c r="S1290" s="489"/>
      <c r="T1290" s="489"/>
      <c r="U1290" s="489"/>
      <c r="V1290" s="489"/>
      <c r="W1290" s="489"/>
      <c r="X1290" s="489"/>
      <c r="Y1290" s="489"/>
      <c r="Z1290" s="489"/>
      <c r="AA1290" s="489"/>
      <c r="AB1290" s="489"/>
      <c r="AC1290" s="490"/>
    </row>
    <row r="1291" spans="1:30" s="5" customFormat="1" ht="10.5" customHeight="1">
      <c r="A1291" s="1417" t="s">
        <v>221</v>
      </c>
      <c r="B1291" s="1462" t="s">
        <v>222</v>
      </c>
      <c r="C1291" s="7" t="s">
        <v>481</v>
      </c>
      <c r="D1291" s="7" t="s">
        <v>503</v>
      </c>
      <c r="E1291" s="91"/>
      <c r="F1291" s="97"/>
      <c r="G1291" s="97"/>
      <c r="H1291" s="501"/>
      <c r="I1291" s="97"/>
      <c r="J1291" s="97"/>
      <c r="K1291" s="97"/>
      <c r="L1291" s="97"/>
      <c r="M1291" s="97"/>
      <c r="N1291" s="501"/>
      <c r="O1291" s="97"/>
      <c r="P1291" s="97"/>
      <c r="Q1291" s="97"/>
      <c r="R1291" s="97"/>
      <c r="S1291" s="97"/>
      <c r="T1291" s="97"/>
      <c r="U1291" s="97"/>
      <c r="V1291" s="501"/>
      <c r="W1291" s="97"/>
      <c r="X1291" s="97"/>
      <c r="Y1291" s="97"/>
      <c r="Z1291" s="97"/>
      <c r="AA1291" s="97"/>
      <c r="AB1291" s="97"/>
      <c r="AC1291" s="133">
        <f>SUM(E1291:AB1291)</f>
        <v>0</v>
      </c>
    </row>
    <row r="1292" spans="1:30" s="5" customFormat="1" ht="10.5" customHeight="1">
      <c r="A1292" s="1418"/>
      <c r="B1292" s="1463"/>
      <c r="C1292" s="8" t="s">
        <v>482</v>
      </c>
      <c r="D1292" s="8" t="s">
        <v>503</v>
      </c>
      <c r="E1292" s="93"/>
      <c r="F1292" s="93"/>
      <c r="G1292" s="93"/>
      <c r="H1292" s="474"/>
      <c r="I1292" s="93"/>
      <c r="J1292" s="93"/>
      <c r="K1292" s="93"/>
      <c r="L1292" s="93"/>
      <c r="M1292" s="93"/>
      <c r="N1292" s="474"/>
      <c r="O1292" s="93"/>
      <c r="P1292" s="93"/>
      <c r="Q1292" s="93"/>
      <c r="R1292" s="93"/>
      <c r="S1292" s="93"/>
      <c r="T1292" s="93"/>
      <c r="U1292" s="93"/>
      <c r="V1292" s="474"/>
      <c r="W1292" s="93"/>
      <c r="X1292" s="93"/>
      <c r="Y1292" s="93"/>
      <c r="Z1292" s="93"/>
      <c r="AA1292" s="93"/>
      <c r="AB1292" s="93"/>
      <c r="AC1292" s="129">
        <f>SUM(E1292:AB1292)</f>
        <v>0</v>
      </c>
    </row>
    <row r="1293" spans="1:30" s="5" customFormat="1" ht="10.5" customHeight="1">
      <c r="A1293" s="1418"/>
      <c r="B1293" s="1463"/>
      <c r="C1293" s="11" t="s">
        <v>8</v>
      </c>
      <c r="D1293" s="11" t="s">
        <v>502</v>
      </c>
      <c r="E1293" s="123" t="s">
        <v>245</v>
      </c>
      <c r="F1293" s="123">
        <f t="shared" ref="F1293:AB1293" si="397">F1291*18</f>
        <v>0</v>
      </c>
      <c r="G1293" s="123">
        <f t="shared" si="397"/>
        <v>0</v>
      </c>
      <c r="H1293" s="473">
        <f t="shared" si="397"/>
        <v>0</v>
      </c>
      <c r="I1293" s="123">
        <f t="shared" si="397"/>
        <v>0</v>
      </c>
      <c r="J1293" s="123">
        <f t="shared" si="397"/>
        <v>0</v>
      </c>
      <c r="K1293" s="123">
        <f t="shared" si="397"/>
        <v>0</v>
      </c>
      <c r="L1293" s="123">
        <f t="shared" si="397"/>
        <v>0</v>
      </c>
      <c r="M1293" s="123">
        <f t="shared" si="397"/>
        <v>0</v>
      </c>
      <c r="N1293" s="473">
        <f t="shared" si="397"/>
        <v>0</v>
      </c>
      <c r="O1293" s="123">
        <f t="shared" si="397"/>
        <v>0</v>
      </c>
      <c r="P1293" s="123">
        <f t="shared" si="397"/>
        <v>0</v>
      </c>
      <c r="Q1293" s="123">
        <f t="shared" si="397"/>
        <v>0</v>
      </c>
      <c r="R1293" s="123">
        <f t="shared" si="397"/>
        <v>0</v>
      </c>
      <c r="S1293" s="123">
        <f t="shared" si="397"/>
        <v>0</v>
      </c>
      <c r="T1293" s="123">
        <f t="shared" si="397"/>
        <v>0</v>
      </c>
      <c r="U1293" s="123">
        <f t="shared" si="397"/>
        <v>0</v>
      </c>
      <c r="V1293" s="473">
        <f t="shared" si="397"/>
        <v>0</v>
      </c>
      <c r="W1293" s="123">
        <f t="shared" si="397"/>
        <v>0</v>
      </c>
      <c r="X1293" s="123">
        <f t="shared" si="397"/>
        <v>0</v>
      </c>
      <c r="Y1293" s="123">
        <f t="shared" si="397"/>
        <v>0</v>
      </c>
      <c r="Z1293" s="123">
        <f t="shared" si="397"/>
        <v>0</v>
      </c>
      <c r="AA1293" s="123">
        <f t="shared" si="397"/>
        <v>0</v>
      </c>
      <c r="AB1293" s="123">
        <f t="shared" si="397"/>
        <v>0</v>
      </c>
      <c r="AC1293" s="129"/>
    </row>
    <row r="1294" spans="1:30" s="5" customFormat="1" ht="10.5" customHeight="1" thickBot="1">
      <c r="A1294" s="1418"/>
      <c r="B1294" s="1463"/>
      <c r="C1294" s="8" t="s">
        <v>16</v>
      </c>
      <c r="D1294" s="8"/>
      <c r="E1294" s="127" t="e">
        <f>E1292/E1291</f>
        <v>#DIV/0!</v>
      </c>
      <c r="F1294" s="192" t="e">
        <f t="shared" ref="F1294:AC1294" si="398">F1292/F1291</f>
        <v>#DIV/0!</v>
      </c>
      <c r="G1294" s="192" t="e">
        <f t="shared" si="398"/>
        <v>#DIV/0!</v>
      </c>
      <c r="H1294" s="497" t="e">
        <f t="shared" si="398"/>
        <v>#DIV/0!</v>
      </c>
      <c r="I1294" s="192" t="e">
        <f t="shared" si="398"/>
        <v>#DIV/0!</v>
      </c>
      <c r="J1294" s="192" t="e">
        <f t="shared" si="398"/>
        <v>#DIV/0!</v>
      </c>
      <c r="K1294" s="192" t="e">
        <f t="shared" si="398"/>
        <v>#DIV/0!</v>
      </c>
      <c r="L1294" s="192" t="e">
        <f t="shared" si="398"/>
        <v>#DIV/0!</v>
      </c>
      <c r="M1294" s="192" t="e">
        <f t="shared" si="398"/>
        <v>#DIV/0!</v>
      </c>
      <c r="N1294" s="497" t="e">
        <f t="shared" si="398"/>
        <v>#DIV/0!</v>
      </c>
      <c r="O1294" s="192" t="e">
        <f t="shared" si="398"/>
        <v>#DIV/0!</v>
      </c>
      <c r="P1294" s="192" t="e">
        <f t="shared" si="398"/>
        <v>#DIV/0!</v>
      </c>
      <c r="Q1294" s="192" t="e">
        <f t="shared" si="398"/>
        <v>#DIV/0!</v>
      </c>
      <c r="R1294" s="192" t="e">
        <f t="shared" si="398"/>
        <v>#DIV/0!</v>
      </c>
      <c r="S1294" s="192" t="e">
        <f t="shared" si="398"/>
        <v>#DIV/0!</v>
      </c>
      <c r="T1294" s="192" t="e">
        <f t="shared" si="398"/>
        <v>#DIV/0!</v>
      </c>
      <c r="U1294" s="192" t="e">
        <f t="shared" si="398"/>
        <v>#DIV/0!</v>
      </c>
      <c r="V1294" s="497" t="e">
        <f t="shared" si="398"/>
        <v>#DIV/0!</v>
      </c>
      <c r="W1294" s="192" t="e">
        <f t="shared" si="398"/>
        <v>#DIV/0!</v>
      </c>
      <c r="X1294" s="192" t="e">
        <f t="shared" si="398"/>
        <v>#DIV/0!</v>
      </c>
      <c r="Y1294" s="192" t="e">
        <f t="shared" si="398"/>
        <v>#DIV/0!</v>
      </c>
      <c r="Z1294" s="192" t="e">
        <f t="shared" si="398"/>
        <v>#DIV/0!</v>
      </c>
      <c r="AA1294" s="192" t="e">
        <f t="shared" si="398"/>
        <v>#DIV/0!</v>
      </c>
      <c r="AB1294" s="192" t="e">
        <f t="shared" si="398"/>
        <v>#DIV/0!</v>
      </c>
      <c r="AC1294" s="130" t="e">
        <f t="shared" si="398"/>
        <v>#DIV/0!</v>
      </c>
    </row>
    <row r="1295" spans="1:30" s="5" customFormat="1" ht="10.5" customHeight="1">
      <c r="A1295" s="1417" t="s">
        <v>132</v>
      </c>
      <c r="B1295" s="1419" t="s">
        <v>133</v>
      </c>
      <c r="C1295" s="7" t="s">
        <v>481</v>
      </c>
      <c r="D1295" s="7" t="s">
        <v>503</v>
      </c>
      <c r="E1295" s="91"/>
      <c r="F1295" s="97"/>
      <c r="G1295" s="97"/>
      <c r="H1295" s="501"/>
      <c r="I1295" s="97"/>
      <c r="J1295" s="97"/>
      <c r="K1295" s="97"/>
      <c r="L1295" s="97"/>
      <c r="M1295" s="97"/>
      <c r="N1295" s="501"/>
      <c r="O1295" s="97"/>
      <c r="P1295" s="97"/>
      <c r="Q1295" s="97"/>
      <c r="R1295" s="97"/>
      <c r="S1295" s="97"/>
      <c r="T1295" s="97"/>
      <c r="U1295" s="97"/>
      <c r="V1295" s="501"/>
      <c r="W1295" s="97"/>
      <c r="X1295" s="97"/>
      <c r="Y1295" s="97"/>
      <c r="Z1295" s="97"/>
      <c r="AA1295" s="97"/>
      <c r="AB1295" s="97"/>
      <c r="AC1295" s="133">
        <f>SUM(E1295:AB1295)</f>
        <v>0</v>
      </c>
    </row>
    <row r="1296" spans="1:30" s="5" customFormat="1" ht="10.5" customHeight="1">
      <c r="A1296" s="1418"/>
      <c r="B1296" s="1420"/>
      <c r="C1296" s="8" t="s">
        <v>482</v>
      </c>
      <c r="D1296" s="8" t="s">
        <v>503</v>
      </c>
      <c r="E1296" s="93"/>
      <c r="F1296" s="93"/>
      <c r="G1296" s="93"/>
      <c r="H1296" s="474"/>
      <c r="I1296" s="93"/>
      <c r="J1296" s="93"/>
      <c r="K1296" s="93"/>
      <c r="L1296" s="93"/>
      <c r="M1296" s="93"/>
      <c r="N1296" s="474"/>
      <c r="O1296" s="93"/>
      <c r="P1296" s="93"/>
      <c r="Q1296" s="93"/>
      <c r="R1296" s="93"/>
      <c r="S1296" s="93"/>
      <c r="T1296" s="93"/>
      <c r="U1296" s="93"/>
      <c r="V1296" s="474"/>
      <c r="W1296" s="93"/>
      <c r="X1296" s="93"/>
      <c r="Y1296" s="93"/>
      <c r="Z1296" s="93"/>
      <c r="AA1296" s="93"/>
      <c r="AB1296" s="93"/>
      <c r="AC1296" s="136">
        <f>SUM(E1296:AB1296)</f>
        <v>0</v>
      </c>
    </row>
    <row r="1297" spans="1:107" s="5" customFormat="1" ht="10.5" customHeight="1">
      <c r="A1297" s="1418"/>
      <c r="B1297" s="1420"/>
      <c r="C1297" s="11" t="s">
        <v>8</v>
      </c>
      <c r="D1297" s="11" t="s">
        <v>502</v>
      </c>
      <c r="E1297" s="123" t="s">
        <v>245</v>
      </c>
      <c r="F1297" s="123">
        <f t="shared" ref="F1297:AB1297" si="399">F1295*18</f>
        <v>0</v>
      </c>
      <c r="G1297" s="123">
        <f t="shared" si="399"/>
        <v>0</v>
      </c>
      <c r="H1297" s="473">
        <f t="shared" si="399"/>
        <v>0</v>
      </c>
      <c r="I1297" s="123">
        <f t="shared" si="399"/>
        <v>0</v>
      </c>
      <c r="J1297" s="123">
        <f t="shared" si="399"/>
        <v>0</v>
      </c>
      <c r="K1297" s="123">
        <f t="shared" si="399"/>
        <v>0</v>
      </c>
      <c r="L1297" s="123">
        <f t="shared" si="399"/>
        <v>0</v>
      </c>
      <c r="M1297" s="123">
        <f t="shared" si="399"/>
        <v>0</v>
      </c>
      <c r="N1297" s="473">
        <f t="shared" si="399"/>
        <v>0</v>
      </c>
      <c r="O1297" s="123">
        <f t="shared" si="399"/>
        <v>0</v>
      </c>
      <c r="P1297" s="123">
        <f t="shared" si="399"/>
        <v>0</v>
      </c>
      <c r="Q1297" s="123">
        <f t="shared" si="399"/>
        <v>0</v>
      </c>
      <c r="R1297" s="123">
        <f t="shared" si="399"/>
        <v>0</v>
      </c>
      <c r="S1297" s="123">
        <f t="shared" si="399"/>
        <v>0</v>
      </c>
      <c r="T1297" s="123">
        <f t="shared" si="399"/>
        <v>0</v>
      </c>
      <c r="U1297" s="123">
        <f t="shared" si="399"/>
        <v>0</v>
      </c>
      <c r="V1297" s="473">
        <f t="shared" si="399"/>
        <v>0</v>
      </c>
      <c r="W1297" s="123">
        <f t="shared" si="399"/>
        <v>0</v>
      </c>
      <c r="X1297" s="123">
        <f t="shared" si="399"/>
        <v>0</v>
      </c>
      <c r="Y1297" s="123">
        <f t="shared" si="399"/>
        <v>0</v>
      </c>
      <c r="Z1297" s="123">
        <f t="shared" si="399"/>
        <v>0</v>
      </c>
      <c r="AA1297" s="123">
        <f t="shared" si="399"/>
        <v>0</v>
      </c>
      <c r="AB1297" s="123">
        <f t="shared" si="399"/>
        <v>0</v>
      </c>
      <c r="AC1297" s="136"/>
    </row>
    <row r="1298" spans="1:107" s="5" customFormat="1" ht="10.5" customHeight="1" thickBot="1">
      <c r="A1298" s="1418"/>
      <c r="B1298" s="1420"/>
      <c r="C1298" s="8" t="s">
        <v>16</v>
      </c>
      <c r="D1298" s="8"/>
      <c r="E1298" s="127" t="e">
        <f>E1296/E1295</f>
        <v>#DIV/0!</v>
      </c>
      <c r="F1298" s="192" t="e">
        <f t="shared" ref="F1298:AC1298" si="400">F1296/F1295</f>
        <v>#DIV/0!</v>
      </c>
      <c r="G1298" s="192" t="e">
        <f t="shared" si="400"/>
        <v>#DIV/0!</v>
      </c>
      <c r="H1298" s="497" t="e">
        <f t="shared" si="400"/>
        <v>#DIV/0!</v>
      </c>
      <c r="I1298" s="192" t="e">
        <f t="shared" si="400"/>
        <v>#DIV/0!</v>
      </c>
      <c r="J1298" s="192" t="e">
        <f t="shared" si="400"/>
        <v>#DIV/0!</v>
      </c>
      <c r="K1298" s="192" t="e">
        <f t="shared" si="400"/>
        <v>#DIV/0!</v>
      </c>
      <c r="L1298" s="192" t="e">
        <f t="shared" si="400"/>
        <v>#DIV/0!</v>
      </c>
      <c r="M1298" s="192" t="e">
        <f t="shared" si="400"/>
        <v>#DIV/0!</v>
      </c>
      <c r="N1298" s="497" t="e">
        <f t="shared" si="400"/>
        <v>#DIV/0!</v>
      </c>
      <c r="O1298" s="192" t="e">
        <f t="shared" si="400"/>
        <v>#DIV/0!</v>
      </c>
      <c r="P1298" s="192" t="e">
        <f t="shared" si="400"/>
        <v>#DIV/0!</v>
      </c>
      <c r="Q1298" s="192" t="e">
        <f t="shared" si="400"/>
        <v>#DIV/0!</v>
      </c>
      <c r="R1298" s="192" t="e">
        <f t="shared" si="400"/>
        <v>#DIV/0!</v>
      </c>
      <c r="S1298" s="192" t="e">
        <f t="shared" si="400"/>
        <v>#DIV/0!</v>
      </c>
      <c r="T1298" s="192" t="e">
        <f t="shared" si="400"/>
        <v>#DIV/0!</v>
      </c>
      <c r="U1298" s="192" t="e">
        <f t="shared" si="400"/>
        <v>#DIV/0!</v>
      </c>
      <c r="V1298" s="497" t="e">
        <f t="shared" si="400"/>
        <v>#DIV/0!</v>
      </c>
      <c r="W1298" s="192" t="e">
        <f t="shared" si="400"/>
        <v>#DIV/0!</v>
      </c>
      <c r="X1298" s="192" t="e">
        <f t="shared" si="400"/>
        <v>#DIV/0!</v>
      </c>
      <c r="Y1298" s="192" t="e">
        <f t="shared" si="400"/>
        <v>#DIV/0!</v>
      </c>
      <c r="Z1298" s="192" t="e">
        <f t="shared" si="400"/>
        <v>#DIV/0!</v>
      </c>
      <c r="AA1298" s="192" t="e">
        <f t="shared" si="400"/>
        <v>#DIV/0!</v>
      </c>
      <c r="AB1298" s="192" t="e">
        <f t="shared" si="400"/>
        <v>#DIV/0!</v>
      </c>
      <c r="AC1298" s="130" t="e">
        <f t="shared" si="400"/>
        <v>#DIV/0!</v>
      </c>
    </row>
    <row r="1299" spans="1:107" s="5" customFormat="1" ht="10.5" customHeight="1">
      <c r="A1299" s="1417" t="s">
        <v>108</v>
      </c>
      <c r="B1299" s="1419" t="s">
        <v>150</v>
      </c>
      <c r="C1299" s="7" t="s">
        <v>481</v>
      </c>
      <c r="D1299" s="7" t="s">
        <v>503</v>
      </c>
      <c r="E1299" s="121"/>
      <c r="F1299" s="93"/>
      <c r="G1299" s="93"/>
      <c r="H1299" s="474"/>
      <c r="I1299" s="93"/>
      <c r="J1299" s="93"/>
      <c r="K1299" s="93"/>
      <c r="L1299" s="93"/>
      <c r="M1299" s="93"/>
      <c r="N1299" s="474"/>
      <c r="O1299" s="93"/>
      <c r="P1299" s="93"/>
      <c r="Q1299" s="93"/>
      <c r="R1299" s="93"/>
      <c r="S1299" s="93"/>
      <c r="T1299" s="93"/>
      <c r="U1299" s="93"/>
      <c r="V1299" s="474"/>
      <c r="W1299" s="93"/>
      <c r="X1299" s="93"/>
      <c r="Y1299" s="93"/>
      <c r="Z1299" s="93"/>
      <c r="AA1299" s="93"/>
      <c r="AB1299" s="93"/>
      <c r="AC1299" s="133">
        <f>SUM(E1299:AB1299)</f>
        <v>0</v>
      </c>
    </row>
    <row r="1300" spans="1:107" s="5" customFormat="1" ht="10.5" customHeight="1">
      <c r="A1300" s="1418"/>
      <c r="B1300" s="1420"/>
      <c r="C1300" s="8" t="s">
        <v>482</v>
      </c>
      <c r="D1300" s="8" t="s">
        <v>503</v>
      </c>
      <c r="E1300" s="93"/>
      <c r="F1300" s="93"/>
      <c r="G1300" s="93"/>
      <c r="H1300" s="474"/>
      <c r="I1300" s="93"/>
      <c r="J1300" s="93"/>
      <c r="K1300" s="93"/>
      <c r="L1300" s="93"/>
      <c r="M1300" s="93"/>
      <c r="N1300" s="474"/>
      <c r="O1300" s="93"/>
      <c r="P1300" s="93"/>
      <c r="Q1300" s="93"/>
      <c r="R1300" s="93"/>
      <c r="S1300" s="93"/>
      <c r="T1300" s="93"/>
      <c r="U1300" s="93"/>
      <c r="V1300" s="474"/>
      <c r="W1300" s="93"/>
      <c r="X1300" s="93"/>
      <c r="Y1300" s="93"/>
      <c r="Z1300" s="93"/>
      <c r="AA1300" s="93"/>
      <c r="AB1300" s="93"/>
      <c r="AC1300" s="136">
        <f>SUM(E1300:AB1300)</f>
        <v>0</v>
      </c>
    </row>
    <row r="1301" spans="1:107" s="5" customFormat="1" ht="10.5" customHeight="1">
      <c r="A1301" s="1418"/>
      <c r="B1301" s="1420"/>
      <c r="C1301" s="11" t="s">
        <v>8</v>
      </c>
      <c r="D1301" s="11" t="s">
        <v>502</v>
      </c>
      <c r="E1301" s="123" t="s">
        <v>245</v>
      </c>
      <c r="F1301" s="93">
        <f t="shared" ref="F1301:AB1301" si="401">F1299*100</f>
        <v>0</v>
      </c>
      <c r="G1301" s="93">
        <f t="shared" si="401"/>
        <v>0</v>
      </c>
      <c r="H1301" s="474">
        <f t="shared" si="401"/>
        <v>0</v>
      </c>
      <c r="I1301" s="93">
        <f t="shared" si="401"/>
        <v>0</v>
      </c>
      <c r="J1301" s="93">
        <f t="shared" si="401"/>
        <v>0</v>
      </c>
      <c r="K1301" s="93">
        <f t="shared" si="401"/>
        <v>0</v>
      </c>
      <c r="L1301" s="93">
        <f t="shared" si="401"/>
        <v>0</v>
      </c>
      <c r="M1301" s="93">
        <f t="shared" si="401"/>
        <v>0</v>
      </c>
      <c r="N1301" s="474">
        <f t="shared" si="401"/>
        <v>0</v>
      </c>
      <c r="O1301" s="93">
        <f t="shared" si="401"/>
        <v>0</v>
      </c>
      <c r="P1301" s="93">
        <f t="shared" si="401"/>
        <v>0</v>
      </c>
      <c r="Q1301" s="93">
        <f t="shared" si="401"/>
        <v>0</v>
      </c>
      <c r="R1301" s="93">
        <f t="shared" si="401"/>
        <v>0</v>
      </c>
      <c r="S1301" s="93">
        <f t="shared" si="401"/>
        <v>0</v>
      </c>
      <c r="T1301" s="93">
        <f t="shared" si="401"/>
        <v>0</v>
      </c>
      <c r="U1301" s="93">
        <f t="shared" si="401"/>
        <v>0</v>
      </c>
      <c r="V1301" s="474">
        <f t="shared" si="401"/>
        <v>0</v>
      </c>
      <c r="W1301" s="93">
        <f t="shared" si="401"/>
        <v>0</v>
      </c>
      <c r="X1301" s="93">
        <f t="shared" si="401"/>
        <v>0</v>
      </c>
      <c r="Y1301" s="93">
        <f t="shared" si="401"/>
        <v>0</v>
      </c>
      <c r="Z1301" s="93">
        <f t="shared" si="401"/>
        <v>0</v>
      </c>
      <c r="AA1301" s="93">
        <f t="shared" si="401"/>
        <v>0</v>
      </c>
      <c r="AB1301" s="93">
        <f t="shared" si="401"/>
        <v>0</v>
      </c>
      <c r="AC1301" s="136"/>
    </row>
    <row r="1302" spans="1:107" s="5" customFormat="1" ht="10.5" customHeight="1" thickBot="1">
      <c r="A1302" s="1418"/>
      <c r="B1302" s="1420"/>
      <c r="C1302" s="8" t="s">
        <v>16</v>
      </c>
      <c r="D1302" s="8"/>
      <c r="E1302" s="127" t="e">
        <f>E1300/E1299</f>
        <v>#DIV/0!</v>
      </c>
      <c r="F1302" s="192" t="e">
        <f t="shared" ref="F1302:AC1302" si="402">F1300/F1299</f>
        <v>#DIV/0!</v>
      </c>
      <c r="G1302" s="192" t="e">
        <f t="shared" si="402"/>
        <v>#DIV/0!</v>
      </c>
      <c r="H1302" s="497" t="e">
        <f t="shared" si="402"/>
        <v>#DIV/0!</v>
      </c>
      <c r="I1302" s="192" t="e">
        <f t="shared" si="402"/>
        <v>#DIV/0!</v>
      </c>
      <c r="J1302" s="192" t="e">
        <f t="shared" si="402"/>
        <v>#DIV/0!</v>
      </c>
      <c r="K1302" s="192" t="e">
        <f t="shared" si="402"/>
        <v>#DIV/0!</v>
      </c>
      <c r="L1302" s="192" t="e">
        <f t="shared" si="402"/>
        <v>#DIV/0!</v>
      </c>
      <c r="M1302" s="192" t="e">
        <f t="shared" si="402"/>
        <v>#DIV/0!</v>
      </c>
      <c r="N1302" s="497" t="e">
        <f t="shared" si="402"/>
        <v>#DIV/0!</v>
      </c>
      <c r="O1302" s="192" t="e">
        <f t="shared" si="402"/>
        <v>#DIV/0!</v>
      </c>
      <c r="P1302" s="192" t="e">
        <f t="shared" si="402"/>
        <v>#DIV/0!</v>
      </c>
      <c r="Q1302" s="192" t="e">
        <f t="shared" si="402"/>
        <v>#DIV/0!</v>
      </c>
      <c r="R1302" s="192" t="e">
        <f t="shared" si="402"/>
        <v>#DIV/0!</v>
      </c>
      <c r="S1302" s="192" t="e">
        <f t="shared" si="402"/>
        <v>#DIV/0!</v>
      </c>
      <c r="T1302" s="192" t="e">
        <f t="shared" si="402"/>
        <v>#DIV/0!</v>
      </c>
      <c r="U1302" s="192" t="e">
        <f t="shared" si="402"/>
        <v>#DIV/0!</v>
      </c>
      <c r="V1302" s="497" t="e">
        <f t="shared" si="402"/>
        <v>#DIV/0!</v>
      </c>
      <c r="W1302" s="192" t="e">
        <f t="shared" si="402"/>
        <v>#DIV/0!</v>
      </c>
      <c r="X1302" s="192" t="e">
        <f t="shared" si="402"/>
        <v>#DIV/0!</v>
      </c>
      <c r="Y1302" s="192" t="e">
        <f t="shared" si="402"/>
        <v>#DIV/0!</v>
      </c>
      <c r="Z1302" s="192" t="e">
        <f t="shared" si="402"/>
        <v>#DIV/0!</v>
      </c>
      <c r="AA1302" s="192" t="e">
        <f t="shared" si="402"/>
        <v>#DIV/0!</v>
      </c>
      <c r="AB1302" s="192" t="e">
        <f t="shared" si="402"/>
        <v>#DIV/0!</v>
      </c>
      <c r="AC1302" s="129" t="e">
        <f t="shared" si="402"/>
        <v>#DIV/0!</v>
      </c>
      <c r="AD1302" s="131"/>
      <c r="AE1302" s="131"/>
      <c r="AF1302" s="131"/>
      <c r="AG1302" s="131"/>
      <c r="AH1302" s="131"/>
      <c r="AI1302" s="131"/>
      <c r="AJ1302" s="131"/>
      <c r="AK1302" s="131"/>
      <c r="AL1302" s="131"/>
      <c r="AM1302" s="131"/>
      <c r="AN1302" s="131"/>
      <c r="AO1302" s="131"/>
      <c r="AP1302" s="131"/>
      <c r="AQ1302" s="131"/>
      <c r="AR1302" s="131"/>
      <c r="AS1302" s="131"/>
      <c r="AT1302" s="131"/>
      <c r="AU1302" s="131"/>
      <c r="AV1302" s="131"/>
      <c r="AW1302" s="131"/>
      <c r="AX1302" s="131"/>
      <c r="AY1302" s="131"/>
      <c r="AZ1302" s="131"/>
      <c r="BA1302" s="131"/>
      <c r="BB1302" s="131"/>
      <c r="BC1302" s="131"/>
      <c r="BD1302" s="131"/>
      <c r="BE1302" s="131"/>
      <c r="BF1302" s="131"/>
      <c r="BG1302" s="131"/>
      <c r="BH1302" s="131"/>
      <c r="BI1302" s="131"/>
      <c r="BJ1302" s="131"/>
      <c r="BK1302" s="131"/>
      <c r="BL1302" s="131"/>
      <c r="BM1302" s="131"/>
      <c r="BN1302" s="131"/>
      <c r="BO1302" s="131"/>
      <c r="BP1302" s="131"/>
      <c r="BQ1302" s="131"/>
      <c r="BR1302" s="131"/>
      <c r="BS1302" s="131"/>
      <c r="BT1302" s="131"/>
      <c r="BU1302" s="131"/>
      <c r="BV1302" s="131"/>
      <c r="BW1302" s="131"/>
      <c r="BX1302" s="131"/>
      <c r="BY1302" s="131"/>
      <c r="BZ1302" s="131"/>
      <c r="CA1302" s="131"/>
      <c r="CB1302" s="131"/>
      <c r="CC1302" s="131"/>
      <c r="CD1302" s="131"/>
      <c r="CE1302" s="131"/>
      <c r="CF1302" s="131"/>
      <c r="CG1302" s="131"/>
      <c r="CH1302" s="131"/>
      <c r="CI1302" s="131"/>
      <c r="CJ1302" s="131"/>
      <c r="CK1302" s="131"/>
      <c r="CL1302" s="131"/>
      <c r="CM1302" s="131"/>
      <c r="CN1302" s="131"/>
      <c r="CO1302" s="131"/>
      <c r="CP1302" s="131"/>
      <c r="CQ1302" s="131"/>
      <c r="CR1302" s="131"/>
      <c r="CS1302" s="131"/>
      <c r="CT1302" s="131"/>
      <c r="CU1302" s="131"/>
      <c r="CV1302" s="131"/>
      <c r="CW1302" s="131"/>
      <c r="CX1302" s="131"/>
      <c r="CY1302" s="131"/>
      <c r="CZ1302" s="131"/>
      <c r="DA1302" s="131"/>
      <c r="DB1302" s="131"/>
      <c r="DC1302" s="131"/>
    </row>
    <row r="1303" spans="1:107" s="5" customFormat="1" ht="10.5" customHeight="1">
      <c r="A1303" s="1417" t="s">
        <v>101</v>
      </c>
      <c r="B1303" s="1419" t="s">
        <v>151</v>
      </c>
      <c r="C1303" s="7" t="s">
        <v>481</v>
      </c>
      <c r="D1303" s="7" t="s">
        <v>503</v>
      </c>
      <c r="E1303" s="121"/>
      <c r="F1303" s="93"/>
      <c r="G1303" s="93"/>
      <c r="H1303" s="474"/>
      <c r="I1303" s="93"/>
      <c r="J1303" s="93"/>
      <c r="K1303" s="93"/>
      <c r="L1303" s="93"/>
      <c r="M1303" s="93"/>
      <c r="N1303" s="474"/>
      <c r="O1303" s="93"/>
      <c r="P1303" s="93"/>
      <c r="Q1303" s="93"/>
      <c r="R1303" s="93"/>
      <c r="S1303" s="93"/>
      <c r="T1303" s="93"/>
      <c r="U1303" s="93"/>
      <c r="V1303" s="474"/>
      <c r="W1303" s="93"/>
      <c r="X1303" s="93"/>
      <c r="Y1303" s="93"/>
      <c r="Z1303" s="93"/>
      <c r="AA1303" s="93"/>
      <c r="AB1303" s="93"/>
      <c r="AC1303" s="133">
        <f>SUM(E1303:AB1303)</f>
        <v>0</v>
      </c>
    </row>
    <row r="1304" spans="1:107" s="5" customFormat="1" ht="10.5" customHeight="1">
      <c r="A1304" s="1418"/>
      <c r="B1304" s="1420"/>
      <c r="C1304" s="8" t="s">
        <v>482</v>
      </c>
      <c r="D1304" s="8" t="s">
        <v>503</v>
      </c>
      <c r="E1304" s="93"/>
      <c r="F1304" s="93"/>
      <c r="G1304" s="93"/>
      <c r="H1304" s="474"/>
      <c r="I1304" s="93"/>
      <c r="J1304" s="93"/>
      <c r="K1304" s="93"/>
      <c r="L1304" s="93"/>
      <c r="M1304" s="93"/>
      <c r="N1304" s="474"/>
      <c r="O1304" s="93"/>
      <c r="P1304" s="93"/>
      <c r="Q1304" s="93"/>
      <c r="R1304" s="93"/>
      <c r="S1304" s="93"/>
      <c r="T1304" s="93"/>
      <c r="U1304" s="93"/>
      <c r="V1304" s="474"/>
      <c r="W1304" s="93"/>
      <c r="X1304" s="93"/>
      <c r="Y1304" s="93"/>
      <c r="Z1304" s="93"/>
      <c r="AA1304" s="93"/>
      <c r="AB1304" s="93"/>
      <c r="AC1304" s="136">
        <f>SUM(E1304:AB1304)</f>
        <v>0</v>
      </c>
    </row>
    <row r="1305" spans="1:107" s="5" customFormat="1" ht="10.5" customHeight="1">
      <c r="A1305" s="1418"/>
      <c r="B1305" s="1420"/>
      <c r="C1305" s="11" t="s">
        <v>8</v>
      </c>
      <c r="D1305" s="11" t="s">
        <v>502</v>
      </c>
      <c r="E1305" s="123" t="s">
        <v>245</v>
      </c>
      <c r="F1305" s="93">
        <f t="shared" ref="F1305:AB1305" si="403">F1303*100</f>
        <v>0</v>
      </c>
      <c r="G1305" s="93">
        <f t="shared" si="403"/>
        <v>0</v>
      </c>
      <c r="H1305" s="474">
        <f t="shared" si="403"/>
        <v>0</v>
      </c>
      <c r="I1305" s="93">
        <f t="shared" si="403"/>
        <v>0</v>
      </c>
      <c r="J1305" s="93">
        <f t="shared" si="403"/>
        <v>0</v>
      </c>
      <c r="K1305" s="93">
        <f t="shared" si="403"/>
        <v>0</v>
      </c>
      <c r="L1305" s="93">
        <f t="shared" si="403"/>
        <v>0</v>
      </c>
      <c r="M1305" s="93">
        <f t="shared" si="403"/>
        <v>0</v>
      </c>
      <c r="N1305" s="474">
        <f t="shared" si="403"/>
        <v>0</v>
      </c>
      <c r="O1305" s="93">
        <f t="shared" si="403"/>
        <v>0</v>
      </c>
      <c r="P1305" s="93">
        <f t="shared" si="403"/>
        <v>0</v>
      </c>
      <c r="Q1305" s="93">
        <f t="shared" si="403"/>
        <v>0</v>
      </c>
      <c r="R1305" s="93">
        <f t="shared" si="403"/>
        <v>0</v>
      </c>
      <c r="S1305" s="93">
        <f t="shared" si="403"/>
        <v>0</v>
      </c>
      <c r="T1305" s="93">
        <f t="shared" si="403"/>
        <v>0</v>
      </c>
      <c r="U1305" s="93">
        <f t="shared" si="403"/>
        <v>0</v>
      </c>
      <c r="V1305" s="474">
        <f t="shared" si="403"/>
        <v>0</v>
      </c>
      <c r="W1305" s="93">
        <f t="shared" si="403"/>
        <v>0</v>
      </c>
      <c r="X1305" s="93">
        <f t="shared" si="403"/>
        <v>0</v>
      </c>
      <c r="Y1305" s="93">
        <f t="shared" si="403"/>
        <v>0</v>
      </c>
      <c r="Z1305" s="93">
        <f t="shared" si="403"/>
        <v>0</v>
      </c>
      <c r="AA1305" s="93">
        <f t="shared" si="403"/>
        <v>0</v>
      </c>
      <c r="AB1305" s="93">
        <f t="shared" si="403"/>
        <v>0</v>
      </c>
      <c r="AC1305" s="136"/>
    </row>
    <row r="1306" spans="1:107" s="5" customFormat="1" ht="10.5" customHeight="1" thickBot="1">
      <c r="A1306" s="1418"/>
      <c r="B1306" s="1420"/>
      <c r="C1306" s="8" t="s">
        <v>16</v>
      </c>
      <c r="D1306" s="8"/>
      <c r="E1306" s="127" t="e">
        <f t="shared" ref="E1306:AC1306" si="404">E1304/E1303</f>
        <v>#DIV/0!</v>
      </c>
      <c r="F1306" s="122" t="e">
        <f t="shared" si="404"/>
        <v>#DIV/0!</v>
      </c>
      <c r="G1306" s="122" t="e">
        <f t="shared" si="404"/>
        <v>#DIV/0!</v>
      </c>
      <c r="H1306" s="471" t="e">
        <f t="shared" si="404"/>
        <v>#DIV/0!</v>
      </c>
      <c r="I1306" s="122" t="e">
        <f t="shared" si="404"/>
        <v>#DIV/0!</v>
      </c>
      <c r="J1306" s="122" t="e">
        <f t="shared" si="404"/>
        <v>#DIV/0!</v>
      </c>
      <c r="K1306" s="122" t="e">
        <f t="shared" si="404"/>
        <v>#DIV/0!</v>
      </c>
      <c r="L1306" s="122" t="e">
        <f t="shared" si="404"/>
        <v>#DIV/0!</v>
      </c>
      <c r="M1306" s="122" t="e">
        <f t="shared" si="404"/>
        <v>#DIV/0!</v>
      </c>
      <c r="N1306" s="471" t="e">
        <f t="shared" si="404"/>
        <v>#DIV/0!</v>
      </c>
      <c r="O1306" s="122" t="e">
        <f t="shared" si="404"/>
        <v>#DIV/0!</v>
      </c>
      <c r="P1306" s="122" t="e">
        <f t="shared" si="404"/>
        <v>#DIV/0!</v>
      </c>
      <c r="Q1306" s="122" t="e">
        <f t="shared" si="404"/>
        <v>#DIV/0!</v>
      </c>
      <c r="R1306" s="122" t="e">
        <f t="shared" si="404"/>
        <v>#DIV/0!</v>
      </c>
      <c r="S1306" s="122" t="e">
        <f t="shared" si="404"/>
        <v>#DIV/0!</v>
      </c>
      <c r="T1306" s="122" t="e">
        <f t="shared" si="404"/>
        <v>#DIV/0!</v>
      </c>
      <c r="U1306" s="122" t="e">
        <f t="shared" si="404"/>
        <v>#DIV/0!</v>
      </c>
      <c r="V1306" s="471" t="e">
        <f t="shared" si="404"/>
        <v>#DIV/0!</v>
      </c>
      <c r="W1306" s="122" t="e">
        <f t="shared" si="404"/>
        <v>#DIV/0!</v>
      </c>
      <c r="X1306" s="122" t="e">
        <f t="shared" si="404"/>
        <v>#DIV/0!</v>
      </c>
      <c r="Y1306" s="122" t="e">
        <f t="shared" si="404"/>
        <v>#DIV/0!</v>
      </c>
      <c r="Z1306" s="122" t="e">
        <f t="shared" si="404"/>
        <v>#DIV/0!</v>
      </c>
      <c r="AA1306" s="122" t="e">
        <f t="shared" si="404"/>
        <v>#DIV/0!</v>
      </c>
      <c r="AB1306" s="122" t="e">
        <f t="shared" si="404"/>
        <v>#DIV/0!</v>
      </c>
      <c r="AC1306" s="129" t="e">
        <f t="shared" si="404"/>
        <v>#DIV/0!</v>
      </c>
      <c r="AD1306" s="131"/>
      <c r="AE1306" s="131"/>
      <c r="AF1306" s="131"/>
      <c r="AG1306" s="131"/>
      <c r="AH1306" s="131"/>
      <c r="AI1306" s="131"/>
      <c r="AJ1306" s="131"/>
      <c r="AK1306" s="131"/>
      <c r="AL1306" s="131"/>
      <c r="AM1306" s="131"/>
      <c r="AN1306" s="131"/>
      <c r="AO1306" s="131"/>
      <c r="AP1306" s="131"/>
      <c r="AQ1306" s="131"/>
      <c r="AR1306" s="131"/>
      <c r="AS1306" s="131"/>
      <c r="AT1306" s="131"/>
      <c r="AU1306" s="131"/>
      <c r="AV1306" s="131"/>
      <c r="AW1306" s="131"/>
      <c r="AX1306" s="131"/>
      <c r="AY1306" s="131"/>
      <c r="AZ1306" s="131"/>
      <c r="BA1306" s="131"/>
      <c r="BB1306" s="131"/>
      <c r="BC1306" s="131"/>
      <c r="BD1306" s="131"/>
      <c r="BE1306" s="131"/>
      <c r="BF1306" s="131"/>
      <c r="BG1306" s="131"/>
      <c r="BH1306" s="131"/>
      <c r="BI1306" s="131"/>
      <c r="BJ1306" s="131"/>
      <c r="BK1306" s="131"/>
      <c r="BL1306" s="131"/>
      <c r="BM1306" s="131"/>
      <c r="BN1306" s="131"/>
      <c r="BO1306" s="131"/>
      <c r="BP1306" s="131"/>
      <c r="BQ1306" s="131"/>
      <c r="BR1306" s="131"/>
      <c r="BS1306" s="131"/>
      <c r="BT1306" s="131"/>
      <c r="BU1306" s="131"/>
      <c r="BV1306" s="131"/>
      <c r="BW1306" s="131"/>
      <c r="BX1306" s="131"/>
      <c r="BY1306" s="131"/>
      <c r="BZ1306" s="131"/>
      <c r="CA1306" s="131"/>
      <c r="CB1306" s="131"/>
      <c r="CC1306" s="131"/>
      <c r="CD1306" s="131"/>
      <c r="CE1306" s="131"/>
      <c r="CF1306" s="131"/>
      <c r="CG1306" s="131"/>
      <c r="CH1306" s="131"/>
      <c r="CI1306" s="131"/>
      <c r="CJ1306" s="131"/>
      <c r="CK1306" s="131"/>
      <c r="CL1306" s="131"/>
      <c r="CM1306" s="131"/>
      <c r="CN1306" s="131"/>
      <c r="CO1306" s="131"/>
      <c r="CP1306" s="131"/>
      <c r="CQ1306" s="131"/>
      <c r="CR1306" s="131"/>
      <c r="CS1306" s="131"/>
      <c r="CT1306" s="131"/>
      <c r="CU1306" s="131"/>
      <c r="CV1306" s="131"/>
      <c r="CW1306" s="131"/>
      <c r="CX1306" s="131"/>
      <c r="CY1306" s="131"/>
      <c r="CZ1306" s="131"/>
      <c r="DA1306" s="131"/>
      <c r="DB1306" s="131"/>
      <c r="DC1306" s="131"/>
    </row>
    <row r="1307" spans="1:107" s="5" customFormat="1" ht="10.5" customHeight="1">
      <c r="A1307" s="292" t="s">
        <v>512</v>
      </c>
      <c r="B1307" s="293"/>
      <c r="C1307" s="294"/>
      <c r="D1307" s="294"/>
      <c r="E1307" s="295">
        <f>E1291+E1295+E1299+E1303</f>
        <v>0</v>
      </c>
      <c r="F1307" s="295">
        <f t="shared" ref="F1307:AB1308" si="405">F1291+F1295+F1299+F1303</f>
        <v>0</v>
      </c>
      <c r="G1307" s="295">
        <f t="shared" si="405"/>
        <v>0</v>
      </c>
      <c r="H1307" s="295">
        <f t="shared" si="405"/>
        <v>0</v>
      </c>
      <c r="I1307" s="295">
        <f t="shared" si="405"/>
        <v>0</v>
      </c>
      <c r="J1307" s="295">
        <f t="shared" si="405"/>
        <v>0</v>
      </c>
      <c r="K1307" s="295">
        <f t="shared" si="405"/>
        <v>0</v>
      </c>
      <c r="L1307" s="295">
        <f t="shared" si="405"/>
        <v>0</v>
      </c>
      <c r="M1307" s="295">
        <f t="shared" si="405"/>
        <v>0</v>
      </c>
      <c r="N1307" s="295">
        <f t="shared" si="405"/>
        <v>0</v>
      </c>
      <c r="O1307" s="295">
        <f t="shared" si="405"/>
        <v>0</v>
      </c>
      <c r="P1307" s="295">
        <f t="shared" si="405"/>
        <v>0</v>
      </c>
      <c r="Q1307" s="295">
        <f t="shared" si="405"/>
        <v>0</v>
      </c>
      <c r="R1307" s="295">
        <f t="shared" si="405"/>
        <v>0</v>
      </c>
      <c r="S1307" s="295">
        <f t="shared" si="405"/>
        <v>0</v>
      </c>
      <c r="T1307" s="295">
        <f t="shared" si="405"/>
        <v>0</v>
      </c>
      <c r="U1307" s="295">
        <f t="shared" si="405"/>
        <v>0</v>
      </c>
      <c r="V1307" s="295">
        <f t="shared" si="405"/>
        <v>0</v>
      </c>
      <c r="W1307" s="295">
        <f t="shared" si="405"/>
        <v>0</v>
      </c>
      <c r="X1307" s="295">
        <f t="shared" si="405"/>
        <v>0</v>
      </c>
      <c r="Y1307" s="295">
        <f t="shared" si="405"/>
        <v>0</v>
      </c>
      <c r="Z1307" s="295">
        <f t="shared" si="405"/>
        <v>0</v>
      </c>
      <c r="AA1307" s="295">
        <f t="shared" si="405"/>
        <v>0</v>
      </c>
      <c r="AB1307" s="295">
        <f t="shared" si="405"/>
        <v>0</v>
      </c>
      <c r="AC1307" s="296"/>
      <c r="AD1307" s="131"/>
      <c r="AE1307" s="131"/>
      <c r="AF1307" s="131"/>
      <c r="AG1307" s="131"/>
      <c r="AH1307" s="131"/>
      <c r="AI1307" s="131"/>
      <c r="AJ1307" s="131"/>
      <c r="AK1307" s="131"/>
      <c r="AL1307" s="131"/>
      <c r="AM1307" s="131"/>
      <c r="AN1307" s="131"/>
      <c r="AO1307" s="131"/>
      <c r="AP1307" s="131"/>
      <c r="AQ1307" s="131"/>
      <c r="AR1307" s="131"/>
      <c r="AS1307" s="131"/>
      <c r="AT1307" s="131"/>
      <c r="AU1307" s="131"/>
      <c r="AV1307" s="131"/>
      <c r="AW1307" s="131"/>
      <c r="AX1307" s="131"/>
      <c r="AY1307" s="131"/>
      <c r="AZ1307" s="131"/>
      <c r="BA1307" s="131"/>
      <c r="BB1307" s="131"/>
      <c r="BC1307" s="131"/>
      <c r="BD1307" s="131"/>
      <c r="BE1307" s="131"/>
      <c r="BF1307" s="131"/>
      <c r="BG1307" s="131"/>
      <c r="BH1307" s="131"/>
      <c r="BI1307" s="131"/>
      <c r="BJ1307" s="131"/>
      <c r="BK1307" s="131"/>
      <c r="BL1307" s="131"/>
      <c r="BM1307" s="131"/>
      <c r="BN1307" s="131"/>
      <c r="BO1307" s="131"/>
      <c r="BP1307" s="131"/>
      <c r="BQ1307" s="131"/>
      <c r="BR1307" s="131"/>
      <c r="BS1307" s="131"/>
      <c r="BT1307" s="131"/>
      <c r="BU1307" s="131"/>
      <c r="BV1307" s="131"/>
      <c r="BW1307" s="131"/>
      <c r="BX1307" s="131"/>
      <c r="BY1307" s="131"/>
      <c r="BZ1307" s="131"/>
      <c r="CA1307" s="131"/>
      <c r="CB1307" s="131"/>
      <c r="CC1307" s="131"/>
      <c r="CD1307" s="131"/>
      <c r="CE1307" s="131"/>
      <c r="CF1307" s="131"/>
      <c r="CG1307" s="131"/>
      <c r="CH1307" s="131"/>
      <c r="CI1307" s="131"/>
      <c r="CJ1307" s="131"/>
      <c r="CK1307" s="131"/>
      <c r="CL1307" s="131"/>
      <c r="CM1307" s="131"/>
      <c r="CN1307" s="131"/>
      <c r="CO1307" s="131"/>
      <c r="CP1307" s="131"/>
      <c r="CQ1307" s="131"/>
      <c r="CR1307" s="131"/>
      <c r="CS1307" s="131"/>
      <c r="CT1307" s="131"/>
      <c r="CU1307" s="131"/>
      <c r="CV1307" s="131"/>
      <c r="CW1307" s="131"/>
      <c r="CX1307" s="131"/>
      <c r="CY1307" s="131"/>
      <c r="CZ1307" s="131"/>
      <c r="DA1307" s="131"/>
      <c r="DB1307" s="131"/>
      <c r="DC1307" s="131"/>
    </row>
    <row r="1308" spans="1:107" s="5" customFormat="1" ht="10.5" customHeight="1">
      <c r="A1308" s="297" t="s">
        <v>513</v>
      </c>
      <c r="B1308" s="298"/>
      <c r="C1308" s="299"/>
      <c r="D1308" s="299"/>
      <c r="E1308" s="300">
        <f>E1292+E1296+E1300+E1304</f>
        <v>0</v>
      </c>
      <c r="F1308" s="300">
        <f t="shared" si="405"/>
        <v>0</v>
      </c>
      <c r="G1308" s="300">
        <f t="shared" si="405"/>
        <v>0</v>
      </c>
      <c r="H1308" s="300">
        <f t="shared" si="405"/>
        <v>0</v>
      </c>
      <c r="I1308" s="300">
        <f t="shared" si="405"/>
        <v>0</v>
      </c>
      <c r="J1308" s="300">
        <f t="shared" si="405"/>
        <v>0</v>
      </c>
      <c r="K1308" s="300">
        <f t="shared" si="405"/>
        <v>0</v>
      </c>
      <c r="L1308" s="300">
        <f t="shared" si="405"/>
        <v>0</v>
      </c>
      <c r="M1308" s="300">
        <f t="shared" si="405"/>
        <v>0</v>
      </c>
      <c r="N1308" s="300">
        <f t="shared" si="405"/>
        <v>0</v>
      </c>
      <c r="O1308" s="300">
        <f t="shared" si="405"/>
        <v>0</v>
      </c>
      <c r="P1308" s="300">
        <f t="shared" si="405"/>
        <v>0</v>
      </c>
      <c r="Q1308" s="300">
        <f t="shared" si="405"/>
        <v>0</v>
      </c>
      <c r="R1308" s="300">
        <f t="shared" si="405"/>
        <v>0</v>
      </c>
      <c r="S1308" s="300">
        <f t="shared" si="405"/>
        <v>0</v>
      </c>
      <c r="T1308" s="300">
        <f t="shared" si="405"/>
        <v>0</v>
      </c>
      <c r="U1308" s="300">
        <f t="shared" si="405"/>
        <v>0</v>
      </c>
      <c r="V1308" s="300">
        <f t="shared" si="405"/>
        <v>0</v>
      </c>
      <c r="W1308" s="300">
        <f t="shared" si="405"/>
        <v>0</v>
      </c>
      <c r="X1308" s="300">
        <f t="shared" si="405"/>
        <v>0</v>
      </c>
      <c r="Y1308" s="300">
        <f t="shared" si="405"/>
        <v>0</v>
      </c>
      <c r="Z1308" s="300">
        <f t="shared" si="405"/>
        <v>0</v>
      </c>
      <c r="AA1308" s="300">
        <f t="shared" si="405"/>
        <v>0</v>
      </c>
      <c r="AB1308" s="300">
        <f t="shared" si="405"/>
        <v>0</v>
      </c>
      <c r="AC1308" s="301"/>
      <c r="AD1308" s="131"/>
      <c r="AE1308" s="131"/>
      <c r="AF1308" s="131"/>
      <c r="AG1308" s="131"/>
      <c r="AH1308" s="131"/>
      <c r="AI1308" s="131"/>
      <c r="AJ1308" s="131"/>
      <c r="AK1308" s="131"/>
      <c r="AL1308" s="131"/>
      <c r="AM1308" s="131"/>
      <c r="AN1308" s="131"/>
      <c r="AO1308" s="131"/>
      <c r="AP1308" s="131"/>
      <c r="AQ1308" s="131"/>
      <c r="AR1308" s="131"/>
      <c r="AS1308" s="131"/>
      <c r="AT1308" s="131"/>
      <c r="AU1308" s="131"/>
      <c r="AV1308" s="131"/>
      <c r="AW1308" s="131"/>
      <c r="AX1308" s="131"/>
      <c r="AY1308" s="131"/>
      <c r="AZ1308" s="131"/>
      <c r="BA1308" s="131"/>
      <c r="BB1308" s="131"/>
      <c r="BC1308" s="131"/>
      <c r="BD1308" s="131"/>
      <c r="BE1308" s="131"/>
      <c r="BF1308" s="131"/>
      <c r="BG1308" s="131"/>
      <c r="BH1308" s="131"/>
      <c r="BI1308" s="131"/>
      <c r="BJ1308" s="131"/>
      <c r="BK1308" s="131"/>
      <c r="BL1308" s="131"/>
      <c r="BM1308" s="131"/>
      <c r="BN1308" s="131"/>
      <c r="BO1308" s="131"/>
      <c r="BP1308" s="131"/>
      <c r="BQ1308" s="131"/>
      <c r="BR1308" s="131"/>
      <c r="BS1308" s="131"/>
      <c r="BT1308" s="131"/>
      <c r="BU1308" s="131"/>
      <c r="BV1308" s="131"/>
      <c r="BW1308" s="131"/>
      <c r="BX1308" s="131"/>
      <c r="BY1308" s="131"/>
      <c r="BZ1308" s="131"/>
      <c r="CA1308" s="131"/>
      <c r="CB1308" s="131"/>
      <c r="CC1308" s="131"/>
      <c r="CD1308" s="131"/>
      <c r="CE1308" s="131"/>
      <c r="CF1308" s="131"/>
      <c r="CG1308" s="131"/>
      <c r="CH1308" s="131"/>
      <c r="CI1308" s="131"/>
      <c r="CJ1308" s="131"/>
      <c r="CK1308" s="131"/>
      <c r="CL1308" s="131"/>
      <c r="CM1308" s="131"/>
      <c r="CN1308" s="131"/>
      <c r="CO1308" s="131"/>
      <c r="CP1308" s="131"/>
      <c r="CQ1308" s="131"/>
      <c r="CR1308" s="131"/>
      <c r="CS1308" s="131"/>
      <c r="CT1308" s="131"/>
      <c r="CU1308" s="131"/>
      <c r="CV1308" s="131"/>
      <c r="CW1308" s="131"/>
      <c r="CX1308" s="131"/>
      <c r="CY1308" s="131"/>
      <c r="CZ1308" s="131"/>
      <c r="DA1308" s="131"/>
      <c r="DB1308" s="131"/>
      <c r="DC1308" s="131"/>
    </row>
    <row r="1309" spans="1:107" s="5" customFormat="1" ht="10.5" customHeight="1" thickBot="1">
      <c r="A1309" s="302" t="s">
        <v>514</v>
      </c>
      <c r="B1309" s="303"/>
      <c r="C1309" s="304"/>
      <c r="D1309" s="304"/>
      <c r="E1309" s="305">
        <f t="shared" ref="E1309:AB1309" si="406">SQRT(E1307*E1307+E1308*E1308)</f>
        <v>0</v>
      </c>
      <c r="F1309" s="305">
        <f t="shared" si="406"/>
        <v>0</v>
      </c>
      <c r="G1309" s="305">
        <f t="shared" si="406"/>
        <v>0</v>
      </c>
      <c r="H1309" s="305">
        <f t="shared" si="406"/>
        <v>0</v>
      </c>
      <c r="I1309" s="305">
        <f t="shared" si="406"/>
        <v>0</v>
      </c>
      <c r="J1309" s="305">
        <f t="shared" si="406"/>
        <v>0</v>
      </c>
      <c r="K1309" s="305">
        <f t="shared" si="406"/>
        <v>0</v>
      </c>
      <c r="L1309" s="305">
        <f t="shared" si="406"/>
        <v>0</v>
      </c>
      <c r="M1309" s="305">
        <f t="shared" si="406"/>
        <v>0</v>
      </c>
      <c r="N1309" s="305">
        <f t="shared" si="406"/>
        <v>0</v>
      </c>
      <c r="O1309" s="305">
        <f t="shared" si="406"/>
        <v>0</v>
      </c>
      <c r="P1309" s="305">
        <f t="shared" si="406"/>
        <v>0</v>
      </c>
      <c r="Q1309" s="305">
        <f t="shared" si="406"/>
        <v>0</v>
      </c>
      <c r="R1309" s="305">
        <f t="shared" si="406"/>
        <v>0</v>
      </c>
      <c r="S1309" s="305">
        <f t="shared" si="406"/>
        <v>0</v>
      </c>
      <c r="T1309" s="305">
        <f t="shared" si="406"/>
        <v>0</v>
      </c>
      <c r="U1309" s="305">
        <f t="shared" si="406"/>
        <v>0</v>
      </c>
      <c r="V1309" s="305">
        <f t="shared" si="406"/>
        <v>0</v>
      </c>
      <c r="W1309" s="305">
        <f t="shared" si="406"/>
        <v>0</v>
      </c>
      <c r="X1309" s="305">
        <f t="shared" si="406"/>
        <v>0</v>
      </c>
      <c r="Y1309" s="305">
        <f t="shared" si="406"/>
        <v>0</v>
      </c>
      <c r="Z1309" s="305">
        <f t="shared" si="406"/>
        <v>0</v>
      </c>
      <c r="AA1309" s="305">
        <f t="shared" si="406"/>
        <v>0</v>
      </c>
      <c r="AB1309" s="305">
        <f t="shared" si="406"/>
        <v>0</v>
      </c>
      <c r="AC1309" s="306"/>
      <c r="AD1309" s="131"/>
      <c r="AE1309" s="131"/>
      <c r="AF1309" s="131"/>
      <c r="AG1309" s="131"/>
      <c r="AH1309" s="131"/>
      <c r="AI1309" s="131"/>
      <c r="AJ1309" s="131"/>
      <c r="AK1309" s="131"/>
      <c r="AL1309" s="131"/>
      <c r="AM1309" s="131"/>
      <c r="AN1309" s="131"/>
      <c r="AO1309" s="131"/>
      <c r="AP1309" s="131"/>
      <c r="AQ1309" s="131"/>
      <c r="AR1309" s="131"/>
      <c r="AS1309" s="131"/>
      <c r="AT1309" s="131"/>
      <c r="AU1309" s="131"/>
      <c r="AV1309" s="131"/>
      <c r="AW1309" s="131"/>
      <c r="AX1309" s="131"/>
      <c r="AY1309" s="131"/>
      <c r="AZ1309" s="131"/>
      <c r="BA1309" s="131"/>
      <c r="BB1309" s="131"/>
      <c r="BC1309" s="131"/>
      <c r="BD1309" s="131"/>
      <c r="BE1309" s="131"/>
      <c r="BF1309" s="131"/>
      <c r="BG1309" s="131"/>
      <c r="BH1309" s="131"/>
      <c r="BI1309" s="131"/>
      <c r="BJ1309" s="131"/>
      <c r="BK1309" s="131"/>
      <c r="BL1309" s="131"/>
      <c r="BM1309" s="131"/>
      <c r="BN1309" s="131"/>
      <c r="BO1309" s="131"/>
      <c r="BP1309" s="131"/>
      <c r="BQ1309" s="131"/>
      <c r="BR1309" s="131"/>
      <c r="BS1309" s="131"/>
      <c r="BT1309" s="131"/>
      <c r="BU1309" s="131"/>
      <c r="BV1309" s="131"/>
      <c r="BW1309" s="131"/>
      <c r="BX1309" s="131"/>
      <c r="BY1309" s="131"/>
      <c r="BZ1309" s="131"/>
      <c r="CA1309" s="131"/>
      <c r="CB1309" s="131"/>
      <c r="CC1309" s="131"/>
      <c r="CD1309" s="131"/>
      <c r="CE1309" s="131"/>
      <c r="CF1309" s="131"/>
      <c r="CG1309" s="131"/>
      <c r="CH1309" s="131"/>
      <c r="CI1309" s="131"/>
      <c r="CJ1309" s="131"/>
      <c r="CK1309" s="131"/>
      <c r="CL1309" s="131"/>
      <c r="CM1309" s="131"/>
      <c r="CN1309" s="131"/>
      <c r="CO1309" s="131"/>
      <c r="CP1309" s="131"/>
      <c r="CQ1309" s="131"/>
      <c r="CR1309" s="131"/>
      <c r="CS1309" s="131"/>
      <c r="CT1309" s="131"/>
      <c r="CU1309" s="131"/>
      <c r="CV1309" s="131"/>
      <c r="CW1309" s="131"/>
      <c r="CX1309" s="131"/>
      <c r="CY1309" s="131"/>
      <c r="CZ1309" s="131"/>
      <c r="DA1309" s="131"/>
      <c r="DB1309" s="131"/>
      <c r="DC1309" s="131"/>
    </row>
    <row r="1310" spans="1:107" s="13" customFormat="1" ht="10.5" customHeight="1" thickBot="1">
      <c r="A1310" s="23" t="s">
        <v>136</v>
      </c>
      <c r="B1310" s="24"/>
      <c r="C1310" s="25"/>
      <c r="D1310" s="25"/>
      <c r="E1310" s="26">
        <v>1</v>
      </c>
      <c r="F1310" s="26">
        <v>2</v>
      </c>
      <c r="G1310" s="26">
        <v>3</v>
      </c>
      <c r="H1310" s="26">
        <v>4</v>
      </c>
      <c r="I1310" s="26">
        <v>5</v>
      </c>
      <c r="J1310" s="26">
        <v>6</v>
      </c>
      <c r="K1310" s="26">
        <v>7</v>
      </c>
      <c r="L1310" s="26">
        <v>8</v>
      </c>
      <c r="M1310" s="26">
        <v>9</v>
      </c>
      <c r="N1310" s="26">
        <v>10</v>
      </c>
      <c r="O1310" s="26">
        <v>11</v>
      </c>
      <c r="P1310" s="26">
        <v>12</v>
      </c>
      <c r="Q1310" s="26">
        <v>13</v>
      </c>
      <c r="R1310" s="26">
        <v>14</v>
      </c>
      <c r="S1310" s="26">
        <v>15</v>
      </c>
      <c r="T1310" s="26">
        <v>16</v>
      </c>
      <c r="U1310" s="26">
        <v>17</v>
      </c>
      <c r="V1310" s="26">
        <v>18</v>
      </c>
      <c r="W1310" s="26">
        <v>19</v>
      </c>
      <c r="X1310" s="26">
        <v>20</v>
      </c>
      <c r="Y1310" s="26">
        <v>21</v>
      </c>
      <c r="Z1310" s="26">
        <v>22</v>
      </c>
      <c r="AA1310" s="26">
        <v>23</v>
      </c>
      <c r="AB1310" s="26">
        <v>24</v>
      </c>
      <c r="AC1310" s="394"/>
    </row>
    <row r="1311" spans="1:107" s="32" customFormat="1" ht="12.75" customHeight="1">
      <c r="A1311" s="28" t="s">
        <v>137</v>
      </c>
      <c r="B1311" s="475"/>
      <c r="C1311" s="476" t="s">
        <v>13</v>
      </c>
      <c r="D1311" s="476" t="s">
        <v>463</v>
      </c>
      <c r="E1311" s="1229">
        <v>37.099998474121094</v>
      </c>
      <c r="F1311" s="1229">
        <v>37.099998474121094</v>
      </c>
      <c r="G1311" s="1229">
        <v>37.099998474121094</v>
      </c>
      <c r="H1311" s="1229">
        <v>37.099998474121094</v>
      </c>
      <c r="I1311" s="1229">
        <v>37</v>
      </c>
      <c r="J1311" s="1229">
        <v>37</v>
      </c>
      <c r="K1311" s="1229">
        <v>36.799999237060547</v>
      </c>
      <c r="L1311" s="1229">
        <v>36.599998474121094</v>
      </c>
      <c r="M1311" s="1229">
        <v>37</v>
      </c>
      <c r="N1311" s="1229">
        <v>37.200000762939453</v>
      </c>
      <c r="O1311" s="1229">
        <v>37</v>
      </c>
      <c r="P1311" s="1229">
        <v>37.200000762939453</v>
      </c>
      <c r="Q1311" s="1229">
        <v>37</v>
      </c>
      <c r="R1311" s="1229">
        <v>37.099998474121094</v>
      </c>
      <c r="S1311" s="1229">
        <v>37</v>
      </c>
      <c r="T1311" s="1229">
        <v>36.900001525878906</v>
      </c>
      <c r="U1311" s="1229">
        <v>36.900001525878906</v>
      </c>
      <c r="V1311" s="1229">
        <v>36.900001525878906</v>
      </c>
      <c r="W1311" s="1229">
        <v>36.900001525878906</v>
      </c>
      <c r="X1311" s="1229">
        <v>36.900001525878906</v>
      </c>
      <c r="Y1311" s="1229">
        <v>36.799999237060547</v>
      </c>
      <c r="Z1311" s="1229">
        <v>37</v>
      </c>
      <c r="AA1311" s="1229">
        <v>37</v>
      </c>
      <c r="AB1311" s="1229">
        <v>37.099998474121094</v>
      </c>
      <c r="AC1311" s="478"/>
    </row>
    <row r="1312" spans="1:107" s="32" customFormat="1" ht="12.75" customHeight="1" thickBot="1">
      <c r="A1312" s="35" t="s">
        <v>138</v>
      </c>
      <c r="B1312" s="36"/>
      <c r="C1312" s="482" t="s">
        <v>13</v>
      </c>
      <c r="D1312" s="482" t="s">
        <v>463</v>
      </c>
      <c r="E1312" s="1230">
        <v>37.200000762939453</v>
      </c>
      <c r="F1312" s="1230">
        <v>37.200000762939453</v>
      </c>
      <c r="G1312" s="1230">
        <v>37.200000762939453</v>
      </c>
      <c r="H1312" s="1230">
        <v>37.099998474121094</v>
      </c>
      <c r="I1312" s="1230">
        <v>37.200000762939453</v>
      </c>
      <c r="J1312" s="1230">
        <v>37.200000762939453</v>
      </c>
      <c r="K1312" s="1230">
        <v>37</v>
      </c>
      <c r="L1312" s="1230">
        <v>36.599998474121094</v>
      </c>
      <c r="M1312" s="1230">
        <v>36.900001525878906</v>
      </c>
      <c r="N1312" s="1230">
        <v>37.099998474121094</v>
      </c>
      <c r="O1312" s="1230">
        <v>36.900001525878906</v>
      </c>
      <c r="P1312" s="1230">
        <v>37.200000762939453</v>
      </c>
      <c r="Q1312" s="1230">
        <v>37</v>
      </c>
      <c r="R1312" s="1230">
        <v>37.099998474121094</v>
      </c>
      <c r="S1312" s="1230">
        <v>37</v>
      </c>
      <c r="T1312" s="1230">
        <v>36.799999237060547</v>
      </c>
      <c r="U1312" s="1230">
        <v>36.900001525878906</v>
      </c>
      <c r="V1312" s="1230">
        <v>37</v>
      </c>
      <c r="W1312" s="1230">
        <v>37</v>
      </c>
      <c r="X1312" s="1230">
        <v>37</v>
      </c>
      <c r="Y1312" s="1230">
        <v>37</v>
      </c>
      <c r="Z1312" s="1230">
        <v>37.099998474121094</v>
      </c>
      <c r="AA1312" s="1230">
        <v>37.200000762939453</v>
      </c>
      <c r="AB1312" s="1230">
        <v>37.200000762939453</v>
      </c>
      <c r="AC1312" s="485"/>
    </row>
    <row r="1313" spans="1:29" s="5" customFormat="1" ht="10.5" customHeight="1">
      <c r="A1313" s="1320" t="s">
        <v>189</v>
      </c>
      <c r="B1313" s="1348" t="s">
        <v>256</v>
      </c>
      <c r="C1313" s="10" t="s">
        <v>481</v>
      </c>
      <c r="D1313" s="10" t="s">
        <v>502</v>
      </c>
      <c r="E1313" s="97"/>
      <c r="F1313" s="97"/>
      <c r="G1313" s="97"/>
      <c r="H1313" s="501"/>
      <c r="I1313" s="97"/>
      <c r="J1313" s="97"/>
      <c r="K1313" s="97"/>
      <c r="L1313" s="97"/>
      <c r="M1313" s="97"/>
      <c r="N1313" s="501"/>
      <c r="O1313" s="97"/>
      <c r="P1313" s="97"/>
      <c r="Q1313" s="97"/>
      <c r="R1313" s="97"/>
      <c r="S1313" s="97"/>
      <c r="T1313" s="97"/>
      <c r="U1313" s="97"/>
      <c r="V1313" s="501"/>
      <c r="W1313" s="97"/>
      <c r="X1313" s="97"/>
      <c r="Y1313" s="97"/>
      <c r="Z1313" s="97"/>
      <c r="AA1313" s="97"/>
      <c r="AB1313" s="97"/>
      <c r="AC1313" s="133">
        <f>SUM(E1313:AB1313)</f>
        <v>0</v>
      </c>
    </row>
    <row r="1314" spans="1:29" s="5" customFormat="1" ht="10.5" customHeight="1">
      <c r="A1314" s="1321"/>
      <c r="B1314" s="1349"/>
      <c r="C1314" s="11" t="s">
        <v>482</v>
      </c>
      <c r="D1314" s="11" t="s">
        <v>464</v>
      </c>
      <c r="E1314" s="93"/>
      <c r="F1314" s="93"/>
      <c r="G1314" s="93"/>
      <c r="H1314" s="474"/>
      <c r="I1314" s="93"/>
      <c r="J1314" s="93"/>
      <c r="K1314" s="93"/>
      <c r="L1314" s="93"/>
      <c r="M1314" s="93"/>
      <c r="N1314" s="474"/>
      <c r="O1314" s="93"/>
      <c r="P1314" s="93"/>
      <c r="Q1314" s="93"/>
      <c r="R1314" s="93"/>
      <c r="S1314" s="93"/>
      <c r="T1314" s="93"/>
      <c r="U1314" s="93"/>
      <c r="V1314" s="474"/>
      <c r="W1314" s="93"/>
      <c r="X1314" s="93"/>
      <c r="Y1314" s="93"/>
      <c r="Z1314" s="93"/>
      <c r="AA1314" s="93"/>
      <c r="AB1314" s="93"/>
      <c r="AC1314" s="136">
        <f>SUM(E1314:AB1314)</f>
        <v>0</v>
      </c>
    </row>
    <row r="1315" spans="1:29" s="5" customFormat="1" ht="10.5" customHeight="1">
      <c r="A1315" s="1321"/>
      <c r="B1315" s="1349"/>
      <c r="C1315" s="11" t="s">
        <v>8</v>
      </c>
      <c r="D1315" s="11" t="s">
        <v>466</v>
      </c>
      <c r="E1315" s="93" t="s">
        <v>245</v>
      </c>
      <c r="F1315" s="93"/>
      <c r="G1315" s="93"/>
      <c r="H1315" s="474"/>
      <c r="I1315" s="93"/>
      <c r="J1315" s="93"/>
      <c r="K1315" s="93"/>
      <c r="L1315" s="93"/>
      <c r="M1315" s="93"/>
      <c r="N1315" s="474"/>
      <c r="O1315" s="93"/>
      <c r="P1315" s="93"/>
      <c r="Q1315" s="93"/>
      <c r="R1315" s="93"/>
      <c r="S1315" s="93"/>
      <c r="T1315" s="93"/>
      <c r="U1315" s="93"/>
      <c r="V1315" s="474"/>
      <c r="W1315" s="93"/>
      <c r="X1315" s="93"/>
      <c r="Y1315" s="93"/>
      <c r="Z1315" s="93"/>
      <c r="AA1315" s="93"/>
      <c r="AB1315" s="93"/>
      <c r="AC1315" s="130"/>
    </row>
    <row r="1316" spans="1:29" s="5" customFormat="1" ht="10.5" customHeight="1" thickBot="1">
      <c r="A1316" s="1321"/>
      <c r="B1316" s="1461"/>
      <c r="C1316" s="11" t="s">
        <v>16</v>
      </c>
      <c r="D1316" s="11"/>
      <c r="E1316" s="127" t="e">
        <f t="shared" ref="E1316:AC1316" si="407">E1314/E1313</f>
        <v>#DIV/0!</v>
      </c>
      <c r="F1316" s="127" t="e">
        <f t="shared" si="407"/>
        <v>#DIV/0!</v>
      </c>
      <c r="G1316" s="127" t="e">
        <f t="shared" si="407"/>
        <v>#DIV/0!</v>
      </c>
      <c r="H1316" s="471" t="e">
        <f t="shared" si="407"/>
        <v>#DIV/0!</v>
      </c>
      <c r="I1316" s="127" t="e">
        <f t="shared" si="407"/>
        <v>#DIV/0!</v>
      </c>
      <c r="J1316" s="127" t="e">
        <f t="shared" si="407"/>
        <v>#DIV/0!</v>
      </c>
      <c r="K1316" s="127" t="e">
        <f t="shared" si="407"/>
        <v>#DIV/0!</v>
      </c>
      <c r="L1316" s="127" t="e">
        <f t="shared" si="407"/>
        <v>#DIV/0!</v>
      </c>
      <c r="M1316" s="127" t="e">
        <f t="shared" si="407"/>
        <v>#DIV/0!</v>
      </c>
      <c r="N1316" s="471" t="e">
        <f t="shared" si="407"/>
        <v>#DIV/0!</v>
      </c>
      <c r="O1316" s="127" t="e">
        <f t="shared" si="407"/>
        <v>#DIV/0!</v>
      </c>
      <c r="P1316" s="127" t="e">
        <f t="shared" si="407"/>
        <v>#DIV/0!</v>
      </c>
      <c r="Q1316" s="127" t="e">
        <f t="shared" si="407"/>
        <v>#DIV/0!</v>
      </c>
      <c r="R1316" s="127" t="e">
        <f t="shared" si="407"/>
        <v>#DIV/0!</v>
      </c>
      <c r="S1316" s="127" t="e">
        <f t="shared" si="407"/>
        <v>#DIV/0!</v>
      </c>
      <c r="T1316" s="127" t="e">
        <f t="shared" si="407"/>
        <v>#DIV/0!</v>
      </c>
      <c r="U1316" s="127" t="e">
        <f t="shared" si="407"/>
        <v>#DIV/0!</v>
      </c>
      <c r="V1316" s="471" t="e">
        <f t="shared" si="407"/>
        <v>#DIV/0!</v>
      </c>
      <c r="W1316" s="127" t="e">
        <f t="shared" si="407"/>
        <v>#DIV/0!</v>
      </c>
      <c r="X1316" s="127" t="e">
        <f t="shared" si="407"/>
        <v>#DIV/0!</v>
      </c>
      <c r="Y1316" s="127" t="e">
        <f t="shared" si="407"/>
        <v>#DIV/0!</v>
      </c>
      <c r="Z1316" s="127" t="e">
        <f t="shared" si="407"/>
        <v>#DIV/0!</v>
      </c>
      <c r="AA1316" s="127" t="e">
        <f t="shared" si="407"/>
        <v>#DIV/0!</v>
      </c>
      <c r="AB1316" s="127" t="e">
        <f t="shared" si="407"/>
        <v>#DIV/0!</v>
      </c>
      <c r="AC1316" s="130" t="e">
        <f t="shared" si="407"/>
        <v>#DIV/0!</v>
      </c>
    </row>
    <row r="1317" spans="1:29" s="5" customFormat="1" ht="10.5" customHeight="1">
      <c r="A1317" s="1320" t="s">
        <v>190</v>
      </c>
      <c r="B1317" s="1348" t="s">
        <v>256</v>
      </c>
      <c r="C1317" s="10" t="s">
        <v>481</v>
      </c>
      <c r="D1317" s="10" t="s">
        <v>502</v>
      </c>
      <c r="E1317" s="126" t="s">
        <v>245</v>
      </c>
      <c r="F1317" s="126">
        <f t="shared" ref="F1317:AB1317" si="408">F1319*F1311*1.73*0.9/1000</f>
        <v>0</v>
      </c>
      <c r="G1317" s="126">
        <f t="shared" si="408"/>
        <v>0</v>
      </c>
      <c r="H1317" s="470">
        <f t="shared" si="408"/>
        <v>0</v>
      </c>
      <c r="I1317" s="126">
        <f t="shared" si="408"/>
        <v>0</v>
      </c>
      <c r="J1317" s="126">
        <f t="shared" si="408"/>
        <v>0</v>
      </c>
      <c r="K1317" s="126">
        <f t="shared" si="408"/>
        <v>0</v>
      </c>
      <c r="L1317" s="126">
        <f t="shared" si="408"/>
        <v>0</v>
      </c>
      <c r="M1317" s="126">
        <f t="shared" si="408"/>
        <v>0</v>
      </c>
      <c r="N1317" s="470">
        <f t="shared" si="408"/>
        <v>0</v>
      </c>
      <c r="O1317" s="126">
        <f t="shared" si="408"/>
        <v>0</v>
      </c>
      <c r="P1317" s="126">
        <f t="shared" si="408"/>
        <v>0</v>
      </c>
      <c r="Q1317" s="126">
        <f t="shared" si="408"/>
        <v>0</v>
      </c>
      <c r="R1317" s="126">
        <f t="shared" si="408"/>
        <v>0</v>
      </c>
      <c r="S1317" s="126">
        <f t="shared" si="408"/>
        <v>0</v>
      </c>
      <c r="T1317" s="126">
        <f t="shared" si="408"/>
        <v>0</v>
      </c>
      <c r="U1317" s="126">
        <f t="shared" si="408"/>
        <v>0</v>
      </c>
      <c r="V1317" s="470">
        <f t="shared" si="408"/>
        <v>0</v>
      </c>
      <c r="W1317" s="126">
        <f t="shared" si="408"/>
        <v>0</v>
      </c>
      <c r="X1317" s="126">
        <f t="shared" si="408"/>
        <v>0</v>
      </c>
      <c r="Y1317" s="126">
        <f t="shared" si="408"/>
        <v>0</v>
      </c>
      <c r="Z1317" s="126">
        <f t="shared" si="408"/>
        <v>0</v>
      </c>
      <c r="AA1317" s="126">
        <f t="shared" si="408"/>
        <v>0</v>
      </c>
      <c r="AB1317" s="126">
        <f t="shared" si="408"/>
        <v>0</v>
      </c>
      <c r="AC1317" s="133">
        <f>SUM(E1317:AB1317)</f>
        <v>0</v>
      </c>
    </row>
    <row r="1318" spans="1:29" s="5" customFormat="1" ht="11.25" customHeight="1">
      <c r="A1318" s="1321"/>
      <c r="B1318" s="1349"/>
      <c r="C1318" s="11" t="s">
        <v>482</v>
      </c>
      <c r="D1318" s="11" t="s">
        <v>502</v>
      </c>
      <c r="E1318" s="127" t="e">
        <f>SQRT((E1319*E1311*1.73/1000)^2-E1317^2)</f>
        <v>#VALUE!</v>
      </c>
      <c r="F1318" s="127">
        <f t="shared" ref="F1318:AB1318" si="409">SQRT((F1319*F1311*1.73/1000)^2-F1317^2)</f>
        <v>0</v>
      </c>
      <c r="G1318" s="127">
        <f t="shared" si="409"/>
        <v>0</v>
      </c>
      <c r="H1318" s="471">
        <f t="shared" si="409"/>
        <v>0</v>
      </c>
      <c r="I1318" s="127">
        <f t="shared" si="409"/>
        <v>0</v>
      </c>
      <c r="J1318" s="127">
        <f t="shared" si="409"/>
        <v>0</v>
      </c>
      <c r="K1318" s="127">
        <f t="shared" si="409"/>
        <v>0</v>
      </c>
      <c r="L1318" s="127">
        <f t="shared" si="409"/>
        <v>0</v>
      </c>
      <c r="M1318" s="127">
        <f t="shared" si="409"/>
        <v>0</v>
      </c>
      <c r="N1318" s="471">
        <f t="shared" si="409"/>
        <v>0</v>
      </c>
      <c r="O1318" s="127">
        <f t="shared" si="409"/>
        <v>0</v>
      </c>
      <c r="P1318" s="127">
        <f t="shared" si="409"/>
        <v>0</v>
      </c>
      <c r="Q1318" s="127">
        <f t="shared" si="409"/>
        <v>0</v>
      </c>
      <c r="R1318" s="127">
        <f t="shared" si="409"/>
        <v>0</v>
      </c>
      <c r="S1318" s="127">
        <f t="shared" si="409"/>
        <v>0</v>
      </c>
      <c r="T1318" s="127">
        <f t="shared" si="409"/>
        <v>0</v>
      </c>
      <c r="U1318" s="127">
        <f t="shared" si="409"/>
        <v>0</v>
      </c>
      <c r="V1318" s="471">
        <f t="shared" si="409"/>
        <v>0</v>
      </c>
      <c r="W1318" s="127">
        <f t="shared" si="409"/>
        <v>0</v>
      </c>
      <c r="X1318" s="127">
        <f t="shared" si="409"/>
        <v>0</v>
      </c>
      <c r="Y1318" s="127">
        <f t="shared" si="409"/>
        <v>0</v>
      </c>
      <c r="Z1318" s="127">
        <f t="shared" si="409"/>
        <v>0</v>
      </c>
      <c r="AA1318" s="127">
        <f t="shared" si="409"/>
        <v>0</v>
      </c>
      <c r="AB1318" s="127">
        <f t="shared" si="409"/>
        <v>0</v>
      </c>
      <c r="AC1318" s="136" t="e">
        <f>SUM(E1318:AB1318)</f>
        <v>#VALUE!</v>
      </c>
    </row>
    <row r="1319" spans="1:29" s="4" customFormat="1" ht="10.5" customHeight="1">
      <c r="A1319" s="1321"/>
      <c r="B1319" s="1349"/>
      <c r="C1319" s="11" t="s">
        <v>8</v>
      </c>
      <c r="D1319" s="11" t="s">
        <v>466</v>
      </c>
      <c r="E1319" s="93"/>
      <c r="F1319" s="93"/>
      <c r="G1319" s="93"/>
      <c r="H1319" s="474"/>
      <c r="I1319" s="93"/>
      <c r="J1319" s="93"/>
      <c r="K1319" s="93"/>
      <c r="L1319" s="93"/>
      <c r="M1319" s="93"/>
      <c r="N1319" s="474"/>
      <c r="O1319" s="93"/>
      <c r="P1319" s="93"/>
      <c r="Q1319" s="93"/>
      <c r="R1319" s="93"/>
      <c r="S1319" s="93"/>
      <c r="T1319" s="93"/>
      <c r="U1319" s="93"/>
      <c r="V1319" s="474"/>
      <c r="W1319" s="93"/>
      <c r="X1319" s="93"/>
      <c r="Y1319" s="93"/>
      <c r="Z1319" s="93"/>
      <c r="AA1319" s="93"/>
      <c r="AB1319" s="93"/>
      <c r="AC1319" s="130"/>
    </row>
    <row r="1320" spans="1:29" s="5" customFormat="1" ht="10.5" customHeight="1" thickBot="1">
      <c r="A1320" s="1321"/>
      <c r="B1320" s="1461"/>
      <c r="C1320" s="11" t="s">
        <v>16</v>
      </c>
      <c r="D1320" s="11"/>
      <c r="E1320" s="127" t="e">
        <f t="shared" ref="E1320:AC1320" si="410">E1318/E1317</f>
        <v>#VALUE!</v>
      </c>
      <c r="F1320" s="127" t="e">
        <f t="shared" si="410"/>
        <v>#DIV/0!</v>
      </c>
      <c r="G1320" s="127" t="e">
        <f t="shared" si="410"/>
        <v>#DIV/0!</v>
      </c>
      <c r="H1320" s="471" t="e">
        <f t="shared" si="410"/>
        <v>#DIV/0!</v>
      </c>
      <c r="I1320" s="127" t="e">
        <f t="shared" si="410"/>
        <v>#DIV/0!</v>
      </c>
      <c r="J1320" s="127" t="e">
        <f t="shared" si="410"/>
        <v>#DIV/0!</v>
      </c>
      <c r="K1320" s="127" t="e">
        <f t="shared" si="410"/>
        <v>#DIV/0!</v>
      </c>
      <c r="L1320" s="127" t="e">
        <f t="shared" si="410"/>
        <v>#DIV/0!</v>
      </c>
      <c r="M1320" s="127" t="e">
        <f t="shared" si="410"/>
        <v>#DIV/0!</v>
      </c>
      <c r="N1320" s="471" t="e">
        <f t="shared" si="410"/>
        <v>#DIV/0!</v>
      </c>
      <c r="O1320" s="127" t="e">
        <f t="shared" si="410"/>
        <v>#DIV/0!</v>
      </c>
      <c r="P1320" s="127" t="e">
        <f t="shared" si="410"/>
        <v>#DIV/0!</v>
      </c>
      <c r="Q1320" s="127" t="e">
        <f t="shared" si="410"/>
        <v>#DIV/0!</v>
      </c>
      <c r="R1320" s="127" t="e">
        <f t="shared" si="410"/>
        <v>#DIV/0!</v>
      </c>
      <c r="S1320" s="127" t="e">
        <f t="shared" si="410"/>
        <v>#DIV/0!</v>
      </c>
      <c r="T1320" s="127" t="e">
        <f t="shared" si="410"/>
        <v>#DIV/0!</v>
      </c>
      <c r="U1320" s="127" t="e">
        <f t="shared" si="410"/>
        <v>#DIV/0!</v>
      </c>
      <c r="V1320" s="471" t="e">
        <f t="shared" si="410"/>
        <v>#DIV/0!</v>
      </c>
      <c r="W1320" s="127" t="e">
        <f t="shared" si="410"/>
        <v>#DIV/0!</v>
      </c>
      <c r="X1320" s="127" t="e">
        <f t="shared" si="410"/>
        <v>#DIV/0!</v>
      </c>
      <c r="Y1320" s="127" t="e">
        <f t="shared" si="410"/>
        <v>#DIV/0!</v>
      </c>
      <c r="Z1320" s="127" t="e">
        <f t="shared" si="410"/>
        <v>#DIV/0!</v>
      </c>
      <c r="AA1320" s="127" t="e">
        <f t="shared" si="410"/>
        <v>#DIV/0!</v>
      </c>
      <c r="AB1320" s="127" t="e">
        <f t="shared" si="410"/>
        <v>#DIV/0!</v>
      </c>
      <c r="AC1320" s="130" t="e">
        <f t="shared" si="410"/>
        <v>#VALUE!</v>
      </c>
    </row>
    <row r="1321" spans="1:29" s="5" customFormat="1" ht="10.5" customHeight="1">
      <c r="A1321" s="1320" t="s">
        <v>191</v>
      </c>
      <c r="B1321" s="1348" t="s">
        <v>255</v>
      </c>
      <c r="C1321" s="10" t="s">
        <v>481</v>
      </c>
      <c r="D1321" s="10" t="s">
        <v>502</v>
      </c>
      <c r="E1321" s="87"/>
      <c r="F1321" s="87"/>
      <c r="G1321" s="87"/>
      <c r="H1321" s="469"/>
      <c r="I1321" s="87"/>
      <c r="J1321" s="87"/>
      <c r="K1321" s="87"/>
      <c r="L1321" s="87"/>
      <c r="M1321" s="87"/>
      <c r="N1321" s="469"/>
      <c r="O1321" s="87"/>
      <c r="P1321" s="87"/>
      <c r="Q1321" s="87"/>
      <c r="R1321" s="87"/>
      <c r="S1321" s="87"/>
      <c r="T1321" s="87"/>
      <c r="U1321" s="87"/>
      <c r="V1321" s="469"/>
      <c r="W1321" s="87"/>
      <c r="X1321" s="87"/>
      <c r="Y1321" s="87"/>
      <c r="Z1321" s="87"/>
      <c r="AA1321" s="87"/>
      <c r="AB1321" s="87"/>
      <c r="AC1321" s="133">
        <f>SUM(E1321:AB1321)</f>
        <v>0</v>
      </c>
    </row>
    <row r="1322" spans="1:29" s="5" customFormat="1" ht="10.5" customHeight="1">
      <c r="A1322" s="1321"/>
      <c r="B1322" s="1349"/>
      <c r="C1322" s="11" t="s">
        <v>482</v>
      </c>
      <c r="D1322" s="11" t="s">
        <v>502</v>
      </c>
      <c r="E1322" s="99"/>
      <c r="F1322" s="99"/>
      <c r="G1322" s="99"/>
      <c r="H1322" s="474"/>
      <c r="I1322" s="99"/>
      <c r="J1322" s="99"/>
      <c r="K1322" s="99"/>
      <c r="L1322" s="99"/>
      <c r="M1322" s="99"/>
      <c r="N1322" s="474"/>
      <c r="O1322" s="99"/>
      <c r="P1322" s="99"/>
      <c r="Q1322" s="99"/>
      <c r="R1322" s="99"/>
      <c r="S1322" s="99"/>
      <c r="T1322" s="99"/>
      <c r="U1322" s="99"/>
      <c r="V1322" s="474"/>
      <c r="W1322" s="99"/>
      <c r="X1322" s="99"/>
      <c r="Y1322" s="99"/>
      <c r="Z1322" s="99"/>
      <c r="AA1322" s="99"/>
      <c r="AB1322" s="99"/>
      <c r="AC1322" s="136">
        <f>SUM(E1322:AB1322)</f>
        <v>0</v>
      </c>
    </row>
    <row r="1323" spans="1:29" s="5" customFormat="1" ht="10.5" customHeight="1">
      <c r="A1323" s="1321"/>
      <c r="B1323" s="1349"/>
      <c r="C1323" s="11" t="s">
        <v>8</v>
      </c>
      <c r="D1323" s="11" t="s">
        <v>502</v>
      </c>
      <c r="E1323" s="99" t="s">
        <v>245</v>
      </c>
      <c r="F1323" s="99"/>
      <c r="G1323" s="99"/>
      <c r="H1323" s="474"/>
      <c r="I1323" s="99"/>
      <c r="J1323" s="99"/>
      <c r="K1323" s="99"/>
      <c r="L1323" s="99"/>
      <c r="M1323" s="99"/>
      <c r="N1323" s="474"/>
      <c r="O1323" s="99"/>
      <c r="P1323" s="99"/>
      <c r="Q1323" s="99"/>
      <c r="R1323" s="99"/>
      <c r="S1323" s="99"/>
      <c r="T1323" s="99"/>
      <c r="U1323" s="99"/>
      <c r="V1323" s="474"/>
      <c r="W1323" s="99"/>
      <c r="X1323" s="99"/>
      <c r="Y1323" s="99"/>
      <c r="Z1323" s="99"/>
      <c r="AA1323" s="99"/>
      <c r="AB1323" s="99"/>
      <c r="AC1323" s="130"/>
    </row>
    <row r="1324" spans="1:29" s="5" customFormat="1" ht="10.5" customHeight="1" thickBot="1">
      <c r="A1324" s="1321"/>
      <c r="B1324" s="1461"/>
      <c r="C1324" s="11" t="s">
        <v>16</v>
      </c>
      <c r="D1324" s="11"/>
      <c r="E1324" s="127" t="e">
        <f t="shared" ref="E1324:AC1324" si="411">E1322/E1321</f>
        <v>#DIV/0!</v>
      </c>
      <c r="F1324" s="127" t="e">
        <f t="shared" si="411"/>
        <v>#DIV/0!</v>
      </c>
      <c r="G1324" s="127" t="e">
        <f t="shared" si="411"/>
        <v>#DIV/0!</v>
      </c>
      <c r="H1324" s="471" t="e">
        <f t="shared" si="411"/>
        <v>#DIV/0!</v>
      </c>
      <c r="I1324" s="127" t="e">
        <f t="shared" si="411"/>
        <v>#DIV/0!</v>
      </c>
      <c r="J1324" s="127" t="e">
        <f t="shared" si="411"/>
        <v>#DIV/0!</v>
      </c>
      <c r="K1324" s="127" t="e">
        <f t="shared" si="411"/>
        <v>#DIV/0!</v>
      </c>
      <c r="L1324" s="127" t="e">
        <f t="shared" si="411"/>
        <v>#DIV/0!</v>
      </c>
      <c r="M1324" s="127" t="e">
        <f t="shared" si="411"/>
        <v>#DIV/0!</v>
      </c>
      <c r="N1324" s="471" t="e">
        <f t="shared" si="411"/>
        <v>#DIV/0!</v>
      </c>
      <c r="O1324" s="127" t="e">
        <f t="shared" si="411"/>
        <v>#DIV/0!</v>
      </c>
      <c r="P1324" s="127" t="e">
        <f t="shared" si="411"/>
        <v>#DIV/0!</v>
      </c>
      <c r="Q1324" s="127" t="e">
        <f t="shared" si="411"/>
        <v>#DIV/0!</v>
      </c>
      <c r="R1324" s="127" t="e">
        <f t="shared" si="411"/>
        <v>#DIV/0!</v>
      </c>
      <c r="S1324" s="127" t="e">
        <f t="shared" si="411"/>
        <v>#DIV/0!</v>
      </c>
      <c r="T1324" s="127" t="e">
        <f t="shared" si="411"/>
        <v>#DIV/0!</v>
      </c>
      <c r="U1324" s="127" t="e">
        <f t="shared" si="411"/>
        <v>#DIV/0!</v>
      </c>
      <c r="V1324" s="471" t="e">
        <f t="shared" si="411"/>
        <v>#DIV/0!</v>
      </c>
      <c r="W1324" s="127" t="e">
        <f t="shared" si="411"/>
        <v>#DIV/0!</v>
      </c>
      <c r="X1324" s="127" t="e">
        <f t="shared" si="411"/>
        <v>#DIV/0!</v>
      </c>
      <c r="Y1324" s="127" t="e">
        <f t="shared" si="411"/>
        <v>#DIV/0!</v>
      </c>
      <c r="Z1324" s="127" t="e">
        <f t="shared" si="411"/>
        <v>#DIV/0!</v>
      </c>
      <c r="AA1324" s="127" t="e">
        <f t="shared" si="411"/>
        <v>#DIV/0!</v>
      </c>
      <c r="AB1324" s="127" t="e">
        <f t="shared" si="411"/>
        <v>#DIV/0!</v>
      </c>
      <c r="AC1324" s="130" t="e">
        <f t="shared" si="411"/>
        <v>#DIV/0!</v>
      </c>
    </row>
    <row r="1325" spans="1:29" s="5" customFormat="1" ht="10.5" customHeight="1">
      <c r="A1325" s="1320" t="s">
        <v>193</v>
      </c>
      <c r="B1325" s="1348" t="s">
        <v>256</v>
      </c>
      <c r="C1325" s="10" t="s">
        <v>481</v>
      </c>
      <c r="D1325" s="10" t="s">
        <v>502</v>
      </c>
      <c r="E1325" s="126">
        <f>E1327*E1312*1.73*0.9/1000</f>
        <v>2.8960200593948366</v>
      </c>
      <c r="F1325" s="126">
        <f t="shared" ref="F1325:AB1325" si="412">F1327*F1312*1.73*0.9/1000</f>
        <v>2.8380996582069398</v>
      </c>
      <c r="G1325" s="126">
        <f t="shared" si="412"/>
        <v>2.8960200593948366</v>
      </c>
      <c r="H1325" s="470">
        <f t="shared" si="412"/>
        <v>2.8882348812103271</v>
      </c>
      <c r="I1325" s="126">
        <f t="shared" si="412"/>
        <v>2.9539404605827331</v>
      </c>
      <c r="J1325" s="126">
        <f t="shared" si="412"/>
        <v>3.1277016641464233</v>
      </c>
      <c r="K1325" s="126">
        <f t="shared" si="412"/>
        <v>3.4565399999999999</v>
      </c>
      <c r="L1325" s="126">
        <f t="shared" si="412"/>
        <v>3.6471166479492187</v>
      </c>
      <c r="M1325" s="126">
        <f t="shared" si="412"/>
        <v>3.8493712591781617</v>
      </c>
      <c r="N1325" s="470">
        <f t="shared" si="412"/>
        <v>3.9279994384460446</v>
      </c>
      <c r="O1325" s="126">
        <f t="shared" si="412"/>
        <v>3.8493712591781617</v>
      </c>
      <c r="P1325" s="126">
        <f t="shared" si="412"/>
        <v>3.822746478401184</v>
      </c>
      <c r="Q1325" s="126">
        <f t="shared" si="412"/>
        <v>3.8598030000000003</v>
      </c>
      <c r="R1325" s="126">
        <f t="shared" si="412"/>
        <v>3.8702347408218385</v>
      </c>
      <c r="S1325" s="126">
        <f t="shared" si="412"/>
        <v>3.9750209999999999</v>
      </c>
      <c r="T1325" s="126">
        <f t="shared" si="412"/>
        <v>4.1827247132835392</v>
      </c>
      <c r="U1325" s="126">
        <f t="shared" si="412"/>
        <v>4.1940910734329231</v>
      </c>
      <c r="V1325" s="470">
        <f t="shared" si="412"/>
        <v>4.0326300000000002</v>
      </c>
      <c r="W1325" s="126">
        <f t="shared" si="412"/>
        <v>4.0902390000000004</v>
      </c>
      <c r="X1325" s="126">
        <f t="shared" si="412"/>
        <v>3.9750209999999999</v>
      </c>
      <c r="Y1325" s="126">
        <f t="shared" si="412"/>
        <v>3.9174120000000001</v>
      </c>
      <c r="Z1325" s="126">
        <f t="shared" si="412"/>
        <v>3.6969406479492188</v>
      </c>
      <c r="AA1325" s="126">
        <f t="shared" si="412"/>
        <v>3.3593832688980103</v>
      </c>
      <c r="AB1325" s="126">
        <f t="shared" si="412"/>
        <v>3.1277016641464233</v>
      </c>
      <c r="AC1325" s="133">
        <f>SUM(E1325:AB1325)</f>
        <v>86.434363974620823</v>
      </c>
    </row>
    <row r="1326" spans="1:29" s="5" customFormat="1" ht="10.5" customHeight="1">
      <c r="A1326" s="1321"/>
      <c r="B1326" s="1349"/>
      <c r="C1326" s="11" t="s">
        <v>482</v>
      </c>
      <c r="D1326" s="11" t="s">
        <v>502</v>
      </c>
      <c r="E1326" s="127">
        <f>SQRT((E1327*E1312*1.73/1000)^2-E1325^2)</f>
        <v>1.4026065308187494</v>
      </c>
      <c r="F1326" s="127">
        <f t="shared" ref="F1326:AB1326" si="413">SQRT((F1327*F1312*1.73/1000)^2-F1325^2)</f>
        <v>1.3745544002023746</v>
      </c>
      <c r="G1326" s="127">
        <f t="shared" si="413"/>
        <v>1.4026065308187494</v>
      </c>
      <c r="H1326" s="471">
        <f t="shared" si="413"/>
        <v>1.3988359969338913</v>
      </c>
      <c r="I1326" s="127">
        <f t="shared" si="413"/>
        <v>1.4306586614351253</v>
      </c>
      <c r="J1326" s="127">
        <f t="shared" si="413"/>
        <v>1.5148150532842501</v>
      </c>
      <c r="K1326" s="127">
        <f t="shared" si="413"/>
        <v>1.6740787282562306</v>
      </c>
      <c r="L1326" s="127">
        <f t="shared" si="413"/>
        <v>1.7663792115239381</v>
      </c>
      <c r="M1326" s="127">
        <f t="shared" si="413"/>
        <v>1.8643355905475021</v>
      </c>
      <c r="N1326" s="471">
        <f t="shared" si="413"/>
        <v>1.9024169558300923</v>
      </c>
      <c r="O1326" s="127">
        <f t="shared" si="413"/>
        <v>1.8643355905475021</v>
      </c>
      <c r="P1326" s="127">
        <f t="shared" si="413"/>
        <v>1.8514406206807501</v>
      </c>
      <c r="Q1326" s="127">
        <f t="shared" si="413"/>
        <v>1.8693879132194571</v>
      </c>
      <c r="R1326" s="127">
        <f t="shared" si="413"/>
        <v>1.8744402358914143</v>
      </c>
      <c r="S1326" s="127">
        <f t="shared" si="413"/>
        <v>1.9251905374946663</v>
      </c>
      <c r="T1326" s="127">
        <f t="shared" si="413"/>
        <v>2.0257860370947873</v>
      </c>
      <c r="U1326" s="127">
        <f t="shared" si="413"/>
        <v>2.0312910165666809</v>
      </c>
      <c r="V1326" s="471">
        <f t="shared" si="413"/>
        <v>1.9530918496322682</v>
      </c>
      <c r="W1326" s="127">
        <f t="shared" si="413"/>
        <v>1.9809931617698728</v>
      </c>
      <c r="X1326" s="127">
        <f t="shared" si="413"/>
        <v>1.9251905374946663</v>
      </c>
      <c r="Y1326" s="127">
        <f t="shared" si="413"/>
        <v>1.8972892253570621</v>
      </c>
      <c r="Z1326" s="127">
        <f t="shared" si="413"/>
        <v>1.79051007607538</v>
      </c>
      <c r="AA1326" s="127">
        <f t="shared" si="413"/>
        <v>1.6270235757497502</v>
      </c>
      <c r="AB1326" s="127">
        <f t="shared" si="413"/>
        <v>1.5148150532842501</v>
      </c>
      <c r="AC1326" s="136">
        <f>SUM(E1326:AB1326)</f>
        <v>41.862073090509412</v>
      </c>
    </row>
    <row r="1327" spans="1:29" s="4" customFormat="1" ht="10.5" customHeight="1">
      <c r="A1327" s="1321"/>
      <c r="B1327" s="1349"/>
      <c r="C1327" s="11" t="s">
        <v>8</v>
      </c>
      <c r="D1327" s="8" t="s">
        <v>466</v>
      </c>
      <c r="E1327" s="1285">
        <v>50</v>
      </c>
      <c r="F1327" s="1285">
        <v>49</v>
      </c>
      <c r="G1327" s="1285">
        <v>50</v>
      </c>
      <c r="H1327" s="474">
        <v>50</v>
      </c>
      <c r="I1327" s="1285">
        <v>51</v>
      </c>
      <c r="J1327" s="1285">
        <v>54</v>
      </c>
      <c r="K1327" s="1285">
        <v>60</v>
      </c>
      <c r="L1327" s="1285">
        <v>64</v>
      </c>
      <c r="M1327" s="1285">
        <v>67</v>
      </c>
      <c r="N1327" s="474">
        <v>68</v>
      </c>
      <c r="O1327" s="1285">
        <v>67</v>
      </c>
      <c r="P1327" s="1285">
        <v>66</v>
      </c>
      <c r="Q1327" s="1285">
        <v>67</v>
      </c>
      <c r="R1327" s="1285">
        <v>67</v>
      </c>
      <c r="S1327" s="1285">
        <v>69</v>
      </c>
      <c r="T1327" s="1285">
        <v>73</v>
      </c>
      <c r="U1327" s="1285">
        <v>73</v>
      </c>
      <c r="V1327" s="474">
        <v>70</v>
      </c>
      <c r="W1327" s="1285">
        <v>71</v>
      </c>
      <c r="X1327" s="1285">
        <v>69</v>
      </c>
      <c r="Y1327" s="1285">
        <v>68</v>
      </c>
      <c r="Z1327" s="1285">
        <v>64</v>
      </c>
      <c r="AA1327" s="1285">
        <v>58</v>
      </c>
      <c r="AB1327" s="627">
        <v>54</v>
      </c>
      <c r="AC1327" s="130"/>
    </row>
    <row r="1328" spans="1:29" s="5" customFormat="1" ht="10.5" customHeight="1" thickBot="1">
      <c r="A1328" s="1321"/>
      <c r="B1328" s="1461"/>
      <c r="C1328" s="11" t="s">
        <v>16</v>
      </c>
      <c r="D1328" s="11"/>
      <c r="E1328" s="127">
        <f t="shared" ref="E1328:AC1328" si="414">E1326/E1325</f>
        <v>0.48432210483785232</v>
      </c>
      <c r="F1328" s="127">
        <f t="shared" si="414"/>
        <v>0.48432210483785243</v>
      </c>
      <c r="G1328" s="127">
        <f t="shared" si="414"/>
        <v>0.48432210483785232</v>
      </c>
      <c r="H1328" s="471">
        <f t="shared" si="414"/>
        <v>0.48432210483785276</v>
      </c>
      <c r="I1328" s="127">
        <f t="shared" si="414"/>
        <v>0.48432210483785271</v>
      </c>
      <c r="J1328" s="127">
        <f t="shared" si="414"/>
        <v>0.48432210483785265</v>
      </c>
      <c r="K1328" s="127">
        <f t="shared" si="414"/>
        <v>0.48432210483785249</v>
      </c>
      <c r="L1328" s="127">
        <f t="shared" si="414"/>
        <v>0.48432210483785232</v>
      </c>
      <c r="M1328" s="127">
        <f t="shared" si="414"/>
        <v>0.48432210483785254</v>
      </c>
      <c r="N1328" s="471">
        <f t="shared" si="414"/>
        <v>0.48432210483785282</v>
      </c>
      <c r="O1328" s="127">
        <f t="shared" si="414"/>
        <v>0.48432210483785254</v>
      </c>
      <c r="P1328" s="127">
        <f t="shared" si="414"/>
        <v>0.4843221048378526</v>
      </c>
      <c r="Q1328" s="127">
        <f t="shared" si="414"/>
        <v>0.48432210483785232</v>
      </c>
      <c r="R1328" s="127">
        <f t="shared" si="414"/>
        <v>0.48432210483785276</v>
      </c>
      <c r="S1328" s="127">
        <f t="shared" si="414"/>
        <v>0.48432210483785276</v>
      </c>
      <c r="T1328" s="127">
        <f t="shared" si="414"/>
        <v>0.4843221048378526</v>
      </c>
      <c r="U1328" s="127">
        <f t="shared" si="414"/>
        <v>0.48432210483785237</v>
      </c>
      <c r="V1328" s="471">
        <f t="shared" si="414"/>
        <v>0.48432210483785226</v>
      </c>
      <c r="W1328" s="127">
        <f t="shared" si="414"/>
        <v>0.48432210483785243</v>
      </c>
      <c r="X1328" s="127">
        <f t="shared" si="414"/>
        <v>0.48432210483785276</v>
      </c>
      <c r="Y1328" s="127">
        <f t="shared" si="414"/>
        <v>0.48432210483785265</v>
      </c>
      <c r="Z1328" s="127">
        <f t="shared" si="414"/>
        <v>0.48432210483785254</v>
      </c>
      <c r="AA1328" s="127">
        <f t="shared" si="414"/>
        <v>0.48432210483785265</v>
      </c>
      <c r="AB1328" s="127">
        <f t="shared" si="414"/>
        <v>0.48432210483785265</v>
      </c>
      <c r="AC1328" s="130">
        <f t="shared" si="414"/>
        <v>0.48432210483785254</v>
      </c>
    </row>
    <row r="1329" spans="1:30" s="5" customFormat="1" ht="10.5" customHeight="1">
      <c r="A1329" s="1341" t="s">
        <v>141</v>
      </c>
      <c r="B1329" s="1342"/>
      <c r="C1329" s="7" t="s">
        <v>481</v>
      </c>
      <c r="D1329" s="7"/>
      <c r="E1329" s="121">
        <f>E1325</f>
        <v>2.8960200593948366</v>
      </c>
      <c r="F1329" s="121">
        <f t="shared" ref="F1329:AB1329" si="415">F1313+F1317+F1321+F1325+F1441+F1445+F1452+F1459+F1463</f>
        <v>6.3070395306507079</v>
      </c>
      <c r="G1329" s="121">
        <f t="shared" si="415"/>
        <v>6.449479950914383</v>
      </c>
      <c r="H1329" s="470">
        <f t="shared" si="415"/>
        <v>6.3546347918081985</v>
      </c>
      <c r="I1329" s="121">
        <f t="shared" si="415"/>
        <v>6.5327605332996361</v>
      </c>
      <c r="J1329" s="121">
        <f t="shared" si="415"/>
        <v>6.869441641491056</v>
      </c>
      <c r="K1329" s="121">
        <f t="shared" si="415"/>
        <v>7.2743999487489193</v>
      </c>
      <c r="L1329" s="121">
        <f t="shared" si="415"/>
        <v>7.9513565990670427</v>
      </c>
      <c r="M1329" s="121">
        <f t="shared" si="415"/>
        <v>8.4485312687100667</v>
      </c>
      <c r="N1329" s="470">
        <f t="shared" si="415"/>
        <v>8.4394995230869334</v>
      </c>
      <c r="O1329" s="121">
        <f t="shared" si="415"/>
        <v>8.3112713259417301</v>
      </c>
      <c r="P1329" s="121">
        <f t="shared" si="415"/>
        <v>8.2311263901886029</v>
      </c>
      <c r="Q1329" s="121">
        <f t="shared" si="415"/>
        <v>8.2736630822432051</v>
      </c>
      <c r="R1329" s="121">
        <f t="shared" si="415"/>
        <v>8.398174740828205</v>
      </c>
      <c r="S1329" s="121">
        <f t="shared" si="415"/>
        <v>8.6635209129795108</v>
      </c>
      <c r="T1329" s="121">
        <f t="shared" si="415"/>
        <v>9.0029847728889472</v>
      </c>
      <c r="U1329" s="121">
        <f t="shared" si="415"/>
        <v>8.7163911962162004</v>
      </c>
      <c r="V1329" s="470">
        <f t="shared" si="415"/>
        <v>8.602209881976437</v>
      </c>
      <c r="W1329" s="121">
        <f t="shared" si="415"/>
        <v>8.4450189487496825</v>
      </c>
      <c r="X1329" s="121">
        <f t="shared" si="415"/>
        <v>8.3810609678119636</v>
      </c>
      <c r="Y1329" s="121">
        <f t="shared" si="415"/>
        <v>8.2123520440987789</v>
      </c>
      <c r="Z1329" s="121">
        <f t="shared" si="415"/>
        <v>7.7238806729928475</v>
      </c>
      <c r="AA1329" s="121">
        <f t="shared" si="415"/>
        <v>7.3287232462482459</v>
      </c>
      <c r="AB1329" s="121">
        <f t="shared" si="415"/>
        <v>6.6880815556606219</v>
      </c>
      <c r="AC1329" s="133">
        <f>AC1313+AC1317+AC1321+AC1325</f>
        <v>86.434363974620823</v>
      </c>
    </row>
    <row r="1330" spans="1:30" s="5" customFormat="1" ht="10.5" customHeight="1" thickBot="1">
      <c r="A1330" s="1339"/>
      <c r="B1330" s="1340"/>
      <c r="C1330" s="9" t="s">
        <v>482</v>
      </c>
      <c r="D1330" s="9"/>
      <c r="E1330" s="124">
        <f>E1326</f>
        <v>1.4026065308187494</v>
      </c>
      <c r="F1330" s="124">
        <f t="shared" ref="F1330:AB1330" si="416">F1314+F1318+F1322+F1326+F1442+F1446+F1453+F1460+F1464</f>
        <v>2.9772144472906805</v>
      </c>
      <c r="G1330" s="124">
        <f t="shared" si="416"/>
        <v>3.2002665588342056</v>
      </c>
      <c r="H1330" s="495">
        <f t="shared" si="416"/>
        <v>3.108176044021306</v>
      </c>
      <c r="I1330" s="124">
        <f t="shared" si="416"/>
        <v>3.1702386799123108</v>
      </c>
      <c r="J1330" s="124">
        <f t="shared" si="416"/>
        <v>3.3018150908332666</v>
      </c>
      <c r="K1330" s="124">
        <f t="shared" si="416"/>
        <v>3.2507187509058681</v>
      </c>
      <c r="L1330" s="124">
        <f t="shared" si="416"/>
        <v>3.4892991727823195</v>
      </c>
      <c r="M1330" s="124">
        <f t="shared" si="416"/>
        <v>3.7062956012777386</v>
      </c>
      <c r="N1330" s="495">
        <f t="shared" si="416"/>
        <v>3.7769370172209662</v>
      </c>
      <c r="O1330" s="124">
        <f t="shared" si="416"/>
        <v>3.5661155422691406</v>
      </c>
      <c r="P1330" s="124">
        <f t="shared" si="416"/>
        <v>3.6313805902828906</v>
      </c>
      <c r="Q1330" s="124">
        <f t="shared" si="416"/>
        <v>3.5219678732817985</v>
      </c>
      <c r="R1330" s="124">
        <f t="shared" si="416"/>
        <v>3.7028002782104572</v>
      </c>
      <c r="S1330" s="124">
        <f t="shared" si="416"/>
        <v>3.8204905798152375</v>
      </c>
      <c r="T1330" s="124">
        <f t="shared" si="416"/>
        <v>4.0009259906029095</v>
      </c>
      <c r="U1330" s="124">
        <f t="shared" si="416"/>
        <v>3.7467309730568181</v>
      </c>
      <c r="V1330" s="495">
        <f t="shared" si="416"/>
        <v>3.7121318347309797</v>
      </c>
      <c r="W1330" s="124">
        <f t="shared" si="416"/>
        <v>3.5720331891855901</v>
      </c>
      <c r="X1330" s="124">
        <f t="shared" si="416"/>
        <v>3.6767105458399532</v>
      </c>
      <c r="Y1330" s="124">
        <f t="shared" si="416"/>
        <v>3.5263892676778879</v>
      </c>
      <c r="Z1330" s="124">
        <f t="shared" si="416"/>
        <v>3.4138300373314698</v>
      </c>
      <c r="AA1330" s="124">
        <f t="shared" si="416"/>
        <v>3.1975035560817457</v>
      </c>
      <c r="AB1330" s="124">
        <f t="shared" si="416"/>
        <v>3.1098750431505695</v>
      </c>
      <c r="AC1330" s="134" t="e">
        <f>AC1314+AC1318+AC1322+AC1326</f>
        <v>#VALUE!</v>
      </c>
    </row>
    <row r="1331" spans="1:30" s="5" customFormat="1" ht="10.5" customHeight="1">
      <c r="A1331" s="1341" t="s">
        <v>142</v>
      </c>
      <c r="B1331" s="1342"/>
      <c r="C1331" s="7" t="s">
        <v>481</v>
      </c>
      <c r="D1331" s="7"/>
      <c r="E1331" s="121"/>
      <c r="F1331" s="121"/>
      <c r="G1331" s="121"/>
      <c r="H1331" s="470"/>
      <c r="I1331" s="121"/>
      <c r="J1331" s="121"/>
      <c r="K1331" s="121"/>
      <c r="L1331" s="121"/>
      <c r="M1331" s="121"/>
      <c r="N1331" s="470"/>
      <c r="O1331" s="121"/>
      <c r="P1331" s="121"/>
      <c r="Q1331" s="121"/>
      <c r="R1331" s="121"/>
      <c r="S1331" s="121"/>
      <c r="T1331" s="121"/>
      <c r="U1331" s="121"/>
      <c r="V1331" s="470"/>
      <c r="W1331" s="121"/>
      <c r="X1331" s="121"/>
      <c r="Y1331" s="121"/>
      <c r="Z1331" s="121"/>
      <c r="AA1331" s="121"/>
      <c r="AB1331" s="121"/>
      <c r="AC1331" s="133"/>
    </row>
    <row r="1332" spans="1:30" s="5" customFormat="1" ht="10.5" customHeight="1" thickBot="1">
      <c r="A1332" s="1339"/>
      <c r="B1332" s="1340"/>
      <c r="C1332" s="9" t="s">
        <v>482</v>
      </c>
      <c r="D1332" s="9"/>
      <c r="E1332" s="138"/>
      <c r="F1332" s="138"/>
      <c r="G1332" s="138"/>
      <c r="H1332" s="497"/>
      <c r="I1332" s="138"/>
      <c r="J1332" s="138"/>
      <c r="K1332" s="138"/>
      <c r="L1332" s="138"/>
      <c r="M1332" s="138"/>
      <c r="N1332" s="497"/>
      <c r="O1332" s="138"/>
      <c r="P1332" s="138"/>
      <c r="Q1332" s="138"/>
      <c r="R1332" s="138"/>
      <c r="S1332" s="138"/>
      <c r="T1332" s="138"/>
      <c r="U1332" s="138"/>
      <c r="V1332" s="497"/>
      <c r="W1332" s="138"/>
      <c r="X1332" s="138"/>
      <c r="Y1332" s="138"/>
      <c r="Z1332" s="138"/>
      <c r="AA1332" s="138"/>
      <c r="AB1332" s="138"/>
      <c r="AC1332" s="134"/>
    </row>
    <row r="1333" spans="1:30" s="13" customFormat="1" ht="10.5" customHeight="1" thickBot="1">
      <c r="A1333" s="23" t="s">
        <v>147</v>
      </c>
      <c r="B1333" s="24"/>
      <c r="C1333" s="25"/>
      <c r="D1333" s="25"/>
      <c r="E1333" s="162">
        <v>1</v>
      </c>
      <c r="F1333" s="162">
        <v>2</v>
      </c>
      <c r="G1333" s="162">
        <v>3</v>
      </c>
      <c r="H1333" s="162">
        <v>4</v>
      </c>
      <c r="I1333" s="162">
        <v>5</v>
      </c>
      <c r="J1333" s="162">
        <v>6</v>
      </c>
      <c r="K1333" s="162">
        <v>7</v>
      </c>
      <c r="L1333" s="162">
        <v>8</v>
      </c>
      <c r="M1333" s="162">
        <v>9</v>
      </c>
      <c r="N1333" s="162">
        <v>10</v>
      </c>
      <c r="O1333" s="162">
        <v>11</v>
      </c>
      <c r="P1333" s="162">
        <v>12</v>
      </c>
      <c r="Q1333" s="162">
        <v>13</v>
      </c>
      <c r="R1333" s="162">
        <v>14</v>
      </c>
      <c r="S1333" s="162">
        <v>15</v>
      </c>
      <c r="T1333" s="162">
        <v>16</v>
      </c>
      <c r="U1333" s="162">
        <v>17</v>
      </c>
      <c r="V1333" s="162">
        <v>18</v>
      </c>
      <c r="W1333" s="162">
        <v>19</v>
      </c>
      <c r="X1333" s="162">
        <v>20</v>
      </c>
      <c r="Y1333" s="162">
        <v>21</v>
      </c>
      <c r="Z1333" s="162">
        <v>22</v>
      </c>
      <c r="AA1333" s="162">
        <v>23</v>
      </c>
      <c r="AB1333" s="162">
        <v>24</v>
      </c>
      <c r="AC1333" s="399"/>
    </row>
    <row r="1334" spans="1:30" s="32" customFormat="1" ht="12" customHeight="1">
      <c r="A1334" s="28" t="s">
        <v>148</v>
      </c>
      <c r="B1334" s="475"/>
      <c r="C1334" s="476" t="s">
        <v>13</v>
      </c>
      <c r="D1334" s="476" t="s">
        <v>463</v>
      </c>
      <c r="E1334" s="1229">
        <v>6.4000000953674316</v>
      </c>
      <c r="F1334" s="1229">
        <v>6.4000000953674316</v>
      </c>
      <c r="G1334" s="1229">
        <v>6.4000000953674316</v>
      </c>
      <c r="H1334" s="1229">
        <v>6.4000000953674316</v>
      </c>
      <c r="I1334" s="1229">
        <v>6.4000000953674316</v>
      </c>
      <c r="J1334" s="1229">
        <v>6.4000000953674316</v>
      </c>
      <c r="K1334" s="1229">
        <v>6.3000001907348633</v>
      </c>
      <c r="L1334" s="1229">
        <v>6.3000001907348633</v>
      </c>
      <c r="M1334" s="1229">
        <v>6.4000000953674316</v>
      </c>
      <c r="N1334" s="1229">
        <v>6.4000000953674316</v>
      </c>
      <c r="O1334" s="1229">
        <v>6.4000000953674316</v>
      </c>
      <c r="P1334" s="1229">
        <v>6.4000000953674316</v>
      </c>
      <c r="Q1334" s="1229">
        <v>6.4000000953674316</v>
      </c>
      <c r="R1334" s="1229">
        <v>6.4000000953674316</v>
      </c>
      <c r="S1334" s="1229">
        <v>6.4000000953674316</v>
      </c>
      <c r="T1334" s="1229">
        <v>6.4000000953674316</v>
      </c>
      <c r="U1334" s="1229">
        <v>6.4000000953674316</v>
      </c>
      <c r="V1334" s="1229">
        <v>6.3000001907348633</v>
      </c>
      <c r="W1334" s="1229">
        <v>6.4000000953674316</v>
      </c>
      <c r="X1334" s="1229">
        <v>6.3000001907348633</v>
      </c>
      <c r="Y1334" s="1229">
        <v>6.3000001907348633</v>
      </c>
      <c r="Z1334" s="1229">
        <v>6.4000000953674316</v>
      </c>
      <c r="AA1334" s="1229">
        <v>6.4000000953674316</v>
      </c>
      <c r="AB1334" s="1229">
        <v>6.4000000953674316</v>
      </c>
      <c r="AC1334" s="478"/>
    </row>
    <row r="1335" spans="1:30" s="32" customFormat="1" ht="12" customHeight="1" thickBot="1">
      <c r="A1335" s="35" t="s">
        <v>149</v>
      </c>
      <c r="B1335" s="36"/>
      <c r="C1335" s="482" t="s">
        <v>13</v>
      </c>
      <c r="D1335" s="482" t="s">
        <v>463</v>
      </c>
      <c r="E1335" s="1230">
        <v>6.4000000953674316</v>
      </c>
      <c r="F1335" s="1230">
        <v>6.4000000953674316</v>
      </c>
      <c r="G1335" s="1230">
        <v>6.4000000953674316</v>
      </c>
      <c r="H1335" s="1230">
        <v>6.4000000953674316</v>
      </c>
      <c r="I1335" s="1230">
        <v>6.4000000953674316</v>
      </c>
      <c r="J1335" s="1230">
        <v>6.4000000953674316</v>
      </c>
      <c r="K1335" s="1230">
        <v>6.3000001907348633</v>
      </c>
      <c r="L1335" s="1230">
        <v>6.3000001907348633</v>
      </c>
      <c r="M1335" s="1230">
        <v>6.3000001907348633</v>
      </c>
      <c r="N1335" s="1230">
        <v>6.4000000953674316</v>
      </c>
      <c r="O1335" s="1230">
        <v>6.3000001907348633</v>
      </c>
      <c r="P1335" s="1230">
        <v>6.4000000953674316</v>
      </c>
      <c r="Q1335" s="1230">
        <v>6.4000000953674316</v>
      </c>
      <c r="R1335" s="1230">
        <v>6.4000000953674316</v>
      </c>
      <c r="S1335" s="1230">
        <v>6.3000001907348633</v>
      </c>
      <c r="T1335" s="1230">
        <v>6.3000001907348633</v>
      </c>
      <c r="U1335" s="1230">
        <v>6.3000001907348633</v>
      </c>
      <c r="V1335" s="1230">
        <v>6.3000001907348633</v>
      </c>
      <c r="W1335" s="1230">
        <v>6.3000001907348633</v>
      </c>
      <c r="X1335" s="1230">
        <v>6.3000001907348633</v>
      </c>
      <c r="Y1335" s="1230">
        <v>6.3000001907348633</v>
      </c>
      <c r="Z1335" s="1230">
        <v>6.4000000953674316</v>
      </c>
      <c r="AA1335" s="1230">
        <v>6.4000000953674316</v>
      </c>
      <c r="AB1335" s="1230">
        <v>6.4000000953674316</v>
      </c>
      <c r="AC1335" s="485"/>
    </row>
    <row r="1336" spans="1:30" s="4" customFormat="1" ht="11.25">
      <c r="A1336" s="1363" t="s">
        <v>122</v>
      </c>
      <c r="B1336" s="1314" t="s">
        <v>257</v>
      </c>
      <c r="C1336" s="10" t="s">
        <v>481</v>
      </c>
      <c r="D1336" s="10" t="s">
        <v>477</v>
      </c>
      <c r="E1336" s="269">
        <v>4.1231999999999998E-2</v>
      </c>
      <c r="F1336" s="269">
        <v>4.2576000000000003E-2</v>
      </c>
      <c r="G1336" s="269">
        <v>4.0415999999999994E-2</v>
      </c>
      <c r="H1336" s="499">
        <v>4.2167999999999997E-2</v>
      </c>
      <c r="I1336" s="269">
        <v>4.0415999999999994E-2</v>
      </c>
      <c r="J1336" s="269">
        <v>3.5855999999999999E-2</v>
      </c>
      <c r="K1336" s="269">
        <v>4.1496000000000005E-2</v>
      </c>
      <c r="L1336" s="269">
        <v>4.2023999999999999E-2</v>
      </c>
      <c r="M1336" s="269">
        <v>3.0047999999999998E-2</v>
      </c>
      <c r="N1336" s="499">
        <v>3.4703999999999999E-2</v>
      </c>
      <c r="O1336" s="269">
        <v>3.8567999999999998E-2</v>
      </c>
      <c r="P1336" s="269">
        <v>3.4439999999999998E-2</v>
      </c>
      <c r="Q1336" s="269">
        <v>3.2375999999999995E-2</v>
      </c>
      <c r="R1336" s="269">
        <v>2.9207999999999998E-2</v>
      </c>
      <c r="S1336" s="269">
        <v>3.4655999999999999E-2</v>
      </c>
      <c r="T1336" s="269">
        <v>3.8927999999999997E-2</v>
      </c>
      <c r="U1336" s="269">
        <v>4.2840000000000003E-2</v>
      </c>
      <c r="V1336" s="499">
        <v>3.8328000000000001E-2</v>
      </c>
      <c r="W1336" s="269">
        <v>4.1759999999999999E-2</v>
      </c>
      <c r="X1336" s="269">
        <v>4.3631999999999997E-2</v>
      </c>
      <c r="Y1336" s="269">
        <v>4.9368000000000002E-2</v>
      </c>
      <c r="Z1336" s="269">
        <v>3.0984000000000001E-2</v>
      </c>
      <c r="AA1336" s="269">
        <v>5.0712E-2</v>
      </c>
      <c r="AB1336" s="269">
        <v>2.8680000000000001E-2</v>
      </c>
      <c r="AC1336" s="133">
        <f>SUM(E1336:AB1336)</f>
        <v>0.92541600000000002</v>
      </c>
      <c r="AD1336" s="5"/>
    </row>
    <row r="1337" spans="1:30" s="4" customFormat="1" ht="11.25">
      <c r="A1337" s="1453"/>
      <c r="B1337" s="1315"/>
      <c r="C1337" s="11" t="s">
        <v>482</v>
      </c>
      <c r="D1337" s="11" t="s">
        <v>477</v>
      </c>
      <c r="E1337" s="309">
        <v>4.6463999999999998E-2</v>
      </c>
      <c r="F1337" s="309">
        <v>4.7280000000000003E-2</v>
      </c>
      <c r="G1337" s="309">
        <v>4.6056E-2</v>
      </c>
      <c r="H1337" s="502">
        <v>4.7015999999999995E-2</v>
      </c>
      <c r="I1337" s="309">
        <v>4.6056E-2</v>
      </c>
      <c r="J1337" s="309">
        <v>4.3128E-2</v>
      </c>
      <c r="K1337" s="309">
        <v>4.6079999999999996E-2</v>
      </c>
      <c r="L1337" s="309">
        <v>4.5359999999999998E-2</v>
      </c>
      <c r="M1337" s="309">
        <v>3.7392000000000002E-2</v>
      </c>
      <c r="N1337" s="502">
        <v>3.8856000000000002E-2</v>
      </c>
      <c r="O1337" s="309">
        <v>5.3831999999999998E-2</v>
      </c>
      <c r="P1337" s="309">
        <v>4.4328000000000006E-2</v>
      </c>
      <c r="Q1337" s="309">
        <v>3.8592000000000001E-2</v>
      </c>
      <c r="R1337" s="309">
        <v>3.6311999999999997E-2</v>
      </c>
      <c r="S1337" s="309">
        <v>3.9503999999999997E-2</v>
      </c>
      <c r="T1337" s="309">
        <v>4.3776000000000002E-2</v>
      </c>
      <c r="U1337" s="309">
        <v>4.6679999999999999E-2</v>
      </c>
      <c r="V1337" s="502">
        <v>4.4304000000000003E-2</v>
      </c>
      <c r="W1337" s="309">
        <v>4.6247999999999997E-2</v>
      </c>
      <c r="X1337" s="309">
        <v>4.752E-2</v>
      </c>
      <c r="Y1337" s="309">
        <v>5.0616000000000001E-2</v>
      </c>
      <c r="Z1337" s="309">
        <v>4.0008000000000002E-2</v>
      </c>
      <c r="AA1337" s="309">
        <v>5.2152000000000004E-2</v>
      </c>
      <c r="AB1337" s="309">
        <v>3.9119999999999995E-2</v>
      </c>
      <c r="AC1337" s="136">
        <f>SUM(E1337:AB1337)</f>
        <v>1.0666800000000001</v>
      </c>
    </row>
    <row r="1338" spans="1:30" s="4" customFormat="1" ht="11.25">
      <c r="A1338" s="1453"/>
      <c r="B1338" s="1315"/>
      <c r="C1338" s="11" t="s">
        <v>8</v>
      </c>
      <c r="D1338" s="11" t="s">
        <v>502</v>
      </c>
      <c r="E1338" s="125">
        <f>SQRT(E1336*E1336+E1337*E1337)*1000/(1.732*E1334)</f>
        <v>5.6041333243966056</v>
      </c>
      <c r="F1338" s="125">
        <f t="shared" ref="F1338:AB1338" si="417">SQRT(F1336*F1336+F1337*F1337)*1000/(1.732*F1334)</f>
        <v>5.7398231092026561</v>
      </c>
      <c r="G1338" s="125">
        <f t="shared" si="417"/>
        <v>5.5278270094748096</v>
      </c>
      <c r="H1338" s="473">
        <f t="shared" si="417"/>
        <v>5.6975060614311941</v>
      </c>
      <c r="I1338" s="125">
        <f t="shared" si="417"/>
        <v>5.5278270094748096</v>
      </c>
      <c r="J1338" s="125">
        <f t="shared" si="417"/>
        <v>5.0597516841260495</v>
      </c>
      <c r="K1338" s="125">
        <f t="shared" si="417"/>
        <v>5.6829754986479228</v>
      </c>
      <c r="L1338" s="125">
        <f t="shared" si="417"/>
        <v>5.6668891752569426</v>
      </c>
      <c r="M1338" s="125">
        <f t="shared" si="417"/>
        <v>4.3274752275483888</v>
      </c>
      <c r="N1338" s="473">
        <f t="shared" si="417"/>
        <v>4.6999102306738596</v>
      </c>
      <c r="O1338" s="125">
        <f t="shared" si="417"/>
        <v>5.9741413312820564</v>
      </c>
      <c r="P1338" s="125">
        <f t="shared" si="417"/>
        <v>5.0640991916955169</v>
      </c>
      <c r="Q1338" s="125">
        <f t="shared" si="417"/>
        <v>4.5444282529248454</v>
      </c>
      <c r="R1338" s="125">
        <f t="shared" si="417"/>
        <v>4.2040600293110169</v>
      </c>
      <c r="S1338" s="125">
        <f t="shared" si="417"/>
        <v>4.7408133934841326</v>
      </c>
      <c r="T1338" s="125">
        <f t="shared" si="417"/>
        <v>5.284799563396283</v>
      </c>
      <c r="U1338" s="125">
        <f t="shared" si="417"/>
        <v>5.7157917262216404</v>
      </c>
      <c r="V1338" s="473">
        <f t="shared" si="417"/>
        <v>5.3688045839145397</v>
      </c>
      <c r="W1338" s="125">
        <f t="shared" si="417"/>
        <v>5.6213839585979981</v>
      </c>
      <c r="X1338" s="125">
        <f t="shared" si="417"/>
        <v>5.9123136490775554</v>
      </c>
      <c r="Y1338" s="125">
        <f t="shared" si="417"/>
        <v>6.4797893566881024</v>
      </c>
      <c r="Z1338" s="125">
        <f t="shared" si="417"/>
        <v>4.5650664132519143</v>
      </c>
      <c r="AA1338" s="125">
        <f t="shared" si="417"/>
        <v>6.5624059674580195</v>
      </c>
      <c r="AB1338" s="125">
        <f t="shared" si="417"/>
        <v>4.3759808942786096</v>
      </c>
      <c r="AC1338" s="130"/>
    </row>
    <row r="1339" spans="1:30" s="4" customFormat="1" ht="12" thickBot="1">
      <c r="A1339" s="1454"/>
      <c r="B1339" s="1316"/>
      <c r="C1339" s="48" t="s">
        <v>16</v>
      </c>
      <c r="D1339" s="48"/>
      <c r="E1339" s="127">
        <f t="shared" ref="E1339:AC1339" si="418">E1337/E1336</f>
        <v>1.1268917345750873</v>
      </c>
      <c r="F1339" s="127">
        <f t="shared" si="418"/>
        <v>1.1104847801578355</v>
      </c>
      <c r="G1339" s="127">
        <f t="shared" si="418"/>
        <v>1.1395486935866985</v>
      </c>
      <c r="H1339" s="471">
        <f t="shared" si="418"/>
        <v>1.1149686966420034</v>
      </c>
      <c r="I1339" s="127">
        <f t="shared" si="418"/>
        <v>1.1395486935866985</v>
      </c>
      <c r="J1339" s="127">
        <f t="shared" si="418"/>
        <v>1.2028112449799198</v>
      </c>
      <c r="K1339" s="127">
        <f t="shared" si="418"/>
        <v>1.1104684788895314</v>
      </c>
      <c r="L1339" s="127">
        <f t="shared" si="418"/>
        <v>1.0793832095945173</v>
      </c>
      <c r="M1339" s="127">
        <f t="shared" si="418"/>
        <v>1.2444089456869012</v>
      </c>
      <c r="N1339" s="471">
        <f t="shared" si="418"/>
        <v>1.1196403872752421</v>
      </c>
      <c r="O1339" s="127">
        <f t="shared" si="418"/>
        <v>1.3957685127566895</v>
      </c>
      <c r="P1339" s="127">
        <f t="shared" si="418"/>
        <v>1.2871080139372826</v>
      </c>
      <c r="Q1339" s="127">
        <f t="shared" si="418"/>
        <v>1.1919940696812457</v>
      </c>
      <c r="R1339" s="127">
        <f t="shared" si="418"/>
        <v>1.2432210353327855</v>
      </c>
      <c r="S1339" s="127">
        <f t="shared" si="418"/>
        <v>1.1398891966759002</v>
      </c>
      <c r="T1339" s="127">
        <f t="shared" si="418"/>
        <v>1.1245376078914922</v>
      </c>
      <c r="U1339" s="127">
        <f t="shared" si="418"/>
        <v>1.0896358543417366</v>
      </c>
      <c r="V1339" s="471">
        <f t="shared" si="418"/>
        <v>1.1559173450219162</v>
      </c>
      <c r="W1339" s="127">
        <f t="shared" si="418"/>
        <v>1.1074712643678162</v>
      </c>
      <c r="X1339" s="127">
        <f t="shared" si="418"/>
        <v>1.0891089108910892</v>
      </c>
      <c r="Y1339" s="127">
        <f t="shared" si="418"/>
        <v>1.0252795333009237</v>
      </c>
      <c r="Z1339" s="127">
        <f t="shared" si="418"/>
        <v>1.2912470952749806</v>
      </c>
      <c r="AA1339" s="127">
        <f t="shared" si="418"/>
        <v>1.0283956460009467</v>
      </c>
      <c r="AB1339" s="127">
        <f t="shared" si="418"/>
        <v>1.3640167364016735</v>
      </c>
      <c r="AC1339" s="130">
        <f t="shared" si="418"/>
        <v>1.1526491869602429</v>
      </c>
      <c r="AD1339" s="132"/>
    </row>
    <row r="1340" spans="1:30" s="4" customFormat="1" ht="11.25">
      <c r="A1340" s="1363" t="s">
        <v>111</v>
      </c>
      <c r="B1340" s="1314" t="s">
        <v>639</v>
      </c>
      <c r="C1340" s="10" t="s">
        <v>481</v>
      </c>
      <c r="D1340" s="10" t="s">
        <v>477</v>
      </c>
      <c r="E1340" s="269">
        <v>3.6384E-2</v>
      </c>
      <c r="F1340" s="269">
        <v>3.6479999999999999E-2</v>
      </c>
      <c r="G1340" s="269">
        <v>3.6384E-2</v>
      </c>
      <c r="H1340" s="499">
        <v>5.1743999999999998E-2</v>
      </c>
      <c r="I1340" s="269">
        <v>3.6431999999999999E-2</v>
      </c>
      <c r="J1340" s="269">
        <v>3.6192000000000002E-2</v>
      </c>
      <c r="K1340" s="269">
        <v>3.6024E-2</v>
      </c>
      <c r="L1340" s="269">
        <v>4.956E-2</v>
      </c>
      <c r="M1340" s="269">
        <v>4.7328000000000002E-2</v>
      </c>
      <c r="N1340" s="499">
        <v>8.6711999999999997E-2</v>
      </c>
      <c r="O1340" s="269">
        <v>0.1014</v>
      </c>
      <c r="P1340" s="269">
        <v>8.5847999999999994E-2</v>
      </c>
      <c r="Q1340" s="269">
        <v>8.2895999999999997E-2</v>
      </c>
      <c r="R1340" s="269">
        <v>8.4456000000000003E-2</v>
      </c>
      <c r="S1340" s="269">
        <v>8.6879999999999999E-2</v>
      </c>
      <c r="T1340" s="269">
        <v>0.10509600000000001</v>
      </c>
      <c r="U1340" s="269">
        <v>8.5367999999999999E-2</v>
      </c>
      <c r="V1340" s="499">
        <v>8.6351999999999998E-2</v>
      </c>
      <c r="W1340" s="269">
        <v>0.10058400000000001</v>
      </c>
      <c r="X1340" s="269">
        <v>8.6784E-2</v>
      </c>
      <c r="Y1340" s="269">
        <v>8.6831999999999993E-2</v>
      </c>
      <c r="Z1340" s="269">
        <v>9.6624000000000002E-2</v>
      </c>
      <c r="AA1340" s="269">
        <v>8.9207999999999996E-2</v>
      </c>
      <c r="AB1340" s="269">
        <v>8.9616000000000001E-2</v>
      </c>
      <c r="AC1340" s="133">
        <f>SUM(E1340:AB1340)</f>
        <v>1.7211839999999998</v>
      </c>
    </row>
    <row r="1341" spans="1:30" s="4" customFormat="1" ht="11.25">
      <c r="A1341" s="1453"/>
      <c r="B1341" s="1315"/>
      <c r="C1341" s="11" t="s">
        <v>482</v>
      </c>
      <c r="D1341" s="11" t="s">
        <v>477</v>
      </c>
      <c r="E1341" s="127">
        <v>0</v>
      </c>
      <c r="F1341" s="127">
        <v>0</v>
      </c>
      <c r="G1341" s="127">
        <v>0</v>
      </c>
      <c r="H1341" s="471">
        <v>0</v>
      </c>
      <c r="I1341" s="127">
        <v>0</v>
      </c>
      <c r="J1341" s="127">
        <v>0</v>
      </c>
      <c r="K1341" s="127">
        <v>0</v>
      </c>
      <c r="L1341" s="127">
        <v>0</v>
      </c>
      <c r="M1341" s="127">
        <v>0</v>
      </c>
      <c r="N1341" s="471">
        <v>0</v>
      </c>
      <c r="O1341" s="127">
        <v>0</v>
      </c>
      <c r="P1341" s="127">
        <v>0</v>
      </c>
      <c r="Q1341" s="127">
        <v>0</v>
      </c>
      <c r="R1341" s="127">
        <v>0</v>
      </c>
      <c r="S1341" s="127">
        <v>0</v>
      </c>
      <c r="T1341" s="127">
        <v>0</v>
      </c>
      <c r="U1341" s="127">
        <v>0</v>
      </c>
      <c r="V1341" s="471">
        <v>0</v>
      </c>
      <c r="W1341" s="127">
        <v>0</v>
      </c>
      <c r="X1341" s="127">
        <v>0</v>
      </c>
      <c r="Y1341" s="127">
        <v>0</v>
      </c>
      <c r="Z1341" s="127">
        <v>0</v>
      </c>
      <c r="AA1341" s="127">
        <v>0</v>
      </c>
      <c r="AB1341" s="127">
        <v>0</v>
      </c>
      <c r="AC1341" s="136">
        <f>SUM(E1341:AB1341)</f>
        <v>0</v>
      </c>
    </row>
    <row r="1342" spans="1:30" s="4" customFormat="1" ht="12">
      <c r="A1342" s="1453"/>
      <c r="B1342" s="1315"/>
      <c r="C1342" s="11" t="s">
        <v>8</v>
      </c>
      <c r="D1342" s="8" t="s">
        <v>466</v>
      </c>
      <c r="E1342" s="1180">
        <v>5</v>
      </c>
      <c r="F1342" s="630">
        <v>5</v>
      </c>
      <c r="G1342" s="630">
        <v>5</v>
      </c>
      <c r="H1342" s="474">
        <v>5</v>
      </c>
      <c r="I1342" s="630">
        <v>5</v>
      </c>
      <c r="J1342" s="630">
        <v>5</v>
      </c>
      <c r="K1342" s="630">
        <v>5</v>
      </c>
      <c r="L1342" s="630">
        <v>5</v>
      </c>
      <c r="M1342" s="630">
        <v>10</v>
      </c>
      <c r="N1342" s="474">
        <v>9</v>
      </c>
      <c r="O1342" s="630">
        <v>9</v>
      </c>
      <c r="P1342" s="630">
        <v>9</v>
      </c>
      <c r="Q1342" s="630">
        <v>9</v>
      </c>
      <c r="R1342" s="630">
        <v>9</v>
      </c>
      <c r="S1342" s="630">
        <v>9</v>
      </c>
      <c r="T1342" s="630">
        <v>9</v>
      </c>
      <c r="U1342" s="630">
        <v>9</v>
      </c>
      <c r="V1342" s="474">
        <v>9</v>
      </c>
      <c r="W1342" s="630">
        <v>9</v>
      </c>
      <c r="X1342" s="630">
        <v>9</v>
      </c>
      <c r="Y1342" s="630">
        <v>10</v>
      </c>
      <c r="Z1342" s="630">
        <v>10</v>
      </c>
      <c r="AA1342" s="630">
        <v>10</v>
      </c>
      <c r="AB1342" s="631">
        <v>10</v>
      </c>
      <c r="AC1342" s="130"/>
    </row>
    <row r="1343" spans="1:30" s="4" customFormat="1" ht="12" thickBot="1">
      <c r="A1343" s="1454"/>
      <c r="B1343" s="1316"/>
      <c r="C1343" s="48" t="s">
        <v>16</v>
      </c>
      <c r="D1343" s="48"/>
      <c r="E1343" s="127">
        <f t="shared" ref="E1343:AC1343" si="419">E1341/E1340</f>
        <v>0</v>
      </c>
      <c r="F1343" s="127">
        <f t="shared" si="419"/>
        <v>0</v>
      </c>
      <c r="G1343" s="127">
        <f t="shared" si="419"/>
        <v>0</v>
      </c>
      <c r="H1343" s="471">
        <f t="shared" si="419"/>
        <v>0</v>
      </c>
      <c r="I1343" s="127">
        <f t="shared" si="419"/>
        <v>0</v>
      </c>
      <c r="J1343" s="127">
        <f t="shared" si="419"/>
        <v>0</v>
      </c>
      <c r="K1343" s="127">
        <f t="shared" si="419"/>
        <v>0</v>
      </c>
      <c r="L1343" s="127">
        <f t="shared" si="419"/>
        <v>0</v>
      </c>
      <c r="M1343" s="127">
        <f t="shared" si="419"/>
        <v>0</v>
      </c>
      <c r="N1343" s="471">
        <f t="shared" si="419"/>
        <v>0</v>
      </c>
      <c r="O1343" s="127">
        <f t="shared" si="419"/>
        <v>0</v>
      </c>
      <c r="P1343" s="127">
        <f t="shared" si="419"/>
        <v>0</v>
      </c>
      <c r="Q1343" s="127">
        <f t="shared" si="419"/>
        <v>0</v>
      </c>
      <c r="R1343" s="127">
        <f t="shared" si="419"/>
        <v>0</v>
      </c>
      <c r="S1343" s="127">
        <f t="shared" si="419"/>
        <v>0</v>
      </c>
      <c r="T1343" s="127">
        <f t="shared" si="419"/>
        <v>0</v>
      </c>
      <c r="U1343" s="127">
        <f t="shared" si="419"/>
        <v>0</v>
      </c>
      <c r="V1343" s="471">
        <f t="shared" si="419"/>
        <v>0</v>
      </c>
      <c r="W1343" s="127">
        <f t="shared" si="419"/>
        <v>0</v>
      </c>
      <c r="X1343" s="127">
        <f t="shared" si="419"/>
        <v>0</v>
      </c>
      <c r="Y1343" s="127">
        <f t="shared" si="419"/>
        <v>0</v>
      </c>
      <c r="Z1343" s="127">
        <f t="shared" si="419"/>
        <v>0</v>
      </c>
      <c r="AA1343" s="127">
        <f t="shared" si="419"/>
        <v>0</v>
      </c>
      <c r="AB1343" s="127">
        <f t="shared" si="419"/>
        <v>0</v>
      </c>
      <c r="AC1343" s="130">
        <f t="shared" si="419"/>
        <v>0</v>
      </c>
    </row>
    <row r="1344" spans="1:30" s="4" customFormat="1" ht="11.25">
      <c r="A1344" s="1363" t="s">
        <v>119</v>
      </c>
      <c r="B1344" s="1314" t="s">
        <v>63</v>
      </c>
      <c r="C1344" s="10" t="s">
        <v>481</v>
      </c>
      <c r="D1344" s="10" t="s">
        <v>477</v>
      </c>
      <c r="E1344" s="269">
        <v>0.23475599999999999</v>
      </c>
      <c r="F1344" s="269">
        <v>0.23705999999999999</v>
      </c>
      <c r="G1344" s="269">
        <v>0.23583600000000002</v>
      </c>
      <c r="H1344" s="499">
        <v>0.237348</v>
      </c>
      <c r="I1344" s="269">
        <v>0.23886000000000002</v>
      </c>
      <c r="J1344" s="269">
        <v>0.239868</v>
      </c>
      <c r="K1344" s="269">
        <v>0.240948</v>
      </c>
      <c r="L1344" s="269">
        <v>0.23227199999999998</v>
      </c>
      <c r="M1344" s="269">
        <v>0.243036</v>
      </c>
      <c r="N1344" s="499">
        <v>0.24469200000000002</v>
      </c>
      <c r="O1344" s="269">
        <v>0.243504</v>
      </c>
      <c r="P1344" s="269">
        <v>0.24678</v>
      </c>
      <c r="Q1344" s="269">
        <v>0.243612</v>
      </c>
      <c r="R1344" s="269">
        <v>0.249912</v>
      </c>
      <c r="S1344" s="269">
        <v>0.26722800000000002</v>
      </c>
      <c r="T1344" s="269">
        <v>0.25880399999999998</v>
      </c>
      <c r="U1344" s="269">
        <v>0.25974000000000003</v>
      </c>
      <c r="V1344" s="499">
        <v>0.23904</v>
      </c>
      <c r="W1344" s="269">
        <v>0.24487200000000001</v>
      </c>
      <c r="X1344" s="269">
        <v>0.23774400000000001</v>
      </c>
      <c r="Y1344" s="269">
        <v>0.23616000000000001</v>
      </c>
      <c r="Z1344" s="269">
        <v>0.23749199999999998</v>
      </c>
      <c r="AA1344" s="269">
        <v>0.24152399999999999</v>
      </c>
      <c r="AB1344" s="269">
        <v>0.244008</v>
      </c>
      <c r="AC1344" s="133">
        <f>SUM(E1344:AB1344)</f>
        <v>5.8350960000000009</v>
      </c>
    </row>
    <row r="1345" spans="1:30" s="4" customFormat="1" ht="11.25">
      <c r="A1345" s="1453"/>
      <c r="B1345" s="1315"/>
      <c r="C1345" s="11" t="s">
        <v>482</v>
      </c>
      <c r="D1345" s="11" t="s">
        <v>477</v>
      </c>
      <c r="E1345" s="417">
        <v>0.22759200000000002</v>
      </c>
      <c r="F1345" s="417">
        <v>0.22752</v>
      </c>
      <c r="G1345" s="417">
        <v>0.22723199999999999</v>
      </c>
      <c r="H1345" s="500">
        <v>0.227052</v>
      </c>
      <c r="I1345" s="417">
        <v>0.228492</v>
      </c>
      <c r="J1345" s="417">
        <v>0.22784399999999999</v>
      </c>
      <c r="K1345" s="417">
        <v>0.22273199999999999</v>
      </c>
      <c r="L1345" s="417">
        <v>0.21528</v>
      </c>
      <c r="M1345" s="417">
        <v>0.21571199999999999</v>
      </c>
      <c r="N1345" s="500">
        <v>0.22406399999999999</v>
      </c>
      <c r="O1345" s="417">
        <v>0.22298400000000002</v>
      </c>
      <c r="P1345" s="417">
        <v>0.22500000000000001</v>
      </c>
      <c r="Q1345" s="417">
        <v>0.22345200000000001</v>
      </c>
      <c r="R1345" s="417">
        <v>0.22409999999999999</v>
      </c>
      <c r="S1345" s="417">
        <v>0.23662799999999998</v>
      </c>
      <c r="T1345" s="417">
        <v>0.22968</v>
      </c>
      <c r="U1345" s="417">
        <v>0.23270399999999999</v>
      </c>
      <c r="V1345" s="500">
        <v>0.22528800000000002</v>
      </c>
      <c r="W1345" s="417">
        <v>0.22323599999999999</v>
      </c>
      <c r="X1345" s="417">
        <v>0.22359600000000002</v>
      </c>
      <c r="Y1345" s="417">
        <v>0.22237200000000001</v>
      </c>
      <c r="Z1345" s="417">
        <v>0.22467599999999999</v>
      </c>
      <c r="AA1345" s="417">
        <v>0.22737599999999999</v>
      </c>
      <c r="AB1345" s="417">
        <v>0.2286</v>
      </c>
      <c r="AC1345" s="136">
        <f>SUM(E1345:AB1345)</f>
        <v>5.4132119999999988</v>
      </c>
    </row>
    <row r="1346" spans="1:30" s="4" customFormat="1" ht="12">
      <c r="A1346" s="1453"/>
      <c r="B1346" s="1315"/>
      <c r="C1346" s="11" t="s">
        <v>8</v>
      </c>
      <c r="D1346" s="8" t="s">
        <v>466</v>
      </c>
      <c r="E1346" s="1180">
        <v>30</v>
      </c>
      <c r="F1346" s="632">
        <v>29</v>
      </c>
      <c r="G1346" s="632">
        <v>29</v>
      </c>
      <c r="H1346" s="474">
        <v>29</v>
      </c>
      <c r="I1346" s="632">
        <v>30</v>
      </c>
      <c r="J1346" s="632">
        <v>30</v>
      </c>
      <c r="K1346" s="632">
        <v>29</v>
      </c>
      <c r="L1346" s="632">
        <v>29</v>
      </c>
      <c r="M1346" s="632">
        <v>29</v>
      </c>
      <c r="N1346" s="474">
        <v>29</v>
      </c>
      <c r="O1346" s="632">
        <v>30</v>
      </c>
      <c r="P1346" s="632">
        <v>30</v>
      </c>
      <c r="Q1346" s="632">
        <v>31</v>
      </c>
      <c r="R1346" s="632">
        <v>32</v>
      </c>
      <c r="S1346" s="632">
        <v>32</v>
      </c>
      <c r="T1346" s="632">
        <v>34</v>
      </c>
      <c r="U1346" s="632">
        <v>29</v>
      </c>
      <c r="V1346" s="474">
        <v>30</v>
      </c>
      <c r="W1346" s="632">
        <v>29</v>
      </c>
      <c r="X1346" s="632">
        <v>29</v>
      </c>
      <c r="Y1346" s="632">
        <v>29</v>
      </c>
      <c r="Z1346" s="632">
        <v>31</v>
      </c>
      <c r="AA1346" s="632">
        <v>30</v>
      </c>
      <c r="AB1346" s="633">
        <v>30</v>
      </c>
      <c r="AC1346" s="130"/>
    </row>
    <row r="1347" spans="1:30" s="4" customFormat="1" ht="12" thickBot="1">
      <c r="A1347" s="1454"/>
      <c r="B1347" s="1316"/>
      <c r="C1347" s="48" t="s">
        <v>16</v>
      </c>
      <c r="D1347" s="48"/>
      <c r="E1347" s="192">
        <f t="shared" ref="E1347:AC1347" si="420">E1345/E1344</f>
        <v>0.96948320809691779</v>
      </c>
      <c r="F1347" s="127">
        <f t="shared" si="420"/>
        <v>0.9597570235383448</v>
      </c>
      <c r="G1347" s="127">
        <f t="shared" si="420"/>
        <v>0.96351702030224384</v>
      </c>
      <c r="H1347" s="471">
        <f t="shared" si="420"/>
        <v>0.95662065827392695</v>
      </c>
      <c r="I1347" s="127">
        <f t="shared" si="420"/>
        <v>0.9565938206480783</v>
      </c>
      <c r="J1347" s="127">
        <f t="shared" si="420"/>
        <v>0.94987242983640996</v>
      </c>
      <c r="K1347" s="127">
        <f t="shared" si="420"/>
        <v>0.9243986254295532</v>
      </c>
      <c r="L1347" s="127">
        <f t="shared" si="420"/>
        <v>0.92684438933663993</v>
      </c>
      <c r="M1347" s="127">
        <f t="shared" si="420"/>
        <v>0.88757221152421861</v>
      </c>
      <c r="N1347" s="471">
        <f t="shared" si="420"/>
        <v>0.91569810210386926</v>
      </c>
      <c r="O1347" s="127">
        <f t="shared" si="420"/>
        <v>0.9157303370786517</v>
      </c>
      <c r="P1347" s="127">
        <f t="shared" si="420"/>
        <v>0.9117432530999271</v>
      </c>
      <c r="Q1347" s="127">
        <f t="shared" si="420"/>
        <v>0.91724545588887252</v>
      </c>
      <c r="R1347" s="127">
        <f t="shared" si="420"/>
        <v>0.89671564390665515</v>
      </c>
      <c r="S1347" s="127">
        <f t="shared" si="420"/>
        <v>0.88549104135794143</v>
      </c>
      <c r="T1347" s="127">
        <f t="shared" si="420"/>
        <v>0.88746696341633058</v>
      </c>
      <c r="U1347" s="127">
        <f t="shared" si="420"/>
        <v>0.89591129591129581</v>
      </c>
      <c r="V1347" s="471">
        <f t="shared" si="420"/>
        <v>0.94246987951807237</v>
      </c>
      <c r="W1347" s="127">
        <f t="shared" si="420"/>
        <v>0.91164363422522776</v>
      </c>
      <c r="X1347" s="127">
        <f t="shared" si="420"/>
        <v>0.94049061175045434</v>
      </c>
      <c r="Y1347" s="127">
        <f t="shared" si="420"/>
        <v>0.94161585365853662</v>
      </c>
      <c r="Z1347" s="127">
        <f t="shared" si="420"/>
        <v>0.94603607700469916</v>
      </c>
      <c r="AA1347" s="127">
        <f t="shared" si="420"/>
        <v>0.94142197048740495</v>
      </c>
      <c r="AB1347" s="127">
        <f t="shared" si="420"/>
        <v>0.93685452935969316</v>
      </c>
      <c r="AC1347" s="130">
        <f t="shared" si="420"/>
        <v>0.92769887590538325</v>
      </c>
    </row>
    <row r="1348" spans="1:30" s="4" customFormat="1" ht="11.25">
      <c r="A1348" s="1363" t="s">
        <v>773</v>
      </c>
      <c r="B1348" s="1314" t="s">
        <v>525</v>
      </c>
      <c r="C1348" s="10" t="s">
        <v>481</v>
      </c>
      <c r="D1348" s="10" t="s">
        <v>503</v>
      </c>
      <c r="E1348" s="69" t="s">
        <v>476</v>
      </c>
      <c r="F1348" s="368"/>
      <c r="G1348" s="368"/>
      <c r="H1348" s="469"/>
      <c r="I1348" s="368"/>
      <c r="J1348" s="368"/>
      <c r="K1348" s="368"/>
      <c r="L1348" s="368"/>
      <c r="M1348" s="368"/>
      <c r="N1348" s="469"/>
      <c r="O1348" s="368"/>
      <c r="P1348" s="368"/>
      <c r="Q1348" s="368"/>
      <c r="R1348" s="368"/>
      <c r="S1348" s="368"/>
      <c r="T1348" s="368"/>
      <c r="U1348" s="368"/>
      <c r="V1348" s="469"/>
      <c r="W1348" s="368"/>
      <c r="X1348" s="368"/>
      <c r="Y1348" s="368"/>
      <c r="Z1348" s="368"/>
      <c r="AA1348" s="368"/>
      <c r="AB1348" s="368"/>
      <c r="AC1348" s="133">
        <f>SUM(E1348:AB1348)</f>
        <v>0</v>
      </c>
      <c r="AD1348" s="5"/>
    </row>
    <row r="1349" spans="1:30" s="4" customFormat="1" ht="11.25">
      <c r="A1349" s="1453"/>
      <c r="B1349" s="1315"/>
      <c r="C1349" s="11" t="s">
        <v>482</v>
      </c>
      <c r="D1349" s="11" t="s">
        <v>503</v>
      </c>
      <c r="E1349" s="11"/>
      <c r="F1349" s="99"/>
      <c r="G1349" s="99"/>
      <c r="H1349" s="474"/>
      <c r="I1349" s="99"/>
      <c r="J1349" s="99"/>
      <c r="K1349" s="99"/>
      <c r="L1349" s="99"/>
      <c r="M1349" s="99"/>
      <c r="N1349" s="474"/>
      <c r="O1349" s="99"/>
      <c r="P1349" s="99"/>
      <c r="Q1349" s="99"/>
      <c r="R1349" s="99"/>
      <c r="S1349" s="99"/>
      <c r="T1349" s="99"/>
      <c r="U1349" s="99"/>
      <c r="V1349" s="474"/>
      <c r="W1349" s="99"/>
      <c r="X1349" s="99"/>
      <c r="Y1349" s="99"/>
      <c r="Z1349" s="99"/>
      <c r="AA1349" s="99"/>
      <c r="AB1349" s="99"/>
      <c r="AC1349" s="136">
        <f>SUM(E1349:AB1349)</f>
        <v>0</v>
      </c>
      <c r="AD1349" s="5"/>
    </row>
    <row r="1350" spans="1:30" s="4" customFormat="1" ht="11.25">
      <c r="A1350" s="1453"/>
      <c r="B1350" s="1315"/>
      <c r="C1350" s="11" t="s">
        <v>8</v>
      </c>
      <c r="D1350" s="11" t="s">
        <v>508</v>
      </c>
      <c r="E1350" s="69"/>
      <c r="F1350" s="99"/>
      <c r="G1350" s="99"/>
      <c r="H1350" s="474"/>
      <c r="I1350" s="99"/>
      <c r="J1350" s="99"/>
      <c r="K1350" s="99"/>
      <c r="L1350" s="99"/>
      <c r="M1350" s="99"/>
      <c r="N1350" s="474"/>
      <c r="O1350" s="99"/>
      <c r="P1350" s="99"/>
      <c r="Q1350" s="99"/>
      <c r="R1350" s="99"/>
      <c r="S1350" s="99"/>
      <c r="T1350" s="99"/>
      <c r="U1350" s="99"/>
      <c r="V1350" s="474"/>
      <c r="W1350" s="99"/>
      <c r="X1350" s="99"/>
      <c r="Y1350" s="99"/>
      <c r="Z1350" s="99"/>
      <c r="AA1350" s="99"/>
      <c r="AB1350" s="99"/>
      <c r="AC1350" s="130"/>
    </row>
    <row r="1351" spans="1:30" s="4" customFormat="1" ht="12" thickBot="1">
      <c r="A1351" s="1454"/>
      <c r="B1351" s="1316"/>
      <c r="C1351" s="48" t="s">
        <v>16</v>
      </c>
      <c r="D1351" s="48"/>
      <c r="E1351" s="127" t="e">
        <f t="shared" ref="E1351:AC1351" si="421">E1349/E1348</f>
        <v>#VALUE!</v>
      </c>
      <c r="F1351" s="127" t="e">
        <f t="shared" si="421"/>
        <v>#DIV/0!</v>
      </c>
      <c r="G1351" s="127" t="e">
        <f t="shared" si="421"/>
        <v>#DIV/0!</v>
      </c>
      <c r="H1351" s="471" t="e">
        <f t="shared" si="421"/>
        <v>#DIV/0!</v>
      </c>
      <c r="I1351" s="127" t="e">
        <f t="shared" si="421"/>
        <v>#DIV/0!</v>
      </c>
      <c r="J1351" s="127" t="e">
        <f t="shared" si="421"/>
        <v>#DIV/0!</v>
      </c>
      <c r="K1351" s="127" t="e">
        <f t="shared" si="421"/>
        <v>#DIV/0!</v>
      </c>
      <c r="L1351" s="127" t="e">
        <f t="shared" si="421"/>
        <v>#DIV/0!</v>
      </c>
      <c r="M1351" s="127" t="e">
        <f t="shared" si="421"/>
        <v>#DIV/0!</v>
      </c>
      <c r="N1351" s="471" t="e">
        <f t="shared" si="421"/>
        <v>#DIV/0!</v>
      </c>
      <c r="O1351" s="127" t="e">
        <f t="shared" si="421"/>
        <v>#DIV/0!</v>
      </c>
      <c r="P1351" s="127" t="e">
        <f t="shared" si="421"/>
        <v>#DIV/0!</v>
      </c>
      <c r="Q1351" s="127" t="e">
        <f t="shared" si="421"/>
        <v>#DIV/0!</v>
      </c>
      <c r="R1351" s="127" t="e">
        <f t="shared" si="421"/>
        <v>#DIV/0!</v>
      </c>
      <c r="S1351" s="127" t="e">
        <f t="shared" si="421"/>
        <v>#DIV/0!</v>
      </c>
      <c r="T1351" s="127" t="e">
        <f t="shared" si="421"/>
        <v>#DIV/0!</v>
      </c>
      <c r="U1351" s="127" t="e">
        <f t="shared" si="421"/>
        <v>#DIV/0!</v>
      </c>
      <c r="V1351" s="471" t="e">
        <f t="shared" si="421"/>
        <v>#DIV/0!</v>
      </c>
      <c r="W1351" s="127" t="e">
        <f t="shared" si="421"/>
        <v>#DIV/0!</v>
      </c>
      <c r="X1351" s="127" t="e">
        <f t="shared" si="421"/>
        <v>#DIV/0!</v>
      </c>
      <c r="Y1351" s="127" t="e">
        <f t="shared" si="421"/>
        <v>#DIV/0!</v>
      </c>
      <c r="Z1351" s="127" t="e">
        <f t="shared" si="421"/>
        <v>#DIV/0!</v>
      </c>
      <c r="AA1351" s="127" t="e">
        <f t="shared" si="421"/>
        <v>#DIV/0!</v>
      </c>
      <c r="AB1351" s="127" t="e">
        <f t="shared" si="421"/>
        <v>#DIV/0!</v>
      </c>
      <c r="AC1351" s="130" t="e">
        <f t="shared" si="421"/>
        <v>#DIV/0!</v>
      </c>
    </row>
    <row r="1352" spans="1:30" s="4" customFormat="1" ht="11.25">
      <c r="A1352" s="1363" t="s">
        <v>118</v>
      </c>
      <c r="B1352" s="1314" t="s">
        <v>638</v>
      </c>
      <c r="C1352" s="10" t="s">
        <v>481</v>
      </c>
      <c r="D1352" s="10" t="s">
        <v>477</v>
      </c>
      <c r="E1352" s="269">
        <v>8.5343999999999989E-2</v>
      </c>
      <c r="F1352" s="269">
        <v>8.5632E-2</v>
      </c>
      <c r="G1352" s="269">
        <v>8.5632E-2</v>
      </c>
      <c r="H1352" s="499">
        <v>8.5152000000000005E-2</v>
      </c>
      <c r="I1352" s="269">
        <v>8.5727999999999999E-2</v>
      </c>
      <c r="J1352" s="269">
        <v>8.5632E-2</v>
      </c>
      <c r="K1352" s="269">
        <v>8.4767999999999996E-2</v>
      </c>
      <c r="L1352" s="269">
        <v>8.4000000000000005E-2</v>
      </c>
      <c r="M1352" s="269">
        <v>9.1200000000000003E-2</v>
      </c>
      <c r="N1352" s="499">
        <v>9.7344E-2</v>
      </c>
      <c r="O1352" s="269">
        <v>9.8208000000000004E-2</v>
      </c>
      <c r="P1352" s="269">
        <v>9.6671999999999994E-2</v>
      </c>
      <c r="Q1352" s="269">
        <v>9.3887999999999999E-2</v>
      </c>
      <c r="R1352" s="269">
        <v>9.4079999999999997E-2</v>
      </c>
      <c r="S1352" s="269">
        <v>9.3408000000000005E-2</v>
      </c>
      <c r="T1352" s="269">
        <v>9.4751999999999989E-2</v>
      </c>
      <c r="U1352" s="269">
        <v>9.3215999999999993E-2</v>
      </c>
      <c r="V1352" s="499">
        <v>9.264E-2</v>
      </c>
      <c r="W1352" s="269">
        <v>9.3023999999999996E-2</v>
      </c>
      <c r="X1352" s="269">
        <v>9.3599999999999989E-2</v>
      </c>
      <c r="Y1352" s="269">
        <v>9.3023999999999996E-2</v>
      </c>
      <c r="Z1352" s="269">
        <v>9.3408000000000005E-2</v>
      </c>
      <c r="AA1352" s="269">
        <v>9.4175999999999996E-2</v>
      </c>
      <c r="AB1352" s="269">
        <v>9.3504000000000004E-2</v>
      </c>
      <c r="AC1352" s="133">
        <f>SUM(E1352:AB1352)</f>
        <v>2.1880319999999998</v>
      </c>
    </row>
    <row r="1353" spans="1:30" s="4" customFormat="1" ht="11.25">
      <c r="A1353" s="1453"/>
      <c r="B1353" s="1315"/>
      <c r="C1353" s="11" t="s">
        <v>482</v>
      </c>
      <c r="D1353" s="11" t="s">
        <v>477</v>
      </c>
      <c r="E1353" s="417">
        <v>7.708799999999999E-2</v>
      </c>
      <c r="F1353" s="417">
        <v>7.7376E-2</v>
      </c>
      <c r="G1353" s="417">
        <v>7.7663999999999997E-2</v>
      </c>
      <c r="H1353" s="500">
        <v>7.708799999999999E-2</v>
      </c>
      <c r="I1353" s="417">
        <v>7.7567999999999998E-2</v>
      </c>
      <c r="J1353" s="417">
        <v>7.7376E-2</v>
      </c>
      <c r="K1353" s="417">
        <v>7.5744000000000006E-2</v>
      </c>
      <c r="L1353" s="417">
        <v>7.3439999999999991E-2</v>
      </c>
      <c r="M1353" s="417">
        <v>7.3439999999999991E-2</v>
      </c>
      <c r="N1353" s="500">
        <v>7.6799999999999993E-2</v>
      </c>
      <c r="O1353" s="417">
        <v>7.8528000000000001E-2</v>
      </c>
      <c r="P1353" s="417">
        <v>7.6319999999999999E-2</v>
      </c>
      <c r="Q1353" s="417">
        <v>7.6511999999999997E-2</v>
      </c>
      <c r="R1353" s="417">
        <v>7.5936000000000003E-2</v>
      </c>
      <c r="S1353" s="417">
        <v>7.6799999999999993E-2</v>
      </c>
      <c r="T1353" s="417">
        <v>7.6224E-2</v>
      </c>
      <c r="U1353" s="417">
        <v>7.5263999999999998E-2</v>
      </c>
      <c r="V1353" s="500">
        <v>7.5744000000000006E-2</v>
      </c>
      <c r="W1353" s="417">
        <v>7.6319999999999999E-2</v>
      </c>
      <c r="X1353" s="417">
        <v>7.7280000000000001E-2</v>
      </c>
      <c r="Y1353" s="417">
        <v>7.6511999999999997E-2</v>
      </c>
      <c r="Z1353" s="417">
        <v>7.7376E-2</v>
      </c>
      <c r="AA1353" s="417">
        <v>7.8432000000000002E-2</v>
      </c>
      <c r="AB1353" s="417">
        <v>7.8336000000000003E-2</v>
      </c>
      <c r="AC1353" s="136">
        <f>SUM(E1353:AB1353)</f>
        <v>1.8391679999999999</v>
      </c>
    </row>
    <row r="1354" spans="1:30" s="4" customFormat="1" ht="12">
      <c r="A1354" s="1453"/>
      <c r="B1354" s="1315"/>
      <c r="C1354" s="11" t="s">
        <v>8</v>
      </c>
      <c r="D1354" s="8" t="s">
        <v>466</v>
      </c>
      <c r="E1354" s="1180">
        <v>10</v>
      </c>
      <c r="F1354" s="628">
        <v>11</v>
      </c>
      <c r="G1354" s="628">
        <v>10</v>
      </c>
      <c r="H1354" s="628">
        <v>10</v>
      </c>
      <c r="I1354" s="628">
        <v>11</v>
      </c>
      <c r="J1354" s="628">
        <v>10</v>
      </c>
      <c r="K1354" s="628">
        <v>10</v>
      </c>
      <c r="L1354" s="628">
        <v>11</v>
      </c>
      <c r="M1354" s="628">
        <v>10</v>
      </c>
      <c r="N1354" s="628">
        <v>10</v>
      </c>
      <c r="O1354" s="628">
        <v>11</v>
      </c>
      <c r="P1354" s="628">
        <v>11</v>
      </c>
      <c r="Q1354" s="628">
        <v>11</v>
      </c>
      <c r="R1354" s="628">
        <v>10</v>
      </c>
      <c r="S1354" s="628">
        <v>10</v>
      </c>
      <c r="T1354" s="628">
        <v>11</v>
      </c>
      <c r="U1354" s="628">
        <v>10</v>
      </c>
      <c r="V1354" s="628">
        <v>11</v>
      </c>
      <c r="W1354" s="628">
        <v>11</v>
      </c>
      <c r="X1354" s="628">
        <v>10</v>
      </c>
      <c r="Y1354" s="628">
        <v>10</v>
      </c>
      <c r="Z1354" s="628">
        <v>11</v>
      </c>
      <c r="AA1354" s="628">
        <v>10</v>
      </c>
      <c r="AB1354" s="629">
        <v>10</v>
      </c>
      <c r="AC1354" s="130"/>
    </row>
    <row r="1355" spans="1:30" s="4" customFormat="1" ht="12" thickBot="1">
      <c r="A1355" s="1454"/>
      <c r="B1355" s="1316"/>
      <c r="C1355" s="48" t="s">
        <v>16</v>
      </c>
      <c r="D1355" s="48"/>
      <c r="E1355" s="127">
        <f t="shared" ref="E1355:AC1355" si="422">E1353/E1352</f>
        <v>0.9032620922384702</v>
      </c>
      <c r="F1355" s="127">
        <f t="shared" si="422"/>
        <v>0.9035874439461884</v>
      </c>
      <c r="G1355" s="127">
        <f t="shared" si="422"/>
        <v>0.90695067264573992</v>
      </c>
      <c r="H1355" s="471">
        <f t="shared" si="422"/>
        <v>0.90529875986471231</v>
      </c>
      <c r="I1355" s="127">
        <f t="shared" si="422"/>
        <v>0.90481522956326987</v>
      </c>
      <c r="J1355" s="127">
        <f t="shared" si="422"/>
        <v>0.9035874439461884</v>
      </c>
      <c r="K1355" s="127">
        <f t="shared" si="422"/>
        <v>0.89354473386183475</v>
      </c>
      <c r="L1355" s="127">
        <f t="shared" si="422"/>
        <v>0.87428571428571411</v>
      </c>
      <c r="M1355" s="127">
        <f t="shared" si="422"/>
        <v>0.80526315789473668</v>
      </c>
      <c r="N1355" s="471">
        <f t="shared" si="422"/>
        <v>0.78895463510848118</v>
      </c>
      <c r="O1355" s="127">
        <f t="shared" si="422"/>
        <v>0.79960899315738021</v>
      </c>
      <c r="P1355" s="127">
        <f t="shared" si="422"/>
        <v>0.78947368421052633</v>
      </c>
      <c r="Q1355" s="127">
        <f t="shared" si="422"/>
        <v>0.81492842535787313</v>
      </c>
      <c r="R1355" s="127">
        <f t="shared" si="422"/>
        <v>0.80714285714285716</v>
      </c>
      <c r="S1355" s="127">
        <f t="shared" si="422"/>
        <v>0.82219938335046239</v>
      </c>
      <c r="T1355" s="127">
        <f t="shared" si="422"/>
        <v>0.80445795339412374</v>
      </c>
      <c r="U1355" s="127">
        <f t="shared" si="422"/>
        <v>0.80741503604531417</v>
      </c>
      <c r="V1355" s="471">
        <f t="shared" si="422"/>
        <v>0.81761658031088091</v>
      </c>
      <c r="W1355" s="127">
        <f t="shared" si="422"/>
        <v>0.82043343653250778</v>
      </c>
      <c r="X1355" s="127">
        <f t="shared" si="422"/>
        <v>0.82564102564102571</v>
      </c>
      <c r="Y1355" s="127">
        <f t="shared" si="422"/>
        <v>0.82249742002063986</v>
      </c>
      <c r="Z1355" s="127">
        <f t="shared" si="422"/>
        <v>0.82836587872559087</v>
      </c>
      <c r="AA1355" s="127">
        <f t="shared" si="422"/>
        <v>0.83282364933741082</v>
      </c>
      <c r="AB1355" s="127">
        <f t="shared" si="422"/>
        <v>0.83778234086242298</v>
      </c>
      <c r="AC1355" s="130">
        <f t="shared" si="422"/>
        <v>0.84055809055809061</v>
      </c>
    </row>
    <row r="1356" spans="1:30" s="4" customFormat="1" ht="11.25">
      <c r="A1356" s="1363" t="s">
        <v>102</v>
      </c>
      <c r="B1356" s="1314" t="s">
        <v>640</v>
      </c>
      <c r="C1356" s="10" t="s">
        <v>481</v>
      </c>
      <c r="D1356" s="10" t="s">
        <v>477</v>
      </c>
      <c r="E1356" s="269">
        <v>0.26563199999999998</v>
      </c>
      <c r="F1356" s="269">
        <v>0.26366400000000001</v>
      </c>
      <c r="G1356" s="269">
        <v>0.26630399999999999</v>
      </c>
      <c r="H1356" s="499">
        <v>0.29059199999999996</v>
      </c>
      <c r="I1356" s="269">
        <v>0.2676</v>
      </c>
      <c r="J1356" s="269">
        <v>0.27012000000000003</v>
      </c>
      <c r="K1356" s="269">
        <v>0.26572800000000002</v>
      </c>
      <c r="L1356" s="269">
        <v>0.290856</v>
      </c>
      <c r="M1356" s="269">
        <v>0.29592000000000002</v>
      </c>
      <c r="N1356" s="499">
        <v>0.22951199999999999</v>
      </c>
      <c r="O1356" s="269">
        <v>0.25944</v>
      </c>
      <c r="P1356" s="269">
        <v>0.26051999999999997</v>
      </c>
      <c r="Q1356" s="269">
        <v>0.21412799999999999</v>
      </c>
      <c r="R1356" s="269">
        <v>0.21501599999999998</v>
      </c>
      <c r="S1356" s="269">
        <v>0.21659999999999999</v>
      </c>
      <c r="T1356" s="269">
        <v>0.258216</v>
      </c>
      <c r="U1356" s="269">
        <v>0.20841599999999999</v>
      </c>
      <c r="V1356" s="499">
        <v>0.18626400000000001</v>
      </c>
      <c r="W1356" s="269">
        <v>0.22161600000000001</v>
      </c>
      <c r="X1356" s="269">
        <v>0.18501599999999999</v>
      </c>
      <c r="Y1356" s="269">
        <v>0.18499199999999999</v>
      </c>
      <c r="Z1356" s="269">
        <v>0.20769599999999999</v>
      </c>
      <c r="AA1356" s="269">
        <v>0.18590399999999999</v>
      </c>
      <c r="AB1356" s="269">
        <v>0.18631200000000001</v>
      </c>
      <c r="AC1356" s="133">
        <f>SUM(E1356:AB1356)</f>
        <v>5.6960640000000016</v>
      </c>
    </row>
    <row r="1357" spans="1:30" s="4" customFormat="1" ht="11.25">
      <c r="A1357" s="1453"/>
      <c r="B1357" s="1315"/>
      <c r="C1357" s="11" t="s">
        <v>482</v>
      </c>
      <c r="D1357" s="11" t="s">
        <v>477</v>
      </c>
      <c r="E1357" s="127">
        <v>0</v>
      </c>
      <c r="F1357" s="127">
        <v>0</v>
      </c>
      <c r="G1357" s="127">
        <v>0</v>
      </c>
      <c r="H1357" s="471">
        <v>0</v>
      </c>
      <c r="I1357" s="127">
        <v>0</v>
      </c>
      <c r="J1357" s="127">
        <v>0</v>
      </c>
      <c r="K1357" s="127">
        <v>0</v>
      </c>
      <c r="L1357" s="127">
        <v>0</v>
      </c>
      <c r="M1357" s="127">
        <v>0</v>
      </c>
      <c r="N1357" s="471">
        <v>0</v>
      </c>
      <c r="O1357" s="127">
        <v>0</v>
      </c>
      <c r="P1357" s="127">
        <v>0</v>
      </c>
      <c r="Q1357" s="127">
        <v>0</v>
      </c>
      <c r="R1357" s="127">
        <v>0</v>
      </c>
      <c r="S1357" s="127">
        <v>0</v>
      </c>
      <c r="T1357" s="127">
        <v>0</v>
      </c>
      <c r="U1357" s="127">
        <v>0</v>
      </c>
      <c r="V1357" s="471">
        <v>0</v>
      </c>
      <c r="W1357" s="127">
        <v>0</v>
      </c>
      <c r="X1357" s="127">
        <v>0</v>
      </c>
      <c r="Y1357" s="127">
        <v>0</v>
      </c>
      <c r="Z1357" s="127">
        <v>0</v>
      </c>
      <c r="AA1357" s="127">
        <v>0</v>
      </c>
      <c r="AB1357" s="127">
        <v>0</v>
      </c>
      <c r="AC1357" s="136">
        <f>SUM(E1357:AB1357)</f>
        <v>0</v>
      </c>
      <c r="AD1357" s="5"/>
    </row>
    <row r="1358" spans="1:30" s="4" customFormat="1" ht="11.25">
      <c r="A1358" s="1453"/>
      <c r="B1358" s="1315"/>
      <c r="C1358" s="11" t="s">
        <v>8</v>
      </c>
      <c r="D1358" s="11" t="s">
        <v>502</v>
      </c>
      <c r="E1358" s="125">
        <f>SQRT(E1356*E1356+E1357*E1357)*1000/(1.732*E1335)</f>
        <v>23.963625508964963</v>
      </c>
      <c r="F1358" s="125">
        <f t="shared" ref="F1358:AB1358" si="423">SQRT(F1356*F1356+F1357*F1357)*1000/(1.732*F1335)</f>
        <v>23.786085095906131</v>
      </c>
      <c r="G1358" s="125">
        <f t="shared" si="423"/>
        <v>24.024249064643584</v>
      </c>
      <c r="H1358" s="473">
        <f t="shared" si="423"/>
        <v>26.215357577028168</v>
      </c>
      <c r="I1358" s="125">
        <f t="shared" si="423"/>
        <v>24.141165922023795</v>
      </c>
      <c r="J1358" s="125">
        <f t="shared" si="423"/>
        <v>24.368504255818635</v>
      </c>
      <c r="K1358" s="125">
        <f t="shared" si="423"/>
        <v>24.352798118972963</v>
      </c>
      <c r="L1358" s="125">
        <f t="shared" si="423"/>
        <v>26.655668389074538</v>
      </c>
      <c r="M1358" s="125">
        <f t="shared" si="423"/>
        <v>27.119761633574477</v>
      </c>
      <c r="N1358" s="473">
        <f t="shared" si="423"/>
        <v>20.705109391238881</v>
      </c>
      <c r="O1358" s="125">
        <f t="shared" si="423"/>
        <v>23.776530677935124</v>
      </c>
      <c r="P1358" s="125">
        <f t="shared" si="423"/>
        <v>23.502453460409708</v>
      </c>
      <c r="Q1358" s="125">
        <f t="shared" si="423"/>
        <v>19.317262991596078</v>
      </c>
      <c r="R1358" s="125">
        <f t="shared" si="423"/>
        <v>19.397372690171402</v>
      </c>
      <c r="S1358" s="125">
        <f t="shared" si="423"/>
        <v>19.85043379910865</v>
      </c>
      <c r="T1358" s="125">
        <f t="shared" si="423"/>
        <v>23.664356481397228</v>
      </c>
      <c r="U1358" s="125">
        <f t="shared" si="423"/>
        <v>19.10040632813956</v>
      </c>
      <c r="V1358" s="473">
        <f t="shared" si="423"/>
        <v>17.070273320208557</v>
      </c>
      <c r="W1358" s="125">
        <f t="shared" si="423"/>
        <v>20.310128055509061</v>
      </c>
      <c r="X1358" s="125">
        <f t="shared" si="423"/>
        <v>16.955899629620895</v>
      </c>
      <c r="Y1358" s="125">
        <f t="shared" si="423"/>
        <v>16.953700135571133</v>
      </c>
      <c r="Z1358" s="125">
        <f t="shared" si="423"/>
        <v>18.737008958672099</v>
      </c>
      <c r="AA1358" s="125">
        <f t="shared" si="423"/>
        <v>16.771073653093836</v>
      </c>
      <c r="AB1358" s="125">
        <f t="shared" si="423"/>
        <v>16.80788081189872</v>
      </c>
      <c r="AC1358" s="130"/>
    </row>
    <row r="1359" spans="1:30" s="4" customFormat="1" ht="12" thickBot="1">
      <c r="A1359" s="1454"/>
      <c r="B1359" s="1316"/>
      <c r="C1359" s="48" t="s">
        <v>16</v>
      </c>
      <c r="D1359" s="48"/>
      <c r="E1359" s="127">
        <f t="shared" ref="E1359:AC1359" si="424">E1357/E1356</f>
        <v>0</v>
      </c>
      <c r="F1359" s="127">
        <f t="shared" si="424"/>
        <v>0</v>
      </c>
      <c r="G1359" s="127">
        <f t="shared" si="424"/>
        <v>0</v>
      </c>
      <c r="H1359" s="471">
        <f t="shared" si="424"/>
        <v>0</v>
      </c>
      <c r="I1359" s="127">
        <f t="shared" si="424"/>
        <v>0</v>
      </c>
      <c r="J1359" s="127">
        <f t="shared" si="424"/>
        <v>0</v>
      </c>
      <c r="K1359" s="127">
        <f t="shared" si="424"/>
        <v>0</v>
      </c>
      <c r="L1359" s="127">
        <f t="shared" si="424"/>
        <v>0</v>
      </c>
      <c r="M1359" s="127">
        <f t="shared" si="424"/>
        <v>0</v>
      </c>
      <c r="N1359" s="471">
        <f t="shared" si="424"/>
        <v>0</v>
      </c>
      <c r="O1359" s="127">
        <f t="shared" si="424"/>
        <v>0</v>
      </c>
      <c r="P1359" s="127">
        <f t="shared" si="424"/>
        <v>0</v>
      </c>
      <c r="Q1359" s="127">
        <f t="shared" si="424"/>
        <v>0</v>
      </c>
      <c r="R1359" s="127">
        <f t="shared" si="424"/>
        <v>0</v>
      </c>
      <c r="S1359" s="127">
        <f t="shared" si="424"/>
        <v>0</v>
      </c>
      <c r="T1359" s="127">
        <f t="shared" si="424"/>
        <v>0</v>
      </c>
      <c r="U1359" s="127">
        <f t="shared" si="424"/>
        <v>0</v>
      </c>
      <c r="V1359" s="471">
        <f t="shared" si="424"/>
        <v>0</v>
      </c>
      <c r="W1359" s="127">
        <f t="shared" si="424"/>
        <v>0</v>
      </c>
      <c r="X1359" s="127">
        <f t="shared" si="424"/>
        <v>0</v>
      </c>
      <c r="Y1359" s="127">
        <f t="shared" si="424"/>
        <v>0</v>
      </c>
      <c r="Z1359" s="127">
        <f t="shared" si="424"/>
        <v>0</v>
      </c>
      <c r="AA1359" s="127">
        <f t="shared" si="424"/>
        <v>0</v>
      </c>
      <c r="AB1359" s="127">
        <f t="shared" si="424"/>
        <v>0</v>
      </c>
      <c r="AC1359" s="130">
        <f t="shared" si="424"/>
        <v>0</v>
      </c>
    </row>
    <row r="1360" spans="1:30" s="4" customFormat="1" ht="11.25">
      <c r="A1360" s="1363" t="s">
        <v>120</v>
      </c>
      <c r="B1360" s="1314" t="s">
        <v>641</v>
      </c>
      <c r="C1360" s="10" t="s">
        <v>481</v>
      </c>
      <c r="D1360" s="10" t="s">
        <v>477</v>
      </c>
      <c r="E1360" s="269">
        <v>3.7631999999999999E-2</v>
      </c>
      <c r="F1360" s="269">
        <v>4.1088E-2</v>
      </c>
      <c r="G1360" s="269">
        <v>4.5408000000000004E-2</v>
      </c>
      <c r="H1360" s="499">
        <v>4.5503999999999996E-2</v>
      </c>
      <c r="I1360" s="269">
        <v>4.9824E-2</v>
      </c>
      <c r="J1360" s="269">
        <v>4.2911999999999999E-2</v>
      </c>
      <c r="K1360" s="269">
        <v>4.4832000000000004E-2</v>
      </c>
      <c r="L1360" s="269">
        <v>4.2335999999999999E-2</v>
      </c>
      <c r="M1360" s="269">
        <v>4.0704000000000004E-2</v>
      </c>
      <c r="N1360" s="499">
        <v>3.8880000000000005E-2</v>
      </c>
      <c r="O1360" s="269">
        <v>4.224E-2</v>
      </c>
      <c r="P1360" s="269">
        <v>4.6367999999999999E-2</v>
      </c>
      <c r="Q1360" s="269">
        <v>3.8783999999999999E-2</v>
      </c>
      <c r="R1360" s="269">
        <v>4.2911999999999999E-2</v>
      </c>
      <c r="S1360" s="269">
        <v>4.2911999999999999E-2</v>
      </c>
      <c r="T1360" s="269">
        <v>3.5328000000000005E-2</v>
      </c>
      <c r="U1360" s="269">
        <v>3.8975999999999997E-2</v>
      </c>
      <c r="V1360" s="499">
        <v>3.7728000000000005E-2</v>
      </c>
      <c r="W1360" s="269">
        <v>4.4063999999999999E-2</v>
      </c>
      <c r="X1360" s="269">
        <v>3.5999999999999997E-2</v>
      </c>
      <c r="Y1360" s="269">
        <v>4.224E-2</v>
      </c>
      <c r="Z1360" s="269">
        <v>4.1088E-2</v>
      </c>
      <c r="AA1360" s="269">
        <v>5.7216000000000003E-2</v>
      </c>
      <c r="AB1360" s="269">
        <v>3.6192000000000002E-2</v>
      </c>
      <c r="AC1360" s="133">
        <f>SUM(E1360:AB1360)</f>
        <v>1.0111680000000001</v>
      </c>
    </row>
    <row r="1361" spans="1:30" s="4" customFormat="1" ht="11.25">
      <c r="A1361" s="1453"/>
      <c r="B1361" s="1315"/>
      <c r="C1361" s="11" t="s">
        <v>482</v>
      </c>
      <c r="D1361" s="11" t="s">
        <v>477</v>
      </c>
      <c r="E1361" s="309">
        <v>2.0640000000000002E-2</v>
      </c>
      <c r="F1361" s="309">
        <v>2.4095999999999999E-2</v>
      </c>
      <c r="G1361" s="309">
        <v>2.7071999999999999E-2</v>
      </c>
      <c r="H1361" s="502">
        <v>2.7456000000000001E-2</v>
      </c>
      <c r="I1361" s="309">
        <v>3.0816E-2</v>
      </c>
      <c r="J1361" s="309">
        <v>2.5344000000000002E-2</v>
      </c>
      <c r="K1361" s="309">
        <v>2.64E-2</v>
      </c>
      <c r="L1361" s="309">
        <v>2.4671999999999999E-2</v>
      </c>
      <c r="M1361" s="309">
        <v>2.3615999999999998E-2</v>
      </c>
      <c r="N1361" s="502">
        <v>2.2079999999999999E-2</v>
      </c>
      <c r="O1361" s="309">
        <v>2.5536E-2</v>
      </c>
      <c r="P1361" s="309">
        <v>2.7935999999999999E-2</v>
      </c>
      <c r="Q1361" s="309">
        <v>2.2655999999999999E-2</v>
      </c>
      <c r="R1361" s="309">
        <v>2.5728000000000001E-2</v>
      </c>
      <c r="S1361" s="309">
        <v>2.5440000000000001E-2</v>
      </c>
      <c r="T1361" s="309">
        <v>1.9775999999999998E-2</v>
      </c>
      <c r="U1361" s="309">
        <v>2.1792000000000002E-2</v>
      </c>
      <c r="V1361" s="502">
        <v>2.1600000000000001E-2</v>
      </c>
      <c r="W1361" s="309">
        <v>2.6303999999999998E-2</v>
      </c>
      <c r="X1361" s="309">
        <v>1.9872000000000001E-2</v>
      </c>
      <c r="Y1361" s="309">
        <v>2.5344000000000002E-2</v>
      </c>
      <c r="Z1361" s="309">
        <v>2.3904000000000002E-2</v>
      </c>
      <c r="AA1361" s="309">
        <v>3.7536E-2</v>
      </c>
      <c r="AB1361" s="309">
        <v>2.0640000000000002E-2</v>
      </c>
      <c r="AC1361" s="136">
        <f>SUM(E1361:AB1361)</f>
        <v>0.59625600000000012</v>
      </c>
    </row>
    <row r="1362" spans="1:30" s="4" customFormat="1" ht="11.25">
      <c r="A1362" s="1453"/>
      <c r="B1362" s="1315"/>
      <c r="C1362" s="11" t="s">
        <v>8</v>
      </c>
      <c r="D1362" s="11" t="s">
        <v>502</v>
      </c>
      <c r="E1362" s="125">
        <f>SQRT(E1360*E1360+E1361*E1361)*1000/(1.732*E1335)</f>
        <v>3.87202196744648</v>
      </c>
      <c r="F1362" s="125">
        <f t="shared" ref="F1362:AB1362" si="425">SQRT(F1360*F1360+F1361*F1361)*1000/(1.732*F1335)</f>
        <v>4.2970871212082322</v>
      </c>
      <c r="G1362" s="125">
        <f t="shared" si="425"/>
        <v>4.7692042012920011</v>
      </c>
      <c r="H1362" s="473">
        <f t="shared" si="425"/>
        <v>4.7944496942669872</v>
      </c>
      <c r="I1362" s="125">
        <f t="shared" si="425"/>
        <v>5.2850532478398797</v>
      </c>
      <c r="J1362" s="125">
        <f t="shared" si="425"/>
        <v>4.4960049253916932</v>
      </c>
      <c r="K1362" s="125">
        <f t="shared" si="425"/>
        <v>4.7680972719061252</v>
      </c>
      <c r="L1362" s="125">
        <f t="shared" si="425"/>
        <v>4.4906752806134635</v>
      </c>
      <c r="M1362" s="125">
        <f t="shared" si="425"/>
        <v>4.3127316782120939</v>
      </c>
      <c r="N1362" s="473">
        <f t="shared" si="425"/>
        <v>4.0336495932474437</v>
      </c>
      <c r="O1362" s="125">
        <f t="shared" si="425"/>
        <v>4.52352889387085</v>
      </c>
      <c r="P1362" s="125">
        <f t="shared" si="425"/>
        <v>4.8835589931241188</v>
      </c>
      <c r="Q1362" s="125">
        <f t="shared" si="425"/>
        <v>4.0520812899023451</v>
      </c>
      <c r="R1362" s="125">
        <f t="shared" si="425"/>
        <v>4.5137201561615417</v>
      </c>
      <c r="S1362" s="125">
        <f t="shared" si="425"/>
        <v>4.5718503642228647</v>
      </c>
      <c r="T1362" s="125">
        <f t="shared" si="425"/>
        <v>3.7104102133734465</v>
      </c>
      <c r="U1362" s="125">
        <f t="shared" si="425"/>
        <v>4.0923831447698102</v>
      </c>
      <c r="V1362" s="473">
        <f t="shared" si="425"/>
        <v>3.9841720457722936</v>
      </c>
      <c r="W1362" s="125">
        <f t="shared" si="425"/>
        <v>4.703067605438993</v>
      </c>
      <c r="X1362" s="125">
        <f t="shared" si="425"/>
        <v>3.7685132572426405</v>
      </c>
      <c r="Y1362" s="125">
        <f t="shared" si="425"/>
        <v>4.5144506870020669</v>
      </c>
      <c r="Z1362" s="125">
        <f t="shared" si="425"/>
        <v>4.2883508869063895</v>
      </c>
      <c r="AA1362" s="125">
        <f t="shared" si="425"/>
        <v>6.1732900160459474</v>
      </c>
      <c r="AB1362" s="125">
        <f t="shared" si="425"/>
        <v>3.7586404969343121</v>
      </c>
      <c r="AC1362" s="130"/>
    </row>
    <row r="1363" spans="1:30" s="4" customFormat="1" ht="12" thickBot="1">
      <c r="A1363" s="1454"/>
      <c r="B1363" s="1316"/>
      <c r="C1363" s="48" t="s">
        <v>16</v>
      </c>
      <c r="D1363" s="48"/>
      <c r="E1363" s="127">
        <f t="shared" ref="E1363:AC1363" si="426">E1361/E1360</f>
        <v>0.54846938775510212</v>
      </c>
      <c r="F1363" s="127">
        <f t="shared" si="426"/>
        <v>0.58644859813084116</v>
      </c>
      <c r="G1363" s="127">
        <f t="shared" si="426"/>
        <v>0.59619450317124723</v>
      </c>
      <c r="H1363" s="471">
        <f t="shared" si="426"/>
        <v>0.60337552742616041</v>
      </c>
      <c r="I1363" s="127">
        <f t="shared" si="426"/>
        <v>0.61849710982658956</v>
      </c>
      <c r="J1363" s="127">
        <f t="shared" si="426"/>
        <v>0.59060402684563762</v>
      </c>
      <c r="K1363" s="127">
        <f t="shared" si="426"/>
        <v>0.58886509635974293</v>
      </c>
      <c r="L1363" s="127">
        <f t="shared" si="426"/>
        <v>0.58276643990929711</v>
      </c>
      <c r="M1363" s="127">
        <f t="shared" si="426"/>
        <v>0.58018867924528295</v>
      </c>
      <c r="N1363" s="471">
        <f t="shared" si="426"/>
        <v>0.56790123456790109</v>
      </c>
      <c r="O1363" s="127">
        <f t="shared" si="426"/>
        <v>0.6045454545454545</v>
      </c>
      <c r="P1363" s="127">
        <f t="shared" si="426"/>
        <v>0.60248447204968947</v>
      </c>
      <c r="Q1363" s="127">
        <f t="shared" si="426"/>
        <v>0.58415841584158412</v>
      </c>
      <c r="R1363" s="127">
        <f t="shared" si="426"/>
        <v>0.59955257270693518</v>
      </c>
      <c r="S1363" s="127">
        <f t="shared" si="426"/>
        <v>0.59284116331096204</v>
      </c>
      <c r="T1363" s="127">
        <f t="shared" si="426"/>
        <v>0.559782608695652</v>
      </c>
      <c r="U1363" s="127">
        <f t="shared" si="426"/>
        <v>0.55911330049261099</v>
      </c>
      <c r="V1363" s="471">
        <f t="shared" si="426"/>
        <v>0.5725190839694656</v>
      </c>
      <c r="W1363" s="192">
        <f t="shared" si="426"/>
        <v>0.59694989106753804</v>
      </c>
      <c r="X1363" s="192">
        <f t="shared" si="426"/>
        <v>0.55200000000000005</v>
      </c>
      <c r="Y1363" s="192">
        <f t="shared" si="426"/>
        <v>0.60000000000000009</v>
      </c>
      <c r="Z1363" s="192">
        <f t="shared" si="426"/>
        <v>0.58177570093457953</v>
      </c>
      <c r="AA1363" s="192">
        <f t="shared" si="426"/>
        <v>0.65604026845637575</v>
      </c>
      <c r="AB1363" s="192">
        <f t="shared" si="426"/>
        <v>0.57029177718832891</v>
      </c>
      <c r="AC1363" s="130">
        <f t="shared" si="426"/>
        <v>0.58967055919491129</v>
      </c>
    </row>
    <row r="1364" spans="1:30" s="4" customFormat="1" ht="11.25">
      <c r="A1364" s="1363" t="s">
        <v>103</v>
      </c>
      <c r="B1364" s="1314" t="s">
        <v>63</v>
      </c>
      <c r="C1364" s="10" t="s">
        <v>481</v>
      </c>
      <c r="D1364" s="10" t="s">
        <v>477</v>
      </c>
      <c r="E1364" s="269">
        <v>0.13463999999999998</v>
      </c>
      <c r="F1364" s="269">
        <v>0.14252400000000001</v>
      </c>
      <c r="G1364" s="269">
        <v>0.14360400000000001</v>
      </c>
      <c r="H1364" s="499">
        <v>0.14590799999999998</v>
      </c>
      <c r="I1364" s="269">
        <v>0.14241599999999999</v>
      </c>
      <c r="J1364" s="269">
        <v>0.142488</v>
      </c>
      <c r="K1364" s="269">
        <v>0.14122800000000002</v>
      </c>
      <c r="L1364" s="269">
        <v>0.144648</v>
      </c>
      <c r="M1364" s="269">
        <v>0.15587999999999999</v>
      </c>
      <c r="N1364" s="499">
        <v>0.15310799999999999</v>
      </c>
      <c r="O1364" s="269">
        <v>0.14796000000000001</v>
      </c>
      <c r="P1364" s="269">
        <v>0.14533199999999999</v>
      </c>
      <c r="Q1364" s="269">
        <v>0.144756</v>
      </c>
      <c r="R1364" s="269">
        <v>0.13838399999999998</v>
      </c>
      <c r="S1364" s="269">
        <v>0.14418</v>
      </c>
      <c r="T1364" s="269">
        <v>0.13888800000000001</v>
      </c>
      <c r="U1364" s="269">
        <v>0.14824799999999999</v>
      </c>
      <c r="V1364" s="499">
        <v>0.14763599999999999</v>
      </c>
      <c r="W1364" s="417">
        <v>0.14317199999999999</v>
      </c>
      <c r="X1364" s="417">
        <v>0.14288399999999998</v>
      </c>
      <c r="Y1364" s="417">
        <v>0.14180400000000001</v>
      </c>
      <c r="Z1364" s="417">
        <v>0.13694399999999998</v>
      </c>
      <c r="AA1364" s="417">
        <v>0.13644000000000001</v>
      </c>
      <c r="AB1364" s="417">
        <v>0.137124</v>
      </c>
      <c r="AC1364" s="133">
        <f>SUM(E1364:AB1364)</f>
        <v>3.4401960000000003</v>
      </c>
    </row>
    <row r="1365" spans="1:30" s="4" customFormat="1" ht="11.25">
      <c r="A1365" s="1453"/>
      <c r="B1365" s="1315"/>
      <c r="C1365" s="11" t="s">
        <v>482</v>
      </c>
      <c r="D1365" s="11" t="s">
        <v>477</v>
      </c>
      <c r="E1365" s="309">
        <v>0.135432</v>
      </c>
      <c r="F1365" s="309">
        <v>0.14324400000000001</v>
      </c>
      <c r="G1365" s="309">
        <v>0.14205600000000002</v>
      </c>
      <c r="H1365" s="502">
        <v>0.14374799999999999</v>
      </c>
      <c r="I1365" s="309">
        <v>0.14025599999999999</v>
      </c>
      <c r="J1365" s="309">
        <v>0.13762799999999997</v>
      </c>
      <c r="K1365" s="309">
        <v>0.13636799999999999</v>
      </c>
      <c r="L1365" s="309">
        <v>0.13266</v>
      </c>
      <c r="M1365" s="309">
        <v>0.126828</v>
      </c>
      <c r="N1365" s="502">
        <v>0.12643199999999999</v>
      </c>
      <c r="O1365" s="309">
        <v>0.124488</v>
      </c>
      <c r="P1365" s="309">
        <v>0.12204000000000001</v>
      </c>
      <c r="Q1365" s="309">
        <v>0.12517200000000001</v>
      </c>
      <c r="R1365" s="309">
        <v>0.12196800000000001</v>
      </c>
      <c r="S1365" s="309">
        <v>0.13013999999999998</v>
      </c>
      <c r="T1365" s="309">
        <v>0.12708</v>
      </c>
      <c r="U1365" s="309">
        <v>0.14104800000000001</v>
      </c>
      <c r="V1365" s="502">
        <v>0.147204</v>
      </c>
      <c r="W1365" s="309">
        <v>0.143676</v>
      </c>
      <c r="X1365" s="309">
        <v>0.14432400000000001</v>
      </c>
      <c r="Y1365" s="309">
        <v>0.14277600000000001</v>
      </c>
      <c r="Z1365" s="309">
        <v>0.13841999999999999</v>
      </c>
      <c r="AA1365" s="309">
        <v>0.13762799999999997</v>
      </c>
      <c r="AB1365" s="309">
        <v>0.13917599999999999</v>
      </c>
      <c r="AC1365" s="136">
        <f>SUM(E1365:AB1365)</f>
        <v>3.2497919999999998</v>
      </c>
    </row>
    <row r="1366" spans="1:30" s="4" customFormat="1" ht="11.25">
      <c r="A1366" s="1453"/>
      <c r="B1366" s="1315"/>
      <c r="C1366" s="11" t="s">
        <v>8</v>
      </c>
      <c r="D1366" s="11" t="s">
        <v>502</v>
      </c>
      <c r="E1366" s="125">
        <f>SQRT(E1364*E1364+E1365*E1365)*1000/(1.732*E1335)</f>
        <v>17.228146734034596</v>
      </c>
      <c r="F1366" s="125">
        <f t="shared" ref="F1366:AB1366" si="427">SQRT(F1364*F1364+F1365*F1365)*1000/(1.732*F1335)</f>
        <v>18.229388802750595</v>
      </c>
      <c r="G1366" s="125">
        <f t="shared" si="427"/>
        <v>18.222709108007198</v>
      </c>
      <c r="H1366" s="473">
        <f t="shared" si="427"/>
        <v>18.477862794079282</v>
      </c>
      <c r="I1366" s="125">
        <f t="shared" si="427"/>
        <v>18.032361477874868</v>
      </c>
      <c r="J1366" s="125">
        <f t="shared" si="427"/>
        <v>17.871475337570317</v>
      </c>
      <c r="K1366" s="125">
        <f t="shared" si="427"/>
        <v>17.99186996504562</v>
      </c>
      <c r="L1366" s="125">
        <f t="shared" si="427"/>
        <v>17.987233895926877</v>
      </c>
      <c r="M1366" s="125">
        <f t="shared" si="427"/>
        <v>18.41686754189174</v>
      </c>
      <c r="N1366" s="473">
        <f t="shared" si="427"/>
        <v>17.913052787577527</v>
      </c>
      <c r="O1366" s="125">
        <f t="shared" si="427"/>
        <v>17.720906559225</v>
      </c>
      <c r="P1366" s="125">
        <f t="shared" si="427"/>
        <v>17.120433489453458</v>
      </c>
      <c r="Q1366" s="125">
        <f t="shared" si="427"/>
        <v>17.26414649225114</v>
      </c>
      <c r="R1366" s="125">
        <f t="shared" si="427"/>
        <v>16.641008845834865</v>
      </c>
      <c r="S1366" s="125">
        <f t="shared" si="427"/>
        <v>17.800085919401376</v>
      </c>
      <c r="T1366" s="125">
        <f t="shared" si="427"/>
        <v>17.25255905127834</v>
      </c>
      <c r="U1366" s="125">
        <f t="shared" si="427"/>
        <v>18.753116122509759</v>
      </c>
      <c r="V1366" s="473">
        <f t="shared" si="427"/>
        <v>19.106600392302102</v>
      </c>
      <c r="W1366" s="125">
        <f t="shared" si="427"/>
        <v>18.588701282595053</v>
      </c>
      <c r="X1366" s="125">
        <f t="shared" si="427"/>
        <v>18.612235680418443</v>
      </c>
      <c r="Y1366" s="125">
        <f t="shared" si="427"/>
        <v>18.441806468782207</v>
      </c>
      <c r="Z1366" s="125">
        <f t="shared" si="427"/>
        <v>17.565905199374352</v>
      </c>
      <c r="AA1366" s="125">
        <f t="shared" si="427"/>
        <v>17.48314440250082</v>
      </c>
      <c r="AB1366" s="125">
        <f t="shared" si="427"/>
        <v>17.625846986111778</v>
      </c>
      <c r="AC1366" s="130"/>
    </row>
    <row r="1367" spans="1:30" s="4" customFormat="1" ht="12" thickBot="1">
      <c r="A1367" s="1454"/>
      <c r="B1367" s="1316"/>
      <c r="C1367" s="48" t="s">
        <v>16</v>
      </c>
      <c r="D1367" s="48"/>
      <c r="E1367" s="127">
        <f t="shared" ref="E1367:AC1367" si="428">E1365/E1364</f>
        <v>1.0058823529411767</v>
      </c>
      <c r="F1367" s="127">
        <f t="shared" si="428"/>
        <v>1.0050517807527153</v>
      </c>
      <c r="G1367" s="127">
        <f t="shared" si="428"/>
        <v>0.98922035597894209</v>
      </c>
      <c r="H1367" s="471">
        <f t="shared" si="428"/>
        <v>0.98519615099925983</v>
      </c>
      <c r="I1367" s="127">
        <f t="shared" si="428"/>
        <v>0.98483316481294236</v>
      </c>
      <c r="J1367" s="127">
        <f t="shared" si="428"/>
        <v>0.96589186457806953</v>
      </c>
      <c r="K1367" s="127">
        <f t="shared" si="428"/>
        <v>0.96558756054040251</v>
      </c>
      <c r="L1367" s="127">
        <f t="shared" si="428"/>
        <v>0.91712294673967154</v>
      </c>
      <c r="M1367" s="127">
        <f t="shared" si="428"/>
        <v>0.81362586605080833</v>
      </c>
      <c r="N1367" s="471">
        <f t="shared" si="428"/>
        <v>0.82577004467434745</v>
      </c>
      <c r="O1367" s="127">
        <f t="shared" si="428"/>
        <v>0.8413625304136253</v>
      </c>
      <c r="P1367" s="127">
        <f t="shared" si="428"/>
        <v>0.83973247460985889</v>
      </c>
      <c r="Q1367" s="127">
        <f t="shared" si="428"/>
        <v>0.86471027107684661</v>
      </c>
      <c r="R1367" s="127">
        <f t="shared" si="428"/>
        <v>0.88137356919875154</v>
      </c>
      <c r="S1367" s="127">
        <f t="shared" si="428"/>
        <v>0.90262172284644182</v>
      </c>
      <c r="T1367" s="127">
        <f t="shared" si="428"/>
        <v>0.91498185588387759</v>
      </c>
      <c r="U1367" s="127">
        <f t="shared" si="428"/>
        <v>0.95143273433705688</v>
      </c>
      <c r="V1367" s="471">
        <f t="shared" si="428"/>
        <v>0.99707388441843459</v>
      </c>
      <c r="W1367" s="127">
        <f t="shared" si="428"/>
        <v>1.0035202413879809</v>
      </c>
      <c r="X1367" s="127">
        <f t="shared" si="428"/>
        <v>1.0100781053162007</v>
      </c>
      <c r="Y1367" s="127">
        <f t="shared" si="428"/>
        <v>1.0068545316070068</v>
      </c>
      <c r="Z1367" s="127">
        <f t="shared" si="428"/>
        <v>1.0107781282860147</v>
      </c>
      <c r="AA1367" s="127">
        <f t="shared" si="428"/>
        <v>1.0087071240105538</v>
      </c>
      <c r="AB1367" s="127">
        <f t="shared" si="428"/>
        <v>1.0149645576266737</v>
      </c>
      <c r="AC1367" s="130">
        <f t="shared" si="428"/>
        <v>0.9446531534831154</v>
      </c>
    </row>
    <row r="1368" spans="1:30" s="4" customFormat="1" ht="11.25">
      <c r="A1368" s="1363" t="s">
        <v>121</v>
      </c>
      <c r="B1368" s="1314" t="s">
        <v>257</v>
      </c>
      <c r="C1368" s="10" t="s">
        <v>481</v>
      </c>
      <c r="D1368" s="10" t="s">
        <v>477</v>
      </c>
      <c r="E1368" s="269">
        <v>8.7335999999999997E-2</v>
      </c>
      <c r="F1368" s="269">
        <v>8.7048E-2</v>
      </c>
      <c r="G1368" s="269">
        <v>8.7287999999999991E-2</v>
      </c>
      <c r="H1368" s="499">
        <v>8.7143999999999999E-2</v>
      </c>
      <c r="I1368" s="269">
        <v>8.6855999999999989E-2</v>
      </c>
      <c r="J1368" s="269">
        <v>8.7120000000000003E-2</v>
      </c>
      <c r="K1368" s="269">
        <v>8.6831999999999993E-2</v>
      </c>
      <c r="L1368" s="269">
        <v>8.6400000000000005E-2</v>
      </c>
      <c r="M1368" s="269">
        <v>8.6615999999999999E-2</v>
      </c>
      <c r="N1368" s="499">
        <v>8.2439999999999999E-2</v>
      </c>
      <c r="O1368" s="269">
        <v>8.0376000000000003E-2</v>
      </c>
      <c r="P1368" s="269">
        <v>8.090399999999999E-2</v>
      </c>
      <c r="Q1368" s="269">
        <v>8.1287999999999999E-2</v>
      </c>
      <c r="R1368" s="269">
        <v>8.0208000000000002E-2</v>
      </c>
      <c r="S1368" s="269">
        <v>8.0304E-2</v>
      </c>
      <c r="T1368" s="269">
        <v>8.4072000000000008E-2</v>
      </c>
      <c r="U1368" s="269">
        <v>8.6016000000000009E-2</v>
      </c>
      <c r="V1368" s="499">
        <v>8.616E-2</v>
      </c>
      <c r="W1368" s="269">
        <v>8.613599999999999E-2</v>
      </c>
      <c r="X1368" s="269">
        <v>8.6016000000000009E-2</v>
      </c>
      <c r="Y1368" s="269">
        <v>8.6111999999999994E-2</v>
      </c>
      <c r="Z1368" s="269">
        <v>8.6040000000000005E-2</v>
      </c>
      <c r="AA1368" s="269">
        <v>8.6207999999999993E-2</v>
      </c>
      <c r="AB1368" s="368">
        <v>8.6040000000000005E-2</v>
      </c>
      <c r="AC1368" s="133">
        <f>SUM(E1368:AB1368)</f>
        <v>2.0409600000000001</v>
      </c>
    </row>
    <row r="1369" spans="1:30" s="4" customFormat="1" ht="11.25">
      <c r="A1369" s="1453"/>
      <c r="B1369" s="1315"/>
      <c r="C1369" s="11" t="s">
        <v>482</v>
      </c>
      <c r="D1369" s="11" t="s">
        <v>477</v>
      </c>
      <c r="E1369" s="309">
        <v>0.12424800000000001</v>
      </c>
      <c r="F1369" s="309">
        <v>0.124584</v>
      </c>
      <c r="G1369" s="309">
        <v>0.12479999999999999</v>
      </c>
      <c r="H1369" s="502">
        <v>0.12432</v>
      </c>
      <c r="I1369" s="309">
        <v>0.12427200000000001</v>
      </c>
      <c r="J1369" s="309">
        <v>0.124488</v>
      </c>
      <c r="K1369" s="309">
        <v>0.12384000000000001</v>
      </c>
      <c r="L1369" s="309">
        <v>0.121416</v>
      </c>
      <c r="M1369" s="309">
        <v>0.12035999999999999</v>
      </c>
      <c r="N1369" s="502">
        <v>0.118464</v>
      </c>
      <c r="O1369" s="309">
        <v>0.11707200000000001</v>
      </c>
      <c r="P1369" s="309">
        <v>0.11678400000000001</v>
      </c>
      <c r="Q1369" s="309">
        <v>0.12012</v>
      </c>
      <c r="R1369" s="309">
        <v>0.11714400000000001</v>
      </c>
      <c r="S1369" s="309">
        <v>0.11724</v>
      </c>
      <c r="T1369" s="309">
        <v>0.119904</v>
      </c>
      <c r="U1369" s="309">
        <v>0.1212</v>
      </c>
      <c r="V1369" s="502">
        <v>0.12187199999999999</v>
      </c>
      <c r="W1369" s="309">
        <v>0.12168000000000001</v>
      </c>
      <c r="X1369" s="309">
        <v>0.12206399999999999</v>
      </c>
      <c r="Y1369" s="309">
        <v>0.122184</v>
      </c>
      <c r="Z1369" s="309">
        <v>0.12251999999999999</v>
      </c>
      <c r="AA1369" s="309">
        <v>0.12336</v>
      </c>
      <c r="AB1369" s="309">
        <v>0.123936</v>
      </c>
      <c r="AC1369" s="136">
        <f>SUM(E1369:AB1369)</f>
        <v>2.917872</v>
      </c>
    </row>
    <row r="1370" spans="1:30" s="4" customFormat="1" ht="12">
      <c r="A1370" s="1453"/>
      <c r="B1370" s="1315"/>
      <c r="C1370" s="11" t="s">
        <v>8</v>
      </c>
      <c r="D1370" s="8" t="s">
        <v>466</v>
      </c>
      <c r="E1370" s="634">
        <v>14</v>
      </c>
      <c r="F1370" s="634">
        <v>14</v>
      </c>
      <c r="G1370" s="634">
        <v>14</v>
      </c>
      <c r="H1370" s="473">
        <v>14</v>
      </c>
      <c r="I1370" s="634">
        <v>14</v>
      </c>
      <c r="J1370" s="634">
        <v>14</v>
      </c>
      <c r="K1370" s="634">
        <v>14</v>
      </c>
      <c r="L1370" s="634">
        <v>14</v>
      </c>
      <c r="M1370" s="634">
        <v>14</v>
      </c>
      <c r="N1370" s="473">
        <v>13</v>
      </c>
      <c r="O1370" s="634">
        <v>13</v>
      </c>
      <c r="P1370" s="634">
        <v>13</v>
      </c>
      <c r="Q1370" s="634">
        <v>13</v>
      </c>
      <c r="R1370" s="634">
        <v>13</v>
      </c>
      <c r="S1370" s="634">
        <v>13</v>
      </c>
      <c r="T1370" s="634">
        <v>14</v>
      </c>
      <c r="U1370" s="634">
        <v>14</v>
      </c>
      <c r="V1370" s="473">
        <v>14</v>
      </c>
      <c r="W1370" s="634">
        <v>14</v>
      </c>
      <c r="X1370" s="634">
        <v>14</v>
      </c>
      <c r="Y1370" s="634">
        <v>14</v>
      </c>
      <c r="Z1370" s="634">
        <v>14</v>
      </c>
      <c r="AA1370" s="634">
        <v>14</v>
      </c>
      <c r="AB1370" s="634">
        <v>14</v>
      </c>
      <c r="AC1370" s="626"/>
    </row>
    <row r="1371" spans="1:30" s="4" customFormat="1" ht="12" thickBot="1">
      <c r="A1371" s="1454"/>
      <c r="B1371" s="1316"/>
      <c r="C1371" s="48" t="s">
        <v>16</v>
      </c>
      <c r="D1371" s="48"/>
      <c r="E1371" s="465">
        <f t="shared" ref="E1371:AC1371" si="429">E1369/E1368</f>
        <v>1.4226435834020337</v>
      </c>
      <c r="F1371" s="197">
        <f t="shared" si="429"/>
        <v>1.4312103666942377</v>
      </c>
      <c r="G1371" s="197">
        <f t="shared" si="429"/>
        <v>1.4297497937860875</v>
      </c>
      <c r="H1371" s="471">
        <f t="shared" si="429"/>
        <v>1.4266042412558524</v>
      </c>
      <c r="I1371" s="197">
        <f t="shared" si="429"/>
        <v>1.4307819839734737</v>
      </c>
      <c r="J1371" s="197">
        <f t="shared" si="429"/>
        <v>1.4289256198347107</v>
      </c>
      <c r="K1371" s="197">
        <f t="shared" si="429"/>
        <v>1.42620232172471</v>
      </c>
      <c r="L1371" s="197">
        <f t="shared" si="429"/>
        <v>1.4052777777777776</v>
      </c>
      <c r="M1371" s="197">
        <f t="shared" si="429"/>
        <v>1.3895816015516764</v>
      </c>
      <c r="N1371" s="471">
        <f t="shared" si="429"/>
        <v>1.4369723435225619</v>
      </c>
      <c r="O1371" s="197">
        <f t="shared" si="429"/>
        <v>1.4565541952821739</v>
      </c>
      <c r="P1371" s="197">
        <f t="shared" si="429"/>
        <v>1.4434885790566601</v>
      </c>
      <c r="Q1371" s="197">
        <f t="shared" si="429"/>
        <v>1.4777088869205788</v>
      </c>
      <c r="R1371" s="197">
        <f t="shared" si="429"/>
        <v>1.4605026929982048</v>
      </c>
      <c r="S1371" s="197">
        <f t="shared" si="429"/>
        <v>1.4599521817095038</v>
      </c>
      <c r="T1371" s="197">
        <f t="shared" si="429"/>
        <v>1.4262061090493861</v>
      </c>
      <c r="U1371" s="197">
        <f t="shared" si="429"/>
        <v>1.4090401785714284</v>
      </c>
      <c r="V1371" s="471">
        <f t="shared" si="429"/>
        <v>1.414484679665738</v>
      </c>
      <c r="W1371" s="197">
        <f t="shared" si="429"/>
        <v>1.4126497631652273</v>
      </c>
      <c r="X1371" s="197">
        <f t="shared" si="429"/>
        <v>1.4190848214285712</v>
      </c>
      <c r="Y1371" s="197">
        <f t="shared" si="429"/>
        <v>1.4188963210702341</v>
      </c>
      <c r="Z1371" s="197">
        <f t="shared" si="429"/>
        <v>1.423988842398884</v>
      </c>
      <c r="AA1371" s="197">
        <f t="shared" si="429"/>
        <v>1.4309576837416482</v>
      </c>
      <c r="AB1371" s="197">
        <f t="shared" si="429"/>
        <v>1.4404463040446305</v>
      </c>
      <c r="AC1371" s="130">
        <f t="shared" si="429"/>
        <v>1.429656632173095</v>
      </c>
    </row>
    <row r="1372" spans="1:30" s="4" customFormat="1" ht="11.25">
      <c r="A1372" s="1363" t="s">
        <v>104</v>
      </c>
      <c r="B1372" s="1314" t="s">
        <v>526</v>
      </c>
      <c r="C1372" s="10" t="s">
        <v>481</v>
      </c>
      <c r="D1372" s="10" t="s">
        <v>503</v>
      </c>
      <c r="E1372" s="69" t="s">
        <v>476</v>
      </c>
      <c r="F1372" s="368"/>
      <c r="G1372" s="368"/>
      <c r="H1372" s="469"/>
      <c r="I1372" s="368"/>
      <c r="J1372" s="368"/>
      <c r="K1372" s="368"/>
      <c r="L1372" s="368"/>
      <c r="M1372" s="368"/>
      <c r="N1372" s="469"/>
      <c r="O1372" s="368"/>
      <c r="P1372" s="368"/>
      <c r="Q1372" s="368"/>
      <c r="R1372" s="368"/>
      <c r="S1372" s="368"/>
      <c r="T1372" s="368"/>
      <c r="U1372" s="368"/>
      <c r="V1372" s="469"/>
      <c r="W1372" s="368"/>
      <c r="X1372" s="368"/>
      <c r="Y1372" s="368"/>
      <c r="Z1372" s="368"/>
      <c r="AA1372" s="368"/>
      <c r="AB1372" s="368"/>
      <c r="AC1372" s="133">
        <f>SUM(E1372:AB1372)</f>
        <v>0</v>
      </c>
      <c r="AD1372" s="5"/>
    </row>
    <row r="1373" spans="1:30" s="61" customFormat="1" ht="11.25">
      <c r="A1373" s="1453"/>
      <c r="B1373" s="1315"/>
      <c r="C1373" s="11" t="s">
        <v>482</v>
      </c>
      <c r="D1373" s="11" t="s">
        <v>503</v>
      </c>
      <c r="E1373" s="69"/>
      <c r="F1373" s="99"/>
      <c r="G1373" s="99"/>
      <c r="H1373" s="474"/>
      <c r="I1373" s="99"/>
      <c r="J1373" s="99"/>
      <c r="K1373" s="99"/>
      <c r="L1373" s="99"/>
      <c r="M1373" s="99"/>
      <c r="N1373" s="474"/>
      <c r="O1373" s="99"/>
      <c r="P1373" s="99"/>
      <c r="Q1373" s="99"/>
      <c r="R1373" s="99"/>
      <c r="S1373" s="99"/>
      <c r="T1373" s="99"/>
      <c r="U1373" s="99"/>
      <c r="V1373" s="474"/>
      <c r="W1373" s="99"/>
      <c r="X1373" s="99"/>
      <c r="Y1373" s="99"/>
      <c r="Z1373" s="99"/>
      <c r="AA1373" s="99"/>
      <c r="AB1373" s="99"/>
      <c r="AC1373" s="136">
        <f>SUM(E1373:AB1373)</f>
        <v>0</v>
      </c>
      <c r="AD1373" s="5"/>
    </row>
    <row r="1374" spans="1:30" s="61" customFormat="1" ht="11.25">
      <c r="A1374" s="1453"/>
      <c r="B1374" s="1315"/>
      <c r="C1374" s="11" t="s">
        <v>8</v>
      </c>
      <c r="D1374" s="11" t="s">
        <v>508</v>
      </c>
      <c r="E1374" s="69"/>
      <c r="F1374" s="99"/>
      <c r="G1374" s="99"/>
      <c r="H1374" s="474"/>
      <c r="I1374" s="99"/>
      <c r="J1374" s="99"/>
      <c r="K1374" s="99"/>
      <c r="L1374" s="99"/>
      <c r="M1374" s="99"/>
      <c r="N1374" s="474"/>
      <c r="O1374" s="99"/>
      <c r="P1374" s="99"/>
      <c r="Q1374" s="99"/>
      <c r="R1374" s="99"/>
      <c r="S1374" s="99"/>
      <c r="T1374" s="99"/>
      <c r="U1374" s="99"/>
      <c r="V1374" s="474"/>
      <c r="W1374" s="99"/>
      <c r="X1374" s="99"/>
      <c r="Y1374" s="99"/>
      <c r="Z1374" s="99"/>
      <c r="AA1374" s="99"/>
      <c r="AB1374" s="99"/>
      <c r="AC1374" s="130"/>
    </row>
    <row r="1375" spans="1:30" s="61" customFormat="1" ht="12" thickBot="1">
      <c r="A1375" s="1454"/>
      <c r="B1375" s="1316"/>
      <c r="C1375" s="48" t="s">
        <v>16</v>
      </c>
      <c r="D1375" s="48"/>
      <c r="E1375" s="127" t="e">
        <f t="shared" ref="E1375:AC1375" si="430">E1373/E1372</f>
        <v>#VALUE!</v>
      </c>
      <c r="F1375" s="127" t="e">
        <f t="shared" si="430"/>
        <v>#DIV/0!</v>
      </c>
      <c r="G1375" s="127" t="e">
        <f t="shared" si="430"/>
        <v>#DIV/0!</v>
      </c>
      <c r="H1375" s="471" t="e">
        <f t="shared" si="430"/>
        <v>#DIV/0!</v>
      </c>
      <c r="I1375" s="127" t="e">
        <f t="shared" si="430"/>
        <v>#DIV/0!</v>
      </c>
      <c r="J1375" s="127" t="e">
        <f t="shared" si="430"/>
        <v>#DIV/0!</v>
      </c>
      <c r="K1375" s="127" t="e">
        <f t="shared" si="430"/>
        <v>#DIV/0!</v>
      </c>
      <c r="L1375" s="127" t="e">
        <f t="shared" si="430"/>
        <v>#DIV/0!</v>
      </c>
      <c r="M1375" s="127" t="e">
        <f t="shared" si="430"/>
        <v>#DIV/0!</v>
      </c>
      <c r="N1375" s="471" t="e">
        <f t="shared" si="430"/>
        <v>#DIV/0!</v>
      </c>
      <c r="O1375" s="127" t="e">
        <f t="shared" si="430"/>
        <v>#DIV/0!</v>
      </c>
      <c r="P1375" s="127" t="e">
        <f t="shared" si="430"/>
        <v>#DIV/0!</v>
      </c>
      <c r="Q1375" s="127" t="e">
        <f t="shared" si="430"/>
        <v>#DIV/0!</v>
      </c>
      <c r="R1375" s="127" t="e">
        <f t="shared" si="430"/>
        <v>#DIV/0!</v>
      </c>
      <c r="S1375" s="127" t="e">
        <f t="shared" si="430"/>
        <v>#DIV/0!</v>
      </c>
      <c r="T1375" s="127" t="e">
        <f t="shared" si="430"/>
        <v>#DIV/0!</v>
      </c>
      <c r="U1375" s="127" t="e">
        <f t="shared" si="430"/>
        <v>#DIV/0!</v>
      </c>
      <c r="V1375" s="471" t="e">
        <f t="shared" si="430"/>
        <v>#DIV/0!</v>
      </c>
      <c r="W1375" s="127" t="e">
        <f t="shared" si="430"/>
        <v>#DIV/0!</v>
      </c>
      <c r="X1375" s="127" t="e">
        <f t="shared" si="430"/>
        <v>#DIV/0!</v>
      </c>
      <c r="Y1375" s="127" t="e">
        <f t="shared" si="430"/>
        <v>#DIV/0!</v>
      </c>
      <c r="Z1375" s="127" t="e">
        <f t="shared" si="430"/>
        <v>#DIV/0!</v>
      </c>
      <c r="AA1375" s="127" t="e">
        <f t="shared" si="430"/>
        <v>#DIV/0!</v>
      </c>
      <c r="AB1375" s="127" t="e">
        <f t="shared" si="430"/>
        <v>#DIV/0!</v>
      </c>
      <c r="AC1375" s="130" t="e">
        <f t="shared" si="430"/>
        <v>#DIV/0!</v>
      </c>
    </row>
    <row r="1376" spans="1:30" s="61" customFormat="1" ht="11.25">
      <c r="A1376" s="374"/>
      <c r="B1376" s="369" t="s">
        <v>18</v>
      </c>
      <c r="C1376" s="10" t="s">
        <v>481</v>
      </c>
      <c r="D1376" s="10" t="s">
        <v>503</v>
      </c>
      <c r="E1376" s="368" t="s">
        <v>245</v>
      </c>
      <c r="F1376" s="368"/>
      <c r="G1376" s="368"/>
      <c r="H1376" s="469"/>
      <c r="I1376" s="368"/>
      <c r="J1376" s="368"/>
      <c r="K1376" s="368"/>
      <c r="L1376" s="368"/>
      <c r="M1376" s="368"/>
      <c r="N1376" s="469"/>
      <c r="O1376" s="368"/>
      <c r="P1376" s="368"/>
      <c r="Q1376" s="368"/>
      <c r="R1376" s="368"/>
      <c r="S1376" s="368"/>
      <c r="T1376" s="368"/>
      <c r="U1376" s="368"/>
      <c r="V1376" s="469"/>
      <c r="W1376" s="368"/>
      <c r="X1376" s="368"/>
      <c r="Y1376" s="368"/>
      <c r="Z1376" s="368"/>
      <c r="AA1376" s="368"/>
      <c r="AB1376" s="368"/>
      <c r="AC1376" s="133">
        <f>SUM(E1376:AB1376)</f>
        <v>0</v>
      </c>
    </row>
    <row r="1377" spans="1:29" s="61" customFormat="1" ht="12" thickBot="1">
      <c r="A1377" s="375"/>
      <c r="B1377" s="376" t="s">
        <v>19</v>
      </c>
      <c r="C1377" s="47" t="s">
        <v>481</v>
      </c>
      <c r="D1377" s="47" t="s">
        <v>503</v>
      </c>
      <c r="E1377" s="108" t="s">
        <v>245</v>
      </c>
      <c r="F1377" s="108"/>
      <c r="G1377" s="108"/>
      <c r="H1377" s="496"/>
      <c r="I1377" s="108"/>
      <c r="J1377" s="108"/>
      <c r="K1377" s="108"/>
      <c r="L1377" s="108"/>
      <c r="M1377" s="108"/>
      <c r="N1377" s="496"/>
      <c r="O1377" s="108"/>
      <c r="P1377" s="108"/>
      <c r="Q1377" s="108"/>
      <c r="R1377" s="108"/>
      <c r="S1377" s="108"/>
      <c r="T1377" s="108"/>
      <c r="U1377" s="108"/>
      <c r="V1377" s="496"/>
      <c r="W1377" s="108"/>
      <c r="X1377" s="108"/>
      <c r="Y1377" s="108"/>
      <c r="Z1377" s="108"/>
      <c r="AA1377" s="108"/>
      <c r="AB1377" s="108"/>
      <c r="AC1377" s="134">
        <f>SUM(E1377:AB1377)</f>
        <v>0</v>
      </c>
    </row>
    <row r="1378" spans="1:29" s="5" customFormat="1" ht="10.5" customHeight="1">
      <c r="A1378" s="1439" t="s">
        <v>152</v>
      </c>
      <c r="B1378" s="1440"/>
      <c r="C1378" s="69" t="s">
        <v>481</v>
      </c>
      <c r="D1378" s="69"/>
      <c r="E1378" s="263" t="e">
        <f>E1336+E1340+E1344+E1348+E1352+E1356+E1360+E1364+E1368+E1372</f>
        <v>#VALUE!</v>
      </c>
      <c r="F1378" s="263">
        <f t="shared" ref="F1378:AC1379" si="431">F1336+F1340+F1344+F1348+F1352+F1356+F1360+F1364+F1368+F1372</f>
        <v>0.93607200000000002</v>
      </c>
      <c r="G1378" s="263">
        <f t="shared" si="431"/>
        <v>0.94087199999999993</v>
      </c>
      <c r="H1378" s="500">
        <f t="shared" si="431"/>
        <v>0.98555999999999988</v>
      </c>
      <c r="I1378" s="263">
        <f t="shared" si="431"/>
        <v>0.94813199999999997</v>
      </c>
      <c r="J1378" s="263">
        <f t="shared" si="431"/>
        <v>0.94018799999999991</v>
      </c>
      <c r="K1378" s="263">
        <f t="shared" si="431"/>
        <v>0.94185600000000003</v>
      </c>
      <c r="L1378" s="263">
        <f t="shared" si="431"/>
        <v>0.97209600000000007</v>
      </c>
      <c r="M1378" s="263">
        <f t="shared" si="431"/>
        <v>0.99073200000000006</v>
      </c>
      <c r="N1378" s="500">
        <f t="shared" si="431"/>
        <v>0.96739199999999992</v>
      </c>
      <c r="O1378" s="263">
        <f t="shared" si="431"/>
        <v>1.0116960000000002</v>
      </c>
      <c r="P1378" s="263">
        <f t="shared" si="431"/>
        <v>0.99686399999999986</v>
      </c>
      <c r="Q1378" s="263">
        <f t="shared" si="431"/>
        <v>0.931728</v>
      </c>
      <c r="R1378" s="263">
        <f t="shared" si="431"/>
        <v>0.9341759999999999</v>
      </c>
      <c r="S1378" s="263">
        <f t="shared" si="431"/>
        <v>0.96616799999999992</v>
      </c>
      <c r="T1378" s="263">
        <f t="shared" si="431"/>
        <v>1.014084</v>
      </c>
      <c r="U1378" s="263">
        <f t="shared" si="431"/>
        <v>0.96282000000000012</v>
      </c>
      <c r="V1378" s="500">
        <f t="shared" si="431"/>
        <v>0.91414799999999996</v>
      </c>
      <c r="W1378" s="263">
        <f t="shared" si="431"/>
        <v>0.97522799999999998</v>
      </c>
      <c r="X1378" s="263">
        <f t="shared" si="431"/>
        <v>0.91167600000000004</v>
      </c>
      <c r="Y1378" s="263">
        <f t="shared" si="431"/>
        <v>0.92053200000000013</v>
      </c>
      <c r="Z1378" s="263">
        <f t="shared" si="431"/>
        <v>0.93027599999999999</v>
      </c>
      <c r="AA1378" s="263">
        <f t="shared" si="431"/>
        <v>0.941388</v>
      </c>
      <c r="AB1378" s="263">
        <f t="shared" si="431"/>
        <v>0.90147600000000006</v>
      </c>
      <c r="AC1378" s="136">
        <f t="shared" si="431"/>
        <v>22.858116000000003</v>
      </c>
    </row>
    <row r="1379" spans="1:29" s="5" customFormat="1" ht="10.5" customHeight="1" thickBot="1">
      <c r="A1379" s="1400"/>
      <c r="B1379" s="1401"/>
      <c r="C1379" s="47" t="s">
        <v>482</v>
      </c>
      <c r="D1379" s="47"/>
      <c r="E1379" s="318">
        <f>E1337+E1341+E1345+E1349+E1353+E1357+E1361+E1365+E1369+E1373</f>
        <v>0.63146400000000003</v>
      </c>
      <c r="F1379" s="318">
        <f t="shared" si="431"/>
        <v>0.64410000000000001</v>
      </c>
      <c r="G1379" s="318">
        <f t="shared" si="431"/>
        <v>0.64488000000000001</v>
      </c>
      <c r="H1379" s="516">
        <f t="shared" si="431"/>
        <v>0.64667999999999992</v>
      </c>
      <c r="I1379" s="318">
        <f t="shared" si="431"/>
        <v>0.64746000000000004</v>
      </c>
      <c r="J1379" s="318">
        <f t="shared" si="431"/>
        <v>0.63580800000000004</v>
      </c>
      <c r="K1379" s="318">
        <f t="shared" si="431"/>
        <v>0.63116399999999984</v>
      </c>
      <c r="L1379" s="318">
        <f t="shared" si="431"/>
        <v>0.61282799999999993</v>
      </c>
      <c r="M1379" s="318">
        <f t="shared" si="431"/>
        <v>0.59734799999999999</v>
      </c>
      <c r="N1379" s="516">
        <f t="shared" si="431"/>
        <v>0.6066959999999999</v>
      </c>
      <c r="O1379" s="318">
        <f t="shared" si="431"/>
        <v>0.6224400000000001</v>
      </c>
      <c r="P1379" s="318">
        <f t="shared" si="431"/>
        <v>0.61240800000000006</v>
      </c>
      <c r="Q1379" s="318">
        <f t="shared" si="431"/>
        <v>0.60650399999999993</v>
      </c>
      <c r="R1379" s="318">
        <f t="shared" si="431"/>
        <v>0.60118799999999994</v>
      </c>
      <c r="S1379" s="318">
        <f t="shared" si="431"/>
        <v>0.62575199999999997</v>
      </c>
      <c r="T1379" s="318">
        <f t="shared" si="431"/>
        <v>0.61643999999999999</v>
      </c>
      <c r="U1379" s="318">
        <f t="shared" si="431"/>
        <v>0.63868799999999992</v>
      </c>
      <c r="V1379" s="516">
        <f t="shared" si="431"/>
        <v>0.63601200000000002</v>
      </c>
      <c r="W1379" s="318">
        <f t="shared" si="431"/>
        <v>0.63746400000000003</v>
      </c>
      <c r="X1379" s="318">
        <f t="shared" si="431"/>
        <v>0.634656</v>
      </c>
      <c r="Y1379" s="318">
        <f t="shared" si="431"/>
        <v>0.63980399999999993</v>
      </c>
      <c r="Z1379" s="318">
        <f t="shared" si="431"/>
        <v>0.62690399999999991</v>
      </c>
      <c r="AA1379" s="318">
        <f t="shared" si="431"/>
        <v>0.65648399999999996</v>
      </c>
      <c r="AB1379" s="318">
        <f t="shared" si="431"/>
        <v>0.62980800000000003</v>
      </c>
      <c r="AC1379" s="134">
        <f t="shared" si="431"/>
        <v>15.082979999999999</v>
      </c>
    </row>
    <row r="1380" spans="1:29" s="5" customFormat="1" ht="10.5" customHeight="1">
      <c r="A1380" s="1337" t="s">
        <v>153</v>
      </c>
      <c r="B1380" s="1338"/>
      <c r="C1380" s="12" t="s">
        <v>481</v>
      </c>
      <c r="D1380" s="12"/>
      <c r="E1380" s="263" t="e">
        <f>E1299+E1303-E1378</f>
        <v>#VALUE!</v>
      </c>
      <c r="F1380" s="263">
        <f t="shared" ref="F1380:AC1380" si="432">F1299+F1303-F1378</f>
        <v>-0.93607200000000002</v>
      </c>
      <c r="G1380" s="263">
        <f t="shared" si="432"/>
        <v>-0.94087199999999993</v>
      </c>
      <c r="H1380" s="500">
        <f t="shared" si="432"/>
        <v>-0.98555999999999988</v>
      </c>
      <c r="I1380" s="263">
        <f t="shared" si="432"/>
        <v>-0.94813199999999997</v>
      </c>
      <c r="J1380" s="263">
        <f t="shared" si="432"/>
        <v>-0.94018799999999991</v>
      </c>
      <c r="K1380" s="263">
        <f t="shared" si="432"/>
        <v>-0.94185600000000003</v>
      </c>
      <c r="L1380" s="263">
        <f t="shared" si="432"/>
        <v>-0.97209600000000007</v>
      </c>
      <c r="M1380" s="263">
        <f t="shared" si="432"/>
        <v>-0.99073200000000006</v>
      </c>
      <c r="N1380" s="500">
        <f t="shared" si="432"/>
        <v>-0.96739199999999992</v>
      </c>
      <c r="O1380" s="263">
        <f t="shared" si="432"/>
        <v>-1.0116960000000002</v>
      </c>
      <c r="P1380" s="263">
        <f t="shared" si="432"/>
        <v>-0.99686399999999986</v>
      </c>
      <c r="Q1380" s="263">
        <f t="shared" si="432"/>
        <v>-0.931728</v>
      </c>
      <c r="R1380" s="263">
        <f t="shared" si="432"/>
        <v>-0.9341759999999999</v>
      </c>
      <c r="S1380" s="263">
        <f t="shared" si="432"/>
        <v>-0.96616799999999992</v>
      </c>
      <c r="T1380" s="263">
        <f t="shared" si="432"/>
        <v>-1.014084</v>
      </c>
      <c r="U1380" s="263">
        <f t="shared" si="432"/>
        <v>-0.96282000000000012</v>
      </c>
      <c r="V1380" s="500">
        <f t="shared" si="432"/>
        <v>-0.91414799999999996</v>
      </c>
      <c r="W1380" s="263">
        <f t="shared" si="432"/>
        <v>-0.97522799999999998</v>
      </c>
      <c r="X1380" s="263">
        <f t="shared" si="432"/>
        <v>-0.91167600000000004</v>
      </c>
      <c r="Y1380" s="263">
        <f t="shared" si="432"/>
        <v>-0.92053200000000013</v>
      </c>
      <c r="Z1380" s="263">
        <f t="shared" si="432"/>
        <v>-0.93027599999999999</v>
      </c>
      <c r="AA1380" s="263">
        <f t="shared" si="432"/>
        <v>-0.941388</v>
      </c>
      <c r="AB1380" s="263">
        <f t="shared" si="432"/>
        <v>-0.90147600000000006</v>
      </c>
      <c r="AC1380" s="136">
        <f t="shared" si="432"/>
        <v>-22.858116000000003</v>
      </c>
    </row>
    <row r="1381" spans="1:29" s="5" customFormat="1" ht="10.5" customHeight="1" thickBot="1">
      <c r="A1381" s="1339"/>
      <c r="B1381" s="1340"/>
      <c r="C1381" s="9" t="s">
        <v>482</v>
      </c>
      <c r="D1381" s="9"/>
      <c r="E1381" s="263">
        <f t="shared" ref="E1381:AC1381" si="433">E1300+E1304-E1379</f>
        <v>-0.63146400000000003</v>
      </c>
      <c r="F1381" s="263">
        <f t="shared" si="433"/>
        <v>-0.64410000000000001</v>
      </c>
      <c r="G1381" s="263">
        <f t="shared" si="433"/>
        <v>-0.64488000000000001</v>
      </c>
      <c r="H1381" s="500">
        <f t="shared" si="433"/>
        <v>-0.64667999999999992</v>
      </c>
      <c r="I1381" s="263">
        <f t="shared" si="433"/>
        <v>-0.64746000000000004</v>
      </c>
      <c r="J1381" s="263">
        <f t="shared" si="433"/>
        <v>-0.63580800000000004</v>
      </c>
      <c r="K1381" s="263">
        <f t="shared" si="433"/>
        <v>-0.63116399999999984</v>
      </c>
      <c r="L1381" s="263">
        <f t="shared" si="433"/>
        <v>-0.61282799999999993</v>
      </c>
      <c r="M1381" s="263">
        <f t="shared" si="433"/>
        <v>-0.59734799999999999</v>
      </c>
      <c r="N1381" s="500">
        <f t="shared" si="433"/>
        <v>-0.6066959999999999</v>
      </c>
      <c r="O1381" s="263">
        <f t="shared" si="433"/>
        <v>-0.6224400000000001</v>
      </c>
      <c r="P1381" s="263">
        <f t="shared" si="433"/>
        <v>-0.61240800000000006</v>
      </c>
      <c r="Q1381" s="263">
        <f t="shared" si="433"/>
        <v>-0.60650399999999993</v>
      </c>
      <c r="R1381" s="263">
        <f t="shared" si="433"/>
        <v>-0.60118799999999994</v>
      </c>
      <c r="S1381" s="263">
        <f t="shared" si="433"/>
        <v>-0.62575199999999997</v>
      </c>
      <c r="T1381" s="263">
        <f t="shared" si="433"/>
        <v>-0.61643999999999999</v>
      </c>
      <c r="U1381" s="263">
        <f t="shared" si="433"/>
        <v>-0.63868799999999992</v>
      </c>
      <c r="V1381" s="500">
        <f t="shared" si="433"/>
        <v>-0.63601200000000002</v>
      </c>
      <c r="W1381" s="263">
        <f t="shared" si="433"/>
        <v>-0.63746400000000003</v>
      </c>
      <c r="X1381" s="263">
        <f t="shared" si="433"/>
        <v>-0.634656</v>
      </c>
      <c r="Y1381" s="263">
        <f t="shared" si="433"/>
        <v>-0.63980399999999993</v>
      </c>
      <c r="Z1381" s="263">
        <f t="shared" si="433"/>
        <v>-0.62690399999999991</v>
      </c>
      <c r="AA1381" s="263">
        <f t="shared" si="433"/>
        <v>-0.65648399999999996</v>
      </c>
      <c r="AB1381" s="263">
        <f t="shared" si="433"/>
        <v>-0.62980800000000003</v>
      </c>
      <c r="AC1381" s="134">
        <f t="shared" si="433"/>
        <v>-15.082979999999999</v>
      </c>
    </row>
    <row r="1382" spans="1:29" s="32" customFormat="1" ht="10.5" customHeight="1">
      <c r="A1382" s="1376" t="s">
        <v>9</v>
      </c>
      <c r="B1382" s="1377"/>
      <c r="C1382" s="14" t="s">
        <v>481</v>
      </c>
      <c r="D1382" s="14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  <c r="W1382" s="20"/>
      <c r="X1382" s="20"/>
      <c r="Y1382" s="20"/>
      <c r="Z1382" s="20"/>
      <c r="AA1382" s="20"/>
      <c r="AB1382" s="20"/>
      <c r="AC1382" s="395"/>
    </row>
    <row r="1383" spans="1:29" s="32" customFormat="1" ht="10.5" customHeight="1" thickBot="1">
      <c r="A1383" s="1378"/>
      <c r="B1383" s="1379"/>
      <c r="C1383" s="15" t="s">
        <v>482</v>
      </c>
      <c r="D1383" s="15"/>
      <c r="E1383" s="104"/>
      <c r="F1383" s="104"/>
      <c r="G1383" s="104"/>
      <c r="H1383" s="104"/>
      <c r="I1383" s="104"/>
      <c r="J1383" s="104"/>
      <c r="K1383" s="104"/>
      <c r="L1383" s="104"/>
      <c r="M1383" s="104"/>
      <c r="N1383" s="104"/>
      <c r="O1383" s="104"/>
      <c r="P1383" s="104"/>
      <c r="Q1383" s="104"/>
      <c r="R1383" s="104"/>
      <c r="S1383" s="104"/>
      <c r="T1383" s="104"/>
      <c r="U1383" s="104"/>
      <c r="V1383" s="104"/>
      <c r="W1383" s="104"/>
      <c r="X1383" s="104"/>
      <c r="Y1383" s="104"/>
      <c r="Z1383" s="104"/>
      <c r="AA1383" s="104"/>
      <c r="AB1383" s="104"/>
      <c r="AC1383" s="396"/>
    </row>
    <row r="1384" spans="1:29" s="336" customFormat="1" ht="30" customHeight="1" thickBot="1">
      <c r="A1384" s="333"/>
      <c r="B1384" s="334"/>
      <c r="C1384" s="335" t="s">
        <v>279</v>
      </c>
      <c r="E1384" s="337"/>
      <c r="F1384" s="337"/>
      <c r="G1384" s="337"/>
      <c r="H1384" s="506">
        <f>H1317+H1325+H1336+H1340+H1344+H1352+H1356+H1360+H1364+H1368</f>
        <v>3.8737948812103271</v>
      </c>
      <c r="I1384" s="337"/>
      <c r="J1384" s="337"/>
      <c r="K1384" s="337"/>
      <c r="L1384" s="337"/>
      <c r="M1384" s="337"/>
      <c r="N1384" s="506">
        <f>N1317+N1325+N1336+N1340+N1344+N1352+N1356+N1360+N1364+N1368</f>
        <v>4.8953914384460431</v>
      </c>
      <c r="O1384" s="337"/>
      <c r="P1384" s="337"/>
      <c r="Q1384" s="337"/>
      <c r="R1384" s="337"/>
      <c r="S1384" s="337"/>
      <c r="T1384" s="337"/>
      <c r="U1384" s="337"/>
      <c r="V1384" s="506">
        <f>V1317+V1325+V1336+V1340+V1344+V1352+V1356+V1360+V1364+V1368</f>
        <v>4.946778000000001</v>
      </c>
      <c r="W1384" s="337"/>
      <c r="X1384" s="337"/>
      <c r="Y1384" s="338">
        <f>Y1317+Y1325+Y1336+Y1340+Y1344+Y1352+Y1356+Y1360+Y1364+Y1368</f>
        <v>4.8379439999999994</v>
      </c>
      <c r="Z1384" s="337"/>
      <c r="AA1384" s="337"/>
      <c r="AB1384" s="337"/>
      <c r="AC1384" s="360"/>
    </row>
    <row r="1385" spans="1:29" s="5" customFormat="1" ht="28.5" customHeight="1">
      <c r="A1385" s="88" t="s">
        <v>17</v>
      </c>
      <c r="B1385" s="90" t="s">
        <v>5</v>
      </c>
      <c r="C1385" s="6" t="s">
        <v>14</v>
      </c>
      <c r="D1385" s="6" t="s">
        <v>495</v>
      </c>
      <c r="E1385" s="1323" t="s">
        <v>15</v>
      </c>
      <c r="F1385" s="1323"/>
      <c r="G1385" s="1323"/>
      <c r="H1385" s="1323"/>
      <c r="I1385" s="1323"/>
      <c r="J1385" s="1323"/>
      <c r="K1385" s="1323"/>
      <c r="L1385" s="1323"/>
      <c r="M1385" s="1323"/>
      <c r="N1385" s="1323"/>
      <c r="O1385" s="1323"/>
      <c r="P1385" s="1323"/>
      <c r="Q1385" s="1323"/>
      <c r="R1385" s="1323"/>
      <c r="S1385" s="1323"/>
      <c r="T1385" s="1323"/>
      <c r="U1385" s="1323"/>
      <c r="V1385" s="1323"/>
      <c r="W1385" s="1323"/>
      <c r="X1385" s="1323"/>
      <c r="Y1385" s="1323"/>
      <c r="Z1385" s="1323"/>
      <c r="AA1385" s="1323"/>
      <c r="AB1385" s="1323"/>
      <c r="AC1385" s="1486" t="s">
        <v>10</v>
      </c>
    </row>
    <row r="1386" spans="1:29" s="13" customFormat="1" ht="12.75" customHeight="1" thickBot="1">
      <c r="A1386" s="1326" t="s">
        <v>258</v>
      </c>
      <c r="B1386" s="1327"/>
      <c r="C1386" s="17"/>
      <c r="D1386" s="17"/>
      <c r="E1386" s="18">
        <v>1</v>
      </c>
      <c r="F1386" s="18">
        <v>2</v>
      </c>
      <c r="G1386" s="18">
        <v>3</v>
      </c>
      <c r="H1386" s="18">
        <v>4</v>
      </c>
      <c r="I1386" s="18">
        <v>5</v>
      </c>
      <c r="J1386" s="18">
        <v>6</v>
      </c>
      <c r="K1386" s="18">
        <v>7</v>
      </c>
      <c r="L1386" s="18">
        <v>8</v>
      </c>
      <c r="M1386" s="18">
        <v>9</v>
      </c>
      <c r="N1386" s="18">
        <v>10</v>
      </c>
      <c r="O1386" s="18">
        <v>11</v>
      </c>
      <c r="P1386" s="18">
        <v>12</v>
      </c>
      <c r="Q1386" s="18">
        <v>13</v>
      </c>
      <c r="R1386" s="18">
        <v>14</v>
      </c>
      <c r="S1386" s="18">
        <v>15</v>
      </c>
      <c r="T1386" s="18">
        <v>16</v>
      </c>
      <c r="U1386" s="18">
        <v>17</v>
      </c>
      <c r="V1386" s="18">
        <v>18</v>
      </c>
      <c r="W1386" s="18">
        <v>19</v>
      </c>
      <c r="X1386" s="18">
        <v>20</v>
      </c>
      <c r="Y1386" s="18">
        <v>21</v>
      </c>
      <c r="Z1386" s="18">
        <v>22</v>
      </c>
      <c r="AA1386" s="18">
        <v>23</v>
      </c>
      <c r="AB1386" s="18">
        <v>24</v>
      </c>
      <c r="AC1386" s="1487"/>
    </row>
    <row r="1387" spans="1:29" s="13" customFormat="1" ht="12.75" customHeight="1">
      <c r="A1387" s="19" t="s">
        <v>6</v>
      </c>
      <c r="B1387" s="20"/>
      <c r="C1387" s="21"/>
      <c r="D1387" s="21"/>
      <c r="E1387" s="20">
        <v>8</v>
      </c>
      <c r="F1387" s="20">
        <v>8</v>
      </c>
      <c r="G1387" s="20">
        <v>8</v>
      </c>
      <c r="H1387" s="20">
        <v>8</v>
      </c>
      <c r="I1387" s="20">
        <v>8</v>
      </c>
      <c r="J1387" s="20">
        <v>8</v>
      </c>
      <c r="K1387" s="20">
        <v>8</v>
      </c>
      <c r="L1387" s="20">
        <v>8</v>
      </c>
      <c r="M1387" s="20">
        <v>8</v>
      </c>
      <c r="N1387" s="20">
        <v>8</v>
      </c>
      <c r="O1387" s="20">
        <v>8</v>
      </c>
      <c r="P1387" s="20">
        <v>8</v>
      </c>
      <c r="Q1387" s="20">
        <v>8</v>
      </c>
      <c r="R1387" s="20">
        <v>8</v>
      </c>
      <c r="S1387" s="20">
        <v>8</v>
      </c>
      <c r="T1387" s="20">
        <v>8</v>
      </c>
      <c r="U1387" s="20">
        <v>8</v>
      </c>
      <c r="V1387" s="20">
        <v>8</v>
      </c>
      <c r="W1387" s="20">
        <v>8</v>
      </c>
      <c r="X1387" s="20">
        <v>8</v>
      </c>
      <c r="Y1387" s="20">
        <v>8</v>
      </c>
      <c r="Z1387" s="20">
        <v>8</v>
      </c>
      <c r="AA1387" s="20">
        <v>8</v>
      </c>
      <c r="AB1387" s="20">
        <v>8</v>
      </c>
      <c r="AC1387" s="392"/>
    </row>
    <row r="1388" spans="1:29" s="13" customFormat="1" ht="12.75" customHeight="1" thickBot="1">
      <c r="A1388" s="38" t="s">
        <v>7</v>
      </c>
      <c r="B1388" s="39"/>
      <c r="C1388" s="40"/>
      <c r="D1388" s="40"/>
      <c r="E1388" s="39">
        <v>8</v>
      </c>
      <c r="F1388" s="39">
        <v>8</v>
      </c>
      <c r="G1388" s="39">
        <v>8</v>
      </c>
      <c r="H1388" s="39">
        <v>8</v>
      </c>
      <c r="I1388" s="39">
        <v>8</v>
      </c>
      <c r="J1388" s="39">
        <v>8</v>
      </c>
      <c r="K1388" s="39">
        <v>8</v>
      </c>
      <c r="L1388" s="39">
        <v>8</v>
      </c>
      <c r="M1388" s="39">
        <v>8</v>
      </c>
      <c r="N1388" s="39">
        <v>8</v>
      </c>
      <c r="O1388" s="39">
        <v>8</v>
      </c>
      <c r="P1388" s="39">
        <v>8</v>
      </c>
      <c r="Q1388" s="39">
        <v>8</v>
      </c>
      <c r="R1388" s="39">
        <v>8</v>
      </c>
      <c r="S1388" s="39">
        <v>8</v>
      </c>
      <c r="T1388" s="39">
        <v>8</v>
      </c>
      <c r="U1388" s="39">
        <v>8</v>
      </c>
      <c r="V1388" s="39">
        <v>8</v>
      </c>
      <c r="W1388" s="39">
        <v>8</v>
      </c>
      <c r="X1388" s="39">
        <v>8</v>
      </c>
      <c r="Y1388" s="39">
        <v>8</v>
      </c>
      <c r="Z1388" s="39">
        <v>8</v>
      </c>
      <c r="AA1388" s="39">
        <v>8</v>
      </c>
      <c r="AB1388" s="39">
        <v>8</v>
      </c>
      <c r="AC1388" s="393"/>
    </row>
    <row r="1389" spans="1:29" s="5" customFormat="1" ht="12" customHeight="1">
      <c r="A1389" s="1417" t="s">
        <v>11</v>
      </c>
      <c r="B1389" s="1462" t="s">
        <v>131</v>
      </c>
      <c r="C1389" s="10" t="s">
        <v>481</v>
      </c>
      <c r="D1389" s="10" t="s">
        <v>463</v>
      </c>
      <c r="E1389" s="1304">
        <v>2.9700000286102295</v>
      </c>
      <c r="F1389" s="1305">
        <v>2.9000000953674316</v>
      </c>
      <c r="G1389" s="1305">
        <v>2.880000114440918</v>
      </c>
      <c r="H1389" s="499">
        <v>2.9700000286102295</v>
      </c>
      <c r="I1389" s="1305">
        <v>3.0899999141693115</v>
      </c>
      <c r="J1389" s="1305">
        <v>3.1600000858306885</v>
      </c>
      <c r="K1389" s="1305">
        <v>3.4200000762939453</v>
      </c>
      <c r="L1389" s="1305">
        <v>3.7000000476837158</v>
      </c>
      <c r="M1389" s="1305">
        <v>3.9300000667572021</v>
      </c>
      <c r="N1389" s="499">
        <v>3.8299999237060547</v>
      </c>
      <c r="O1389" s="1305">
        <v>3.940000057220459</v>
      </c>
      <c r="P1389" s="1305">
        <v>3.8399999141693115</v>
      </c>
      <c r="Q1389" s="1305">
        <v>3.8399999141693115</v>
      </c>
      <c r="R1389" s="1305">
        <v>3.9100000858306885</v>
      </c>
      <c r="S1389" s="1305">
        <v>3.9800000190734863</v>
      </c>
      <c r="T1389" s="1305">
        <v>4.1999998092651367</v>
      </c>
      <c r="U1389" s="1305">
        <v>3.9700000286102295</v>
      </c>
      <c r="V1389" s="499">
        <v>3.940000057220459</v>
      </c>
      <c r="W1389" s="1305">
        <v>3.9600000381469727</v>
      </c>
      <c r="X1389" s="1305">
        <v>3.9300000667572021</v>
      </c>
      <c r="Y1389" s="1305">
        <v>3.880000114440918</v>
      </c>
      <c r="Z1389" s="1305">
        <v>3.5799999237060547</v>
      </c>
      <c r="AA1389" s="1305">
        <v>3.4000000953674316</v>
      </c>
      <c r="AB1389" s="1305">
        <v>3.2200000286102295</v>
      </c>
      <c r="AC1389" s="133">
        <f>SUM(E1389:AB1389)</f>
        <v>86.440000534057617</v>
      </c>
    </row>
    <row r="1390" spans="1:29" s="5" customFormat="1" ht="10.5" customHeight="1">
      <c r="A1390" s="1418"/>
      <c r="B1390" s="1463"/>
      <c r="C1390" s="11" t="s">
        <v>482</v>
      </c>
      <c r="D1390" s="11" t="s">
        <v>463</v>
      </c>
      <c r="E1390" s="1306">
        <v>1.4299999475479126</v>
      </c>
      <c r="F1390" s="1307">
        <v>1.4800000190734863</v>
      </c>
      <c r="G1390" s="1307">
        <v>1.4600000381469727</v>
      </c>
      <c r="H1390" s="502">
        <v>1.440000057220459</v>
      </c>
      <c r="I1390" s="1307">
        <v>1.5099999904632568</v>
      </c>
      <c r="J1390" s="1307">
        <v>1.5399999618530273</v>
      </c>
      <c r="K1390" s="1307">
        <v>1.4600000381469727</v>
      </c>
      <c r="L1390" s="1307">
        <v>1.5299999713897705</v>
      </c>
      <c r="M1390" s="1307">
        <v>1.6599999666213989</v>
      </c>
      <c r="N1390" s="502">
        <v>1.6000000238418579</v>
      </c>
      <c r="O1390" s="1307">
        <v>1.6100000143051147</v>
      </c>
      <c r="P1390" s="1307">
        <v>1.559999942779541</v>
      </c>
      <c r="Q1390" s="1307">
        <v>1.5700000524520874</v>
      </c>
      <c r="R1390" s="1307">
        <v>1.6000000238418579</v>
      </c>
      <c r="S1390" s="1307">
        <v>1.6000000238418579</v>
      </c>
      <c r="T1390" s="1307">
        <v>1.7400000095367432</v>
      </c>
      <c r="U1390" s="1307">
        <v>1.7599999904632568</v>
      </c>
      <c r="V1390" s="502">
        <v>1.7400000095367432</v>
      </c>
      <c r="W1390" s="1307">
        <v>1.7000000476837158</v>
      </c>
      <c r="X1390" s="1307">
        <v>1.7000000476837158</v>
      </c>
      <c r="Y1390" s="1307">
        <v>1.6799999475479126</v>
      </c>
      <c r="Z1390" s="1307">
        <v>1.6299999952316284</v>
      </c>
      <c r="AA1390" s="1307">
        <v>1.6100000143051147</v>
      </c>
      <c r="AB1390" s="1307">
        <v>1.5700000524520874</v>
      </c>
      <c r="AC1390" s="129">
        <f>SUM(E1390:AB1390)</f>
        <v>38.180000185966492</v>
      </c>
    </row>
    <row r="1391" spans="1:29" s="5" customFormat="1" ht="10.5" customHeight="1">
      <c r="A1391" s="1418"/>
      <c r="B1391" s="1463"/>
      <c r="C1391" s="11" t="s">
        <v>8</v>
      </c>
      <c r="D1391" s="11" t="s">
        <v>463</v>
      </c>
      <c r="E1391" s="965">
        <v>17</v>
      </c>
      <c r="F1391" s="636">
        <v>17</v>
      </c>
      <c r="G1391" s="636">
        <v>16</v>
      </c>
      <c r="H1391" s="473">
        <v>17</v>
      </c>
      <c r="I1391" s="636">
        <v>17</v>
      </c>
      <c r="J1391" s="636">
        <v>18</v>
      </c>
      <c r="K1391" s="636">
        <v>19</v>
      </c>
      <c r="L1391" s="636">
        <v>20</v>
      </c>
      <c r="M1391" s="636">
        <v>21</v>
      </c>
      <c r="N1391" s="473">
        <v>21</v>
      </c>
      <c r="O1391" s="636">
        <v>21</v>
      </c>
      <c r="P1391" s="636">
        <v>21</v>
      </c>
      <c r="Q1391" s="636">
        <v>21</v>
      </c>
      <c r="R1391" s="636">
        <v>21</v>
      </c>
      <c r="S1391" s="636">
        <v>21</v>
      </c>
      <c r="T1391" s="636">
        <v>23</v>
      </c>
      <c r="U1391" s="636">
        <v>22</v>
      </c>
      <c r="V1391" s="473">
        <v>22</v>
      </c>
      <c r="W1391" s="636">
        <v>22</v>
      </c>
      <c r="X1391" s="636">
        <v>22</v>
      </c>
      <c r="Y1391" s="636">
        <v>21</v>
      </c>
      <c r="Z1391" s="636">
        <v>20</v>
      </c>
      <c r="AA1391" s="636">
        <v>19</v>
      </c>
      <c r="AB1391" s="636">
        <v>18</v>
      </c>
      <c r="AC1391" s="129"/>
    </row>
    <row r="1392" spans="1:29" s="5" customFormat="1" ht="10.5" customHeight="1" thickBot="1">
      <c r="A1392" s="1418"/>
      <c r="B1392" s="1463"/>
      <c r="C1392" s="11" t="s">
        <v>16</v>
      </c>
      <c r="D1392" s="11"/>
      <c r="E1392" s="127">
        <f t="shared" ref="E1392:AC1392" si="434">E1390/E1389</f>
        <v>0.48148145918269952</v>
      </c>
      <c r="F1392" s="127">
        <f t="shared" si="434"/>
        <v>0.51034481738041793</v>
      </c>
      <c r="G1392" s="127">
        <f t="shared" si="434"/>
        <v>0.50694443754575902</v>
      </c>
      <c r="H1392" s="502">
        <f t="shared" si="434"/>
        <v>0.48484849944405123</v>
      </c>
      <c r="I1392" s="127">
        <f t="shared" si="434"/>
        <v>0.48867314964608727</v>
      </c>
      <c r="J1392" s="127">
        <f t="shared" si="434"/>
        <v>0.48734174684308534</v>
      </c>
      <c r="K1392" s="127">
        <f t="shared" si="434"/>
        <v>0.42690058642603584</v>
      </c>
      <c r="L1392" s="127">
        <f t="shared" si="434"/>
        <v>0.41351350045186763</v>
      </c>
      <c r="M1392" s="127">
        <f t="shared" si="434"/>
        <v>0.42239184183809197</v>
      </c>
      <c r="N1392" s="502">
        <f t="shared" si="434"/>
        <v>0.41775458373733765</v>
      </c>
      <c r="O1392" s="127">
        <f t="shared" si="434"/>
        <v>0.40862943932059664</v>
      </c>
      <c r="P1392" s="127">
        <f t="shared" si="434"/>
        <v>0.4062499941792338</v>
      </c>
      <c r="Q1392" s="127">
        <f t="shared" si="434"/>
        <v>0.40885418946466773</v>
      </c>
      <c r="R1392" s="127">
        <f t="shared" si="434"/>
        <v>0.40920715824023679</v>
      </c>
      <c r="S1392" s="127">
        <f t="shared" si="434"/>
        <v>0.40201005431510667</v>
      </c>
      <c r="T1392" s="127">
        <f t="shared" si="434"/>
        <v>0.41428573537035152</v>
      </c>
      <c r="U1392" s="127">
        <f t="shared" si="434"/>
        <v>0.443324931430637</v>
      </c>
      <c r="V1392" s="502">
        <f t="shared" si="434"/>
        <v>0.44162436148903411</v>
      </c>
      <c r="W1392" s="127">
        <f t="shared" si="434"/>
        <v>0.42929293719886108</v>
      </c>
      <c r="X1392" s="127">
        <f t="shared" si="434"/>
        <v>0.43256997934009017</v>
      </c>
      <c r="Y1392" s="127">
        <f t="shared" si="434"/>
        <v>0.4329896644320046</v>
      </c>
      <c r="Z1392" s="127">
        <f t="shared" si="434"/>
        <v>0.4553072709410102</v>
      </c>
      <c r="AA1392" s="127">
        <f t="shared" si="434"/>
        <v>0.47352940268995053</v>
      </c>
      <c r="AB1392" s="127">
        <f t="shared" si="434"/>
        <v>0.48757765170881334</v>
      </c>
      <c r="AC1392" s="130">
        <f t="shared" si="434"/>
        <v>0.44169365976488462</v>
      </c>
    </row>
    <row r="1393" spans="1:29" s="5" customFormat="1" ht="10.5" customHeight="1" thickBot="1">
      <c r="A1393" s="1464"/>
      <c r="B1393" s="1476"/>
      <c r="C1393" s="487" t="s">
        <v>13</v>
      </c>
      <c r="D1393" s="488" t="s">
        <v>463</v>
      </c>
      <c r="E1393" s="1219">
        <v>119</v>
      </c>
      <c r="F1393" s="1219">
        <v>119</v>
      </c>
      <c r="G1393" s="1219">
        <v>119</v>
      </c>
      <c r="H1393" s="1219">
        <v>119</v>
      </c>
      <c r="I1393" s="1219">
        <v>119.19999694824219</v>
      </c>
      <c r="J1393" s="1219">
        <v>119.09999847412109</v>
      </c>
      <c r="K1393" s="1219">
        <v>118.5</v>
      </c>
      <c r="L1393" s="1219">
        <v>117.69999694824219</v>
      </c>
      <c r="M1393" s="1219">
        <v>118.90000152587891</v>
      </c>
      <c r="N1393" s="1219">
        <v>119.40000152587891</v>
      </c>
      <c r="O1393" s="1219">
        <v>119</v>
      </c>
      <c r="P1393" s="1219">
        <v>119.5</v>
      </c>
      <c r="Q1393" s="1219">
        <v>119</v>
      </c>
      <c r="R1393" s="1219">
        <v>119.30000305175781</v>
      </c>
      <c r="S1393" s="1219">
        <v>119.19999694824219</v>
      </c>
      <c r="T1393" s="1219">
        <v>119.19999694824219</v>
      </c>
      <c r="U1393" s="1219">
        <v>118.69999694824219</v>
      </c>
      <c r="V1393" s="1219">
        <v>118.90000152587891</v>
      </c>
      <c r="W1393" s="1219">
        <v>118.69999694824219</v>
      </c>
      <c r="X1393" s="1219">
        <v>118.80000305175781</v>
      </c>
      <c r="Y1393" s="1219">
        <v>118.80000305175781</v>
      </c>
      <c r="Z1393" s="1219">
        <v>119.30000305175781</v>
      </c>
      <c r="AA1393" s="1219">
        <v>119.09999847412109</v>
      </c>
      <c r="AB1393" s="1219">
        <v>119.30000305175781</v>
      </c>
      <c r="AC1393" s="490"/>
    </row>
    <row r="1394" spans="1:29" s="5" customFormat="1" ht="10.5" customHeight="1">
      <c r="A1394" s="1417" t="s">
        <v>12</v>
      </c>
      <c r="B1394" s="1419" t="s">
        <v>130</v>
      </c>
      <c r="C1394" s="12" t="s">
        <v>481</v>
      </c>
      <c r="D1394" s="69" t="s">
        <v>463</v>
      </c>
      <c r="E1394" s="1306">
        <v>4.5300002098083496</v>
      </c>
      <c r="F1394" s="1306">
        <v>4.5</v>
      </c>
      <c r="G1394" s="1306">
        <v>4.4000000953674316</v>
      </c>
      <c r="H1394" s="499">
        <v>4.429999828338623</v>
      </c>
      <c r="I1394" s="1306">
        <v>4.4800000190734863</v>
      </c>
      <c r="J1394" s="1306">
        <v>4.690000057220459</v>
      </c>
      <c r="K1394" s="1306">
        <v>5.0500001907348633</v>
      </c>
      <c r="L1394" s="1306">
        <v>5.369999885559082</v>
      </c>
      <c r="M1394" s="1306">
        <v>5.6100001335144043</v>
      </c>
      <c r="N1394" s="499">
        <v>5.570000171661377</v>
      </c>
      <c r="O1394" s="1306">
        <v>5.619999885559082</v>
      </c>
      <c r="P1394" s="1306">
        <v>5.4600000381469727</v>
      </c>
      <c r="Q1394" s="1306">
        <v>5.5</v>
      </c>
      <c r="R1394" s="1306">
        <v>5.5799999237060547</v>
      </c>
      <c r="S1394" s="1306">
        <v>5.5900001525878906</v>
      </c>
      <c r="T1394" s="1306">
        <v>5.9499998092651367</v>
      </c>
      <c r="U1394" s="1306">
        <v>5.6999998092651367</v>
      </c>
      <c r="V1394" s="499">
        <v>5.4699997901916504</v>
      </c>
      <c r="W1394" s="1306">
        <v>5.570000171661377</v>
      </c>
      <c r="X1394" s="1306">
        <v>5.5500001907348633</v>
      </c>
      <c r="Y1394" s="1306">
        <v>5.380000114440918</v>
      </c>
      <c r="Z1394" s="1306">
        <v>5.0900001525878906</v>
      </c>
      <c r="AA1394" s="1306">
        <v>4.7199997901916504</v>
      </c>
      <c r="AB1394" s="1306">
        <v>4.5</v>
      </c>
      <c r="AC1394" s="136">
        <f>SUM(E1394:AB1394)</f>
        <v>124.3100004196167</v>
      </c>
    </row>
    <row r="1395" spans="1:29" s="5" customFormat="1" ht="10.5" customHeight="1">
      <c r="A1395" s="1418"/>
      <c r="B1395" s="1420"/>
      <c r="C1395" s="8" t="s">
        <v>482</v>
      </c>
      <c r="D1395" s="11" t="s">
        <v>463</v>
      </c>
      <c r="E1395" s="1306">
        <v>1.7300000190734863</v>
      </c>
      <c r="F1395" s="1306">
        <v>1.75</v>
      </c>
      <c r="G1395" s="1306">
        <v>1.7799999713897705</v>
      </c>
      <c r="H1395" s="502">
        <v>1.8799999952316284</v>
      </c>
      <c r="I1395" s="1306">
        <v>1.8700000047683716</v>
      </c>
      <c r="J1395" s="1306">
        <v>1.7699999809265137</v>
      </c>
      <c r="K1395" s="1306">
        <v>1.7000000476837158</v>
      </c>
      <c r="L1395" s="1306">
        <v>1.7400000095367432</v>
      </c>
      <c r="M1395" s="1306">
        <v>2.0799999237060547</v>
      </c>
      <c r="N1395" s="502">
        <v>1.9199999570846558</v>
      </c>
      <c r="O1395" s="1306">
        <v>2.1099998950958252</v>
      </c>
      <c r="P1395" s="1306">
        <v>1.9299999475479126</v>
      </c>
      <c r="Q1395" s="1306">
        <v>1.809999942779541</v>
      </c>
      <c r="R1395" s="1306">
        <v>1.9600000381469727</v>
      </c>
      <c r="S1395" s="1306">
        <v>1.9099999666213989</v>
      </c>
      <c r="T1395" s="1306">
        <v>2.2000000476837158</v>
      </c>
      <c r="U1395" s="1306">
        <v>2</v>
      </c>
      <c r="V1395" s="502">
        <v>1.940000057220459</v>
      </c>
      <c r="W1395" s="1306">
        <v>1.8999999761581421</v>
      </c>
      <c r="X1395" s="1306">
        <v>1.9099999666213989</v>
      </c>
      <c r="Y1395" s="1306">
        <v>1.8300000429153442</v>
      </c>
      <c r="Z1395" s="1306">
        <v>1.8899999856948853</v>
      </c>
      <c r="AA1395" s="1306">
        <v>1.7699999809265137</v>
      </c>
      <c r="AB1395" s="1306">
        <v>1.75</v>
      </c>
      <c r="AC1395" s="136">
        <f>SUM(E1395:AB1395)</f>
        <v>45.129999756813049</v>
      </c>
    </row>
    <row r="1396" spans="1:29" s="5" customFormat="1" ht="10.5" customHeight="1">
      <c r="A1396" s="1418"/>
      <c r="B1396" s="1420"/>
      <c r="C1396" s="11" t="s">
        <v>8</v>
      </c>
      <c r="D1396" s="11" t="s">
        <v>463</v>
      </c>
      <c r="E1396" s="635">
        <v>24</v>
      </c>
      <c r="F1396" s="635">
        <v>24</v>
      </c>
      <c r="G1396" s="635">
        <v>24</v>
      </c>
      <c r="H1396" s="473">
        <v>24</v>
      </c>
      <c r="I1396" s="635">
        <v>24</v>
      </c>
      <c r="J1396" s="635">
        <v>25</v>
      </c>
      <c r="K1396" s="635">
        <v>27</v>
      </c>
      <c r="L1396" s="635">
        <v>29</v>
      </c>
      <c r="M1396" s="635">
        <v>30</v>
      </c>
      <c r="N1396" s="473">
        <v>29</v>
      </c>
      <c r="O1396" s="635">
        <v>30</v>
      </c>
      <c r="P1396" s="635">
        <v>29</v>
      </c>
      <c r="Q1396" s="635">
        <v>29</v>
      </c>
      <c r="R1396" s="635">
        <v>29</v>
      </c>
      <c r="S1396" s="635">
        <v>29</v>
      </c>
      <c r="T1396" s="635">
        <v>32</v>
      </c>
      <c r="U1396" s="635">
        <v>30</v>
      </c>
      <c r="V1396" s="473">
        <v>29</v>
      </c>
      <c r="W1396" s="635">
        <v>29</v>
      </c>
      <c r="X1396" s="635">
        <v>30</v>
      </c>
      <c r="Y1396" s="635">
        <v>29</v>
      </c>
      <c r="Z1396" s="635">
        <v>27</v>
      </c>
      <c r="AA1396" s="635">
        <v>25</v>
      </c>
      <c r="AB1396" s="635">
        <v>24</v>
      </c>
      <c r="AC1396" s="122"/>
    </row>
    <row r="1397" spans="1:29" s="5" customFormat="1" ht="10.5" customHeight="1" thickBot="1">
      <c r="A1397" s="1418"/>
      <c r="B1397" s="1420"/>
      <c r="C1397" s="8" t="s">
        <v>16</v>
      </c>
      <c r="D1397" s="11"/>
      <c r="E1397" s="127">
        <f t="shared" ref="E1397:AC1397" si="435">E1395/E1394</f>
        <v>0.38189844126887518</v>
      </c>
      <c r="F1397" s="127">
        <f t="shared" si="435"/>
        <v>0.3888888888888889</v>
      </c>
      <c r="G1397" s="127">
        <f t="shared" si="435"/>
        <v>0.40454543927484343</v>
      </c>
      <c r="H1397" s="502">
        <f t="shared" si="435"/>
        <v>0.42437924787384979</v>
      </c>
      <c r="I1397" s="127">
        <f t="shared" si="435"/>
        <v>0.41741071357296744</v>
      </c>
      <c r="J1397" s="127">
        <f t="shared" si="435"/>
        <v>0.37739871201099917</v>
      </c>
      <c r="K1397" s="127">
        <f t="shared" si="435"/>
        <v>0.33663366009424567</v>
      </c>
      <c r="L1397" s="127">
        <f t="shared" si="435"/>
        <v>0.32402235504993648</v>
      </c>
      <c r="M1397" s="127">
        <f t="shared" si="435"/>
        <v>0.37076646598990926</v>
      </c>
      <c r="N1397" s="502">
        <f t="shared" si="435"/>
        <v>0.34470375186935998</v>
      </c>
      <c r="O1397" s="127">
        <f t="shared" si="435"/>
        <v>0.37544482883666835</v>
      </c>
      <c r="P1397" s="127">
        <f t="shared" si="435"/>
        <v>0.35347984140361294</v>
      </c>
      <c r="Q1397" s="127">
        <f t="shared" si="435"/>
        <v>0.32909089868718927</v>
      </c>
      <c r="R1397" s="127">
        <f t="shared" si="435"/>
        <v>0.35125449192572827</v>
      </c>
      <c r="S1397" s="127">
        <f t="shared" si="435"/>
        <v>0.34168155894184804</v>
      </c>
      <c r="T1397" s="127">
        <f t="shared" si="435"/>
        <v>0.36974791902647641</v>
      </c>
      <c r="U1397" s="127">
        <f t="shared" si="435"/>
        <v>0.35087720472359923</v>
      </c>
      <c r="V1397" s="502">
        <f t="shared" si="435"/>
        <v>0.35466181565474758</v>
      </c>
      <c r="W1397" s="127">
        <f t="shared" si="435"/>
        <v>0.34111309113145405</v>
      </c>
      <c r="X1397" s="127">
        <f t="shared" si="435"/>
        <v>0.34414412630290381</v>
      </c>
      <c r="Y1397" s="127">
        <f t="shared" si="435"/>
        <v>0.34014869962609939</v>
      </c>
      <c r="Z1397" s="127">
        <f t="shared" si="435"/>
        <v>0.37131629254155507</v>
      </c>
      <c r="AA1397" s="127">
        <f t="shared" si="435"/>
        <v>0.37500001262810329</v>
      </c>
      <c r="AB1397" s="127">
        <f t="shared" si="435"/>
        <v>0.3888888888888889</v>
      </c>
      <c r="AC1397" s="130">
        <f t="shared" si="435"/>
        <v>0.36304399971421225</v>
      </c>
    </row>
    <row r="1398" spans="1:29" s="5" customFormat="1" ht="10.5" customHeight="1" thickBot="1">
      <c r="A1398" s="1464"/>
      <c r="B1398" s="1465"/>
      <c r="C1398" s="487" t="s">
        <v>13</v>
      </c>
      <c r="D1398" s="488" t="s">
        <v>463</v>
      </c>
      <c r="E1398" s="1219">
        <v>115.72000122070312</v>
      </c>
      <c r="F1398" s="1219">
        <v>115.73999786376953</v>
      </c>
      <c r="G1398" s="1219">
        <v>115.84999847412109</v>
      </c>
      <c r="H1398" s="1219">
        <v>115.80000305175781</v>
      </c>
      <c r="I1398" s="1219">
        <v>115.88999938964844</v>
      </c>
      <c r="J1398" s="1219">
        <v>115.77999877929687</v>
      </c>
      <c r="K1398" s="1219">
        <v>114.98000335693359</v>
      </c>
      <c r="L1398" s="1219">
        <v>114.09999847412109</v>
      </c>
      <c r="M1398" s="1219">
        <v>115.19000244140625</v>
      </c>
      <c r="N1398" s="1219">
        <v>115.88999938964844</v>
      </c>
      <c r="O1398" s="1219">
        <v>115.12999725341797</v>
      </c>
      <c r="P1398" s="1219">
        <v>115.83999633789062</v>
      </c>
      <c r="Q1398" s="1219">
        <v>115.56999969482422</v>
      </c>
      <c r="R1398" s="1219">
        <v>115.66000366210937</v>
      </c>
      <c r="S1398" s="1219">
        <v>115.51000213623047</v>
      </c>
      <c r="T1398" s="1219">
        <v>115.05999755859375</v>
      </c>
      <c r="U1398" s="1219">
        <v>115.04000091552734</v>
      </c>
      <c r="V1398" s="1219">
        <v>115.19000244140625</v>
      </c>
      <c r="W1398" s="1219">
        <v>115.30000305175781</v>
      </c>
      <c r="X1398" s="1219">
        <v>115.20999908447266</v>
      </c>
      <c r="Y1398" s="1219">
        <v>115.26000213623047</v>
      </c>
      <c r="Z1398" s="1219">
        <v>115.72000122070312</v>
      </c>
      <c r="AA1398" s="1219">
        <v>115.80000305175781</v>
      </c>
      <c r="AB1398" s="1219">
        <v>115.93000030517578</v>
      </c>
      <c r="AC1398" s="490"/>
    </row>
    <row r="1399" spans="1:29" s="5" customFormat="1" ht="10.5" customHeight="1">
      <c r="A1399" s="1417" t="s">
        <v>221</v>
      </c>
      <c r="B1399" s="1462" t="s">
        <v>222</v>
      </c>
      <c r="C1399" s="7" t="s">
        <v>481</v>
      </c>
      <c r="D1399" s="7" t="s">
        <v>503</v>
      </c>
      <c r="E1399" s="91">
        <v>1.679999999998472</v>
      </c>
      <c r="F1399" s="91">
        <v>2.3100000000122236</v>
      </c>
      <c r="G1399" s="91">
        <v>2.5199999999786087</v>
      </c>
      <c r="H1399" s="499">
        <v>2.1000000000076398</v>
      </c>
      <c r="I1399" s="91">
        <v>2.5200000000168075</v>
      </c>
      <c r="J1399" s="91">
        <v>2.9399999999877764</v>
      </c>
      <c r="K1399" s="91">
        <v>2.3100000000122236</v>
      </c>
      <c r="L1399" s="91">
        <v>2.9399999999877764</v>
      </c>
      <c r="M1399" s="91">
        <v>3.570000000001528</v>
      </c>
      <c r="N1399" s="499">
        <v>2.9399999999877764</v>
      </c>
      <c r="O1399" s="91">
        <v>3.3599999999969441</v>
      </c>
      <c r="P1399" s="91">
        <v>3.7800000000061118</v>
      </c>
      <c r="Q1399" s="91">
        <v>2.7300000000213913</v>
      </c>
      <c r="R1399" s="91">
        <v>2.9399999999877764</v>
      </c>
      <c r="S1399" s="91">
        <v>3.7800000000061118</v>
      </c>
      <c r="T1399" s="91">
        <v>3.570000000001528</v>
      </c>
      <c r="U1399" s="91">
        <v>2.7299999999831925</v>
      </c>
      <c r="V1399" s="499">
        <v>3.570000000001528</v>
      </c>
      <c r="W1399" s="91">
        <v>3.570000000001528</v>
      </c>
      <c r="X1399" s="91">
        <v>3.1499999999923602</v>
      </c>
      <c r="Y1399" s="91">
        <v>3.150000000030559</v>
      </c>
      <c r="Z1399" s="91">
        <v>2.7299999999831925</v>
      </c>
      <c r="AA1399" s="91">
        <v>3.570000000001528</v>
      </c>
      <c r="AB1399" s="91">
        <v>1.8900000000030559</v>
      </c>
      <c r="AC1399" s="133">
        <f>SUM(E1399:AB1399)</f>
        <v>70.35000000000764</v>
      </c>
    </row>
    <row r="1400" spans="1:29" s="5" customFormat="1" ht="10.5" customHeight="1">
      <c r="A1400" s="1418"/>
      <c r="B1400" s="1463"/>
      <c r="C1400" s="8" t="s">
        <v>482</v>
      </c>
      <c r="D1400" s="8" t="s">
        <v>503</v>
      </c>
      <c r="E1400" s="93">
        <v>0.41999999997096893</v>
      </c>
      <c r="F1400" s="93">
        <v>0.84000000001833541</v>
      </c>
      <c r="G1400" s="93">
        <v>0.83999999998013664</v>
      </c>
      <c r="H1400" s="502">
        <v>1.2600000000275031</v>
      </c>
      <c r="I1400" s="93">
        <v>0.41999999997096893</v>
      </c>
      <c r="J1400" s="93">
        <v>1.2600000000275031</v>
      </c>
      <c r="K1400" s="93">
        <v>0.83999999998013664</v>
      </c>
      <c r="L1400" s="93">
        <v>0.84000000001833541</v>
      </c>
      <c r="M1400" s="93">
        <v>1.2599999999893043</v>
      </c>
      <c r="N1400" s="502">
        <v>0.84000000001833541</v>
      </c>
      <c r="O1400" s="93">
        <v>1.2599999999893043</v>
      </c>
      <c r="P1400" s="93">
        <v>0.83999999998013664</v>
      </c>
      <c r="Q1400" s="93">
        <v>0.84000000001833541</v>
      </c>
      <c r="R1400" s="93">
        <v>1.2599999999893043</v>
      </c>
      <c r="S1400" s="93">
        <v>1.2599999999893043</v>
      </c>
      <c r="T1400" s="93">
        <v>1.2600000000275031</v>
      </c>
      <c r="U1400" s="93">
        <v>0.83999999998013664</v>
      </c>
      <c r="V1400" s="502">
        <v>1.679999999998472</v>
      </c>
      <c r="W1400" s="93">
        <v>0.84000000001833541</v>
      </c>
      <c r="X1400" s="93">
        <v>0.62999999997555278</v>
      </c>
      <c r="Y1400" s="93">
        <v>1.470000000032087</v>
      </c>
      <c r="Z1400" s="93">
        <v>1.2599999999893043</v>
      </c>
      <c r="AA1400" s="93">
        <v>0.83999999998013664</v>
      </c>
      <c r="AB1400" s="93">
        <v>0.63000000001375156</v>
      </c>
      <c r="AC1400" s="129">
        <f>SUM(E1400:AB1400)</f>
        <v>23.729999999983193</v>
      </c>
    </row>
    <row r="1401" spans="1:29" s="5" customFormat="1" ht="10.5" customHeight="1">
      <c r="A1401" s="1418"/>
      <c r="B1401" s="1463"/>
      <c r="C1401" s="12" t="s">
        <v>481</v>
      </c>
      <c r="D1401" s="11" t="s">
        <v>463</v>
      </c>
      <c r="E1401" s="1306">
        <v>2.4100000858306885</v>
      </c>
      <c r="F1401" s="1306">
        <v>2.3199999332427979</v>
      </c>
      <c r="G1401" s="1306">
        <v>2.309999942779541</v>
      </c>
      <c r="H1401" s="502">
        <v>2.4300000667572021</v>
      </c>
      <c r="I1401" s="1306">
        <v>2.5</v>
      </c>
      <c r="J1401" s="1306">
        <v>2.5999999046325684</v>
      </c>
      <c r="K1401" s="1306">
        <v>2.880000114440918</v>
      </c>
      <c r="L1401" s="1306">
        <v>3.130000114440918</v>
      </c>
      <c r="M1401" s="1306">
        <v>3.2699999809265137</v>
      </c>
      <c r="N1401" s="502">
        <v>3.2200000286102295</v>
      </c>
      <c r="O1401" s="1306">
        <v>3.2899999618530273</v>
      </c>
      <c r="P1401" s="1306">
        <v>3.2300000190734863</v>
      </c>
      <c r="Q1401" s="1306">
        <v>3.2100000381469727</v>
      </c>
      <c r="R1401" s="1306">
        <v>3.2699999809265137</v>
      </c>
      <c r="S1401" s="1306">
        <v>3.3499999046325684</v>
      </c>
      <c r="T1401" s="1306">
        <v>3.5199999809265137</v>
      </c>
      <c r="U1401" s="1306">
        <v>3.3599998950958252</v>
      </c>
      <c r="V1401" s="502">
        <v>3.3299999237060547</v>
      </c>
      <c r="W1401" s="1306">
        <v>3.3299999237060547</v>
      </c>
      <c r="X1401" s="1306">
        <v>3.309999942779541</v>
      </c>
      <c r="Y1401" s="1306">
        <v>3.2300000190734863</v>
      </c>
      <c r="Z1401" s="1306">
        <v>2.940000057220459</v>
      </c>
      <c r="AA1401" s="1306">
        <v>2.7599999904632568</v>
      </c>
      <c r="AB1401" s="1306">
        <v>2.6099998950958252</v>
      </c>
      <c r="AC1401" s="129"/>
    </row>
    <row r="1402" spans="1:29" s="5" customFormat="1" ht="10.5" customHeight="1">
      <c r="A1402" s="1418"/>
      <c r="B1402" s="1463"/>
      <c r="C1402" s="8" t="s">
        <v>482</v>
      </c>
      <c r="D1402" s="11" t="s">
        <v>463</v>
      </c>
      <c r="E1402" s="1306">
        <v>1.1000000238418579</v>
      </c>
      <c r="F1402" s="1306">
        <v>1.0900000333786011</v>
      </c>
      <c r="G1402" s="1306">
        <v>1.1000000238418579</v>
      </c>
      <c r="H1402" s="502">
        <v>1.1200000047683716</v>
      </c>
      <c r="I1402" s="1306">
        <v>1.1299999952316284</v>
      </c>
      <c r="J1402" s="1306">
        <v>1.1699999570846558</v>
      </c>
      <c r="K1402" s="1306">
        <v>1.1299999952316284</v>
      </c>
      <c r="L1402" s="1306">
        <v>1.190000057220459</v>
      </c>
      <c r="M1402" s="1306">
        <v>1.2999999523162842</v>
      </c>
      <c r="N1402" s="502">
        <v>1.2999999523162842</v>
      </c>
      <c r="O1402" s="1306">
        <v>1.2599999904632568</v>
      </c>
      <c r="P1402" s="1306">
        <v>1.25</v>
      </c>
      <c r="Q1402" s="1306">
        <v>1.25</v>
      </c>
      <c r="R1402" s="1306">
        <v>1.2899999618530273</v>
      </c>
      <c r="S1402" s="1306">
        <v>1.25</v>
      </c>
      <c r="T1402" s="1306">
        <v>1.3700000047683716</v>
      </c>
      <c r="U1402" s="1306">
        <v>1.4099999666213989</v>
      </c>
      <c r="V1402" s="502">
        <v>1.3700000047683716</v>
      </c>
      <c r="W1402" s="1306">
        <v>1.3200000524520874</v>
      </c>
      <c r="X1402" s="1306">
        <v>1.3200000524520874</v>
      </c>
      <c r="Y1402" s="1306">
        <v>1.2999999523162842</v>
      </c>
      <c r="Z1402" s="1306">
        <v>1.2300000190734863</v>
      </c>
      <c r="AA1402" s="1306">
        <v>1.2100000381469727</v>
      </c>
      <c r="AB1402" s="1306">
        <v>1.190000057220459</v>
      </c>
      <c r="AC1402" s="129"/>
    </row>
    <row r="1403" spans="1:29" s="5" customFormat="1" ht="10.5" customHeight="1">
      <c r="A1403" s="1418"/>
      <c r="B1403" s="1463"/>
      <c r="C1403" s="11" t="s">
        <v>8</v>
      </c>
      <c r="D1403" s="11" t="s">
        <v>463</v>
      </c>
      <c r="E1403" s="636">
        <v>42</v>
      </c>
      <c r="F1403" s="1308">
        <v>41</v>
      </c>
      <c r="G1403" s="1308">
        <v>41</v>
      </c>
      <c r="H1403" s="473">
        <v>42</v>
      </c>
      <c r="I1403" s="1308">
        <v>44</v>
      </c>
      <c r="J1403" s="1308">
        <v>45</v>
      </c>
      <c r="K1403" s="1308">
        <v>49</v>
      </c>
      <c r="L1403" s="1308">
        <v>54</v>
      </c>
      <c r="M1403" s="1308">
        <v>55</v>
      </c>
      <c r="N1403" s="473">
        <v>54</v>
      </c>
      <c r="O1403" s="1308">
        <v>56</v>
      </c>
      <c r="P1403" s="1308">
        <v>54</v>
      </c>
      <c r="Q1403" s="1308">
        <v>54</v>
      </c>
      <c r="R1403" s="1308">
        <v>55</v>
      </c>
      <c r="S1403" s="1308">
        <v>56</v>
      </c>
      <c r="T1403" s="1308">
        <v>59</v>
      </c>
      <c r="U1403" s="1308">
        <v>58</v>
      </c>
      <c r="V1403" s="473">
        <v>57</v>
      </c>
      <c r="W1403" s="1308">
        <v>56</v>
      </c>
      <c r="X1403" s="1308">
        <v>56</v>
      </c>
      <c r="Y1403" s="1308">
        <v>55</v>
      </c>
      <c r="Z1403" s="1308">
        <v>50</v>
      </c>
      <c r="AA1403" s="1308">
        <v>47</v>
      </c>
      <c r="AB1403" s="1308">
        <v>45</v>
      </c>
      <c r="AC1403" s="129"/>
    </row>
    <row r="1404" spans="1:29" s="5" customFormat="1" ht="10.5" customHeight="1">
      <c r="A1404" s="1418"/>
      <c r="B1404" s="1463"/>
      <c r="C1404" s="11" t="s">
        <v>8</v>
      </c>
      <c r="D1404" s="11" t="s">
        <v>502</v>
      </c>
      <c r="E1404" s="125">
        <f>SQRT(E1399*E1399+E1400*E1400)*1000/(1.732*E1439)</f>
        <v>27.475386796297737</v>
      </c>
      <c r="F1404" s="125">
        <f t="shared" ref="F1404:AB1404" si="436">SQRT(F1399*F1399+F1400*F1400)*1000/(1.732*F1439)</f>
        <v>38.945146216208244</v>
      </c>
      <c r="G1404" s="125">
        <f t="shared" si="436"/>
        <v>42.087491960932468</v>
      </c>
      <c r="H1404" s="473">
        <f t="shared" si="436"/>
        <v>38.79210257645817</v>
      </c>
      <c r="I1404" s="125">
        <f t="shared" si="436"/>
        <v>40.522932194917757</v>
      </c>
      <c r="J1404" s="125">
        <f t="shared" si="436"/>
        <v>50.791556000954309</v>
      </c>
      <c r="K1404" s="125">
        <f t="shared" si="436"/>
        <v>39.235862495744598</v>
      </c>
      <c r="L1404" s="125">
        <f t="shared" si="436"/>
        <v>49.17505682853588</v>
      </c>
      <c r="M1404" s="125">
        <f t="shared" si="436"/>
        <v>60.099353361705973</v>
      </c>
      <c r="N1404" s="473">
        <f t="shared" si="436"/>
        <v>48.287323546692356</v>
      </c>
      <c r="O1404" s="125">
        <f t="shared" si="436"/>
        <v>57.013526947177802</v>
      </c>
      <c r="P1404" s="125">
        <f t="shared" si="436"/>
        <v>61.201379002929102</v>
      </c>
      <c r="Q1404" s="125">
        <f t="shared" si="436"/>
        <v>45.256286941109984</v>
      </c>
      <c r="R1404" s="125">
        <f t="shared" si="436"/>
        <v>50.666144541331029</v>
      </c>
      <c r="S1404" s="125">
        <f t="shared" si="436"/>
        <v>63.200607897663254</v>
      </c>
      <c r="T1404" s="125">
        <f t="shared" si="436"/>
        <v>60.215246928929453</v>
      </c>
      <c r="U1404" s="125">
        <f t="shared" si="436"/>
        <v>45.506041875718822</v>
      </c>
      <c r="V1404" s="473">
        <f t="shared" si="436"/>
        <v>62.842108591104221</v>
      </c>
      <c r="W1404" s="125">
        <f t="shared" si="436"/>
        <v>58.349124972272264</v>
      </c>
      <c r="X1404" s="125">
        <f t="shared" si="436"/>
        <v>51.164805185174302</v>
      </c>
      <c r="Y1404" s="125">
        <f t="shared" si="436"/>
        <v>55.441900460004639</v>
      </c>
      <c r="Z1404" s="125">
        <f t="shared" si="436"/>
        <v>47.679057346454876</v>
      </c>
      <c r="AA1404" s="125">
        <f t="shared" si="436"/>
        <v>58.220782536305563</v>
      </c>
      <c r="AB1404" s="125">
        <f t="shared" si="436"/>
        <v>31.574282248791913</v>
      </c>
      <c r="AC1404" s="129"/>
    </row>
    <row r="1405" spans="1:29" s="5" customFormat="1" ht="10.5" customHeight="1" thickBot="1">
      <c r="A1405" s="1418"/>
      <c r="B1405" s="1463"/>
      <c r="C1405" s="8" t="s">
        <v>16</v>
      </c>
      <c r="D1405" s="8"/>
      <c r="E1405" s="127">
        <f t="shared" ref="E1405:AB1405" si="437">E1400/E1399</f>
        <v>0.24999999998294697</v>
      </c>
      <c r="F1405" s="127">
        <f t="shared" si="437"/>
        <v>0.36363636364237684</v>
      </c>
      <c r="G1405" s="127">
        <f t="shared" si="437"/>
        <v>0.33333333332828058</v>
      </c>
      <c r="H1405" s="497">
        <f t="shared" si="437"/>
        <v>0.60000000001091391</v>
      </c>
      <c r="I1405" s="127">
        <f t="shared" si="437"/>
        <v>0.16666666665403479</v>
      </c>
      <c r="J1405" s="127">
        <f t="shared" si="437"/>
        <v>0.42857142858256525</v>
      </c>
      <c r="K1405" s="127">
        <f t="shared" si="437"/>
        <v>0.36363636362584056</v>
      </c>
      <c r="L1405" s="127">
        <f t="shared" si="437"/>
        <v>0.28571428572171015</v>
      </c>
      <c r="M1405" s="127">
        <f t="shared" si="437"/>
        <v>0.35294117646744122</v>
      </c>
      <c r="N1405" s="497">
        <f t="shared" si="437"/>
        <v>0.28571428572171015</v>
      </c>
      <c r="O1405" s="127">
        <f t="shared" si="437"/>
        <v>0.37499999999715783</v>
      </c>
      <c r="P1405" s="127">
        <f t="shared" si="437"/>
        <v>0.22222222221660806</v>
      </c>
      <c r="Q1405" s="127">
        <f t="shared" si="437"/>
        <v>0.30769230769661299</v>
      </c>
      <c r="R1405" s="127">
        <f t="shared" si="437"/>
        <v>0.42857142856957248</v>
      </c>
      <c r="S1405" s="127">
        <f t="shared" si="437"/>
        <v>0.33333333332996484</v>
      </c>
      <c r="T1405" s="127">
        <f t="shared" si="437"/>
        <v>0.35294117647814111</v>
      </c>
      <c r="U1405" s="127">
        <f t="shared" si="437"/>
        <v>0.30769230768692607</v>
      </c>
      <c r="V1405" s="497">
        <f t="shared" si="437"/>
        <v>0.47058823529348826</v>
      </c>
      <c r="W1405" s="127">
        <f t="shared" si="437"/>
        <v>0.2352941176520941</v>
      </c>
      <c r="X1405" s="127">
        <f t="shared" si="437"/>
        <v>0.19999999999272405</v>
      </c>
      <c r="Y1405" s="127">
        <f t="shared" si="437"/>
        <v>0.46666666667232576</v>
      </c>
      <c r="Z1405" s="127">
        <f t="shared" si="437"/>
        <v>0.4615384615373852</v>
      </c>
      <c r="AA1405" s="127">
        <f t="shared" si="437"/>
        <v>0.23529411764139416</v>
      </c>
      <c r="AB1405" s="127">
        <f t="shared" si="437"/>
        <v>0.33333333334007031</v>
      </c>
      <c r="AC1405" s="130">
        <f>AC1400/AC1399</f>
        <v>0.33731343283554538</v>
      </c>
    </row>
    <row r="1406" spans="1:29" s="5" customFormat="1" ht="10.5" customHeight="1">
      <c r="A1406" s="1417" t="s">
        <v>132</v>
      </c>
      <c r="B1406" s="1419" t="s">
        <v>133</v>
      </c>
      <c r="C1406" s="7" t="s">
        <v>481</v>
      </c>
      <c r="D1406" s="7" t="s">
        <v>503</v>
      </c>
      <c r="E1406" s="91">
        <v>2.5199999999786087</v>
      </c>
      <c r="F1406" s="91">
        <v>3.7800000000061118</v>
      </c>
      <c r="G1406" s="91">
        <v>3.7800000000061118</v>
      </c>
      <c r="H1406" s="499">
        <v>3.7800000000061118</v>
      </c>
      <c r="I1406" s="91">
        <v>3.9899999999724969</v>
      </c>
      <c r="J1406" s="91">
        <v>4.4100000000198634</v>
      </c>
      <c r="K1406" s="91">
        <v>3.570000000001528</v>
      </c>
      <c r="L1406" s="91">
        <v>4.6199999999862484</v>
      </c>
      <c r="M1406" s="91">
        <v>5.4600000000045839</v>
      </c>
      <c r="N1406" s="499">
        <v>5.6700000000091677</v>
      </c>
      <c r="O1406" s="91">
        <v>4.1999999999770807</v>
      </c>
      <c r="P1406" s="91">
        <v>5.6700000000091677</v>
      </c>
      <c r="Q1406" s="91">
        <v>4.2000000000152795</v>
      </c>
      <c r="R1406" s="91">
        <v>4.6199999999862484</v>
      </c>
      <c r="S1406" s="91">
        <v>5.4600000000045839</v>
      </c>
      <c r="T1406" s="91">
        <v>5.0399999999954161</v>
      </c>
      <c r="U1406" s="91">
        <v>5.0399999999954161</v>
      </c>
      <c r="V1406" s="499">
        <v>5.25</v>
      </c>
      <c r="W1406" s="91">
        <v>5.0399999999954161</v>
      </c>
      <c r="X1406" s="91">
        <v>5.0399999999954161</v>
      </c>
      <c r="Y1406" s="91">
        <v>4.8300000000290311</v>
      </c>
      <c r="Z1406" s="91">
        <v>4.4099999999816646</v>
      </c>
      <c r="AA1406" s="91">
        <v>5.4600000000045839</v>
      </c>
      <c r="AB1406" s="91">
        <v>2.7300000000213913</v>
      </c>
      <c r="AC1406" s="133">
        <f>SUM(E1406:AB1406)</f>
        <v>108.57000000000153</v>
      </c>
    </row>
    <row r="1407" spans="1:29" s="5" customFormat="1" ht="10.5" customHeight="1">
      <c r="A1407" s="1418"/>
      <c r="B1407" s="1420"/>
      <c r="C1407" s="8" t="s">
        <v>482</v>
      </c>
      <c r="D1407" s="8" t="s">
        <v>503</v>
      </c>
      <c r="E1407" s="93">
        <v>0.83999999999923602</v>
      </c>
      <c r="F1407" s="93">
        <v>1.679999999998472</v>
      </c>
      <c r="G1407" s="93">
        <v>2.1000000000076398</v>
      </c>
      <c r="H1407" s="502">
        <v>1.679999999998472</v>
      </c>
      <c r="I1407" s="93">
        <v>2.0999999999885404</v>
      </c>
      <c r="J1407" s="93">
        <v>2.1000000000076398</v>
      </c>
      <c r="K1407" s="93">
        <v>1.2599999999893043</v>
      </c>
      <c r="L1407" s="93">
        <v>2.1000000000076398</v>
      </c>
      <c r="M1407" s="93">
        <v>1.679999999998472</v>
      </c>
      <c r="N1407" s="502">
        <v>2.3099999999931242</v>
      </c>
      <c r="O1407" s="93">
        <v>1.8900000000030559</v>
      </c>
      <c r="P1407" s="93">
        <v>2.1000000000076398</v>
      </c>
      <c r="Q1407" s="93">
        <v>1.2599999999893043</v>
      </c>
      <c r="R1407" s="93">
        <v>2.1000000000076398</v>
      </c>
      <c r="S1407" s="93">
        <v>2.1000000000076398</v>
      </c>
      <c r="T1407" s="93">
        <v>2.0999999999885404</v>
      </c>
      <c r="U1407" s="93">
        <v>1.679999999998472</v>
      </c>
      <c r="V1407" s="502">
        <v>2.1000000000076398</v>
      </c>
      <c r="W1407" s="93">
        <v>2.0999999999885404</v>
      </c>
      <c r="X1407" s="93">
        <v>1.2600000000084037</v>
      </c>
      <c r="Y1407" s="93">
        <v>2.5199999999977081</v>
      </c>
      <c r="Z1407" s="93">
        <v>0.83999999999923602</v>
      </c>
      <c r="AA1407" s="93">
        <v>2.1000000000076398</v>
      </c>
      <c r="AB1407" s="93">
        <v>1.2599999999893043</v>
      </c>
      <c r="AC1407" s="136">
        <f>SUM(E1407:AB1407)</f>
        <v>43.259999999989304</v>
      </c>
    </row>
    <row r="1408" spans="1:29" s="5" customFormat="1" ht="10.5" customHeight="1">
      <c r="A1408" s="1418"/>
      <c r="B1408" s="1420"/>
      <c r="C1408" s="12" t="s">
        <v>481</v>
      </c>
      <c r="D1408" s="11" t="s">
        <v>463</v>
      </c>
      <c r="E1408" s="1303">
        <v>3.9200000762939453</v>
      </c>
      <c r="F1408" s="1303">
        <v>3.8399999141693115</v>
      </c>
      <c r="G1408" s="1303">
        <v>3.8199999332427979</v>
      </c>
      <c r="H1408" s="502">
        <v>3.880000114440918</v>
      </c>
      <c r="I1408" s="1303">
        <v>3.9200000762939453</v>
      </c>
      <c r="J1408" s="1303">
        <v>4.0100002288818359</v>
      </c>
      <c r="K1408" s="1303">
        <v>4.380000114440918</v>
      </c>
      <c r="L1408" s="1303">
        <v>4.7399997711181641</v>
      </c>
      <c r="M1408" s="1303">
        <v>5.0799999237060547</v>
      </c>
      <c r="N1408" s="502">
        <v>5.0199999809265137</v>
      </c>
      <c r="O1408" s="1303">
        <v>5.0500001907348633</v>
      </c>
      <c r="P1408" s="1303">
        <v>5</v>
      </c>
      <c r="Q1408" s="1303">
        <v>4.9200000762939453</v>
      </c>
      <c r="R1408" s="1303">
        <v>5.059999942779541</v>
      </c>
      <c r="S1408" s="1303">
        <v>5.0999999046325684</v>
      </c>
      <c r="T1408" s="1303">
        <v>5.3899998664855957</v>
      </c>
      <c r="U1408" s="1303">
        <v>5.25</v>
      </c>
      <c r="V1408" s="502">
        <v>5.0100002288818359</v>
      </c>
      <c r="W1408" s="1303">
        <v>5.070000171661377</v>
      </c>
      <c r="X1408" s="1303">
        <v>4.9699997901916504</v>
      </c>
      <c r="Y1408" s="1303">
        <v>4.8899998664855957</v>
      </c>
      <c r="Z1408" s="1303">
        <v>4.6599998474121094</v>
      </c>
      <c r="AA1408" s="639">
        <v>4.2399997711181641</v>
      </c>
      <c r="AB1408" s="639">
        <v>4.0300002098083496</v>
      </c>
      <c r="AC1408" s="136"/>
    </row>
    <row r="1409" spans="1:30" s="5" customFormat="1" ht="10.5" customHeight="1">
      <c r="A1409" s="1418"/>
      <c r="B1409" s="1420"/>
      <c r="C1409" s="8" t="s">
        <v>482</v>
      </c>
      <c r="D1409" s="11" t="s">
        <v>463</v>
      </c>
      <c r="E1409" s="1303">
        <v>1.8899999856948853</v>
      </c>
      <c r="F1409" s="1303">
        <v>1.8899999856948853</v>
      </c>
      <c r="G1409" s="1303">
        <v>1.9299999475479126</v>
      </c>
      <c r="H1409" s="502">
        <v>2.0699999332427979</v>
      </c>
      <c r="I1409" s="1303">
        <v>2.0299999713897705</v>
      </c>
      <c r="J1409" s="1303">
        <v>1.9299999475479126</v>
      </c>
      <c r="K1409" s="1303">
        <v>1.940000057220459</v>
      </c>
      <c r="L1409" s="1303">
        <v>2.0199999809265137</v>
      </c>
      <c r="M1409" s="1303">
        <v>2.2300000190734863</v>
      </c>
      <c r="N1409" s="502">
        <v>2.1800000667572021</v>
      </c>
      <c r="O1409" s="1303">
        <v>2.190000057220459</v>
      </c>
      <c r="P1409" s="1303">
        <v>2.0899999141693115</v>
      </c>
      <c r="Q1409" s="1303">
        <v>2.059999942779541</v>
      </c>
      <c r="R1409" s="1303">
        <v>2.1500000953674316</v>
      </c>
      <c r="S1409" s="1303">
        <v>2.2000000476837158</v>
      </c>
      <c r="T1409" s="1303">
        <v>2.2100000381469727</v>
      </c>
      <c r="U1409" s="1303">
        <v>2.059999942779541</v>
      </c>
      <c r="V1409" s="502">
        <v>1.9800000190734863</v>
      </c>
      <c r="W1409" s="1303">
        <v>1.9600000381469727</v>
      </c>
      <c r="X1409" s="1303">
        <v>1.9600000381469727</v>
      </c>
      <c r="Y1409" s="1303">
        <v>1.9600000381469727</v>
      </c>
      <c r="Z1409" s="1303">
        <v>1.9700000286102295</v>
      </c>
      <c r="AA1409" s="639">
        <v>1.8899999856948853</v>
      </c>
      <c r="AB1409" s="639">
        <v>1.8600000143051147</v>
      </c>
      <c r="AC1409" s="136"/>
    </row>
    <row r="1410" spans="1:30" s="5" customFormat="1" ht="10.5" customHeight="1">
      <c r="A1410" s="1418"/>
      <c r="B1410" s="1420"/>
      <c r="C1410" s="11" t="s">
        <v>8</v>
      </c>
      <c r="D1410" s="11" t="s">
        <v>463</v>
      </c>
      <c r="E1410" s="640">
        <v>68</v>
      </c>
      <c r="F1410" s="640">
        <v>67</v>
      </c>
      <c r="G1410" s="640">
        <v>67</v>
      </c>
      <c r="H1410" s="473">
        <v>69</v>
      </c>
      <c r="I1410" s="640">
        <v>69</v>
      </c>
      <c r="J1410" s="640">
        <v>70</v>
      </c>
      <c r="K1410" s="640">
        <v>76</v>
      </c>
      <c r="L1410" s="640">
        <v>83</v>
      </c>
      <c r="M1410" s="640">
        <v>87</v>
      </c>
      <c r="N1410" s="473">
        <v>86</v>
      </c>
      <c r="O1410" s="640">
        <v>87</v>
      </c>
      <c r="P1410" s="640">
        <v>85</v>
      </c>
      <c r="Q1410" s="640">
        <v>83</v>
      </c>
      <c r="R1410" s="640">
        <v>86</v>
      </c>
      <c r="S1410" s="640">
        <v>87</v>
      </c>
      <c r="T1410" s="640">
        <v>92</v>
      </c>
      <c r="U1410" s="640">
        <v>89</v>
      </c>
      <c r="V1410" s="473">
        <v>85</v>
      </c>
      <c r="W1410" s="640">
        <v>85</v>
      </c>
      <c r="X1410" s="640">
        <v>85</v>
      </c>
      <c r="Y1410" s="640">
        <v>83</v>
      </c>
      <c r="Z1410" s="640">
        <v>79</v>
      </c>
      <c r="AA1410" s="640">
        <v>73</v>
      </c>
      <c r="AB1410" s="640">
        <v>69</v>
      </c>
      <c r="AC1410" s="136"/>
    </row>
    <row r="1411" spans="1:30" s="5" customFormat="1" ht="10.5" customHeight="1">
      <c r="A1411" s="1418"/>
      <c r="B1411" s="1420"/>
      <c r="C1411" s="11" t="s">
        <v>8</v>
      </c>
      <c r="D1411" s="11" t="s">
        <v>502</v>
      </c>
      <c r="E1411" s="125">
        <f>SQRT(E1406*E1406+E1407*E1407)*1000/(1.732*E1440)</f>
        <v>41.316492278886493</v>
      </c>
      <c r="F1411" s="125">
        <f t="shared" ref="F1411:AB1411" si="438">SQRT(F1406*F1406+F1407*F1407)*1000/(1.732*F1440)</f>
        <v>64.322410023151292</v>
      </c>
      <c r="G1411" s="125">
        <f t="shared" si="438"/>
        <v>67.16790391688572</v>
      </c>
      <c r="H1411" s="473">
        <f t="shared" si="438"/>
        <v>64.339741960819282</v>
      </c>
      <c r="I1411" s="125">
        <f t="shared" si="438"/>
        <v>70.056133807763644</v>
      </c>
      <c r="J1411" s="125">
        <f t="shared" si="438"/>
        <v>75.932578420725108</v>
      </c>
      <c r="K1411" s="125">
        <f t="shared" si="438"/>
        <v>59.25219446291355</v>
      </c>
      <c r="L1411" s="125">
        <f t="shared" si="438"/>
        <v>80.100293558731011</v>
      </c>
      <c r="M1411" s="125">
        <f t="shared" si="438"/>
        <v>89.481226623044478</v>
      </c>
      <c r="N1411" s="473">
        <f t="shared" si="438"/>
        <v>95.229809346975969</v>
      </c>
      <c r="O1411" s="125">
        <f t="shared" si="438"/>
        <v>72.181237239479657</v>
      </c>
      <c r="P1411" s="125">
        <f t="shared" si="438"/>
        <v>94.071422409666809</v>
      </c>
      <c r="Q1411" s="125">
        <f t="shared" si="438"/>
        <v>68.295496907301725</v>
      </c>
      <c r="R1411" s="125">
        <f t="shared" si="438"/>
        <v>79.105529498464435</v>
      </c>
      <c r="S1411" s="125">
        <f t="shared" si="438"/>
        <v>91.235918355228009</v>
      </c>
      <c r="T1411" s="125">
        <f t="shared" si="438"/>
        <v>85.803614541093467</v>
      </c>
      <c r="U1411" s="125">
        <f t="shared" si="438"/>
        <v>83.306255403773974</v>
      </c>
      <c r="V1411" s="473">
        <f t="shared" si="438"/>
        <v>88.497654863180031</v>
      </c>
      <c r="W1411" s="125">
        <f t="shared" si="438"/>
        <v>85.408424689530847</v>
      </c>
      <c r="X1411" s="125">
        <f t="shared" si="438"/>
        <v>81.286932309545946</v>
      </c>
      <c r="Y1411" s="125">
        <f t="shared" si="438"/>
        <v>85.218698225398498</v>
      </c>
      <c r="Z1411" s="125">
        <f t="shared" si="438"/>
        <v>69.883182067956426</v>
      </c>
      <c r="AA1411" s="125">
        <f t="shared" si="438"/>
        <v>90.916651427920016</v>
      </c>
      <c r="AB1411" s="125">
        <f t="shared" si="438"/>
        <v>46.653977786675426</v>
      </c>
      <c r="AC1411" s="136"/>
    </row>
    <row r="1412" spans="1:30" s="5" customFormat="1" ht="10.5" customHeight="1" thickBot="1">
      <c r="A1412" s="1418"/>
      <c r="B1412" s="1420"/>
      <c r="C1412" s="8" t="s">
        <v>16</v>
      </c>
      <c r="D1412" s="8"/>
      <c r="E1412" s="192">
        <f t="shared" ref="E1412:AB1412" si="439">E1407/E1406</f>
        <v>0.33333333333585968</v>
      </c>
      <c r="F1412" s="192">
        <f t="shared" si="439"/>
        <v>0.4444444444433216</v>
      </c>
      <c r="G1412" s="192">
        <f t="shared" si="439"/>
        <v>0.55555555555667835</v>
      </c>
      <c r="H1412" s="497">
        <f t="shared" si="439"/>
        <v>0.4444444444433216</v>
      </c>
      <c r="I1412" s="192">
        <f t="shared" si="439"/>
        <v>0.52631578947444002</v>
      </c>
      <c r="J1412" s="192">
        <f t="shared" si="439"/>
        <v>0.47619047619006372</v>
      </c>
      <c r="K1412" s="192">
        <f t="shared" si="439"/>
        <v>0.35294117646744122</v>
      </c>
      <c r="L1412" s="192">
        <f t="shared" si="439"/>
        <v>0.45454545454846113</v>
      </c>
      <c r="M1412" s="192">
        <f t="shared" si="439"/>
        <v>0.30769230769176953</v>
      </c>
      <c r="N1412" s="497">
        <f t="shared" si="439"/>
        <v>0.40740740740553599</v>
      </c>
      <c r="O1412" s="192">
        <f t="shared" si="439"/>
        <v>0.45000000000318324</v>
      </c>
      <c r="P1412" s="192">
        <f t="shared" si="439"/>
        <v>0.37037037037111892</v>
      </c>
      <c r="Q1412" s="192">
        <f t="shared" si="439"/>
        <v>0.29999999999636201</v>
      </c>
      <c r="R1412" s="192">
        <f t="shared" si="439"/>
        <v>0.45454545454846113</v>
      </c>
      <c r="S1412" s="192">
        <f t="shared" si="439"/>
        <v>0.38461538461646094</v>
      </c>
      <c r="T1412" s="192">
        <f t="shared" si="439"/>
        <v>0.41666666666477187</v>
      </c>
      <c r="U1412" s="192">
        <f t="shared" si="439"/>
        <v>0.33333333333333331</v>
      </c>
      <c r="V1412" s="497">
        <f t="shared" si="439"/>
        <v>0.40000000000145519</v>
      </c>
      <c r="W1412" s="192">
        <f t="shared" si="439"/>
        <v>0.41666666666477187</v>
      </c>
      <c r="X1412" s="192">
        <f t="shared" si="439"/>
        <v>0.25000000000189476</v>
      </c>
      <c r="Y1412" s="192">
        <f t="shared" si="439"/>
        <v>0.52173913043117215</v>
      </c>
      <c r="Z1412" s="192">
        <f t="shared" si="439"/>
        <v>0.19047619047680919</v>
      </c>
      <c r="AA1412" s="192">
        <f t="shared" si="439"/>
        <v>0.38461538461646094</v>
      </c>
      <c r="AB1412" s="192">
        <f t="shared" si="439"/>
        <v>0.46153846153092726</v>
      </c>
      <c r="AC1412" s="135">
        <f>AC1407/AC1406</f>
        <v>0.39845261121846454</v>
      </c>
    </row>
    <row r="1413" spans="1:30" s="5" customFormat="1" ht="10.5" customHeight="1">
      <c r="A1413" s="1417" t="s">
        <v>128</v>
      </c>
      <c r="B1413" s="1419" t="s">
        <v>800</v>
      </c>
      <c r="C1413" s="7" t="s">
        <v>481</v>
      </c>
      <c r="D1413" s="7" t="s">
        <v>503</v>
      </c>
      <c r="E1413" s="124">
        <v>0.35999999999967258</v>
      </c>
      <c r="F1413" s="124">
        <v>0.36000000000018417</v>
      </c>
      <c r="G1413" s="124">
        <v>0.54000000000002046</v>
      </c>
      <c r="H1413" s="499">
        <v>0.36000000000018417</v>
      </c>
      <c r="I1413" s="124">
        <v>0.54000000000002046</v>
      </c>
      <c r="J1413" s="124">
        <v>0.54000000000002046</v>
      </c>
      <c r="K1413" s="124">
        <v>0.35999999999967258</v>
      </c>
      <c r="L1413" s="124">
        <v>0.36000000000018417</v>
      </c>
      <c r="M1413" s="124">
        <v>0.54000000000002046</v>
      </c>
      <c r="N1413" s="499">
        <v>0.54000000000002046</v>
      </c>
      <c r="O1413" s="124">
        <v>0.35999999999967258</v>
      </c>
      <c r="P1413" s="124">
        <v>0.54000000000002046</v>
      </c>
      <c r="Q1413" s="124">
        <v>0.54000000000002046</v>
      </c>
      <c r="R1413" s="124">
        <v>0.54000000000002046</v>
      </c>
      <c r="S1413" s="124">
        <v>0.36000000000018417</v>
      </c>
      <c r="T1413" s="124">
        <v>0.54000000000002046</v>
      </c>
      <c r="U1413" s="124">
        <v>0.54000000000002046</v>
      </c>
      <c r="V1413" s="499">
        <v>0.54000000000002046</v>
      </c>
      <c r="W1413" s="124">
        <v>0.54000000000002046</v>
      </c>
      <c r="X1413" s="124">
        <v>0.35999999999967258</v>
      </c>
      <c r="Y1413" s="124">
        <v>0.18000000000034788</v>
      </c>
      <c r="Z1413" s="124">
        <v>0.17999999999983629</v>
      </c>
      <c r="AA1413" s="124">
        <v>0.17999999999983629</v>
      </c>
      <c r="AB1413" s="124">
        <v>0</v>
      </c>
      <c r="AC1413" s="136">
        <f>SUM(E1413:AB1413)</f>
        <v>9.899999999999693</v>
      </c>
    </row>
    <row r="1414" spans="1:30" s="5" customFormat="1" ht="10.5" customHeight="1">
      <c r="A1414" s="1418"/>
      <c r="B1414" s="1420"/>
      <c r="C1414" s="8" t="s">
        <v>482</v>
      </c>
      <c r="D1414" s="8" t="s">
        <v>503</v>
      </c>
      <c r="E1414" s="122">
        <v>0.36000000000018417</v>
      </c>
      <c r="F1414" s="122">
        <v>0.35999999999967258</v>
      </c>
      <c r="G1414" s="122">
        <v>0.36000000000018417</v>
      </c>
      <c r="H1414" s="502">
        <v>0.17999999999983629</v>
      </c>
      <c r="I1414" s="122">
        <v>0.36000000000018417</v>
      </c>
      <c r="J1414" s="122">
        <v>0.35999999999967258</v>
      </c>
      <c r="K1414" s="122">
        <v>0.36000000000018417</v>
      </c>
      <c r="L1414" s="122">
        <v>0.36000000000018417</v>
      </c>
      <c r="M1414" s="122">
        <v>0.35999999999967258</v>
      </c>
      <c r="N1414" s="502">
        <v>0.36000000000018417</v>
      </c>
      <c r="O1414" s="122">
        <v>0.36000000000018417</v>
      </c>
      <c r="P1414" s="122">
        <v>0.35999999999967258</v>
      </c>
      <c r="Q1414" s="122">
        <v>0.18000000000034788</v>
      </c>
      <c r="R1414" s="122">
        <v>0.35999999999967258</v>
      </c>
      <c r="S1414" s="122">
        <v>0.36000000000018417</v>
      </c>
      <c r="T1414" s="122">
        <v>0.35999999999967258</v>
      </c>
      <c r="U1414" s="122">
        <v>0.18000000000034788</v>
      </c>
      <c r="V1414" s="502">
        <v>0.54000000000002046</v>
      </c>
      <c r="W1414" s="122">
        <v>0.35999999999967258</v>
      </c>
      <c r="X1414" s="122">
        <v>0.36000000000018417</v>
      </c>
      <c r="Y1414" s="122">
        <v>0.36000000000018417</v>
      </c>
      <c r="Z1414" s="122">
        <v>0.17999999999983629</v>
      </c>
      <c r="AA1414" s="122">
        <v>0.36000000000018417</v>
      </c>
      <c r="AB1414" s="122">
        <v>0.35999999999967258</v>
      </c>
      <c r="AC1414" s="136">
        <f>SUM(E1414:AB1414)</f>
        <v>8.0999999999997954</v>
      </c>
    </row>
    <row r="1415" spans="1:30" s="5" customFormat="1" ht="10.5" customHeight="1">
      <c r="A1415" s="1418"/>
      <c r="B1415" s="1420"/>
      <c r="C1415" s="12" t="s">
        <v>481</v>
      </c>
      <c r="D1415" s="11" t="s">
        <v>463</v>
      </c>
      <c r="E1415" s="1303">
        <v>0.41999998688697815</v>
      </c>
      <c r="F1415" s="1303">
        <v>0.41999998688697815</v>
      </c>
      <c r="G1415" s="1303">
        <v>0.43999999761581421</v>
      </c>
      <c r="H1415" s="502">
        <v>0.40999999642372131</v>
      </c>
      <c r="I1415" s="1303">
        <v>0.46000000834465027</v>
      </c>
      <c r="J1415" s="1303">
        <v>0.41999998688697815</v>
      </c>
      <c r="K1415" s="1303">
        <v>0.40000000596046448</v>
      </c>
      <c r="L1415" s="1303">
        <v>0.41999998688697815</v>
      </c>
      <c r="M1415" s="1303">
        <v>0.5</v>
      </c>
      <c r="N1415" s="502">
        <v>0.46000000834465027</v>
      </c>
      <c r="O1415" s="1303">
        <v>0.49000000953674316</v>
      </c>
      <c r="P1415" s="1303">
        <v>0.4699999988079071</v>
      </c>
      <c r="Q1415" s="1303">
        <v>0.47999998927116394</v>
      </c>
      <c r="R1415" s="1303">
        <v>0.49000000953674316</v>
      </c>
      <c r="S1415" s="1303">
        <v>0.47999998927116394</v>
      </c>
      <c r="T1415" s="1303">
        <v>0.51999998092651367</v>
      </c>
      <c r="U1415" s="1303">
        <v>0.46000000834465027</v>
      </c>
      <c r="V1415" s="502">
        <v>0.46000000834465027</v>
      </c>
      <c r="W1415" s="1303">
        <v>0.47999998927116394</v>
      </c>
      <c r="X1415" s="1303">
        <v>0.46000000834465027</v>
      </c>
      <c r="Y1415" s="1303">
        <v>0.5</v>
      </c>
      <c r="Z1415" s="1303">
        <v>0.5</v>
      </c>
      <c r="AA1415" s="1303">
        <v>0.50999999046325684</v>
      </c>
      <c r="AB1415" s="1303">
        <v>0.47999998927116394</v>
      </c>
      <c r="AC1415" s="136"/>
    </row>
    <row r="1416" spans="1:30" s="5" customFormat="1" ht="10.5" customHeight="1">
      <c r="A1416" s="1418"/>
      <c r="B1416" s="1420"/>
      <c r="C1416" s="8" t="s">
        <v>482</v>
      </c>
      <c r="D1416" s="11" t="s">
        <v>463</v>
      </c>
      <c r="E1416" s="1303">
        <v>0.34000000357627869</v>
      </c>
      <c r="F1416" s="1303">
        <v>0.34000000357627869</v>
      </c>
      <c r="G1416" s="1303">
        <v>0.34000000357627869</v>
      </c>
      <c r="H1416" s="502">
        <v>0.31999999284744263</v>
      </c>
      <c r="I1416" s="1303">
        <v>0.34999999403953552</v>
      </c>
      <c r="J1416" s="1303">
        <v>0.31000000238418579</v>
      </c>
      <c r="K1416" s="1303">
        <v>0.30000001192092896</v>
      </c>
      <c r="L1416" s="1303">
        <v>0.30000001192092896</v>
      </c>
      <c r="M1416" s="1303">
        <v>0.33000001311302185</v>
      </c>
      <c r="N1416" s="502">
        <v>0.31999999284744263</v>
      </c>
      <c r="O1416" s="1303">
        <v>0.34999999403953552</v>
      </c>
      <c r="P1416" s="1303">
        <v>0.31999999284744263</v>
      </c>
      <c r="Q1416" s="1303">
        <v>0.31999999284744263</v>
      </c>
      <c r="R1416" s="1303">
        <v>0.33000001311302185</v>
      </c>
      <c r="S1416" s="1303">
        <v>0.33000001311302185</v>
      </c>
      <c r="T1416" s="1303">
        <v>0.34999999403953552</v>
      </c>
      <c r="U1416" s="1303">
        <v>0.31999999284744263</v>
      </c>
      <c r="V1416" s="502">
        <v>0.31999999284744263</v>
      </c>
      <c r="W1416" s="1303">
        <v>0.33000001311302185</v>
      </c>
      <c r="X1416" s="1303">
        <v>0.31999999284744263</v>
      </c>
      <c r="Y1416" s="1303">
        <v>0.34000000357627869</v>
      </c>
      <c r="Z1416" s="1303">
        <v>0.34000000357627869</v>
      </c>
      <c r="AA1416" s="1303">
        <v>0.34999999403953552</v>
      </c>
      <c r="AB1416" s="1303">
        <v>0.34000000357627869</v>
      </c>
      <c r="AC1416" s="136"/>
    </row>
    <row r="1417" spans="1:30" s="5" customFormat="1" ht="10.5" customHeight="1">
      <c r="A1417" s="1418"/>
      <c r="B1417" s="1420"/>
      <c r="C1417" s="11" t="s">
        <v>8</v>
      </c>
      <c r="D1417" s="11" t="s">
        <v>463</v>
      </c>
      <c r="E1417" s="645">
        <v>50</v>
      </c>
      <c r="F1417" s="645">
        <v>49</v>
      </c>
      <c r="G1417" s="645">
        <v>50</v>
      </c>
      <c r="H1417" s="473">
        <v>47</v>
      </c>
      <c r="I1417" s="645">
        <v>52</v>
      </c>
      <c r="J1417" s="645">
        <v>48</v>
      </c>
      <c r="K1417" s="645">
        <v>46</v>
      </c>
      <c r="L1417" s="645">
        <v>48</v>
      </c>
      <c r="M1417" s="645">
        <v>55</v>
      </c>
      <c r="N1417" s="473">
        <v>51</v>
      </c>
      <c r="O1417" s="645">
        <v>56</v>
      </c>
      <c r="P1417" s="645">
        <v>51</v>
      </c>
      <c r="Q1417" s="645">
        <v>53</v>
      </c>
      <c r="R1417" s="645">
        <v>55</v>
      </c>
      <c r="S1417" s="645">
        <v>53</v>
      </c>
      <c r="T1417" s="645">
        <v>57</v>
      </c>
      <c r="U1417" s="645">
        <v>51</v>
      </c>
      <c r="V1417" s="473">
        <v>51</v>
      </c>
      <c r="W1417" s="645">
        <v>54</v>
      </c>
      <c r="X1417" s="645">
        <v>52</v>
      </c>
      <c r="Y1417" s="645">
        <v>55</v>
      </c>
      <c r="Z1417" s="645">
        <v>55</v>
      </c>
      <c r="AA1417" s="645">
        <v>56</v>
      </c>
      <c r="AB1417" s="645">
        <v>53</v>
      </c>
      <c r="AC1417" s="136"/>
    </row>
    <row r="1418" spans="1:30" s="5" customFormat="1" ht="10.5" customHeight="1">
      <c r="A1418" s="1418"/>
      <c r="B1418" s="1420"/>
      <c r="C1418" s="11" t="s">
        <v>8</v>
      </c>
      <c r="D1418" s="11" t="s">
        <v>502</v>
      </c>
      <c r="E1418" s="125">
        <f t="shared" ref="E1418:AB1418" si="440">SQRT(E1413*E1413+E1414*E1414)*1000/(1.732*E1475)</f>
        <v>46.001157724417872</v>
      </c>
      <c r="F1418" s="125">
        <f t="shared" si="440"/>
        <v>46.001157724417872</v>
      </c>
      <c r="G1418" s="125">
        <f t="shared" si="440"/>
        <v>58.548572812571749</v>
      </c>
      <c r="H1418" s="473">
        <f t="shared" si="440"/>
        <v>36.310283446923002</v>
      </c>
      <c r="I1418" s="125">
        <f t="shared" si="440"/>
        <v>58.640200221188991</v>
      </c>
      <c r="J1418" s="125">
        <f t="shared" si="440"/>
        <v>58.73211048002598</v>
      </c>
      <c r="K1418" s="125">
        <f t="shared" si="440"/>
        <v>46.290928524702359</v>
      </c>
      <c r="L1418" s="125">
        <f t="shared" si="440"/>
        <v>46.584373119334558</v>
      </c>
      <c r="M1418" s="125">
        <f t="shared" si="440"/>
        <v>58.73211048002598</v>
      </c>
      <c r="N1418" s="473">
        <f t="shared" si="440"/>
        <v>58.366178680856727</v>
      </c>
      <c r="O1418" s="125">
        <f t="shared" si="440"/>
        <v>46.073258063408637</v>
      </c>
      <c r="P1418" s="125">
        <f t="shared" si="440"/>
        <v>58.457235648016955</v>
      </c>
      <c r="Q1418" s="125">
        <f t="shared" si="440"/>
        <v>51.350495304249797</v>
      </c>
      <c r="R1418" s="125">
        <f t="shared" si="440"/>
        <v>58.548572812546155</v>
      </c>
      <c r="S1418" s="125">
        <f t="shared" si="440"/>
        <v>46.00115772445055</v>
      </c>
      <c r="T1418" s="125">
        <f t="shared" si="440"/>
        <v>58.824313707351784</v>
      </c>
      <c r="U1418" s="125">
        <f t="shared" si="440"/>
        <v>51.673454079436027</v>
      </c>
      <c r="V1418" s="473">
        <f t="shared" si="440"/>
        <v>69.327213572286524</v>
      </c>
      <c r="W1418" s="125">
        <f t="shared" si="440"/>
        <v>58.824313707351784</v>
      </c>
      <c r="X1418" s="125">
        <f t="shared" si="440"/>
        <v>46.145588225770254</v>
      </c>
      <c r="Y1418" s="125">
        <f t="shared" si="440"/>
        <v>36.538649786921653</v>
      </c>
      <c r="Z1418" s="125">
        <f t="shared" si="440"/>
        <v>23.000578862192597</v>
      </c>
      <c r="AA1418" s="125">
        <f t="shared" si="440"/>
        <v>36.424108676287972</v>
      </c>
      <c r="AB1418" s="125">
        <f t="shared" si="440"/>
        <v>32.527730569344698</v>
      </c>
      <c r="AC1418" s="136"/>
    </row>
    <row r="1419" spans="1:30" s="5" customFormat="1" ht="10.5" customHeight="1" thickBot="1">
      <c r="A1419" s="1418"/>
      <c r="B1419" s="1420"/>
      <c r="C1419" s="8" t="s">
        <v>16</v>
      </c>
      <c r="D1419" s="8"/>
      <c r="E1419" s="127">
        <f t="shared" ref="E1419:AB1419" si="441">E1414/E1413</f>
        <v>1.0000000000014211</v>
      </c>
      <c r="F1419" s="127">
        <f t="shared" si="441"/>
        <v>0.99999999999857891</v>
      </c>
      <c r="G1419" s="127">
        <f t="shared" si="441"/>
        <v>0.66666666666698249</v>
      </c>
      <c r="H1419" s="497">
        <f t="shared" si="441"/>
        <v>0.49999999999928946</v>
      </c>
      <c r="I1419" s="127">
        <f t="shared" si="441"/>
        <v>0.66666666666698249</v>
      </c>
      <c r="J1419" s="127">
        <f t="shared" si="441"/>
        <v>0.66666666666603502</v>
      </c>
      <c r="K1419" s="127">
        <f t="shared" si="441"/>
        <v>1.0000000000014211</v>
      </c>
      <c r="L1419" s="127">
        <f t="shared" si="441"/>
        <v>1</v>
      </c>
      <c r="M1419" s="127">
        <f t="shared" si="441"/>
        <v>0.66666666666603502</v>
      </c>
      <c r="N1419" s="497">
        <f t="shared" si="441"/>
        <v>0.66666666666698249</v>
      </c>
      <c r="O1419" s="127">
        <f t="shared" si="441"/>
        <v>1.0000000000014211</v>
      </c>
      <c r="P1419" s="127">
        <f t="shared" si="441"/>
        <v>0.66666666666603502</v>
      </c>
      <c r="Q1419" s="127">
        <f t="shared" si="441"/>
        <v>0.33333333333396492</v>
      </c>
      <c r="R1419" s="127">
        <f t="shared" si="441"/>
        <v>0.66666666666603502</v>
      </c>
      <c r="S1419" s="127">
        <f t="shared" si="441"/>
        <v>1</v>
      </c>
      <c r="T1419" s="127">
        <f t="shared" si="441"/>
        <v>0.66666666666603502</v>
      </c>
      <c r="U1419" s="127">
        <f t="shared" si="441"/>
        <v>0.33333333333396492</v>
      </c>
      <c r="V1419" s="497">
        <f t="shared" si="441"/>
        <v>1</v>
      </c>
      <c r="W1419" s="127">
        <f t="shared" si="441"/>
        <v>0.66666666666603502</v>
      </c>
      <c r="X1419" s="127">
        <f t="shared" si="441"/>
        <v>1.0000000000014211</v>
      </c>
      <c r="Y1419" s="127">
        <f t="shared" si="441"/>
        <v>1.9999999999971578</v>
      </c>
      <c r="Z1419" s="127">
        <f t="shared" si="441"/>
        <v>1</v>
      </c>
      <c r="AA1419" s="127">
        <f t="shared" si="441"/>
        <v>2.0000000000028422</v>
      </c>
      <c r="AB1419" s="127" t="e">
        <f t="shared" si="441"/>
        <v>#DIV/0!</v>
      </c>
      <c r="AC1419" s="130">
        <f>AC1414/AC1413</f>
        <v>0.8181818181818229</v>
      </c>
    </row>
    <row r="1420" spans="1:30" s="5" customFormat="1" ht="10.5" customHeight="1">
      <c r="A1420" s="1417" t="s">
        <v>98</v>
      </c>
      <c r="B1420" s="1419" t="s">
        <v>801</v>
      </c>
      <c r="C1420" s="7" t="s">
        <v>481</v>
      </c>
      <c r="D1420" s="7" t="s">
        <v>503</v>
      </c>
      <c r="E1420" s="121">
        <v>0.35999999999967258</v>
      </c>
      <c r="F1420" s="121">
        <v>0.54000000000053205</v>
      </c>
      <c r="G1420" s="121">
        <v>0.53999999999950887</v>
      </c>
      <c r="H1420" s="499">
        <v>0.54000000000053205</v>
      </c>
      <c r="I1420" s="121">
        <v>0.35999999999967258</v>
      </c>
      <c r="J1420" s="121">
        <v>0.72000000000036835</v>
      </c>
      <c r="K1420" s="121">
        <v>0.35999999999967258</v>
      </c>
      <c r="L1420" s="121">
        <v>0.53999999999950887</v>
      </c>
      <c r="M1420" s="121">
        <v>0.72000000000036835</v>
      </c>
      <c r="N1420" s="499">
        <v>0.54000000000053205</v>
      </c>
      <c r="O1420" s="121">
        <v>0.35999999999967258</v>
      </c>
      <c r="P1420" s="121">
        <v>0.53999999999950887</v>
      </c>
      <c r="Q1420" s="121">
        <v>0.36000000000069576</v>
      </c>
      <c r="R1420" s="121">
        <v>0.53999999999950887</v>
      </c>
      <c r="S1420" s="121">
        <v>0.36000000000069576</v>
      </c>
      <c r="T1420" s="121">
        <v>0.53999999999950887</v>
      </c>
      <c r="U1420" s="121">
        <v>0.35999999999967258</v>
      </c>
      <c r="V1420" s="499">
        <v>1.0800000000000409</v>
      </c>
      <c r="W1420" s="121">
        <v>0.36000000000069576</v>
      </c>
      <c r="X1420" s="121">
        <v>0.35999999999967258</v>
      </c>
      <c r="Y1420" s="121">
        <v>0.35999999999967258</v>
      </c>
      <c r="Z1420" s="121">
        <v>0.36000000000069576</v>
      </c>
      <c r="AA1420" s="121">
        <v>0.35999999999967258</v>
      </c>
      <c r="AB1420" s="121">
        <v>0.17999999999983629</v>
      </c>
      <c r="AC1420" s="133">
        <f>SUM(E1420:AB1420)</f>
        <v>11.339999999999918</v>
      </c>
    </row>
    <row r="1421" spans="1:30" s="5" customFormat="1" ht="10.5" customHeight="1">
      <c r="A1421" s="1418"/>
      <c r="B1421" s="1420"/>
      <c r="C1421" s="8" t="s">
        <v>482</v>
      </c>
      <c r="D1421" s="8" t="s">
        <v>503</v>
      </c>
      <c r="E1421" s="124">
        <v>0</v>
      </c>
      <c r="F1421" s="124">
        <v>0</v>
      </c>
      <c r="G1421" s="124">
        <v>0</v>
      </c>
      <c r="H1421" s="502">
        <v>0</v>
      </c>
      <c r="I1421" s="124">
        <v>0</v>
      </c>
      <c r="J1421" s="124">
        <v>0</v>
      </c>
      <c r="K1421" s="124">
        <v>0</v>
      </c>
      <c r="L1421" s="124">
        <v>0</v>
      </c>
      <c r="M1421" s="124">
        <v>0</v>
      </c>
      <c r="N1421" s="502">
        <v>0</v>
      </c>
      <c r="O1421" s="124">
        <v>0</v>
      </c>
      <c r="P1421" s="124">
        <v>0</v>
      </c>
      <c r="Q1421" s="124">
        <v>0</v>
      </c>
      <c r="R1421" s="124">
        <v>0</v>
      </c>
      <c r="S1421" s="124">
        <v>0</v>
      </c>
      <c r="T1421" s="124">
        <v>0</v>
      </c>
      <c r="U1421" s="124">
        <v>0</v>
      </c>
      <c r="V1421" s="502">
        <v>0</v>
      </c>
      <c r="W1421" s="124">
        <v>0</v>
      </c>
      <c r="X1421" s="124">
        <v>0</v>
      </c>
      <c r="Y1421" s="124">
        <v>0</v>
      </c>
      <c r="Z1421" s="124">
        <v>0</v>
      </c>
      <c r="AA1421" s="124">
        <v>0</v>
      </c>
      <c r="AB1421" s="124">
        <v>0</v>
      </c>
      <c r="AC1421" s="136">
        <f>SUM(E1421:AB1421)</f>
        <v>0</v>
      </c>
      <c r="AD1421" s="5" t="s">
        <v>462</v>
      </c>
    </row>
    <row r="1422" spans="1:30" s="5" customFormat="1" ht="10.5" customHeight="1">
      <c r="A1422" s="1418"/>
      <c r="B1422" s="1420"/>
      <c r="C1422" s="12" t="s">
        <v>481</v>
      </c>
      <c r="D1422" s="11" t="s">
        <v>463</v>
      </c>
      <c r="E1422" s="1303">
        <v>0.54000002145767212</v>
      </c>
      <c r="F1422" s="1303">
        <v>0.5899999737739563</v>
      </c>
      <c r="G1422" s="1303">
        <v>0.5</v>
      </c>
      <c r="H1422" s="502">
        <v>0.4699999988079071</v>
      </c>
      <c r="I1422" s="1303">
        <v>0.47999998927116394</v>
      </c>
      <c r="J1422" s="1303">
        <v>0.60000002384185791</v>
      </c>
      <c r="K1422" s="1303">
        <v>0.5899999737739563</v>
      </c>
      <c r="L1422" s="1303">
        <v>0.5899999737739563</v>
      </c>
      <c r="M1422" s="1303">
        <v>0.43999999761581421</v>
      </c>
      <c r="N1422" s="502">
        <v>0.4699999988079071</v>
      </c>
      <c r="O1422" s="1303">
        <v>0.47999998927116394</v>
      </c>
      <c r="P1422" s="1303">
        <v>0.37000000476837158</v>
      </c>
      <c r="Q1422" s="1303">
        <v>0.49000000953674316</v>
      </c>
      <c r="R1422" s="1303">
        <v>0.41999998688697815</v>
      </c>
      <c r="S1422" s="1303">
        <v>0.38999998569488525</v>
      </c>
      <c r="T1422" s="1303">
        <v>0.4699999988079071</v>
      </c>
      <c r="U1422" s="1303">
        <v>0.36000001430511475</v>
      </c>
      <c r="V1422" s="502">
        <v>0.36000001430511475</v>
      </c>
      <c r="W1422" s="1303">
        <v>0.41999998688697815</v>
      </c>
      <c r="X1422" s="1303">
        <v>0.47999998927116394</v>
      </c>
      <c r="Y1422" s="1303">
        <v>0.40000000596046448</v>
      </c>
      <c r="Z1422" s="1303">
        <v>0.34999999403953552</v>
      </c>
      <c r="AA1422" s="1303">
        <v>0.40000000596046448</v>
      </c>
      <c r="AB1422" s="1303">
        <v>0.38999998569488525</v>
      </c>
      <c r="AC1422" s="136"/>
    </row>
    <row r="1423" spans="1:30" s="5" customFormat="1" ht="10.5" customHeight="1">
      <c r="A1423" s="1418"/>
      <c r="B1423" s="1420"/>
      <c r="C1423" s="8" t="s">
        <v>482</v>
      </c>
      <c r="D1423" s="11" t="s">
        <v>463</v>
      </c>
      <c r="E1423" s="1303">
        <v>-0.38999998569488525</v>
      </c>
      <c r="F1423" s="1303">
        <v>-0.37000000476837158</v>
      </c>
      <c r="G1423" s="1303">
        <v>-0.37000000476837158</v>
      </c>
      <c r="H1423" s="502">
        <v>-0.40999999642372131</v>
      </c>
      <c r="I1423" s="1303">
        <v>-0.40999999642372131</v>
      </c>
      <c r="J1423" s="1303">
        <v>-0.40999999642372131</v>
      </c>
      <c r="K1423" s="1303">
        <v>-0.49000000953674316</v>
      </c>
      <c r="L1423" s="1303">
        <v>-0.52999997138977051</v>
      </c>
      <c r="M1423" s="1303">
        <v>-0.43000000715255737</v>
      </c>
      <c r="N1423" s="502">
        <v>-0.52999997138977051</v>
      </c>
      <c r="O1423" s="1303">
        <v>-0.36000001430511475</v>
      </c>
      <c r="P1423" s="1303">
        <v>-0.43000000715255737</v>
      </c>
      <c r="Q1423" s="1303">
        <v>-0.54000002145767212</v>
      </c>
      <c r="R1423" s="1303">
        <v>-0.5</v>
      </c>
      <c r="S1423" s="1303">
        <v>-0.54000002145767212</v>
      </c>
      <c r="T1423" s="1303">
        <v>-0.34999999403953552</v>
      </c>
      <c r="U1423" s="1303">
        <v>-0.34999999403953552</v>
      </c>
      <c r="V1423" s="502">
        <v>-0.28999999165534973</v>
      </c>
      <c r="W1423" s="1303">
        <v>-0.37000000476837158</v>
      </c>
      <c r="X1423" s="1303">
        <v>-0.34000000357627869</v>
      </c>
      <c r="Y1423" s="1303">
        <v>-0.40000000596046448</v>
      </c>
      <c r="Z1423" s="1303">
        <v>-0.31999999284744263</v>
      </c>
      <c r="AA1423" s="1303">
        <v>-0.34000000357627869</v>
      </c>
      <c r="AB1423" s="1303">
        <v>-0.33000001311302185</v>
      </c>
      <c r="AC1423" s="136"/>
    </row>
    <row r="1424" spans="1:30" s="5" customFormat="1" ht="10.5" customHeight="1">
      <c r="A1424" s="1418"/>
      <c r="B1424" s="1420"/>
      <c r="C1424" s="11" t="s">
        <v>8</v>
      </c>
      <c r="D1424" s="11" t="s">
        <v>463</v>
      </c>
      <c r="E1424" s="646">
        <v>60</v>
      </c>
      <c r="F1424" s="646">
        <v>63</v>
      </c>
      <c r="G1424" s="646">
        <v>56</v>
      </c>
      <c r="H1424" s="473">
        <v>56</v>
      </c>
      <c r="I1424" s="646">
        <v>57</v>
      </c>
      <c r="J1424" s="646">
        <v>66</v>
      </c>
      <c r="K1424" s="646">
        <v>71</v>
      </c>
      <c r="L1424" s="646">
        <v>72</v>
      </c>
      <c r="M1424" s="646">
        <v>57</v>
      </c>
      <c r="N1424" s="473">
        <v>64</v>
      </c>
      <c r="O1424" s="646">
        <v>55</v>
      </c>
      <c r="P1424" s="646">
        <v>52</v>
      </c>
      <c r="Q1424" s="646">
        <v>65</v>
      </c>
      <c r="R1424" s="646">
        <v>59</v>
      </c>
      <c r="S1424" s="646">
        <v>60</v>
      </c>
      <c r="T1424" s="646">
        <v>53</v>
      </c>
      <c r="U1424" s="646">
        <v>45</v>
      </c>
      <c r="V1424" s="473">
        <v>42</v>
      </c>
      <c r="W1424" s="646">
        <v>50</v>
      </c>
      <c r="X1424" s="646">
        <v>53</v>
      </c>
      <c r="Y1424" s="646">
        <v>50</v>
      </c>
      <c r="Z1424" s="646">
        <v>42</v>
      </c>
      <c r="AA1424" s="646">
        <v>48</v>
      </c>
      <c r="AB1424" s="646">
        <v>47</v>
      </c>
      <c r="AC1424" s="136"/>
    </row>
    <row r="1425" spans="1:30" s="5" customFormat="1" ht="10.5" customHeight="1">
      <c r="A1425" s="1418"/>
      <c r="B1425" s="1420"/>
      <c r="C1425" s="11" t="s">
        <v>8</v>
      </c>
      <c r="D1425" s="11" t="s">
        <v>502</v>
      </c>
      <c r="E1425" s="125">
        <f t="shared" ref="E1425:AB1425" si="442">SQRT(E1420*E1420+E1421*E1421)*1000/(1.732*E1476)</f>
        <v>32.681161891790282</v>
      </c>
      <c r="F1425" s="125">
        <f t="shared" si="442"/>
        <v>49.021742837778305</v>
      </c>
      <c r="G1425" s="125">
        <f t="shared" si="442"/>
        <v>48.944787534391594</v>
      </c>
      <c r="H1425" s="473">
        <f t="shared" si="442"/>
        <v>49.021742837778305</v>
      </c>
      <c r="I1425" s="125">
        <f t="shared" si="442"/>
        <v>32.629858356261067</v>
      </c>
      <c r="J1425" s="125">
        <f t="shared" si="442"/>
        <v>65.362323783673446</v>
      </c>
      <c r="K1425" s="125">
        <f t="shared" si="442"/>
        <v>32.888004485694921</v>
      </c>
      <c r="L1425" s="125">
        <f t="shared" si="442"/>
        <v>49.725405413273506</v>
      </c>
      <c r="M1425" s="125">
        <f t="shared" si="442"/>
        <v>65.776008971483307</v>
      </c>
      <c r="N1425" s="473">
        <f t="shared" si="442"/>
        <v>48.944787534484334</v>
      </c>
      <c r="O1425" s="125">
        <f t="shared" si="442"/>
        <v>32.940126129958976</v>
      </c>
      <c r="P1425" s="125">
        <f t="shared" si="442"/>
        <v>49.021742837685416</v>
      </c>
      <c r="Q1425" s="125">
        <f t="shared" si="442"/>
        <v>32.681161891883164</v>
      </c>
      <c r="R1425" s="125">
        <f t="shared" si="442"/>
        <v>49.09894420082334</v>
      </c>
      <c r="S1425" s="125">
        <f t="shared" si="442"/>
        <v>32.732629467308591</v>
      </c>
      <c r="T1425" s="125">
        <f t="shared" si="442"/>
        <v>49.488616119616445</v>
      </c>
      <c r="U1425" s="125">
        <f t="shared" si="442"/>
        <v>32.940126129958976</v>
      </c>
      <c r="V1425" s="473">
        <f t="shared" si="442"/>
        <v>98.664013457178228</v>
      </c>
      <c r="W1425" s="125">
        <f t="shared" si="442"/>
        <v>32.836050000153961</v>
      </c>
      <c r="X1425" s="125">
        <f t="shared" si="442"/>
        <v>32.888004485694921</v>
      </c>
      <c r="Y1425" s="125">
        <f t="shared" si="442"/>
        <v>32.836050000060638</v>
      </c>
      <c r="Z1425" s="125">
        <f t="shared" si="442"/>
        <v>32.732629467308591</v>
      </c>
      <c r="AA1425" s="125">
        <f t="shared" si="442"/>
        <v>32.629858356261067</v>
      </c>
      <c r="AB1425" s="125">
        <f t="shared" si="442"/>
        <v>16.289356603985439</v>
      </c>
      <c r="AC1425" s="136"/>
    </row>
    <row r="1426" spans="1:30" s="5" customFormat="1" ht="10.5" customHeight="1" thickBot="1">
      <c r="A1426" s="1418"/>
      <c r="B1426" s="1420"/>
      <c r="C1426" s="8" t="s">
        <v>16</v>
      </c>
      <c r="D1426" s="8"/>
      <c r="E1426" s="192">
        <f t="shared" ref="E1426:AB1426" si="443">E1421/E1420</f>
        <v>0</v>
      </c>
      <c r="F1426" s="192">
        <f t="shared" si="443"/>
        <v>0</v>
      </c>
      <c r="G1426" s="192">
        <f t="shared" si="443"/>
        <v>0</v>
      </c>
      <c r="H1426" s="497">
        <f t="shared" si="443"/>
        <v>0</v>
      </c>
      <c r="I1426" s="192">
        <f t="shared" si="443"/>
        <v>0</v>
      </c>
      <c r="J1426" s="192">
        <f t="shared" si="443"/>
        <v>0</v>
      </c>
      <c r="K1426" s="192">
        <f t="shared" si="443"/>
        <v>0</v>
      </c>
      <c r="L1426" s="192">
        <f t="shared" si="443"/>
        <v>0</v>
      </c>
      <c r="M1426" s="192">
        <f t="shared" si="443"/>
        <v>0</v>
      </c>
      <c r="N1426" s="497">
        <f t="shared" si="443"/>
        <v>0</v>
      </c>
      <c r="O1426" s="192">
        <f t="shared" si="443"/>
        <v>0</v>
      </c>
      <c r="P1426" s="192">
        <f t="shared" si="443"/>
        <v>0</v>
      </c>
      <c r="Q1426" s="192">
        <f t="shared" si="443"/>
        <v>0</v>
      </c>
      <c r="R1426" s="192">
        <f t="shared" si="443"/>
        <v>0</v>
      </c>
      <c r="S1426" s="192">
        <f t="shared" si="443"/>
        <v>0</v>
      </c>
      <c r="T1426" s="192">
        <f t="shared" si="443"/>
        <v>0</v>
      </c>
      <c r="U1426" s="192">
        <f t="shared" si="443"/>
        <v>0</v>
      </c>
      <c r="V1426" s="497">
        <f t="shared" si="443"/>
        <v>0</v>
      </c>
      <c r="W1426" s="192">
        <f t="shared" si="443"/>
        <v>0</v>
      </c>
      <c r="X1426" s="192">
        <f t="shared" si="443"/>
        <v>0</v>
      </c>
      <c r="Y1426" s="192">
        <f t="shared" si="443"/>
        <v>0</v>
      </c>
      <c r="Z1426" s="192">
        <f t="shared" si="443"/>
        <v>0</v>
      </c>
      <c r="AA1426" s="192">
        <f t="shared" si="443"/>
        <v>0</v>
      </c>
      <c r="AB1426" s="192">
        <f t="shared" si="443"/>
        <v>0</v>
      </c>
      <c r="AC1426" s="135">
        <f>AC1421/AC1420</f>
        <v>0</v>
      </c>
    </row>
    <row r="1427" spans="1:30" s="5" customFormat="1" ht="10.5" customHeight="1">
      <c r="A1427" s="1417" t="s">
        <v>128</v>
      </c>
      <c r="B1427" s="1419" t="s">
        <v>802</v>
      </c>
      <c r="C1427" s="7" t="s">
        <v>481</v>
      </c>
      <c r="D1427" s="7" t="s">
        <v>503</v>
      </c>
      <c r="E1427" s="124">
        <v>0</v>
      </c>
      <c r="F1427" s="124">
        <v>0</v>
      </c>
      <c r="G1427" s="124">
        <v>0</v>
      </c>
      <c r="H1427" s="495">
        <v>0</v>
      </c>
      <c r="I1427" s="124">
        <v>0</v>
      </c>
      <c r="J1427" s="124">
        <v>0</v>
      </c>
      <c r="K1427" s="124">
        <v>0</v>
      </c>
      <c r="L1427" s="124">
        <v>0</v>
      </c>
      <c r="M1427" s="124">
        <v>0</v>
      </c>
      <c r="N1427" s="495">
        <v>0</v>
      </c>
      <c r="O1427" s="124">
        <v>0</v>
      </c>
      <c r="P1427" s="124">
        <v>0</v>
      </c>
      <c r="Q1427" s="124">
        <v>0</v>
      </c>
      <c r="R1427" s="124">
        <v>0</v>
      </c>
      <c r="S1427" s="124">
        <v>0</v>
      </c>
      <c r="T1427" s="124">
        <v>0</v>
      </c>
      <c r="U1427" s="124">
        <v>0</v>
      </c>
      <c r="V1427" s="495">
        <v>0</v>
      </c>
      <c r="W1427" s="124">
        <v>0</v>
      </c>
      <c r="X1427" s="124">
        <v>0</v>
      </c>
      <c r="Y1427" s="124">
        <v>0</v>
      </c>
      <c r="Z1427" s="124">
        <v>0</v>
      </c>
      <c r="AA1427" s="124">
        <v>0</v>
      </c>
      <c r="AB1427" s="124">
        <v>0</v>
      </c>
      <c r="AC1427" s="136">
        <f>SUM(E1427:AB1427)</f>
        <v>0</v>
      </c>
      <c r="AD1427" s="5" t="s">
        <v>462</v>
      </c>
    </row>
    <row r="1428" spans="1:30" s="5" customFormat="1" ht="10.5" customHeight="1">
      <c r="A1428" s="1418"/>
      <c r="B1428" s="1420"/>
      <c r="C1428" s="8" t="s">
        <v>482</v>
      </c>
      <c r="D1428" s="8" t="s">
        <v>503</v>
      </c>
      <c r="E1428" s="122">
        <v>0</v>
      </c>
      <c r="F1428" s="122">
        <v>0</v>
      </c>
      <c r="G1428" s="122">
        <v>0</v>
      </c>
      <c r="H1428" s="471">
        <v>0</v>
      </c>
      <c r="I1428" s="122">
        <v>0</v>
      </c>
      <c r="J1428" s="122">
        <v>0</v>
      </c>
      <c r="K1428" s="122">
        <v>0</v>
      </c>
      <c r="L1428" s="122">
        <v>0</v>
      </c>
      <c r="M1428" s="122">
        <v>0</v>
      </c>
      <c r="N1428" s="471">
        <v>0</v>
      </c>
      <c r="O1428" s="122">
        <v>0</v>
      </c>
      <c r="P1428" s="122">
        <v>0</v>
      </c>
      <c r="Q1428" s="122">
        <v>0</v>
      </c>
      <c r="R1428" s="122">
        <v>0</v>
      </c>
      <c r="S1428" s="122">
        <v>0</v>
      </c>
      <c r="T1428" s="122">
        <v>0</v>
      </c>
      <c r="U1428" s="122">
        <v>0</v>
      </c>
      <c r="V1428" s="471">
        <v>0</v>
      </c>
      <c r="W1428" s="122">
        <v>0</v>
      </c>
      <c r="X1428" s="122">
        <v>0</v>
      </c>
      <c r="Y1428" s="122">
        <v>0</v>
      </c>
      <c r="Z1428" s="122">
        <v>0</v>
      </c>
      <c r="AA1428" s="122">
        <v>0</v>
      </c>
      <c r="AB1428" s="122">
        <v>0</v>
      </c>
      <c r="AC1428" s="136">
        <f>SUM(E1428:AB1428)</f>
        <v>0</v>
      </c>
      <c r="AD1428" s="5" t="s">
        <v>462</v>
      </c>
    </row>
    <row r="1429" spans="1:30" s="5" customFormat="1" ht="10.5" customHeight="1">
      <c r="A1429" s="1418"/>
      <c r="B1429" s="1420"/>
      <c r="C1429" s="11" t="s">
        <v>8</v>
      </c>
      <c r="D1429" s="11" t="s">
        <v>502</v>
      </c>
      <c r="E1429" s="125">
        <f t="shared" ref="E1429:AB1429" si="444">SQRT(E1427*E1427+E1428*E1428)*1000/(1.732*E1475)</f>
        <v>0</v>
      </c>
      <c r="F1429" s="125">
        <f t="shared" si="444"/>
        <v>0</v>
      </c>
      <c r="G1429" s="125">
        <f t="shared" si="444"/>
        <v>0</v>
      </c>
      <c r="H1429" s="473">
        <f t="shared" si="444"/>
        <v>0</v>
      </c>
      <c r="I1429" s="125">
        <f t="shared" si="444"/>
        <v>0</v>
      </c>
      <c r="J1429" s="125">
        <f t="shared" si="444"/>
        <v>0</v>
      </c>
      <c r="K1429" s="125">
        <f t="shared" si="444"/>
        <v>0</v>
      </c>
      <c r="L1429" s="125">
        <f t="shared" si="444"/>
        <v>0</v>
      </c>
      <c r="M1429" s="125">
        <f t="shared" si="444"/>
        <v>0</v>
      </c>
      <c r="N1429" s="473">
        <f t="shared" si="444"/>
        <v>0</v>
      </c>
      <c r="O1429" s="125">
        <f t="shared" si="444"/>
        <v>0</v>
      </c>
      <c r="P1429" s="125">
        <f t="shared" si="444"/>
        <v>0</v>
      </c>
      <c r="Q1429" s="125">
        <f t="shared" si="444"/>
        <v>0</v>
      </c>
      <c r="R1429" s="125">
        <f t="shared" si="444"/>
        <v>0</v>
      </c>
      <c r="S1429" s="125">
        <f t="shared" si="444"/>
        <v>0</v>
      </c>
      <c r="T1429" s="125">
        <f t="shared" si="444"/>
        <v>0</v>
      </c>
      <c r="U1429" s="125">
        <f t="shared" si="444"/>
        <v>0</v>
      </c>
      <c r="V1429" s="473">
        <f t="shared" si="444"/>
        <v>0</v>
      </c>
      <c r="W1429" s="125">
        <f t="shared" si="444"/>
        <v>0</v>
      </c>
      <c r="X1429" s="125">
        <f t="shared" si="444"/>
        <v>0</v>
      </c>
      <c r="Y1429" s="125">
        <f t="shared" si="444"/>
        <v>0</v>
      </c>
      <c r="Z1429" s="125">
        <f t="shared" si="444"/>
        <v>0</v>
      </c>
      <c r="AA1429" s="125">
        <f t="shared" si="444"/>
        <v>0</v>
      </c>
      <c r="AB1429" s="125">
        <f t="shared" si="444"/>
        <v>0</v>
      </c>
      <c r="AC1429" s="136"/>
    </row>
    <row r="1430" spans="1:30" s="5" customFormat="1" ht="10.5" customHeight="1" thickBot="1">
      <c r="A1430" s="1418"/>
      <c r="B1430" s="1420"/>
      <c r="C1430" s="8" t="s">
        <v>16</v>
      </c>
      <c r="D1430" s="8"/>
      <c r="E1430" s="127" t="e">
        <f t="shared" ref="E1430:AB1430" si="445">E1428/E1427</f>
        <v>#DIV/0!</v>
      </c>
      <c r="F1430" s="127" t="e">
        <f t="shared" si="445"/>
        <v>#DIV/0!</v>
      </c>
      <c r="G1430" s="127" t="e">
        <f t="shared" si="445"/>
        <v>#DIV/0!</v>
      </c>
      <c r="H1430" s="471" t="e">
        <f t="shared" si="445"/>
        <v>#DIV/0!</v>
      </c>
      <c r="I1430" s="127" t="e">
        <f t="shared" si="445"/>
        <v>#DIV/0!</v>
      </c>
      <c r="J1430" s="127" t="e">
        <f t="shared" si="445"/>
        <v>#DIV/0!</v>
      </c>
      <c r="K1430" s="127" t="e">
        <f t="shared" si="445"/>
        <v>#DIV/0!</v>
      </c>
      <c r="L1430" s="127" t="e">
        <f t="shared" si="445"/>
        <v>#DIV/0!</v>
      </c>
      <c r="M1430" s="127" t="e">
        <f t="shared" si="445"/>
        <v>#DIV/0!</v>
      </c>
      <c r="N1430" s="471" t="e">
        <f t="shared" si="445"/>
        <v>#DIV/0!</v>
      </c>
      <c r="O1430" s="127" t="e">
        <f t="shared" si="445"/>
        <v>#DIV/0!</v>
      </c>
      <c r="P1430" s="127" t="e">
        <f t="shared" si="445"/>
        <v>#DIV/0!</v>
      </c>
      <c r="Q1430" s="127" t="e">
        <f t="shared" si="445"/>
        <v>#DIV/0!</v>
      </c>
      <c r="R1430" s="127" t="e">
        <f t="shared" si="445"/>
        <v>#DIV/0!</v>
      </c>
      <c r="S1430" s="127" t="e">
        <f t="shared" si="445"/>
        <v>#DIV/0!</v>
      </c>
      <c r="T1430" s="127" t="e">
        <f t="shared" si="445"/>
        <v>#DIV/0!</v>
      </c>
      <c r="U1430" s="127" t="e">
        <f t="shared" si="445"/>
        <v>#DIV/0!</v>
      </c>
      <c r="V1430" s="471" t="e">
        <f t="shared" si="445"/>
        <v>#DIV/0!</v>
      </c>
      <c r="W1430" s="127" t="e">
        <f t="shared" si="445"/>
        <v>#DIV/0!</v>
      </c>
      <c r="X1430" s="127" t="e">
        <f t="shared" si="445"/>
        <v>#DIV/0!</v>
      </c>
      <c r="Y1430" s="127" t="e">
        <f t="shared" si="445"/>
        <v>#DIV/0!</v>
      </c>
      <c r="Z1430" s="127" t="e">
        <f t="shared" si="445"/>
        <v>#DIV/0!</v>
      </c>
      <c r="AA1430" s="127" t="e">
        <f t="shared" si="445"/>
        <v>#DIV/0!</v>
      </c>
      <c r="AB1430" s="127" t="e">
        <f t="shared" si="445"/>
        <v>#DIV/0!</v>
      </c>
      <c r="AC1430" s="130" t="e">
        <f>AC1428/AC1427</f>
        <v>#DIV/0!</v>
      </c>
    </row>
    <row r="1431" spans="1:30" s="5" customFormat="1" ht="10.5" customHeight="1">
      <c r="A1431" s="1417" t="s">
        <v>98</v>
      </c>
      <c r="B1431" s="1419" t="s">
        <v>803</v>
      </c>
      <c r="C1431" s="7" t="s">
        <v>481</v>
      </c>
      <c r="D1431" s="7" t="s">
        <v>503</v>
      </c>
      <c r="E1431" s="121">
        <v>0</v>
      </c>
      <c r="F1431" s="121">
        <v>0</v>
      </c>
      <c r="G1431" s="121">
        <v>0</v>
      </c>
      <c r="H1431" s="470">
        <v>0</v>
      </c>
      <c r="I1431" s="121">
        <v>0</v>
      </c>
      <c r="J1431" s="121">
        <v>0</v>
      </c>
      <c r="K1431" s="121">
        <v>0</v>
      </c>
      <c r="L1431" s="121">
        <v>0</v>
      </c>
      <c r="M1431" s="121">
        <v>0</v>
      </c>
      <c r="N1431" s="470">
        <v>0</v>
      </c>
      <c r="O1431" s="121">
        <v>0</v>
      </c>
      <c r="P1431" s="121">
        <v>0</v>
      </c>
      <c r="Q1431" s="121">
        <v>0</v>
      </c>
      <c r="R1431" s="121">
        <v>0</v>
      </c>
      <c r="S1431" s="121">
        <v>0</v>
      </c>
      <c r="T1431" s="121">
        <v>0</v>
      </c>
      <c r="U1431" s="121">
        <v>0</v>
      </c>
      <c r="V1431" s="470">
        <v>0</v>
      </c>
      <c r="W1431" s="121">
        <v>0</v>
      </c>
      <c r="X1431" s="121">
        <v>0</v>
      </c>
      <c r="Y1431" s="121">
        <v>0</v>
      </c>
      <c r="Z1431" s="121">
        <v>0</v>
      </c>
      <c r="AA1431" s="121">
        <v>0</v>
      </c>
      <c r="AB1431" s="121">
        <v>0</v>
      </c>
      <c r="AC1431" s="133">
        <f>SUM(E1431:AB1431)</f>
        <v>0</v>
      </c>
      <c r="AD1431" s="5" t="s">
        <v>462</v>
      </c>
    </row>
    <row r="1432" spans="1:30" s="5" customFormat="1" ht="10.5" customHeight="1">
      <c r="A1432" s="1418"/>
      <c r="B1432" s="1420"/>
      <c r="C1432" s="8" t="s">
        <v>482</v>
      </c>
      <c r="D1432" s="8" t="s">
        <v>503</v>
      </c>
      <c r="E1432" s="124">
        <v>0.17999999999983629</v>
      </c>
      <c r="F1432" s="124">
        <v>0.36000000000018417</v>
      </c>
      <c r="G1432" s="124">
        <v>0.54000000000002046</v>
      </c>
      <c r="H1432" s="471">
        <v>0.36000000000018417</v>
      </c>
      <c r="I1432" s="124">
        <v>0.35999999999967258</v>
      </c>
      <c r="J1432" s="124">
        <v>0.36000000000018417</v>
      </c>
      <c r="K1432" s="124">
        <v>0.36000000000018417</v>
      </c>
      <c r="L1432" s="124">
        <v>0.54000000000002046</v>
      </c>
      <c r="M1432" s="124">
        <v>0.54000000000002046</v>
      </c>
      <c r="N1432" s="471">
        <v>0.35999999999967258</v>
      </c>
      <c r="O1432" s="124">
        <v>0.54000000000002046</v>
      </c>
      <c r="P1432" s="124">
        <v>0.54000000000002046</v>
      </c>
      <c r="Q1432" s="124">
        <v>0.36000000000018417</v>
      </c>
      <c r="R1432" s="124">
        <v>0.54000000000002046</v>
      </c>
      <c r="S1432" s="124">
        <v>0.54000000000002046</v>
      </c>
      <c r="T1432" s="124">
        <v>0.35999999999967258</v>
      </c>
      <c r="U1432" s="124">
        <v>0.36000000000018417</v>
      </c>
      <c r="V1432" s="471">
        <v>0.36000000000018417</v>
      </c>
      <c r="W1432" s="124">
        <v>0.35999999999967258</v>
      </c>
      <c r="X1432" s="124">
        <v>0.36000000000018417</v>
      </c>
      <c r="Y1432" s="124">
        <v>0.36000000000018417</v>
      </c>
      <c r="Z1432" s="124">
        <v>0.35999999999967258</v>
      </c>
      <c r="AA1432" s="124">
        <v>0.36000000000018417</v>
      </c>
      <c r="AB1432" s="124">
        <v>0.35999999999967258</v>
      </c>
      <c r="AC1432" s="136">
        <f>SUM(E1432:AB1432)</f>
        <v>9.7199999999998568</v>
      </c>
    </row>
    <row r="1433" spans="1:30" s="5" customFormat="1" ht="10.5" customHeight="1">
      <c r="A1433" s="1418"/>
      <c r="B1433" s="1420"/>
      <c r="C1433" s="11" t="s">
        <v>8</v>
      </c>
      <c r="D1433" s="11" t="s">
        <v>502</v>
      </c>
      <c r="E1433" s="125">
        <f t="shared" ref="E1433:AB1433" si="446">SQRT(E1431*E1431+E1432*E1432)*1000/(1.732*E1476)</f>
        <v>16.340580945895141</v>
      </c>
      <c r="F1433" s="125">
        <f t="shared" si="446"/>
        <v>32.681161891836723</v>
      </c>
      <c r="G1433" s="125">
        <f t="shared" si="446"/>
        <v>48.944787534437964</v>
      </c>
      <c r="H1433" s="473">
        <f t="shared" si="446"/>
        <v>32.681161891836723</v>
      </c>
      <c r="I1433" s="125">
        <f t="shared" si="446"/>
        <v>32.629858356261067</v>
      </c>
      <c r="J1433" s="125">
        <f t="shared" si="446"/>
        <v>32.681161891836723</v>
      </c>
      <c r="K1433" s="125">
        <f t="shared" si="446"/>
        <v>32.888004485741654</v>
      </c>
      <c r="L1433" s="125">
        <f t="shared" si="446"/>
        <v>49.725405413320615</v>
      </c>
      <c r="M1433" s="125">
        <f t="shared" si="446"/>
        <v>49.332006728589114</v>
      </c>
      <c r="N1433" s="473">
        <f t="shared" si="446"/>
        <v>32.629858356261067</v>
      </c>
      <c r="O1433" s="125">
        <f t="shared" si="446"/>
        <v>49.410189194985279</v>
      </c>
      <c r="P1433" s="125">
        <f t="shared" si="446"/>
        <v>49.021742837731864</v>
      </c>
      <c r="Q1433" s="125">
        <f t="shared" si="446"/>
        <v>32.681161891836723</v>
      </c>
      <c r="R1433" s="125">
        <f t="shared" si="446"/>
        <v>49.098944200869859</v>
      </c>
      <c r="S1433" s="125">
        <f t="shared" si="446"/>
        <v>49.098944200869859</v>
      </c>
      <c r="T1433" s="125">
        <f t="shared" si="446"/>
        <v>32.992410746410961</v>
      </c>
      <c r="U1433" s="125">
        <f t="shared" si="446"/>
        <v>32.940126130005787</v>
      </c>
      <c r="V1433" s="473">
        <f t="shared" si="446"/>
        <v>32.888004485741654</v>
      </c>
      <c r="W1433" s="125">
        <f t="shared" si="446"/>
        <v>32.836050000060638</v>
      </c>
      <c r="X1433" s="125">
        <f t="shared" si="446"/>
        <v>32.888004485741654</v>
      </c>
      <c r="Y1433" s="125">
        <f t="shared" si="446"/>
        <v>32.836050000107299</v>
      </c>
      <c r="Z1433" s="125">
        <f t="shared" si="446"/>
        <v>32.73262946721556</v>
      </c>
      <c r="AA1433" s="125">
        <f t="shared" si="446"/>
        <v>32.629858356307437</v>
      </c>
      <c r="AB1433" s="125">
        <f t="shared" si="446"/>
        <v>32.578713207970878</v>
      </c>
      <c r="AC1433" s="136"/>
    </row>
    <row r="1434" spans="1:30" s="5" customFormat="1" ht="10.5" customHeight="1" thickBot="1">
      <c r="A1434" s="1418"/>
      <c r="B1434" s="1420"/>
      <c r="C1434" s="8" t="s">
        <v>16</v>
      </c>
      <c r="D1434" s="8"/>
      <c r="E1434" s="127" t="e">
        <f t="shared" ref="E1434:AB1434" si="447">E1432/E1431</f>
        <v>#DIV/0!</v>
      </c>
      <c r="F1434" s="127" t="e">
        <f t="shared" si="447"/>
        <v>#DIV/0!</v>
      </c>
      <c r="G1434" s="127" t="e">
        <f t="shared" si="447"/>
        <v>#DIV/0!</v>
      </c>
      <c r="H1434" s="502" t="e">
        <f t="shared" si="447"/>
        <v>#DIV/0!</v>
      </c>
      <c r="I1434" s="127" t="e">
        <f t="shared" si="447"/>
        <v>#DIV/0!</v>
      </c>
      <c r="J1434" s="127" t="e">
        <f t="shared" si="447"/>
        <v>#DIV/0!</v>
      </c>
      <c r="K1434" s="127" t="e">
        <f t="shared" si="447"/>
        <v>#DIV/0!</v>
      </c>
      <c r="L1434" s="127" t="e">
        <f t="shared" si="447"/>
        <v>#DIV/0!</v>
      </c>
      <c r="M1434" s="127" t="e">
        <f t="shared" si="447"/>
        <v>#DIV/0!</v>
      </c>
      <c r="N1434" s="502" t="e">
        <f t="shared" si="447"/>
        <v>#DIV/0!</v>
      </c>
      <c r="O1434" s="127" t="e">
        <f t="shared" si="447"/>
        <v>#DIV/0!</v>
      </c>
      <c r="P1434" s="127" t="e">
        <f t="shared" si="447"/>
        <v>#DIV/0!</v>
      </c>
      <c r="Q1434" s="127" t="e">
        <f t="shared" si="447"/>
        <v>#DIV/0!</v>
      </c>
      <c r="R1434" s="127" t="e">
        <f t="shared" si="447"/>
        <v>#DIV/0!</v>
      </c>
      <c r="S1434" s="127" t="e">
        <f t="shared" si="447"/>
        <v>#DIV/0!</v>
      </c>
      <c r="T1434" s="127" t="e">
        <f t="shared" si="447"/>
        <v>#DIV/0!</v>
      </c>
      <c r="U1434" s="127" t="e">
        <f t="shared" si="447"/>
        <v>#DIV/0!</v>
      </c>
      <c r="V1434" s="502" t="e">
        <f t="shared" si="447"/>
        <v>#DIV/0!</v>
      </c>
      <c r="W1434" s="127" t="e">
        <f t="shared" si="447"/>
        <v>#DIV/0!</v>
      </c>
      <c r="X1434" s="127" t="e">
        <f t="shared" si="447"/>
        <v>#DIV/0!</v>
      </c>
      <c r="Y1434" s="127" t="e">
        <f t="shared" si="447"/>
        <v>#DIV/0!</v>
      </c>
      <c r="Z1434" s="127" t="e">
        <f t="shared" si="447"/>
        <v>#DIV/0!</v>
      </c>
      <c r="AA1434" s="127" t="e">
        <f t="shared" si="447"/>
        <v>#DIV/0!</v>
      </c>
      <c r="AB1434" s="127" t="e">
        <f t="shared" si="447"/>
        <v>#DIV/0!</v>
      </c>
      <c r="AC1434" s="130" t="e">
        <f>AC1432/AC1431</f>
        <v>#DIV/0!</v>
      </c>
    </row>
    <row r="1435" spans="1:30" s="5" customFormat="1" ht="10.5" customHeight="1">
      <c r="A1435" s="292" t="s">
        <v>512</v>
      </c>
      <c r="B1435" s="293"/>
      <c r="C1435" s="294"/>
      <c r="D1435" s="294"/>
      <c r="E1435" s="295">
        <f>E1401+E1408+E1415+E1422</f>
        <v>7.2900001704692841</v>
      </c>
      <c r="F1435" s="295">
        <f t="shared" ref="F1435:AB1435" si="448">F1401+F1408+F1415+F1422</f>
        <v>7.1699998080730438</v>
      </c>
      <c r="G1435" s="295">
        <f t="shared" si="448"/>
        <v>7.0699998736381531</v>
      </c>
      <c r="H1435" s="295">
        <f t="shared" si="448"/>
        <v>7.1900001764297485</v>
      </c>
      <c r="I1435" s="295">
        <f t="shared" si="448"/>
        <v>7.3600000739097595</v>
      </c>
      <c r="J1435" s="295">
        <f t="shared" si="448"/>
        <v>7.6300001442432404</v>
      </c>
      <c r="K1435" s="295">
        <f t="shared" si="448"/>
        <v>8.2500002086162567</v>
      </c>
      <c r="L1435" s="295">
        <f t="shared" si="448"/>
        <v>8.8799998462200165</v>
      </c>
      <c r="M1435" s="295">
        <f t="shared" si="448"/>
        <v>9.2899999022483826</v>
      </c>
      <c r="N1435" s="295">
        <f t="shared" si="448"/>
        <v>9.1700000166893005</v>
      </c>
      <c r="O1435" s="295">
        <f t="shared" si="448"/>
        <v>9.3100001513957977</v>
      </c>
      <c r="P1435" s="295">
        <f t="shared" si="448"/>
        <v>9.070000022649765</v>
      </c>
      <c r="Q1435" s="295">
        <f t="shared" si="448"/>
        <v>9.1000001132488251</v>
      </c>
      <c r="R1435" s="295">
        <f t="shared" si="448"/>
        <v>9.239999920129776</v>
      </c>
      <c r="S1435" s="295">
        <f t="shared" si="448"/>
        <v>9.3199997842311859</v>
      </c>
      <c r="T1435" s="617">
        <f t="shared" si="448"/>
        <v>9.8999998271465302</v>
      </c>
      <c r="U1435" s="295">
        <f>U1401+U1408+U1415+U1422</f>
        <v>9.4299999177455902</v>
      </c>
      <c r="V1435" s="295">
        <f t="shared" si="448"/>
        <v>9.1600001752376556</v>
      </c>
      <c r="W1435" s="295">
        <f t="shared" si="448"/>
        <v>9.3000000715255737</v>
      </c>
      <c r="X1435" s="295">
        <f t="shared" si="448"/>
        <v>9.2199997305870056</v>
      </c>
      <c r="Y1435" s="295">
        <f t="shared" si="448"/>
        <v>9.0199998915195465</v>
      </c>
      <c r="Z1435" s="295">
        <f t="shared" si="448"/>
        <v>8.4499998986721039</v>
      </c>
      <c r="AA1435" s="295">
        <f t="shared" si="448"/>
        <v>7.9099997580051422</v>
      </c>
      <c r="AB1435" s="295">
        <f t="shared" si="448"/>
        <v>7.510000079870224</v>
      </c>
      <c r="AC1435" s="296"/>
    </row>
    <row r="1436" spans="1:30" s="5" customFormat="1" ht="10.5" customHeight="1">
      <c r="A1436" s="297" t="s">
        <v>513</v>
      </c>
      <c r="B1436" s="298"/>
      <c r="C1436" s="299"/>
      <c r="D1436" s="299"/>
      <c r="E1436" s="300">
        <f>E1423+E1416+E1409+E1402</f>
        <v>2.9400000274181366</v>
      </c>
      <c r="F1436" s="300">
        <f t="shared" ref="F1436:AB1436" si="449">F1423+F1416+F1409+F1402</f>
        <v>2.9500000178813934</v>
      </c>
      <c r="G1436" s="300">
        <f t="shared" si="449"/>
        <v>2.9999999701976776</v>
      </c>
      <c r="H1436" s="300">
        <f t="shared" si="449"/>
        <v>3.0999999344348907</v>
      </c>
      <c r="I1436" s="300">
        <f t="shared" si="449"/>
        <v>3.0999999642372131</v>
      </c>
      <c r="J1436" s="300">
        <f t="shared" si="449"/>
        <v>2.9999999105930328</v>
      </c>
      <c r="K1436" s="300">
        <f t="shared" si="449"/>
        <v>2.8800000548362732</v>
      </c>
      <c r="L1436" s="300">
        <f t="shared" si="449"/>
        <v>2.9800000786781311</v>
      </c>
      <c r="M1436" s="300">
        <f t="shared" si="449"/>
        <v>3.429999977350235</v>
      </c>
      <c r="N1436" s="300">
        <f t="shared" si="449"/>
        <v>3.2700000405311584</v>
      </c>
      <c r="O1436" s="300">
        <f t="shared" si="449"/>
        <v>3.4400000274181366</v>
      </c>
      <c r="P1436" s="300">
        <f t="shared" si="449"/>
        <v>3.2299998998641968</v>
      </c>
      <c r="Q1436" s="300">
        <f t="shared" si="449"/>
        <v>3.0899999141693115</v>
      </c>
      <c r="R1436" s="300">
        <f t="shared" si="449"/>
        <v>3.2700000703334808</v>
      </c>
      <c r="S1436" s="300">
        <f t="shared" si="449"/>
        <v>3.2400000393390656</v>
      </c>
      <c r="T1436" s="618">
        <f t="shared" si="449"/>
        <v>3.5800000429153442</v>
      </c>
      <c r="U1436" s="300">
        <f t="shared" si="449"/>
        <v>3.439999908208847</v>
      </c>
      <c r="V1436" s="300">
        <f t="shared" si="449"/>
        <v>3.3800000250339508</v>
      </c>
      <c r="W1436" s="300">
        <f t="shared" si="449"/>
        <v>3.2400000989437103</v>
      </c>
      <c r="X1436" s="300">
        <f t="shared" si="449"/>
        <v>3.260000079870224</v>
      </c>
      <c r="Y1436" s="300">
        <f t="shared" si="449"/>
        <v>3.199999988079071</v>
      </c>
      <c r="Z1436" s="300">
        <f t="shared" si="449"/>
        <v>3.2200000584125519</v>
      </c>
      <c r="AA1436" s="300">
        <f t="shared" si="449"/>
        <v>3.1100000143051147</v>
      </c>
      <c r="AB1436" s="300">
        <f t="shared" si="449"/>
        <v>3.0600000619888306</v>
      </c>
      <c r="AC1436" s="301"/>
    </row>
    <row r="1437" spans="1:30" s="5" customFormat="1" ht="10.5" customHeight="1" thickBot="1">
      <c r="A1437" s="302" t="s">
        <v>514</v>
      </c>
      <c r="B1437" s="303"/>
      <c r="C1437" s="304"/>
      <c r="D1437" s="304"/>
      <c r="E1437" s="305">
        <f>SQRT(E1435*E1435+E1436*E1436)</f>
        <v>7.8605154186389603</v>
      </c>
      <c r="F1437" s="305">
        <f t="shared" ref="F1437:AB1437" si="450">SQRT(F1435*F1435+F1436*F1436)</f>
        <v>7.7531540261539824</v>
      </c>
      <c r="G1437" s="305">
        <f t="shared" si="450"/>
        <v>7.6801626307279172</v>
      </c>
      <c r="H1437" s="305">
        <f t="shared" si="450"/>
        <v>7.8298213345232943</v>
      </c>
      <c r="I1437" s="305">
        <f t="shared" si="450"/>
        <v>7.9862131743538116</v>
      </c>
      <c r="J1437" s="305">
        <f t="shared" si="450"/>
        <v>8.1985914439438972</v>
      </c>
      <c r="K1437" s="305">
        <f t="shared" si="450"/>
        <v>8.7382437456290507</v>
      </c>
      <c r="L1437" s="305">
        <f t="shared" si="450"/>
        <v>9.3666855257230228</v>
      </c>
      <c r="M1437" s="305">
        <f t="shared" si="450"/>
        <v>9.9029792501245595</v>
      </c>
      <c r="N1437" s="305">
        <f t="shared" si="450"/>
        <v>9.7355945155473442</v>
      </c>
      <c r="O1437" s="305">
        <f t="shared" si="450"/>
        <v>9.9252054390640474</v>
      </c>
      <c r="P1437" s="305">
        <f t="shared" si="450"/>
        <v>9.6279696594863378</v>
      </c>
      <c r="Q1437" s="305">
        <f t="shared" si="450"/>
        <v>9.610312249385812</v>
      </c>
      <c r="R1437" s="305">
        <f t="shared" si="450"/>
        <v>9.801555947092238</v>
      </c>
      <c r="S1437" s="305">
        <f t="shared" si="450"/>
        <v>9.8671169159479657</v>
      </c>
      <c r="T1437" s="619">
        <f t="shared" si="450"/>
        <v>10.52741168971629</v>
      </c>
      <c r="U1437" s="305">
        <f t="shared" si="450"/>
        <v>10.037853247440845</v>
      </c>
      <c r="V1437" s="305">
        <f t="shared" si="450"/>
        <v>9.7637084849755418</v>
      </c>
      <c r="W1437" s="305">
        <f t="shared" si="450"/>
        <v>9.8482283671496429</v>
      </c>
      <c r="X1437" s="305">
        <f t="shared" si="450"/>
        <v>9.7793658052441383</v>
      </c>
      <c r="Y1437" s="305">
        <f t="shared" si="450"/>
        <v>9.5708096818774262</v>
      </c>
      <c r="Z1437" s="305">
        <f t="shared" si="450"/>
        <v>9.0427262849063066</v>
      </c>
      <c r="AA1437" s="305">
        <f t="shared" si="450"/>
        <v>8.4994232898838042</v>
      </c>
      <c r="AB1437" s="305">
        <f t="shared" si="450"/>
        <v>8.1094822016588957</v>
      </c>
      <c r="AC1437" s="306"/>
      <c r="AD1437" s="132">
        <f>MAX(E1437:AB1437)</f>
        <v>10.52741168971629</v>
      </c>
    </row>
    <row r="1438" spans="1:30" s="13" customFormat="1" ht="10.5" customHeight="1" thickBot="1">
      <c r="A1438" s="23" t="s">
        <v>136</v>
      </c>
      <c r="B1438" s="24"/>
      <c r="C1438" s="25"/>
      <c r="D1438" s="25"/>
      <c r="E1438" s="26">
        <v>1</v>
      </c>
      <c r="F1438" s="26">
        <v>2</v>
      </c>
      <c r="G1438" s="26">
        <v>3</v>
      </c>
      <c r="H1438" s="26">
        <v>4</v>
      </c>
      <c r="I1438" s="26">
        <v>5</v>
      </c>
      <c r="J1438" s="26">
        <v>6</v>
      </c>
      <c r="K1438" s="26">
        <v>7</v>
      </c>
      <c r="L1438" s="26">
        <v>8</v>
      </c>
      <c r="M1438" s="26">
        <v>9</v>
      </c>
      <c r="N1438" s="26">
        <v>10</v>
      </c>
      <c r="O1438" s="26">
        <v>11</v>
      </c>
      <c r="P1438" s="26">
        <v>12</v>
      </c>
      <c r="Q1438" s="26">
        <v>13</v>
      </c>
      <c r="R1438" s="26">
        <v>14</v>
      </c>
      <c r="S1438" s="26">
        <v>15</v>
      </c>
      <c r="T1438" s="26">
        <v>16</v>
      </c>
      <c r="U1438" s="26">
        <v>17</v>
      </c>
      <c r="V1438" s="26">
        <v>18</v>
      </c>
      <c r="W1438" s="26">
        <v>19</v>
      </c>
      <c r="X1438" s="26">
        <v>20</v>
      </c>
      <c r="Y1438" s="26">
        <v>21</v>
      </c>
      <c r="Z1438" s="26">
        <v>22</v>
      </c>
      <c r="AA1438" s="26">
        <v>23</v>
      </c>
      <c r="AB1438" s="26">
        <v>24</v>
      </c>
      <c r="AC1438" s="394"/>
    </row>
    <row r="1439" spans="1:30" s="32" customFormat="1" ht="12.75" customHeight="1">
      <c r="A1439" s="28" t="s">
        <v>137</v>
      </c>
      <c r="B1439" s="475"/>
      <c r="C1439" s="476" t="s">
        <v>13</v>
      </c>
      <c r="D1439" s="476" t="s">
        <v>463</v>
      </c>
      <c r="E1439" s="1229">
        <v>36.389999389648438</v>
      </c>
      <c r="F1439" s="1229">
        <v>36.439998626708984</v>
      </c>
      <c r="G1439" s="1229">
        <v>36.439998626708984</v>
      </c>
      <c r="H1439" s="1229">
        <v>36.450000762939453</v>
      </c>
      <c r="I1439" s="1229">
        <v>36.400001525878906</v>
      </c>
      <c r="J1439" s="1229">
        <v>36.360000610351563</v>
      </c>
      <c r="K1439" s="1229">
        <v>36.169998168945313</v>
      </c>
      <c r="L1439" s="1229">
        <v>35.900001525878906</v>
      </c>
      <c r="M1439" s="1229">
        <v>36.369998931884766</v>
      </c>
      <c r="N1439" s="1229">
        <v>36.560001373291016</v>
      </c>
      <c r="O1439" s="1229">
        <v>36.340000152587891</v>
      </c>
      <c r="P1439" s="1229">
        <v>36.529998779296875</v>
      </c>
      <c r="Q1439" s="1229">
        <v>36.439998626708984</v>
      </c>
      <c r="R1439" s="1229">
        <v>36.450000762939453</v>
      </c>
      <c r="S1439" s="1229">
        <v>36.400001525878906</v>
      </c>
      <c r="T1439" s="1229">
        <v>36.299999237060547</v>
      </c>
      <c r="U1439" s="1229">
        <v>36.240001678466797</v>
      </c>
      <c r="V1439" s="1229">
        <v>36.25</v>
      </c>
      <c r="W1439" s="1229">
        <v>36.290000915527344</v>
      </c>
      <c r="X1439" s="1229">
        <v>36.25</v>
      </c>
      <c r="Y1439" s="1229">
        <v>36.200000762939453</v>
      </c>
      <c r="Z1439" s="1229">
        <v>36.409999847412109</v>
      </c>
      <c r="AA1439" s="1229">
        <v>36.369998931884766</v>
      </c>
      <c r="AB1439" s="1229">
        <v>36.430000305175781</v>
      </c>
      <c r="AC1439" s="478"/>
    </row>
    <row r="1440" spans="1:30" s="32" customFormat="1" ht="12.75" customHeight="1" thickBot="1">
      <c r="A1440" s="35" t="s">
        <v>138</v>
      </c>
      <c r="B1440" s="36"/>
      <c r="C1440" s="482" t="s">
        <v>13</v>
      </c>
      <c r="D1440" s="482" t="s">
        <v>463</v>
      </c>
      <c r="E1440" s="1230">
        <v>37.119998931884766</v>
      </c>
      <c r="F1440" s="1230">
        <v>37.130001068115234</v>
      </c>
      <c r="G1440" s="1230">
        <v>37.169998168945313</v>
      </c>
      <c r="H1440" s="1230">
        <v>37.119998931884766</v>
      </c>
      <c r="I1440" s="1230">
        <v>37.159999847412109</v>
      </c>
      <c r="J1440" s="1230">
        <v>37.139999389648437</v>
      </c>
      <c r="K1440" s="1230">
        <v>36.889999389648438</v>
      </c>
      <c r="L1440" s="1230">
        <v>36.580001831054687</v>
      </c>
      <c r="M1440" s="1230">
        <v>36.860000610351562</v>
      </c>
      <c r="N1440" s="1230">
        <v>37.119998931884766</v>
      </c>
      <c r="O1440" s="1230">
        <v>36.840000152587891</v>
      </c>
      <c r="P1440" s="1230">
        <v>37.110000610351562</v>
      </c>
      <c r="Q1440" s="1230">
        <v>37.069999694824219</v>
      </c>
      <c r="R1440" s="1230">
        <v>37.040000915527344</v>
      </c>
      <c r="S1440" s="1230">
        <v>37.020000457763672</v>
      </c>
      <c r="T1440" s="1230">
        <v>36.740001678466797</v>
      </c>
      <c r="U1440" s="1230">
        <v>36.819999694824219</v>
      </c>
      <c r="V1440" s="1230">
        <v>36.889999389648438</v>
      </c>
      <c r="W1440" s="1230">
        <v>36.909999847412109</v>
      </c>
      <c r="X1440" s="1230">
        <v>36.900001525878906</v>
      </c>
      <c r="Y1440" s="1230">
        <v>36.909999847412109</v>
      </c>
      <c r="Z1440" s="1230">
        <v>37.090000152587891</v>
      </c>
      <c r="AA1440" s="1230">
        <v>37.150001525878906</v>
      </c>
      <c r="AB1440" s="1230">
        <v>37.209999084472656</v>
      </c>
      <c r="AC1440" s="485"/>
    </row>
    <row r="1441" spans="1:30" s="5" customFormat="1" ht="10.5" customHeight="1">
      <c r="A1441" s="1320" t="s">
        <v>190</v>
      </c>
      <c r="B1441" s="1348" t="s">
        <v>256</v>
      </c>
      <c r="C1441" s="10" t="s">
        <v>481</v>
      </c>
      <c r="D1441" s="11" t="s">
        <v>463</v>
      </c>
      <c r="E1441" s="1303">
        <v>2.1600000858306885</v>
      </c>
      <c r="F1441" s="1303">
        <v>2.119999885559082</v>
      </c>
      <c r="G1441" s="1303">
        <v>2.0999999046325684</v>
      </c>
      <c r="H1441" s="499">
        <v>2.0799999237060547</v>
      </c>
      <c r="I1441" s="1303">
        <v>2.1600000858306885</v>
      </c>
      <c r="J1441" s="1303">
        <v>2.2599999904632568</v>
      </c>
      <c r="K1441" s="1303">
        <v>2.5399999618530273</v>
      </c>
      <c r="L1441" s="1303">
        <v>2.809999942779541</v>
      </c>
      <c r="M1441" s="1303">
        <v>2.9600000381469727</v>
      </c>
      <c r="N1441" s="499">
        <v>2.9200000762939453</v>
      </c>
      <c r="O1441" s="1303">
        <v>2.9300000667572021</v>
      </c>
      <c r="P1441" s="1303">
        <v>2.8399999141693115</v>
      </c>
      <c r="Q1441" s="1303">
        <v>2.9000000953674316</v>
      </c>
      <c r="R1441" s="1303">
        <v>3.0099999904632568</v>
      </c>
      <c r="S1441" s="1303">
        <v>3.0999999046325684</v>
      </c>
      <c r="T1441" s="1303">
        <v>3.2100000381469727</v>
      </c>
      <c r="U1441" s="1303">
        <v>3.130000114440918</v>
      </c>
      <c r="V1441" s="499">
        <v>3.1099998950958252</v>
      </c>
      <c r="W1441" s="1303">
        <v>3.0399999618530273</v>
      </c>
      <c r="X1441" s="1303">
        <v>3.0199999809265137</v>
      </c>
      <c r="Y1441" s="1303">
        <v>2.9500000476837158</v>
      </c>
      <c r="Z1441" s="1303">
        <v>2.7100000381469727</v>
      </c>
      <c r="AA1441" s="1303">
        <v>2.5199999809265137</v>
      </c>
      <c r="AB1441" s="1303">
        <v>2.3499999046325684</v>
      </c>
      <c r="AC1441" s="133">
        <f>SUM(E1441:AB1441)</f>
        <v>64.929999828338623</v>
      </c>
    </row>
    <row r="1442" spans="1:30" s="5" customFormat="1" ht="10.5" customHeight="1">
      <c r="A1442" s="1321"/>
      <c r="B1442" s="1349"/>
      <c r="C1442" s="11" t="s">
        <v>482</v>
      </c>
      <c r="D1442" s="11" t="s">
        <v>463</v>
      </c>
      <c r="E1442" s="1303">
        <v>1.059999942779541</v>
      </c>
      <c r="F1442" s="1303">
        <v>1.0700000524520874</v>
      </c>
      <c r="G1442" s="1303">
        <v>1.0900000333786011</v>
      </c>
      <c r="H1442" s="502">
        <v>1.0700000524520874</v>
      </c>
      <c r="I1442" s="1303">
        <v>1.1100000143051147</v>
      </c>
      <c r="J1442" s="1303">
        <v>1.0900000333786011</v>
      </c>
      <c r="K1442" s="1303">
        <v>1.1000000238418579</v>
      </c>
      <c r="L1442" s="1303">
        <v>1.1699999570846558</v>
      </c>
      <c r="M1442" s="1303">
        <v>1.2400000095367432</v>
      </c>
      <c r="N1442" s="502">
        <v>1.190000057220459</v>
      </c>
      <c r="O1442" s="1303">
        <v>1.1699999570846558</v>
      </c>
      <c r="P1442" s="1303">
        <v>1.1499999761581421</v>
      </c>
      <c r="Q1442" s="1303">
        <v>1.1699999570846558</v>
      </c>
      <c r="R1442" s="1303">
        <v>1.2000000476837158</v>
      </c>
      <c r="S1442" s="1303">
        <v>1.2100000381469727</v>
      </c>
      <c r="T1442" s="1303">
        <v>1.2999999523162842</v>
      </c>
      <c r="U1442" s="1303">
        <v>1.2899999618530273</v>
      </c>
      <c r="V1442" s="502">
        <v>1.2699999809265137</v>
      </c>
      <c r="W1442" s="1303">
        <v>1.2200000286102295</v>
      </c>
      <c r="X1442" s="1303">
        <v>1.2400000095367432</v>
      </c>
      <c r="Y1442" s="1303">
        <v>1.2100000381469727</v>
      </c>
      <c r="Z1442" s="1303">
        <v>1.1599999666213989</v>
      </c>
      <c r="AA1442" s="1303">
        <v>1.1399999856948853</v>
      </c>
      <c r="AB1442" s="1303">
        <v>1.1299999952316284</v>
      </c>
      <c r="AC1442" s="136">
        <f>SUM(E1442:AB1442)</f>
        <v>28.050000071525574</v>
      </c>
    </row>
    <row r="1443" spans="1:30" s="5" customFormat="1" ht="10.5" customHeight="1">
      <c r="A1443" s="1321"/>
      <c r="B1443" s="1349"/>
      <c r="C1443" s="11" t="s">
        <v>8</v>
      </c>
      <c r="D1443" s="11" t="s">
        <v>466</v>
      </c>
      <c r="E1443" s="637">
        <v>39</v>
      </c>
      <c r="F1443" s="637">
        <v>38</v>
      </c>
      <c r="G1443" s="637">
        <v>38</v>
      </c>
      <c r="H1443" s="473">
        <v>38</v>
      </c>
      <c r="I1443" s="637">
        <v>39</v>
      </c>
      <c r="J1443" s="637">
        <v>40</v>
      </c>
      <c r="K1443" s="637">
        <v>45</v>
      </c>
      <c r="L1443" s="637">
        <v>49</v>
      </c>
      <c r="M1443" s="637">
        <v>51</v>
      </c>
      <c r="N1443" s="473">
        <v>50</v>
      </c>
      <c r="O1443" s="637">
        <v>50</v>
      </c>
      <c r="P1443" s="637">
        <v>49</v>
      </c>
      <c r="Q1443" s="637">
        <v>50</v>
      </c>
      <c r="R1443" s="637">
        <v>51</v>
      </c>
      <c r="S1443" s="637">
        <v>52</v>
      </c>
      <c r="T1443" s="637">
        <v>55</v>
      </c>
      <c r="U1443" s="637">
        <v>54</v>
      </c>
      <c r="V1443" s="473">
        <v>53</v>
      </c>
      <c r="W1443" s="637">
        <v>51</v>
      </c>
      <c r="X1443" s="637">
        <v>52</v>
      </c>
      <c r="Y1443" s="637">
        <v>51</v>
      </c>
      <c r="Z1443" s="637">
        <v>47</v>
      </c>
      <c r="AA1443" s="637">
        <v>44</v>
      </c>
      <c r="AB1443" s="637">
        <v>41</v>
      </c>
      <c r="AC1443" s="130"/>
    </row>
    <row r="1444" spans="1:30" s="5" customFormat="1" ht="10.5" customHeight="1" thickBot="1">
      <c r="A1444" s="1321"/>
      <c r="B1444" s="1461"/>
      <c r="C1444" s="11" t="s">
        <v>16</v>
      </c>
      <c r="D1444" s="11"/>
      <c r="E1444" s="127">
        <f t="shared" ref="E1444:AC1444" si="451">E1442/E1441</f>
        <v>0.49074069474950432</v>
      </c>
      <c r="F1444" s="127">
        <f t="shared" si="451"/>
        <v>0.50471703311904148</v>
      </c>
      <c r="G1444" s="127">
        <f t="shared" si="451"/>
        <v>0.5190476585137348</v>
      </c>
      <c r="H1444" s="502">
        <f t="shared" si="451"/>
        <v>0.51442312100935428</v>
      </c>
      <c r="I1444" s="127">
        <f t="shared" si="451"/>
        <v>0.51388887509151793</v>
      </c>
      <c r="J1444" s="127">
        <f t="shared" si="451"/>
        <v>0.48230090176025703</v>
      </c>
      <c r="K1444" s="127">
        <f t="shared" si="451"/>
        <v>0.4330708820323626</v>
      </c>
      <c r="L1444" s="127">
        <f t="shared" si="451"/>
        <v>0.41637009996780927</v>
      </c>
      <c r="M1444" s="127">
        <f t="shared" si="451"/>
        <v>0.41891891674197795</v>
      </c>
      <c r="N1444" s="502">
        <f t="shared" si="451"/>
        <v>0.40753425552330919</v>
      </c>
      <c r="O1444" s="127">
        <f t="shared" si="451"/>
        <v>0.39931738239841108</v>
      </c>
      <c r="P1444" s="127">
        <f t="shared" si="451"/>
        <v>0.40492958130757989</v>
      </c>
      <c r="Q1444" s="127">
        <f t="shared" si="451"/>
        <v>0.40344824779614918</v>
      </c>
      <c r="R1444" s="127">
        <f t="shared" si="451"/>
        <v>0.3986711134504119</v>
      </c>
      <c r="S1444" s="127">
        <f t="shared" si="451"/>
        <v>0.39032260495839904</v>
      </c>
      <c r="T1444" s="127">
        <f t="shared" si="451"/>
        <v>0.40498440400852187</v>
      </c>
      <c r="U1444" s="127">
        <f t="shared" si="451"/>
        <v>0.41214054782341364</v>
      </c>
      <c r="V1444" s="502">
        <f t="shared" si="451"/>
        <v>0.40836013625890571</v>
      </c>
      <c r="W1444" s="127">
        <f t="shared" si="451"/>
        <v>0.40131580392079358</v>
      </c>
      <c r="X1444" s="127">
        <f t="shared" si="451"/>
        <v>0.41059603224113939</v>
      </c>
      <c r="Y1444" s="127">
        <f t="shared" si="451"/>
        <v>0.41016949782663287</v>
      </c>
      <c r="Z1444" s="127">
        <f t="shared" si="451"/>
        <v>0.42804426210066648</v>
      </c>
      <c r="AA1444" s="127">
        <f t="shared" si="451"/>
        <v>0.4523809501283203</v>
      </c>
      <c r="AB1444" s="127">
        <f t="shared" si="451"/>
        <v>0.48085108131453663</v>
      </c>
      <c r="AC1444" s="130">
        <f t="shared" si="451"/>
        <v>0.43200369853201792</v>
      </c>
    </row>
    <row r="1445" spans="1:30" s="5" customFormat="1" ht="10.5" customHeight="1">
      <c r="A1445" s="1320" t="s">
        <v>192</v>
      </c>
      <c r="B1445" s="1348" t="s">
        <v>259</v>
      </c>
      <c r="C1445" s="10" t="s">
        <v>481</v>
      </c>
      <c r="D1445" s="10" t="s">
        <v>503</v>
      </c>
      <c r="E1445" s="126">
        <v>0.17499999999745341</v>
      </c>
      <c r="F1445" s="126">
        <v>0.31500000000050932</v>
      </c>
      <c r="G1445" s="126">
        <v>0.38500000000203727</v>
      </c>
      <c r="H1445" s="499">
        <v>0.38500000000203727</v>
      </c>
      <c r="I1445" s="126">
        <v>0.38500000000203727</v>
      </c>
      <c r="J1445" s="126">
        <v>0.45499999999083229</v>
      </c>
      <c r="K1445" s="126">
        <v>0.35000000000763976</v>
      </c>
      <c r="L1445" s="126">
        <v>0.41999999999643478</v>
      </c>
      <c r="M1445" s="126">
        <v>0.41999999999643478</v>
      </c>
      <c r="N1445" s="499">
        <v>0.45500000000356522</v>
      </c>
      <c r="O1445" s="126">
        <v>0.38500000000203727</v>
      </c>
      <c r="P1445" s="126">
        <v>0.45500000000356522</v>
      </c>
      <c r="Q1445" s="126">
        <v>0.45499999999083229</v>
      </c>
      <c r="R1445" s="126">
        <v>0.38500000000203727</v>
      </c>
      <c r="S1445" s="126">
        <v>0.45500000000356522</v>
      </c>
      <c r="T1445" s="126">
        <v>0.38500000000203727</v>
      </c>
      <c r="U1445" s="126">
        <v>0.34999999999490683</v>
      </c>
      <c r="V1445" s="499">
        <v>0.41999999999643478</v>
      </c>
      <c r="W1445" s="126">
        <v>0.35000000000763976</v>
      </c>
      <c r="X1445" s="126">
        <v>0.38500000000203727</v>
      </c>
      <c r="Y1445" s="126">
        <v>0.38499999998930434</v>
      </c>
      <c r="Z1445" s="126">
        <v>0.35000000000763976</v>
      </c>
      <c r="AA1445" s="126">
        <v>0.38500000000203727</v>
      </c>
      <c r="AB1445" s="126">
        <v>0.34999999999490683</v>
      </c>
      <c r="AC1445" s="133">
        <f>SUM(E1445:AB1445)</f>
        <v>9.2399999999979627</v>
      </c>
    </row>
    <row r="1446" spans="1:30" s="5" customFormat="1" ht="10.5" customHeight="1">
      <c r="A1446" s="1321"/>
      <c r="B1446" s="1349"/>
      <c r="C1446" s="11" t="s">
        <v>482</v>
      </c>
      <c r="D1446" s="11" t="s">
        <v>503</v>
      </c>
      <c r="E1446" s="127">
        <v>0</v>
      </c>
      <c r="F1446" s="127">
        <v>0</v>
      </c>
      <c r="G1446" s="127">
        <v>0</v>
      </c>
      <c r="H1446" s="502">
        <v>0</v>
      </c>
      <c r="I1446" s="127">
        <v>0</v>
      </c>
      <c r="J1446" s="127">
        <v>0</v>
      </c>
      <c r="K1446" s="127">
        <v>0</v>
      </c>
      <c r="L1446" s="127">
        <v>0</v>
      </c>
      <c r="M1446" s="127">
        <v>0</v>
      </c>
      <c r="N1446" s="502">
        <v>0</v>
      </c>
      <c r="O1446" s="127">
        <v>0</v>
      </c>
      <c r="P1446" s="127">
        <v>0</v>
      </c>
      <c r="Q1446" s="127">
        <v>0</v>
      </c>
      <c r="R1446" s="127">
        <v>0</v>
      </c>
      <c r="S1446" s="127">
        <v>0</v>
      </c>
      <c r="T1446" s="127">
        <v>0</v>
      </c>
      <c r="U1446" s="127">
        <v>0</v>
      </c>
      <c r="V1446" s="502">
        <v>0</v>
      </c>
      <c r="W1446" s="127">
        <v>0</v>
      </c>
      <c r="X1446" s="127">
        <v>0</v>
      </c>
      <c r="Y1446" s="127">
        <v>0</v>
      </c>
      <c r="Z1446" s="127">
        <v>0</v>
      </c>
      <c r="AA1446" s="127">
        <v>0</v>
      </c>
      <c r="AB1446" s="127">
        <v>0</v>
      </c>
      <c r="AC1446" s="136">
        <f>SUM(E1446:AB1446)</f>
        <v>0</v>
      </c>
      <c r="AD1446" s="5" t="s">
        <v>462</v>
      </c>
    </row>
    <row r="1447" spans="1:30" s="5" customFormat="1" ht="10.5" customHeight="1">
      <c r="A1447" s="1321"/>
      <c r="B1447" s="1349"/>
      <c r="C1447" s="12" t="s">
        <v>481</v>
      </c>
      <c r="D1447" s="11" t="s">
        <v>463</v>
      </c>
      <c r="E1447" s="1303">
        <v>0.34999999403953552</v>
      </c>
      <c r="F1447" s="1303">
        <v>0.30000001192092896</v>
      </c>
      <c r="G1447" s="1303">
        <v>0.31000000238418579</v>
      </c>
      <c r="H1447" s="502">
        <v>0.43999999761581421</v>
      </c>
      <c r="I1447" s="1303">
        <v>0.43000000715255737</v>
      </c>
      <c r="J1447" s="1303">
        <v>0.43999999761581421</v>
      </c>
      <c r="K1447" s="1303">
        <v>0.43999999761581421</v>
      </c>
      <c r="L1447" s="1303">
        <v>0.43000000715255737</v>
      </c>
      <c r="M1447" s="1303">
        <v>0.43000000715255737</v>
      </c>
      <c r="N1447" s="502">
        <v>0.41999998688697815</v>
      </c>
      <c r="O1447" s="1303">
        <v>0.47999998927116394</v>
      </c>
      <c r="P1447" s="1303">
        <v>0.5</v>
      </c>
      <c r="Q1447" s="1303">
        <v>0.43000000715255737</v>
      </c>
      <c r="R1447" s="1303">
        <v>0.37000000476837158</v>
      </c>
      <c r="S1447" s="1303">
        <v>0.37999999523162842</v>
      </c>
      <c r="T1447" s="1303">
        <v>0.43999999761581421</v>
      </c>
      <c r="U1447" s="1303">
        <v>0.34999999403953552</v>
      </c>
      <c r="V1447" s="502">
        <v>0.34999999403953552</v>
      </c>
      <c r="W1447" s="1303">
        <v>0.40999999642372131</v>
      </c>
      <c r="X1447" s="1303">
        <v>0.40999999642372131</v>
      </c>
      <c r="Y1447" s="1303">
        <v>0.40000000596046448</v>
      </c>
      <c r="Z1447" s="1303">
        <v>0.34000000357627869</v>
      </c>
      <c r="AA1447" s="1303">
        <v>0.34000000357627869</v>
      </c>
      <c r="AB1447" s="1303">
        <v>0.34999999403953552</v>
      </c>
      <c r="AC1447" s="136"/>
    </row>
    <row r="1448" spans="1:30" s="5" customFormat="1" ht="10.5" customHeight="1">
      <c r="A1448" s="1321"/>
      <c r="B1448" s="1349"/>
      <c r="C1448" s="8" t="s">
        <v>482</v>
      </c>
      <c r="D1448" s="11" t="s">
        <v>463</v>
      </c>
      <c r="E1448" s="1303">
        <v>-0.17000000178813934</v>
      </c>
      <c r="F1448" s="1303">
        <v>-0.15999999642372131</v>
      </c>
      <c r="G1448" s="1303">
        <v>-0.15000000596046448</v>
      </c>
      <c r="H1448" s="502">
        <v>-0.15999999642372131</v>
      </c>
      <c r="I1448" s="1303">
        <v>-0.15999999642372131</v>
      </c>
      <c r="J1448" s="1303">
        <v>-0.12999999523162842</v>
      </c>
      <c r="K1448" s="1303">
        <v>-0.15999999642372131</v>
      </c>
      <c r="L1448" s="1303">
        <v>-0.15999999642372131</v>
      </c>
      <c r="M1448" s="1303">
        <v>-0.14000000059604645</v>
      </c>
      <c r="N1448" s="502">
        <v>-0.14000000059604645</v>
      </c>
      <c r="O1448" s="1303">
        <v>-0.14000000059604645</v>
      </c>
      <c r="P1448" s="1303">
        <v>-0.14000000059604645</v>
      </c>
      <c r="Q1448" s="1303">
        <v>-0.14000000059604645</v>
      </c>
      <c r="R1448" s="1303">
        <v>-0.15000000596046448</v>
      </c>
      <c r="S1448" s="1303">
        <v>-0.15999999642372131</v>
      </c>
      <c r="T1448" s="1303">
        <v>-0.14000000059604645</v>
      </c>
      <c r="U1448" s="1303">
        <v>-0.10000000149011612</v>
      </c>
      <c r="V1448" s="502">
        <v>-0.10999999940395355</v>
      </c>
      <c r="W1448" s="1303">
        <v>-0.10999999940395355</v>
      </c>
      <c r="X1448" s="1303">
        <v>-0.10999999940395355</v>
      </c>
      <c r="Y1448" s="1303">
        <v>-0.11999999731779099</v>
      </c>
      <c r="Z1448" s="1303">
        <v>-0.11999999731779099</v>
      </c>
      <c r="AA1448" s="1303">
        <v>-0.11999999731779099</v>
      </c>
      <c r="AB1448" s="1303">
        <v>-0.12999999523162842</v>
      </c>
      <c r="AC1448" s="136"/>
    </row>
    <row r="1449" spans="1:30" s="5" customFormat="1" ht="10.5" customHeight="1">
      <c r="A1449" s="1321"/>
      <c r="B1449" s="1349"/>
      <c r="C1449" s="11" t="s">
        <v>8</v>
      </c>
      <c r="D1449" s="11" t="s">
        <v>463</v>
      </c>
      <c r="E1449" s="638">
        <v>6</v>
      </c>
      <c r="F1449" s="638">
        <v>5</v>
      </c>
      <c r="G1449" s="638">
        <v>5</v>
      </c>
      <c r="H1449" s="473">
        <v>7</v>
      </c>
      <c r="I1449" s="638">
        <v>7</v>
      </c>
      <c r="J1449" s="638">
        <v>7</v>
      </c>
      <c r="K1449" s="638">
        <v>8</v>
      </c>
      <c r="L1449" s="638">
        <v>8</v>
      </c>
      <c r="M1449" s="638">
        <v>7</v>
      </c>
      <c r="N1449" s="473">
        <v>7</v>
      </c>
      <c r="O1449" s="638">
        <v>8</v>
      </c>
      <c r="P1449" s="638">
        <v>8</v>
      </c>
      <c r="Q1449" s="638">
        <v>7</v>
      </c>
      <c r="R1449" s="638">
        <v>7</v>
      </c>
      <c r="S1449" s="638">
        <v>7</v>
      </c>
      <c r="T1449" s="638">
        <v>7</v>
      </c>
      <c r="U1449" s="638">
        <v>6</v>
      </c>
      <c r="V1449" s="473">
        <v>6</v>
      </c>
      <c r="W1449" s="638">
        <v>7</v>
      </c>
      <c r="X1449" s="638">
        <v>7</v>
      </c>
      <c r="Y1449" s="638">
        <v>7</v>
      </c>
      <c r="Z1449" s="638">
        <v>6</v>
      </c>
      <c r="AA1449" s="638">
        <v>6</v>
      </c>
      <c r="AB1449" s="638">
        <v>6</v>
      </c>
      <c r="AC1449" s="136"/>
    </row>
    <row r="1450" spans="1:30" s="5" customFormat="1" ht="10.5" customHeight="1">
      <c r="A1450" s="1321"/>
      <c r="B1450" s="1349"/>
      <c r="C1450" s="11" t="s">
        <v>8</v>
      </c>
      <c r="D1450" s="11" t="s">
        <v>502</v>
      </c>
      <c r="E1450" s="125">
        <f>SQRT(E1445*E1445+E1446*E1446)*1000/(1.732*E1439)</f>
        <v>2.7765667123712126</v>
      </c>
      <c r="F1450" s="125">
        <f t="shared" ref="F1450:AB1450" si="452">SQRT(F1445*F1445+F1446*F1446)*1000/(1.732*F1439)</f>
        <v>4.9909625850794885</v>
      </c>
      <c r="G1450" s="125">
        <f t="shared" si="452"/>
        <v>6.1000653817862354</v>
      </c>
      <c r="H1450" s="473">
        <f t="shared" si="452"/>
        <v>6.098391480999231</v>
      </c>
      <c r="I1450" s="125">
        <f t="shared" si="452"/>
        <v>6.1067682642015546</v>
      </c>
      <c r="J1450" s="125">
        <f t="shared" si="452"/>
        <v>7.2250295408921543</v>
      </c>
      <c r="K1450" s="125">
        <f t="shared" si="452"/>
        <v>5.586909930171478</v>
      </c>
      <c r="L1450" s="125">
        <f t="shared" si="452"/>
        <v>6.754713538134018</v>
      </c>
      <c r="M1450" s="125">
        <f t="shared" si="452"/>
        <v>6.6674246204966714</v>
      </c>
      <c r="N1450" s="473">
        <f t="shared" si="452"/>
        <v>7.1855051601807638</v>
      </c>
      <c r="O1450" s="125">
        <f t="shared" si="452"/>
        <v>6.1168512163392412</v>
      </c>
      <c r="P1450" s="125">
        <f t="shared" si="452"/>
        <v>7.1914067150991254</v>
      </c>
      <c r="Q1450" s="125">
        <f t="shared" si="452"/>
        <v>7.2091681782912378</v>
      </c>
      <c r="R1450" s="125">
        <f t="shared" si="452"/>
        <v>6.098391480999231</v>
      </c>
      <c r="S1450" s="125">
        <f t="shared" si="452"/>
        <v>7.2170897668020153</v>
      </c>
      <c r="T1450" s="125">
        <f t="shared" si="452"/>
        <v>6.1235917026736955</v>
      </c>
      <c r="U1450" s="125">
        <f t="shared" si="452"/>
        <v>5.5761178967352221</v>
      </c>
      <c r="V1450" s="473">
        <f t="shared" si="452"/>
        <v>6.6894958986451352</v>
      </c>
      <c r="W1450" s="125">
        <f t="shared" si="452"/>
        <v>5.5684352947453837</v>
      </c>
      <c r="X1450" s="125">
        <f t="shared" si="452"/>
        <v>6.1320379071758744</v>
      </c>
      <c r="Y1450" s="125">
        <f t="shared" si="452"/>
        <v>6.1405074431750961</v>
      </c>
      <c r="Z1450" s="125">
        <f t="shared" si="452"/>
        <v>5.550083020907449</v>
      </c>
      <c r="AA1450" s="125">
        <f t="shared" si="452"/>
        <v>6.1118059022061715</v>
      </c>
      <c r="AB1450" s="125">
        <f t="shared" si="452"/>
        <v>5.5470359660771935</v>
      </c>
      <c r="AC1450" s="130"/>
    </row>
    <row r="1451" spans="1:30" s="5" customFormat="1" ht="10.5" customHeight="1" thickBot="1">
      <c r="A1451" s="1321"/>
      <c r="B1451" s="1461"/>
      <c r="C1451" s="11" t="s">
        <v>16</v>
      </c>
      <c r="D1451" s="47"/>
      <c r="E1451" s="127">
        <f t="shared" ref="E1451:AC1451" si="453">E1446/E1445</f>
        <v>0</v>
      </c>
      <c r="F1451" s="127">
        <f t="shared" si="453"/>
        <v>0</v>
      </c>
      <c r="G1451" s="127">
        <f t="shared" si="453"/>
        <v>0</v>
      </c>
      <c r="H1451" s="497">
        <f t="shared" si="453"/>
        <v>0</v>
      </c>
      <c r="I1451" s="127">
        <f t="shared" si="453"/>
        <v>0</v>
      </c>
      <c r="J1451" s="127">
        <f t="shared" si="453"/>
        <v>0</v>
      </c>
      <c r="K1451" s="127">
        <f t="shared" si="453"/>
        <v>0</v>
      </c>
      <c r="L1451" s="127">
        <f t="shared" si="453"/>
        <v>0</v>
      </c>
      <c r="M1451" s="127">
        <f t="shared" si="453"/>
        <v>0</v>
      </c>
      <c r="N1451" s="497">
        <f t="shared" si="453"/>
        <v>0</v>
      </c>
      <c r="O1451" s="127">
        <f t="shared" si="453"/>
        <v>0</v>
      </c>
      <c r="P1451" s="127">
        <f t="shared" si="453"/>
        <v>0</v>
      </c>
      <c r="Q1451" s="127">
        <f t="shared" si="453"/>
        <v>0</v>
      </c>
      <c r="R1451" s="127">
        <f t="shared" si="453"/>
        <v>0</v>
      </c>
      <c r="S1451" s="127">
        <f t="shared" si="453"/>
        <v>0</v>
      </c>
      <c r="T1451" s="127">
        <f t="shared" si="453"/>
        <v>0</v>
      </c>
      <c r="U1451" s="127">
        <f t="shared" si="453"/>
        <v>0</v>
      </c>
      <c r="V1451" s="497">
        <f t="shared" si="453"/>
        <v>0</v>
      </c>
      <c r="W1451" s="127">
        <f t="shared" si="453"/>
        <v>0</v>
      </c>
      <c r="X1451" s="127">
        <f t="shared" si="453"/>
        <v>0</v>
      </c>
      <c r="Y1451" s="127">
        <f t="shared" si="453"/>
        <v>0</v>
      </c>
      <c r="Z1451" s="127">
        <f t="shared" si="453"/>
        <v>0</v>
      </c>
      <c r="AA1451" s="127">
        <f t="shared" si="453"/>
        <v>0</v>
      </c>
      <c r="AB1451" s="127">
        <f t="shared" si="453"/>
        <v>0</v>
      </c>
      <c r="AC1451" s="135">
        <f t="shared" si="453"/>
        <v>0</v>
      </c>
    </row>
    <row r="1452" spans="1:30" s="4" customFormat="1" ht="10.5" customHeight="1">
      <c r="A1452" s="1320" t="s">
        <v>191</v>
      </c>
      <c r="B1452" s="1348" t="s">
        <v>453</v>
      </c>
      <c r="C1452" s="10" t="s">
        <v>481</v>
      </c>
      <c r="D1452" s="11" t="s">
        <v>502</v>
      </c>
      <c r="E1452" s="126">
        <f>'ПС 35 кВ'!E1509+'ПС 35 кВ'!E1513</f>
        <v>0.159</v>
      </c>
      <c r="F1452" s="126">
        <f>'ПС 35 кВ'!F1509+'ПС 35 кВ'!F1513</f>
        <v>0.15894000000000003</v>
      </c>
      <c r="G1452" s="126">
        <f>'ПС 35 кВ'!G1509+'ПС 35 кВ'!G1513</f>
        <v>0.15846000000000002</v>
      </c>
      <c r="H1452" s="499">
        <f>'ПС 35 кВ'!H1509+'ПС 35 кВ'!H1513</f>
        <v>0.16139999999999999</v>
      </c>
      <c r="I1452" s="126">
        <f>'ПС 35 кВ'!I1509+'ПС 35 кВ'!I1513</f>
        <v>0.15881999999999999</v>
      </c>
      <c r="J1452" s="126">
        <f>'ПС 35 кВ'!J1509+'ПС 35 кВ'!J1513</f>
        <v>0.15173999999999999</v>
      </c>
      <c r="K1452" s="126">
        <f>'ПС 35 кВ'!K1509+'ПС 35 кВ'!K1513</f>
        <v>0.15786000000000003</v>
      </c>
      <c r="L1452" s="126">
        <f>'ПС 35 кВ'!L1509+'ПС 35 кВ'!L1513</f>
        <v>0.15923999999999999</v>
      </c>
      <c r="M1452" s="126">
        <f>'ПС 35 кВ'!M1509+'ПС 35 кВ'!M1513</f>
        <v>0.16416</v>
      </c>
      <c r="N1452" s="499">
        <f>'ПС 35 кВ'!N1509+'ПС 35 кВ'!N1513</f>
        <v>0.1515</v>
      </c>
      <c r="O1452" s="126">
        <f>'ПС 35 кВ'!O1509+'ПС 35 кВ'!O1513</f>
        <v>0.15690000000000001</v>
      </c>
      <c r="P1452" s="126">
        <f>'ПС 35 кВ'!P1509+'ПС 35 кВ'!P1513</f>
        <v>0.14837999999999998</v>
      </c>
      <c r="Q1452" s="126">
        <f>'ПС 35 кВ'!Q1509+'ПС 35 кВ'!Q1513</f>
        <v>0.14885999999999999</v>
      </c>
      <c r="R1452" s="126">
        <f>'ПС 35 кВ'!R1509+'ПС 35 кВ'!R1513</f>
        <v>0.15294000000000002</v>
      </c>
      <c r="S1452" s="126">
        <f>'ПС 35 кВ'!S1509+'ПС 35 кВ'!S1513</f>
        <v>0.14849999999999999</v>
      </c>
      <c r="T1452" s="126">
        <f>'ПС 35 кВ'!T1509+'ПС 35 кВ'!T1513</f>
        <v>0.16025999999999999</v>
      </c>
      <c r="U1452" s="126">
        <f>'ПС 35 кВ'!U1509+'ПС 35 кВ'!U1513</f>
        <v>0.1623</v>
      </c>
      <c r="V1452" s="499">
        <f>'ПС 35 кВ'!V1509+'ПС 35 кВ'!V1513</f>
        <v>0.16458</v>
      </c>
      <c r="W1452" s="126">
        <f>'ПС 35 кВ'!W1509+'ПС 35 кВ'!W1513</f>
        <v>0.15978000000000001</v>
      </c>
      <c r="X1452" s="126">
        <f>'ПС 35 кВ'!X1509+'ПС 35 кВ'!X1513</f>
        <v>0.16103999999999999</v>
      </c>
      <c r="Y1452" s="126">
        <f>'ПС 35 кВ'!Y1509+'ПС 35 кВ'!Y1513</f>
        <v>0.16494</v>
      </c>
      <c r="Z1452" s="126">
        <f>'ПС 35 кВ'!Z1509+'ПС 35 кВ'!Z1513</f>
        <v>0.16194000000000003</v>
      </c>
      <c r="AA1452" s="126">
        <f>'ПС 35 кВ'!AA1509+'ПС 35 кВ'!AA1513</f>
        <v>0.16433999999999999</v>
      </c>
      <c r="AB1452" s="126">
        <f>'ПС 35 кВ'!AB1509+'ПС 35 кВ'!AB1513</f>
        <v>0.16038000000000002</v>
      </c>
      <c r="AC1452" s="235">
        <f>SUM(E1452:AB1452)</f>
        <v>3.7962600000000002</v>
      </c>
    </row>
    <row r="1453" spans="1:30" s="4" customFormat="1" ht="10.5" customHeight="1">
      <c r="A1453" s="1321"/>
      <c r="B1453" s="1349"/>
      <c r="C1453" s="11" t="s">
        <v>482</v>
      </c>
      <c r="D1453" s="11" t="s">
        <v>502</v>
      </c>
      <c r="E1453" s="127">
        <f>'ПС 35 кВ'!E1510+'ПС 35 кВ'!E1514</f>
        <v>0.11706</v>
      </c>
      <c r="F1453" s="127">
        <f>'ПС 35 кВ'!F1510+'ПС 35 кВ'!F1514</f>
        <v>0.11766</v>
      </c>
      <c r="G1453" s="127">
        <f>'ПС 35 кВ'!G1510+'ПС 35 кВ'!G1514</f>
        <v>0.11766</v>
      </c>
      <c r="H1453" s="502">
        <f>'ПС 35 кВ'!H1510+'ПС 35 кВ'!H1514</f>
        <v>0.11934</v>
      </c>
      <c r="I1453" s="127">
        <f>'ПС 35 кВ'!I1510+'ПС 35 кВ'!I1514</f>
        <v>0.11957999999999999</v>
      </c>
      <c r="J1453" s="127">
        <f>'ПС 35 кВ'!J1510+'ПС 35 кВ'!J1514</f>
        <v>0.11700000000000001</v>
      </c>
      <c r="K1453" s="127">
        <f>'ПС 35 кВ'!K1510+'ПС 35 кВ'!K1514</f>
        <v>0.11663999999999999</v>
      </c>
      <c r="L1453" s="127">
        <f>'ПС 35 кВ'!L1510+'ПС 35 кВ'!L1514</f>
        <v>0.11292000000000001</v>
      </c>
      <c r="M1453" s="127">
        <f>'ПС 35 кВ'!M1510+'ПС 35 кВ'!M1514</f>
        <v>0.11195999999999999</v>
      </c>
      <c r="N1453" s="502">
        <f>'ПС 35 кВ'!N1510+'ПС 35 кВ'!N1514</f>
        <v>0.10452</v>
      </c>
      <c r="O1453" s="127">
        <f>'ПС 35 кВ'!O1510+'ПС 35 кВ'!O1514</f>
        <v>8.1780000000000005E-2</v>
      </c>
      <c r="P1453" s="127">
        <f>'ПС 35 кВ'!P1510+'ПС 35 кВ'!P1514</f>
        <v>0.10493999999999999</v>
      </c>
      <c r="Q1453" s="127">
        <f>'ПС 35 кВ'!Q1510+'ПС 35 кВ'!Q1514</f>
        <v>0.10758</v>
      </c>
      <c r="R1453" s="127">
        <f>'ПС 35 кВ'!R1510+'ПС 35 кВ'!R1514</f>
        <v>0.10836</v>
      </c>
      <c r="S1453" s="127">
        <f>'ПС 35 кВ'!S1510+'ПС 35 кВ'!S1514</f>
        <v>0.10529999999999999</v>
      </c>
      <c r="T1453" s="127">
        <f>'ПС 35 кВ'!T1510+'ПС 35 кВ'!T1514</f>
        <v>0.11514000000000001</v>
      </c>
      <c r="U1453" s="127">
        <f>'ПС 35 кВ'!U1510+'ПС 35 кВ'!U1514</f>
        <v>0.11544</v>
      </c>
      <c r="V1453" s="502">
        <f>'ПС 35 кВ'!V1510+'ПС 35 кВ'!V1514</f>
        <v>0.11904000000000001</v>
      </c>
      <c r="W1453" s="127">
        <f>'ПС 35 кВ'!W1510+'ПС 35 кВ'!W1514</f>
        <v>0.11604</v>
      </c>
      <c r="X1453" s="127">
        <f>'ПС 35 кВ'!X1510+'ПС 35 кВ'!X1514</f>
        <v>0.11652</v>
      </c>
      <c r="Y1453" s="127">
        <f>'ПС 35 кВ'!Y1510+'ПС 35 кВ'!Y1514</f>
        <v>0.1191</v>
      </c>
      <c r="Z1453" s="127">
        <f>'ПС 35 кВ'!Z1510+'ПС 35 кВ'!Z1514</f>
        <v>0.11831999999999999</v>
      </c>
      <c r="AA1453" s="127">
        <f>'ПС 35 кВ'!AA1510+'ПС 35 кВ'!AA1514</f>
        <v>0.12048</v>
      </c>
      <c r="AB1453" s="127">
        <f>'ПС 35 кВ'!AB1510+'ПС 35 кВ'!AB1514</f>
        <v>0.12006</v>
      </c>
      <c r="AC1453" s="235">
        <f>SUM(E1453:AB1453)</f>
        <v>2.7224400000000002</v>
      </c>
    </row>
    <row r="1454" spans="1:30" s="4" customFormat="1" ht="10.5" customHeight="1">
      <c r="A1454" s="1321"/>
      <c r="B1454" s="1349"/>
      <c r="C1454" s="11" t="s">
        <v>8</v>
      </c>
      <c r="D1454" s="11" t="s">
        <v>502</v>
      </c>
      <c r="E1454" s="125">
        <f t="shared" ref="E1454:AB1454" si="454">SQRT(E1452*E1452+E1453*E1453)*1000/(1.732*E1440)</f>
        <v>3.0710550350330421</v>
      </c>
      <c r="F1454" s="125">
        <f t="shared" si="454"/>
        <v>3.0750185044860521</v>
      </c>
      <c r="G1454" s="125">
        <f t="shared" si="454"/>
        <v>3.0657202392175389</v>
      </c>
      <c r="H1454" s="502">
        <f t="shared" si="454"/>
        <v>3.1221484313789847</v>
      </c>
      <c r="I1454" s="125">
        <f t="shared" si="454"/>
        <v>3.0888888953038829</v>
      </c>
      <c r="J1454" s="125">
        <f t="shared" si="454"/>
        <v>2.978696362613503</v>
      </c>
      <c r="K1454" s="125">
        <f t="shared" si="454"/>
        <v>3.0719413753427363</v>
      </c>
      <c r="L1454" s="125">
        <f t="shared" si="454"/>
        <v>3.0811880154044817</v>
      </c>
      <c r="M1454" s="125">
        <f t="shared" si="454"/>
        <v>3.1124677174308113</v>
      </c>
      <c r="N1454" s="502">
        <f t="shared" si="454"/>
        <v>2.8628235473768155</v>
      </c>
      <c r="O1454" s="125">
        <f t="shared" si="454"/>
        <v>2.772958404874768</v>
      </c>
      <c r="P1454" s="125">
        <f t="shared" si="454"/>
        <v>2.8275418880587249</v>
      </c>
      <c r="Q1454" s="125">
        <f t="shared" si="454"/>
        <v>2.860588855378952</v>
      </c>
      <c r="R1454" s="125">
        <f t="shared" si="454"/>
        <v>2.9217015855941466</v>
      </c>
      <c r="S1454" s="125">
        <f t="shared" si="454"/>
        <v>2.8391881412981452</v>
      </c>
      <c r="T1454" s="125">
        <f t="shared" si="454"/>
        <v>3.1010847188385084</v>
      </c>
      <c r="U1454" s="125">
        <f t="shared" si="454"/>
        <v>3.1231061965413334</v>
      </c>
      <c r="V1454" s="502">
        <f t="shared" si="454"/>
        <v>3.1790166507279127</v>
      </c>
      <c r="W1454" s="125">
        <f t="shared" si="454"/>
        <v>3.0889589825100709</v>
      </c>
      <c r="X1454" s="125">
        <f t="shared" si="454"/>
        <v>3.1101661893169896</v>
      </c>
      <c r="Y1454" s="125">
        <f t="shared" si="454"/>
        <v>3.1824079703199133</v>
      </c>
      <c r="Z1454" s="125">
        <f t="shared" si="454"/>
        <v>3.1220432084454899</v>
      </c>
      <c r="AA1454" s="125">
        <f t="shared" si="454"/>
        <v>3.1669264934784755</v>
      </c>
      <c r="AB1454" s="125">
        <f t="shared" si="454"/>
        <v>3.1085674682013917</v>
      </c>
      <c r="AC1454" s="130"/>
    </row>
    <row r="1455" spans="1:30" s="4" customFormat="1" ht="10.5" customHeight="1">
      <c r="A1455" s="1321"/>
      <c r="B1455" s="1349"/>
      <c r="C1455" s="69" t="s">
        <v>481</v>
      </c>
      <c r="D1455" s="11" t="s">
        <v>463</v>
      </c>
      <c r="E1455" s="1303">
        <v>9.9999997764825821E-3</v>
      </c>
      <c r="F1455" s="1303">
        <v>1.9999999552965164E-2</v>
      </c>
      <c r="G1455" s="1303">
        <v>9.9999997764825821E-3</v>
      </c>
      <c r="H1455" s="502">
        <v>9.9999997764825821E-3</v>
      </c>
      <c r="I1455" s="1303">
        <v>1.9999999552965164E-2</v>
      </c>
      <c r="J1455" s="1303">
        <v>1.9999999552965164E-2</v>
      </c>
      <c r="K1455" s="1303">
        <v>9.9999997764825821E-3</v>
      </c>
      <c r="L1455" s="1303">
        <v>9.9999997764825821E-3</v>
      </c>
      <c r="M1455" s="1303">
        <v>1.9999999552965164E-2</v>
      </c>
      <c r="N1455" s="502">
        <v>1.9999999552965164E-2</v>
      </c>
      <c r="O1455" s="1303">
        <v>9.9999997764825821E-3</v>
      </c>
      <c r="P1455" s="1303">
        <v>9.9999997764825821E-3</v>
      </c>
      <c r="Q1455" s="1303">
        <v>1.9999999552965164E-2</v>
      </c>
      <c r="R1455" s="1303">
        <v>9.9999997764825821E-3</v>
      </c>
      <c r="S1455" s="1303">
        <v>9.9999997764825821E-3</v>
      </c>
      <c r="T1455" s="1303">
        <v>1.9999999552965164E-2</v>
      </c>
      <c r="U1455" s="1303">
        <v>9.9999997764825821E-3</v>
      </c>
      <c r="V1455" s="502">
        <v>9.9999997764825821E-3</v>
      </c>
      <c r="W1455" s="1303">
        <v>1.9999999552965164E-2</v>
      </c>
      <c r="X1455" s="1303">
        <v>9.9999997764825821E-3</v>
      </c>
      <c r="Y1455" s="1303">
        <v>9.9999997764825821E-3</v>
      </c>
      <c r="Z1455" s="1303">
        <v>9.9999997764825821E-3</v>
      </c>
      <c r="AA1455" s="1303">
        <v>9.9999997764825821E-3</v>
      </c>
      <c r="AB1455" s="1303">
        <v>1.9999999552965164E-2</v>
      </c>
      <c r="AC1455" s="130"/>
    </row>
    <row r="1456" spans="1:30" s="4" customFormat="1" ht="10.5" customHeight="1">
      <c r="A1456" s="1321"/>
      <c r="B1456" s="1349"/>
      <c r="C1456" s="11" t="s">
        <v>482</v>
      </c>
      <c r="D1456" s="11" t="s">
        <v>463</v>
      </c>
      <c r="E1456" s="1303">
        <v>0</v>
      </c>
      <c r="F1456" s="1303">
        <v>0</v>
      </c>
      <c r="G1456" s="1303">
        <v>-9.9999997764825821E-3</v>
      </c>
      <c r="H1456" s="473">
        <v>-9.9999997764825821E-3</v>
      </c>
      <c r="I1456" s="1303">
        <v>0</v>
      </c>
      <c r="J1456" s="1303">
        <v>0</v>
      </c>
      <c r="K1456" s="1303">
        <v>-9.9999997764825821E-3</v>
      </c>
      <c r="L1456" s="1303">
        <v>-9.9999997764825821E-3</v>
      </c>
      <c r="M1456" s="1303">
        <v>-9.9999997764825821E-3</v>
      </c>
      <c r="N1456" s="473">
        <v>0</v>
      </c>
      <c r="O1456" s="1303">
        <v>0</v>
      </c>
      <c r="P1456" s="1303">
        <v>-9.9999997764825821E-3</v>
      </c>
      <c r="Q1456" s="1303">
        <v>0</v>
      </c>
      <c r="R1456" s="1303">
        <v>0</v>
      </c>
      <c r="S1456" s="1303">
        <v>-9.9999997764825821E-3</v>
      </c>
      <c r="T1456" s="1303">
        <v>0</v>
      </c>
      <c r="U1456" s="1303">
        <v>0</v>
      </c>
      <c r="V1456" s="473">
        <v>-9.9999997764825821E-3</v>
      </c>
      <c r="W1456" s="1303">
        <v>0</v>
      </c>
      <c r="X1456" s="1303">
        <v>0</v>
      </c>
      <c r="Y1456" s="1303">
        <v>-9.9999997764825821E-3</v>
      </c>
      <c r="Z1456" s="1303">
        <v>-9.9999997764825821E-3</v>
      </c>
      <c r="AA1456" s="1303">
        <v>-9.9999997764825821E-3</v>
      </c>
      <c r="AB1456" s="1303">
        <v>0</v>
      </c>
      <c r="AC1456" s="130"/>
    </row>
    <row r="1457" spans="1:29" s="4" customFormat="1" ht="10.5" customHeight="1">
      <c r="A1457" s="1321"/>
      <c r="B1457" s="1349"/>
      <c r="C1457" s="11" t="s">
        <v>8</v>
      </c>
      <c r="D1457" s="11" t="s">
        <v>463</v>
      </c>
      <c r="E1457" s="643">
        <v>3</v>
      </c>
      <c r="F1457" s="643">
        <v>3</v>
      </c>
      <c r="G1457" s="643">
        <v>3</v>
      </c>
      <c r="H1457" s="473">
        <v>3</v>
      </c>
      <c r="I1457" s="643">
        <v>3</v>
      </c>
      <c r="J1457" s="643">
        <v>3</v>
      </c>
      <c r="K1457" s="643">
        <v>3</v>
      </c>
      <c r="L1457" s="643">
        <v>3</v>
      </c>
      <c r="M1457" s="643">
        <v>3</v>
      </c>
      <c r="N1457" s="473">
        <v>4</v>
      </c>
      <c r="O1457" s="643">
        <v>3</v>
      </c>
      <c r="P1457" s="643">
        <v>3</v>
      </c>
      <c r="Q1457" s="643">
        <v>3</v>
      </c>
      <c r="R1457" s="643">
        <v>3</v>
      </c>
      <c r="S1457" s="643">
        <v>4</v>
      </c>
      <c r="T1457" s="643">
        <v>3</v>
      </c>
      <c r="U1457" s="643">
        <v>3</v>
      </c>
      <c r="V1457" s="473">
        <v>3</v>
      </c>
      <c r="W1457" s="643">
        <v>3</v>
      </c>
      <c r="X1457" s="643">
        <v>4</v>
      </c>
      <c r="Y1457" s="643">
        <v>3</v>
      </c>
      <c r="Z1457" s="643">
        <v>3</v>
      </c>
      <c r="AA1457" s="643">
        <v>3</v>
      </c>
      <c r="AB1457" s="643">
        <v>3</v>
      </c>
      <c r="AC1457" s="130"/>
    </row>
    <row r="1458" spans="1:29" s="4" customFormat="1" ht="10.5" customHeight="1" thickBot="1">
      <c r="A1458" s="1321"/>
      <c r="B1458" s="1461"/>
      <c r="C1458" s="11" t="s">
        <v>16</v>
      </c>
      <c r="D1458" s="47"/>
      <c r="E1458" s="192">
        <f t="shared" ref="E1458:AC1458" si="455">E1453/E1452</f>
        <v>0.73622641509433961</v>
      </c>
      <c r="F1458" s="192">
        <f t="shared" si="455"/>
        <v>0.74027935069837658</v>
      </c>
      <c r="G1458" s="192">
        <f t="shared" si="455"/>
        <v>0.74252177205603931</v>
      </c>
      <c r="H1458" s="497">
        <f t="shared" si="455"/>
        <v>0.73940520446096658</v>
      </c>
      <c r="I1458" s="192">
        <f t="shared" si="455"/>
        <v>0.75292784284095204</v>
      </c>
      <c r="J1458" s="192">
        <f t="shared" si="455"/>
        <v>0.77105575326215903</v>
      </c>
      <c r="K1458" s="192">
        <f t="shared" si="455"/>
        <v>0.73888255416191539</v>
      </c>
      <c r="L1458" s="192">
        <f t="shared" si="455"/>
        <v>0.70911831198191422</v>
      </c>
      <c r="M1458" s="192">
        <f t="shared" si="455"/>
        <v>0.68201754385964908</v>
      </c>
      <c r="N1458" s="497">
        <f t="shared" si="455"/>
        <v>0.68990099009900996</v>
      </c>
      <c r="O1458" s="192">
        <f t="shared" si="455"/>
        <v>0.52122370936902485</v>
      </c>
      <c r="P1458" s="192">
        <f t="shared" si="455"/>
        <v>0.70723817226041252</v>
      </c>
      <c r="Q1458" s="192">
        <f t="shared" si="455"/>
        <v>0.72269246271664656</v>
      </c>
      <c r="R1458" s="192">
        <f t="shared" si="455"/>
        <v>0.7085131424087876</v>
      </c>
      <c r="S1458" s="192">
        <f t="shared" si="455"/>
        <v>0.70909090909090911</v>
      </c>
      <c r="T1458" s="192">
        <f t="shared" si="455"/>
        <v>0.71845750655185336</v>
      </c>
      <c r="U1458" s="192">
        <f t="shared" si="455"/>
        <v>0.71127541589648802</v>
      </c>
      <c r="V1458" s="497">
        <f t="shared" si="455"/>
        <v>0.72329566168428727</v>
      </c>
      <c r="W1458" s="192">
        <f t="shared" si="455"/>
        <v>0.7262485918137439</v>
      </c>
      <c r="X1458" s="192">
        <f t="shared" si="455"/>
        <v>0.7235469448584203</v>
      </c>
      <c r="Y1458" s="192">
        <f t="shared" si="455"/>
        <v>0.72208075663877769</v>
      </c>
      <c r="Z1458" s="192">
        <f t="shared" si="455"/>
        <v>0.73064097814005169</v>
      </c>
      <c r="AA1458" s="192">
        <f t="shared" si="455"/>
        <v>0.73311427528295003</v>
      </c>
      <c r="AB1458" s="192">
        <f t="shared" si="455"/>
        <v>0.74859708193041519</v>
      </c>
      <c r="AC1458" s="135">
        <f t="shared" si="455"/>
        <v>0.71713739311849034</v>
      </c>
    </row>
    <row r="1459" spans="1:29" s="5" customFormat="1" ht="10.5" customHeight="1">
      <c r="A1459" s="1320" t="s">
        <v>189</v>
      </c>
      <c r="B1459" s="1348" t="s">
        <v>256</v>
      </c>
      <c r="C1459" s="10" t="s">
        <v>481</v>
      </c>
      <c r="D1459" s="11" t="s">
        <v>463</v>
      </c>
      <c r="E1459" s="1303">
        <v>0.43000000715255737</v>
      </c>
      <c r="F1459" s="1303">
        <v>0.41999998688697815</v>
      </c>
      <c r="G1459" s="1303">
        <v>0.41999998688697815</v>
      </c>
      <c r="H1459" s="499">
        <v>0.41999998688697815</v>
      </c>
      <c r="I1459" s="1303">
        <v>0.41999998688697815</v>
      </c>
      <c r="J1459" s="1303">
        <v>0.41999998688697815</v>
      </c>
      <c r="K1459" s="1303">
        <v>0.41999998688697815</v>
      </c>
      <c r="L1459" s="1303">
        <v>0.46000000834465027</v>
      </c>
      <c r="M1459" s="1303">
        <v>0.52999997138977051</v>
      </c>
      <c r="N1459" s="499">
        <v>0.46000000834465027</v>
      </c>
      <c r="O1459" s="1303">
        <v>0.5</v>
      </c>
      <c r="P1459" s="1303">
        <v>0.43999999761581421</v>
      </c>
      <c r="Q1459" s="1303">
        <v>0.41999998688697815</v>
      </c>
      <c r="R1459" s="1303">
        <v>0.49000000953674316</v>
      </c>
      <c r="S1459" s="1303">
        <v>0.46000000834465027</v>
      </c>
      <c r="T1459" s="1303">
        <v>0.54000002145767212</v>
      </c>
      <c r="U1459" s="1303">
        <v>0.46000000834465027</v>
      </c>
      <c r="V1459" s="499">
        <v>0.41999998688697815</v>
      </c>
      <c r="W1459" s="1303">
        <v>0.41999998688697815</v>
      </c>
      <c r="X1459" s="1303">
        <v>0.41999998688697815</v>
      </c>
      <c r="Y1459" s="1303">
        <v>0.40999999642372131</v>
      </c>
      <c r="Z1459" s="1303">
        <v>0.41999998688697815</v>
      </c>
      <c r="AA1459" s="1303">
        <v>0.40999999642372131</v>
      </c>
      <c r="AB1459" s="1303">
        <v>0.41999998688697815</v>
      </c>
      <c r="AC1459" s="136">
        <f>SUM(E1459:AB1459)</f>
        <v>10.629999876022339</v>
      </c>
    </row>
    <row r="1460" spans="1:29" s="5" customFormat="1" ht="10.5" customHeight="1">
      <c r="A1460" s="1321"/>
      <c r="B1460" s="1349"/>
      <c r="C1460" s="11" t="s">
        <v>482</v>
      </c>
      <c r="D1460" s="11" t="s">
        <v>463</v>
      </c>
      <c r="E1460" s="1303">
        <v>0.23000000417232513</v>
      </c>
      <c r="F1460" s="1303">
        <v>0.23999999463558197</v>
      </c>
      <c r="G1460" s="1303">
        <v>0.23999999463558197</v>
      </c>
      <c r="H1460" s="502">
        <v>0.23999999463558197</v>
      </c>
      <c r="I1460" s="1303">
        <v>0.23000000417232513</v>
      </c>
      <c r="J1460" s="1303">
        <v>0.23000000417232513</v>
      </c>
      <c r="K1460" s="1303">
        <v>0.2199999988079071</v>
      </c>
      <c r="L1460" s="1303">
        <v>0.23000000417232513</v>
      </c>
      <c r="M1460" s="1303">
        <v>0.2800000011920929</v>
      </c>
      <c r="N1460" s="502">
        <v>0.23000000417232513</v>
      </c>
      <c r="O1460" s="1303">
        <v>0.23999999463558197</v>
      </c>
      <c r="P1460" s="1303">
        <v>0.20999999344348907</v>
      </c>
      <c r="Q1460" s="1303">
        <v>0.20000000298023224</v>
      </c>
      <c r="R1460" s="1303">
        <v>0.23999999463558197</v>
      </c>
      <c r="S1460" s="1303">
        <v>0.23000000417232513</v>
      </c>
      <c r="T1460" s="1303">
        <v>0.2800000011920929</v>
      </c>
      <c r="U1460" s="1303">
        <v>0.23999999463558197</v>
      </c>
      <c r="V1460" s="502">
        <v>0.23000000417232513</v>
      </c>
      <c r="W1460" s="1303">
        <v>0.2199999988079071</v>
      </c>
      <c r="X1460" s="1303">
        <v>0.2199999988079071</v>
      </c>
      <c r="Y1460" s="1303">
        <v>0.23000000417232513</v>
      </c>
      <c r="Z1460" s="1303">
        <v>0.23999999463558197</v>
      </c>
      <c r="AA1460" s="1303">
        <v>0.23999999463558197</v>
      </c>
      <c r="AB1460" s="1303">
        <v>0.23999999463558197</v>
      </c>
      <c r="AC1460" s="136">
        <f>SUM(E1460:AB1460)</f>
        <v>5.6299999803304672</v>
      </c>
    </row>
    <row r="1461" spans="1:29" s="5" customFormat="1" ht="10.5" customHeight="1">
      <c r="A1461" s="1321"/>
      <c r="B1461" s="1349"/>
      <c r="C1461" s="11" t="s">
        <v>8</v>
      </c>
      <c r="D1461" s="11" t="s">
        <v>466</v>
      </c>
      <c r="E1461" s="642">
        <v>8</v>
      </c>
      <c r="F1461" s="642">
        <v>8</v>
      </c>
      <c r="G1461" s="642">
        <v>8</v>
      </c>
      <c r="H1461" s="473">
        <v>8</v>
      </c>
      <c r="I1461" s="642">
        <v>8</v>
      </c>
      <c r="J1461" s="642">
        <v>8</v>
      </c>
      <c r="K1461" s="642">
        <v>8</v>
      </c>
      <c r="L1461" s="642">
        <v>8</v>
      </c>
      <c r="M1461" s="642">
        <v>10</v>
      </c>
      <c r="N1461" s="473">
        <v>8</v>
      </c>
      <c r="O1461" s="642">
        <v>9</v>
      </c>
      <c r="P1461" s="642">
        <v>8</v>
      </c>
      <c r="Q1461" s="642">
        <v>8</v>
      </c>
      <c r="R1461" s="642">
        <v>9</v>
      </c>
      <c r="S1461" s="642">
        <v>8</v>
      </c>
      <c r="T1461" s="642">
        <v>10</v>
      </c>
      <c r="U1461" s="642">
        <v>9</v>
      </c>
      <c r="V1461" s="473">
        <v>8</v>
      </c>
      <c r="W1461" s="642">
        <v>8</v>
      </c>
      <c r="X1461" s="642">
        <v>8</v>
      </c>
      <c r="Y1461" s="642">
        <v>8</v>
      </c>
      <c r="Z1461" s="642">
        <v>8</v>
      </c>
      <c r="AA1461" s="642">
        <v>8</v>
      </c>
      <c r="AB1461" s="642">
        <v>8</v>
      </c>
      <c r="AC1461" s="130"/>
    </row>
    <row r="1462" spans="1:29" s="5" customFormat="1" ht="10.5" customHeight="1" thickBot="1">
      <c r="A1462" s="1321"/>
      <c r="B1462" s="1461"/>
      <c r="C1462" s="11" t="s">
        <v>16</v>
      </c>
      <c r="D1462" s="11"/>
      <c r="E1462" s="127">
        <f t="shared" ref="E1462:AC1462" si="456">E1460/E1459</f>
        <v>0.5348837217361363</v>
      </c>
      <c r="F1462" s="127">
        <f t="shared" si="456"/>
        <v>0.57142857649699375</v>
      </c>
      <c r="G1462" s="127">
        <f t="shared" si="456"/>
        <v>0.57142857649699375</v>
      </c>
      <c r="H1462" s="502">
        <f t="shared" si="456"/>
        <v>0.57142857649699375</v>
      </c>
      <c r="I1462" s="127">
        <f t="shared" si="456"/>
        <v>0.54761907465063342</v>
      </c>
      <c r="J1462" s="127">
        <f t="shared" si="456"/>
        <v>0.54761907465063342</v>
      </c>
      <c r="K1462" s="127">
        <f t="shared" si="456"/>
        <v>0.52380953732531665</v>
      </c>
      <c r="L1462" s="127">
        <f t="shared" si="456"/>
        <v>0.5</v>
      </c>
      <c r="M1462" s="127">
        <f t="shared" si="456"/>
        <v>0.52830191756024902</v>
      </c>
      <c r="N1462" s="502">
        <f t="shared" si="456"/>
        <v>0.5</v>
      </c>
      <c r="O1462" s="127">
        <f t="shared" si="456"/>
        <v>0.47999998927116394</v>
      </c>
      <c r="P1462" s="127">
        <f t="shared" si="456"/>
        <v>0.47727271495771795</v>
      </c>
      <c r="Q1462" s="127">
        <f t="shared" si="456"/>
        <v>0.47619049815363962</v>
      </c>
      <c r="R1462" s="127">
        <f t="shared" si="456"/>
        <v>0.48979589788678424</v>
      </c>
      <c r="S1462" s="127">
        <f t="shared" si="456"/>
        <v>0.5</v>
      </c>
      <c r="T1462" s="127">
        <f t="shared" si="456"/>
        <v>0.51851850012202394</v>
      </c>
      <c r="U1462" s="127">
        <f t="shared" si="456"/>
        <v>0.52173910930837297</v>
      </c>
      <c r="V1462" s="502">
        <f t="shared" si="456"/>
        <v>0.54761907465063342</v>
      </c>
      <c r="W1462" s="127">
        <f t="shared" si="456"/>
        <v>0.52380953732531665</v>
      </c>
      <c r="X1462" s="127">
        <f t="shared" si="456"/>
        <v>0.52380953732531665</v>
      </c>
      <c r="Y1462" s="127">
        <f t="shared" si="456"/>
        <v>0.56097562482568364</v>
      </c>
      <c r="Z1462" s="127">
        <f t="shared" si="456"/>
        <v>0.57142857649699375</v>
      </c>
      <c r="AA1462" s="127">
        <f t="shared" si="456"/>
        <v>0.58536584568052041</v>
      </c>
      <c r="AB1462" s="127">
        <f t="shared" si="456"/>
        <v>0.57142857649699375</v>
      </c>
      <c r="AC1462" s="130">
        <f t="shared" si="456"/>
        <v>0.52963311815551672</v>
      </c>
    </row>
    <row r="1463" spans="1:29" s="4" customFormat="1" ht="10.5" customHeight="1">
      <c r="A1463" s="1320" t="s">
        <v>198</v>
      </c>
      <c r="B1463" s="1348" t="s">
        <v>259</v>
      </c>
      <c r="C1463" s="10" t="s">
        <v>481</v>
      </c>
      <c r="D1463" s="10" t="s">
        <v>503</v>
      </c>
      <c r="E1463" s="126">
        <v>0.31500000000050932</v>
      </c>
      <c r="F1463" s="126">
        <v>0.45499999999719876</v>
      </c>
      <c r="G1463" s="126">
        <v>0.48999999999796273</v>
      </c>
      <c r="H1463" s="499">
        <v>0.42000000000280124</v>
      </c>
      <c r="I1463" s="126">
        <v>0.45499999999719876</v>
      </c>
      <c r="J1463" s="126">
        <v>0.45500000000356522</v>
      </c>
      <c r="K1463" s="126">
        <v>0.35000000000127329</v>
      </c>
      <c r="L1463" s="126">
        <v>0.45499999999719876</v>
      </c>
      <c r="M1463" s="126">
        <v>0.52499999999872671</v>
      </c>
      <c r="N1463" s="499">
        <v>0.52499999999872671</v>
      </c>
      <c r="O1463" s="126">
        <v>0.49000000000432919</v>
      </c>
      <c r="P1463" s="126">
        <v>0.52499999999872671</v>
      </c>
      <c r="Q1463" s="126">
        <v>0.48999999999796273</v>
      </c>
      <c r="R1463" s="126">
        <v>0.49000000000432919</v>
      </c>
      <c r="S1463" s="126">
        <v>0.52499999999872671</v>
      </c>
      <c r="T1463" s="126">
        <v>0.52499999999872671</v>
      </c>
      <c r="U1463" s="126">
        <v>0.42000000000280124</v>
      </c>
      <c r="V1463" s="499">
        <v>0.45499999999719876</v>
      </c>
      <c r="W1463" s="126">
        <v>0.38500000000203727</v>
      </c>
      <c r="X1463" s="126">
        <v>0.41999999999643478</v>
      </c>
      <c r="Y1463" s="126">
        <v>0.38500000000203727</v>
      </c>
      <c r="Z1463" s="126">
        <v>0.38500000000203727</v>
      </c>
      <c r="AA1463" s="126">
        <v>0.48999999999796273</v>
      </c>
      <c r="AB1463" s="126">
        <v>0.27999999999974534</v>
      </c>
      <c r="AC1463" s="384">
        <f>SUM(E1463:AB1463)</f>
        <v>10.709999999998217</v>
      </c>
    </row>
    <row r="1464" spans="1:29" s="4" customFormat="1" ht="10.5" customHeight="1">
      <c r="A1464" s="1321"/>
      <c r="B1464" s="1349"/>
      <c r="C1464" s="11" t="s">
        <v>482</v>
      </c>
      <c r="D1464" s="11" t="s">
        <v>503</v>
      </c>
      <c r="E1464" s="127">
        <v>0.17500000000063665</v>
      </c>
      <c r="F1464" s="127">
        <v>0.17500000000063665</v>
      </c>
      <c r="G1464" s="127">
        <v>0.35000000000127329</v>
      </c>
      <c r="H1464" s="502">
        <v>0.27999999999974534</v>
      </c>
      <c r="I1464" s="127">
        <v>0.27999999999974534</v>
      </c>
      <c r="J1464" s="127">
        <v>0.34999999999809006</v>
      </c>
      <c r="K1464" s="127">
        <v>0.13999999999987267</v>
      </c>
      <c r="L1464" s="127">
        <v>0.21000000000140062</v>
      </c>
      <c r="M1464" s="127">
        <v>0.21000000000140062</v>
      </c>
      <c r="N1464" s="502">
        <v>0.34999999999809006</v>
      </c>
      <c r="O1464" s="127">
        <v>0.21000000000140062</v>
      </c>
      <c r="P1464" s="127">
        <v>0.31500000000050932</v>
      </c>
      <c r="Q1464" s="127">
        <v>0.17499999999745341</v>
      </c>
      <c r="R1464" s="127">
        <v>0.27999999999974534</v>
      </c>
      <c r="S1464" s="127">
        <v>0.35000000000127329</v>
      </c>
      <c r="T1464" s="127">
        <v>0.27999999999974534</v>
      </c>
      <c r="U1464" s="127">
        <v>7.0000000001527951E-2</v>
      </c>
      <c r="V1464" s="502">
        <v>0.13999999999987267</v>
      </c>
      <c r="W1464" s="127">
        <v>3.4999999997580744E-2</v>
      </c>
      <c r="X1464" s="127">
        <v>0.17500000000063665</v>
      </c>
      <c r="Y1464" s="127">
        <v>7.0000000001527951E-2</v>
      </c>
      <c r="Z1464" s="127">
        <v>0.1049999999991087</v>
      </c>
      <c r="AA1464" s="127">
        <v>7.0000000001527951E-2</v>
      </c>
      <c r="AB1464" s="127">
        <v>0.1049999999991087</v>
      </c>
      <c r="AC1464" s="235">
        <f>SUM(E1464:AB1464)</f>
        <v>4.9000000000019099</v>
      </c>
    </row>
    <row r="1465" spans="1:29" s="4" customFormat="1" ht="10.5" customHeight="1">
      <c r="A1465" s="1321"/>
      <c r="B1465" s="1349"/>
      <c r="C1465" s="69" t="s">
        <v>481</v>
      </c>
      <c r="D1465" s="11" t="s">
        <v>463</v>
      </c>
      <c r="E1465" s="1303">
        <v>0.47999998927116394</v>
      </c>
      <c r="F1465" s="1303">
        <v>0.47999998927116394</v>
      </c>
      <c r="G1465" s="1303">
        <v>0.44999998807907104</v>
      </c>
      <c r="H1465" s="1193">
        <v>0.44999998807907104</v>
      </c>
      <c r="I1465" s="1303">
        <v>0.44999998807907104</v>
      </c>
      <c r="J1465" s="1303">
        <v>0.43999999761581421</v>
      </c>
      <c r="K1465" s="1303">
        <v>0.38999998569488525</v>
      </c>
      <c r="L1465" s="1303">
        <v>0.49000000953674316</v>
      </c>
      <c r="M1465" s="1303">
        <v>0.52999997138977051</v>
      </c>
      <c r="N1465" s="1193">
        <v>0.4699999988079071</v>
      </c>
      <c r="O1465" s="1303">
        <v>0.56000000238418579</v>
      </c>
      <c r="P1465" s="1303">
        <v>0.54000002145767212</v>
      </c>
      <c r="Q1465" s="1303">
        <v>0.51999998092651367</v>
      </c>
      <c r="R1465" s="1303">
        <v>0.56000000238418579</v>
      </c>
      <c r="S1465" s="1303">
        <v>0.49000000953674316</v>
      </c>
      <c r="T1465" s="1303">
        <v>0.52999997138977051</v>
      </c>
      <c r="U1465" s="1303">
        <v>0.41999998688697815</v>
      </c>
      <c r="V1465" s="1193">
        <v>0.41999998688697815</v>
      </c>
      <c r="W1465" s="1303">
        <v>0.40999999642372131</v>
      </c>
      <c r="X1465" s="1303">
        <v>0.40999999642372131</v>
      </c>
      <c r="Y1465" s="1303">
        <v>0.40999999642372131</v>
      </c>
      <c r="Z1465" s="1303">
        <v>0.40000000596046448</v>
      </c>
      <c r="AA1465" s="1303">
        <v>0.38999998569488525</v>
      </c>
      <c r="AB1465" s="1303">
        <v>0.40999999642372131</v>
      </c>
      <c r="AC1465" s="235"/>
    </row>
    <row r="1466" spans="1:29" s="4" customFormat="1" ht="10.5" customHeight="1">
      <c r="A1466" s="1321"/>
      <c r="B1466" s="1349"/>
      <c r="C1466" s="11" t="s">
        <v>482</v>
      </c>
      <c r="D1466" s="11" t="s">
        <v>463</v>
      </c>
      <c r="E1466" s="1303">
        <v>0.23000000417232513</v>
      </c>
      <c r="F1466" s="1303">
        <v>0.23000000417232513</v>
      </c>
      <c r="G1466" s="1303">
        <v>0.23000000417232513</v>
      </c>
      <c r="H1466" s="502">
        <v>0.34999999403953552</v>
      </c>
      <c r="I1466" s="1303">
        <v>0.34999999403953552</v>
      </c>
      <c r="J1466" s="1303">
        <v>0.25</v>
      </c>
      <c r="K1466" s="1303">
        <v>0.23999999463558197</v>
      </c>
      <c r="L1466" s="1303">
        <v>0.2800000011920929</v>
      </c>
      <c r="M1466" s="1303">
        <v>0.33000001311302185</v>
      </c>
      <c r="N1466" s="502">
        <v>0.30000001192092896</v>
      </c>
      <c r="O1466" s="1303">
        <v>0.34000000357627869</v>
      </c>
      <c r="P1466" s="1303">
        <v>0.31000000238418579</v>
      </c>
      <c r="Q1466" s="1303">
        <v>0.30000001192092896</v>
      </c>
      <c r="R1466" s="1303">
        <v>0.34000000357627869</v>
      </c>
      <c r="S1466" s="1303">
        <v>0.30000001192092896</v>
      </c>
      <c r="T1466" s="1303">
        <v>0.31000000238418579</v>
      </c>
      <c r="U1466" s="1303">
        <v>0.15000000596046448</v>
      </c>
      <c r="V1466" s="502">
        <v>0.15999999642372131</v>
      </c>
      <c r="W1466" s="1303">
        <v>0.15999999642372131</v>
      </c>
      <c r="X1466" s="1303">
        <v>0.15999999642372131</v>
      </c>
      <c r="Y1466" s="1303">
        <v>0.15000000596046448</v>
      </c>
      <c r="Z1466" s="1303">
        <v>0.15999999642372131</v>
      </c>
      <c r="AA1466" s="1303">
        <v>0.15999999642372131</v>
      </c>
      <c r="AB1466" s="1303">
        <v>0.15000000596046448</v>
      </c>
      <c r="AC1466" s="235"/>
    </row>
    <row r="1467" spans="1:29" s="4" customFormat="1" ht="10.5" customHeight="1">
      <c r="A1467" s="1321"/>
      <c r="B1467" s="1349"/>
      <c r="C1467" s="11" t="s">
        <v>8</v>
      </c>
      <c r="D1467" s="11" t="s">
        <v>463</v>
      </c>
      <c r="E1467" s="644">
        <v>9</v>
      </c>
      <c r="F1467" s="644">
        <v>9</v>
      </c>
      <c r="G1467" s="644">
        <v>8</v>
      </c>
      <c r="H1467" s="473">
        <v>9</v>
      </c>
      <c r="I1467" s="644">
        <v>9</v>
      </c>
      <c r="J1467" s="644">
        <v>8</v>
      </c>
      <c r="K1467" s="644">
        <v>8</v>
      </c>
      <c r="L1467" s="644">
        <v>9</v>
      </c>
      <c r="M1467" s="644">
        <v>10</v>
      </c>
      <c r="N1467" s="473">
        <v>9</v>
      </c>
      <c r="O1467" s="644">
        <v>11</v>
      </c>
      <c r="P1467" s="644">
        <v>10</v>
      </c>
      <c r="Q1467" s="644">
        <v>10</v>
      </c>
      <c r="R1467" s="644">
        <v>11</v>
      </c>
      <c r="S1467" s="644">
        <v>9</v>
      </c>
      <c r="T1467" s="644">
        <v>10</v>
      </c>
      <c r="U1467" s="644">
        <v>7</v>
      </c>
      <c r="V1467" s="473">
        <v>7</v>
      </c>
      <c r="W1467" s="644">
        <v>7</v>
      </c>
      <c r="X1467" s="644">
        <v>7</v>
      </c>
      <c r="Y1467" s="644">
        <v>7</v>
      </c>
      <c r="Z1467" s="644">
        <v>7</v>
      </c>
      <c r="AA1467" s="644">
        <v>7</v>
      </c>
      <c r="AB1467" s="644">
        <v>7</v>
      </c>
      <c r="AC1467" s="235"/>
    </row>
    <row r="1468" spans="1:29" s="4" customFormat="1" ht="10.5" customHeight="1">
      <c r="A1468" s="1321"/>
      <c r="B1468" s="1349"/>
      <c r="C1468" s="11" t="s">
        <v>8</v>
      </c>
      <c r="D1468" s="11" t="s">
        <v>502</v>
      </c>
      <c r="E1468" s="125">
        <f t="shared" ref="E1468:AB1468" si="457">SQRT(E1463*E1463+E1464*E1464)*1000/(1.732*E1440)</f>
        <v>5.604864712289495</v>
      </c>
      <c r="F1468" s="125">
        <f t="shared" si="457"/>
        <v>7.5804687182257728</v>
      </c>
      <c r="G1468" s="125">
        <f t="shared" si="457"/>
        <v>9.353485395973955</v>
      </c>
      <c r="H1468" s="473">
        <f t="shared" si="457"/>
        <v>7.85134152470886</v>
      </c>
      <c r="I1468" s="125">
        <f t="shared" si="457"/>
        <v>8.3008470871518139</v>
      </c>
      <c r="J1468" s="125">
        <f t="shared" si="457"/>
        <v>8.9238940289497126</v>
      </c>
      <c r="K1468" s="125">
        <f t="shared" si="457"/>
        <v>5.8998436575601376</v>
      </c>
      <c r="L1468" s="125">
        <f t="shared" si="457"/>
        <v>7.9095789311853784</v>
      </c>
      <c r="M1468" s="125">
        <f t="shared" si="457"/>
        <v>8.8569679322407122</v>
      </c>
      <c r="N1468" s="473">
        <f t="shared" si="457"/>
        <v>9.8141769058105481</v>
      </c>
      <c r="O1468" s="125">
        <f t="shared" si="457"/>
        <v>8.3549629006611248</v>
      </c>
      <c r="P1468" s="125">
        <f t="shared" si="457"/>
        <v>9.5255466534514142</v>
      </c>
      <c r="Q1468" s="125">
        <f t="shared" si="457"/>
        <v>8.1038932404396053</v>
      </c>
      <c r="R1468" s="125">
        <f t="shared" si="457"/>
        <v>8.7970253186609675</v>
      </c>
      <c r="S1468" s="125">
        <f t="shared" si="457"/>
        <v>9.8406869734555951</v>
      </c>
      <c r="T1468" s="125">
        <f t="shared" si="457"/>
        <v>9.3503938922938996</v>
      </c>
      <c r="U1468" s="125">
        <f t="shared" si="457"/>
        <v>6.6767825726836563</v>
      </c>
      <c r="V1468" s="473">
        <f t="shared" si="457"/>
        <v>7.4507050747491208</v>
      </c>
      <c r="W1468" s="125">
        <f t="shared" si="457"/>
        <v>6.0472236193014544</v>
      </c>
      <c r="X1468" s="125">
        <f t="shared" si="457"/>
        <v>7.1192972264768501</v>
      </c>
      <c r="Y1468" s="125">
        <f t="shared" si="457"/>
        <v>6.1211231877684655</v>
      </c>
      <c r="Z1468" s="125">
        <f t="shared" si="457"/>
        <v>6.2120507875278514</v>
      </c>
      <c r="AA1468" s="125">
        <f t="shared" si="457"/>
        <v>7.6926561144734942</v>
      </c>
      <c r="AB1468" s="125">
        <f t="shared" si="457"/>
        <v>4.6400421681829283</v>
      </c>
      <c r="AC1468" s="130"/>
    </row>
    <row r="1469" spans="1:29" s="4" customFormat="1" ht="10.5" customHeight="1" thickBot="1">
      <c r="A1469" s="1321"/>
      <c r="B1469" s="1461"/>
      <c r="C1469" s="11" t="s">
        <v>16</v>
      </c>
      <c r="D1469" s="11"/>
      <c r="E1469" s="127">
        <f t="shared" ref="E1469:AC1469" si="458">E1464/E1463</f>
        <v>0.55555555555667835</v>
      </c>
      <c r="F1469" s="127">
        <f t="shared" si="458"/>
        <v>0.38461538461915173</v>
      </c>
      <c r="G1469" s="127">
        <f t="shared" si="458"/>
        <v>0.71428571429128263</v>
      </c>
      <c r="H1469" s="471">
        <f t="shared" si="458"/>
        <v>0.66666666666161389</v>
      </c>
      <c r="I1469" s="127">
        <f t="shared" si="458"/>
        <v>0.61538461538784439</v>
      </c>
      <c r="J1469" s="127">
        <f t="shared" si="458"/>
        <v>0.76923076922054412</v>
      </c>
      <c r="K1469" s="127">
        <f t="shared" si="458"/>
        <v>0.39999999999818103</v>
      </c>
      <c r="L1469" s="127">
        <f t="shared" si="458"/>
        <v>0.46153846154438133</v>
      </c>
      <c r="M1469" s="127">
        <f t="shared" si="458"/>
        <v>0.400000000003638</v>
      </c>
      <c r="N1469" s="471">
        <f t="shared" si="458"/>
        <v>0.66666666666464558</v>
      </c>
      <c r="O1469" s="127">
        <f t="shared" si="458"/>
        <v>0.42857142857050051</v>
      </c>
      <c r="P1469" s="127">
        <f t="shared" si="458"/>
        <v>0.60000000000242537</v>
      </c>
      <c r="Q1469" s="127">
        <f t="shared" si="458"/>
        <v>0.3571428571391449</v>
      </c>
      <c r="R1469" s="127">
        <f t="shared" si="458"/>
        <v>0.57142857142300307</v>
      </c>
      <c r="S1469" s="127">
        <f t="shared" si="458"/>
        <v>0.66666666667070884</v>
      </c>
      <c r="T1469" s="127">
        <f t="shared" si="458"/>
        <v>0.53333333333414179</v>
      </c>
      <c r="U1469" s="127">
        <f t="shared" si="458"/>
        <v>0.16666666666919305</v>
      </c>
      <c r="V1469" s="471">
        <f t="shared" si="458"/>
        <v>0.3076923076939222</v>
      </c>
      <c r="W1469" s="127">
        <f t="shared" si="458"/>
        <v>9.0909090902326073E-2</v>
      </c>
      <c r="X1469" s="127">
        <f t="shared" si="458"/>
        <v>0.41666666667171942</v>
      </c>
      <c r="Y1469" s="127">
        <f t="shared" si="458"/>
        <v>0.18181818182118842</v>
      </c>
      <c r="Z1469" s="127">
        <f t="shared" si="458"/>
        <v>0.27272727272351449</v>
      </c>
      <c r="AA1469" s="127">
        <f t="shared" si="458"/>
        <v>0.14285714286085507</v>
      </c>
      <c r="AB1469" s="127">
        <f t="shared" si="458"/>
        <v>0.37499999999715783</v>
      </c>
      <c r="AC1469" s="130">
        <f t="shared" si="458"/>
        <v>0.45751633986953555</v>
      </c>
    </row>
    <row r="1470" spans="1:29" s="5" customFormat="1" ht="10.5" customHeight="1">
      <c r="A1470" s="1341" t="s">
        <v>141</v>
      </c>
      <c r="B1470" s="1342"/>
      <c r="C1470" s="7" t="s">
        <v>481</v>
      </c>
      <c r="D1470" s="7"/>
      <c r="E1470" s="121" t="e">
        <f t="shared" ref="E1470:AC1470" si="459">E1441+E1445+E1452+E1459+E1463+E1313+E1317+E1321+E1325</f>
        <v>#VALUE!</v>
      </c>
      <c r="F1470" s="121">
        <f t="shared" si="459"/>
        <v>6.3070395306507079</v>
      </c>
      <c r="G1470" s="121">
        <f t="shared" si="459"/>
        <v>6.449479950914383</v>
      </c>
      <c r="H1470" s="470">
        <f t="shared" si="459"/>
        <v>6.3546347918081985</v>
      </c>
      <c r="I1470" s="121">
        <f t="shared" si="459"/>
        <v>6.5327605332996352</v>
      </c>
      <c r="J1470" s="121">
        <f t="shared" si="459"/>
        <v>6.869441641491056</v>
      </c>
      <c r="K1470" s="121">
        <f t="shared" si="459"/>
        <v>7.2743999487489184</v>
      </c>
      <c r="L1470" s="121">
        <f t="shared" si="459"/>
        <v>7.9513565990670436</v>
      </c>
      <c r="M1470" s="121">
        <f t="shared" si="459"/>
        <v>8.4485312687100667</v>
      </c>
      <c r="N1470" s="470">
        <f t="shared" si="459"/>
        <v>8.4394995230869334</v>
      </c>
      <c r="O1470" s="121">
        <f t="shared" si="459"/>
        <v>8.3112713259417301</v>
      </c>
      <c r="P1470" s="121">
        <f t="shared" si="459"/>
        <v>8.2311263901886011</v>
      </c>
      <c r="Q1470" s="121">
        <f t="shared" si="459"/>
        <v>8.2736630822432051</v>
      </c>
      <c r="R1470" s="121">
        <f t="shared" si="459"/>
        <v>8.398174740828205</v>
      </c>
      <c r="S1470" s="121">
        <f t="shared" si="459"/>
        <v>8.6635209129795108</v>
      </c>
      <c r="T1470" s="121">
        <f t="shared" si="459"/>
        <v>9.0029847728889472</v>
      </c>
      <c r="U1470" s="121">
        <f t="shared" si="459"/>
        <v>8.7163911962162004</v>
      </c>
      <c r="V1470" s="470">
        <f t="shared" si="459"/>
        <v>8.602209881976437</v>
      </c>
      <c r="W1470" s="121">
        <f t="shared" si="459"/>
        <v>8.4450189487496825</v>
      </c>
      <c r="X1470" s="121">
        <f t="shared" si="459"/>
        <v>8.3810609678119636</v>
      </c>
      <c r="Y1470" s="121">
        <f t="shared" si="459"/>
        <v>8.2123520440987789</v>
      </c>
      <c r="Z1470" s="121">
        <f t="shared" si="459"/>
        <v>7.7238806729928466</v>
      </c>
      <c r="AA1470" s="121">
        <f t="shared" si="459"/>
        <v>7.328723246248245</v>
      </c>
      <c r="AB1470" s="121">
        <f t="shared" si="459"/>
        <v>6.6880815556606219</v>
      </c>
      <c r="AC1470" s="121">
        <f t="shared" si="459"/>
        <v>185.74062367897795</v>
      </c>
    </row>
    <row r="1471" spans="1:29" s="5" customFormat="1" ht="10.5" customHeight="1" thickBot="1">
      <c r="A1471" s="1339"/>
      <c r="B1471" s="1340"/>
      <c r="C1471" s="9" t="s">
        <v>482</v>
      </c>
      <c r="D1471" s="9"/>
      <c r="E1471" s="263" t="e">
        <f t="shared" ref="E1471:AC1471" si="460">E1442+E1446+E1453+E1460+E1464+E1314+E1318+E1322+E1326</f>
        <v>#VALUE!</v>
      </c>
      <c r="F1471" s="263">
        <f t="shared" si="460"/>
        <v>2.977214447290681</v>
      </c>
      <c r="G1471" s="263">
        <f t="shared" si="460"/>
        <v>3.2002665588342056</v>
      </c>
      <c r="H1471" s="500">
        <f t="shared" si="460"/>
        <v>3.108176044021306</v>
      </c>
      <c r="I1471" s="263">
        <f t="shared" si="460"/>
        <v>3.1702386799123108</v>
      </c>
      <c r="J1471" s="263">
        <f t="shared" si="460"/>
        <v>3.3018150908332666</v>
      </c>
      <c r="K1471" s="263">
        <f t="shared" si="460"/>
        <v>3.2507187509058681</v>
      </c>
      <c r="L1471" s="263">
        <f t="shared" si="460"/>
        <v>3.4892991727823195</v>
      </c>
      <c r="M1471" s="263">
        <f t="shared" si="460"/>
        <v>3.7062956012777386</v>
      </c>
      <c r="N1471" s="500">
        <f t="shared" si="460"/>
        <v>3.7769370172209662</v>
      </c>
      <c r="O1471" s="263">
        <f t="shared" si="460"/>
        <v>3.5661155422691406</v>
      </c>
      <c r="P1471" s="263">
        <f t="shared" si="460"/>
        <v>3.6313805902828906</v>
      </c>
      <c r="Q1471" s="263">
        <f t="shared" si="460"/>
        <v>3.5219678732817985</v>
      </c>
      <c r="R1471" s="263">
        <f t="shared" si="460"/>
        <v>3.7028002782104572</v>
      </c>
      <c r="S1471" s="263">
        <f t="shared" si="460"/>
        <v>3.8204905798152371</v>
      </c>
      <c r="T1471" s="263">
        <f t="shared" si="460"/>
        <v>4.0009259906029095</v>
      </c>
      <c r="U1471" s="263">
        <f t="shared" si="460"/>
        <v>3.7467309730568181</v>
      </c>
      <c r="V1471" s="500">
        <f t="shared" si="460"/>
        <v>3.7121318347309797</v>
      </c>
      <c r="W1471" s="263">
        <f t="shared" si="460"/>
        <v>3.5720331891855901</v>
      </c>
      <c r="X1471" s="263">
        <f t="shared" si="460"/>
        <v>3.6767105458399532</v>
      </c>
      <c r="Y1471" s="263">
        <f t="shared" si="460"/>
        <v>3.5263892676778879</v>
      </c>
      <c r="Z1471" s="263">
        <f t="shared" si="460"/>
        <v>3.4138300373314694</v>
      </c>
      <c r="AA1471" s="263">
        <f t="shared" si="460"/>
        <v>3.1975035560817453</v>
      </c>
      <c r="AB1471" s="263">
        <f t="shared" si="460"/>
        <v>3.1098750431505691</v>
      </c>
      <c r="AC1471" s="124" t="e">
        <f t="shared" si="460"/>
        <v>#VALUE!</v>
      </c>
    </row>
    <row r="1472" spans="1:29" s="5" customFormat="1" ht="10.5" customHeight="1">
      <c r="A1472" s="1341" t="s">
        <v>142</v>
      </c>
      <c r="B1472" s="1342"/>
      <c r="C1472" s="7" t="s">
        <v>481</v>
      </c>
      <c r="D1472" s="7"/>
      <c r="E1472" s="121" t="e">
        <f t="shared" ref="E1472:AB1472" si="461">E1399+E1406-E1470</f>
        <v>#VALUE!</v>
      </c>
      <c r="F1472" s="121">
        <f t="shared" si="461"/>
        <v>-0.21703953063237247</v>
      </c>
      <c r="G1472" s="121">
        <f t="shared" si="461"/>
        <v>-0.14947995092966249</v>
      </c>
      <c r="H1472" s="470">
        <f t="shared" si="461"/>
        <v>-0.4746347917944469</v>
      </c>
      <c r="I1472" s="121">
        <f t="shared" si="461"/>
        <v>-2.2760533310330899E-2</v>
      </c>
      <c r="J1472" s="121">
        <f t="shared" si="461"/>
        <v>0.48055835851658379</v>
      </c>
      <c r="K1472" s="121">
        <f t="shared" si="461"/>
        <v>-1.3943999487351668</v>
      </c>
      <c r="L1472" s="121">
        <f t="shared" si="461"/>
        <v>-0.39135659909301879</v>
      </c>
      <c r="M1472" s="121">
        <f t="shared" si="461"/>
        <v>0.58146873129604515</v>
      </c>
      <c r="N1472" s="470">
        <f t="shared" si="461"/>
        <v>0.17050047691001069</v>
      </c>
      <c r="O1472" s="121">
        <f t="shared" si="461"/>
        <v>-0.75127132596770529</v>
      </c>
      <c r="P1472" s="121">
        <f t="shared" si="461"/>
        <v>1.2188736098266784</v>
      </c>
      <c r="Q1472" s="121">
        <f t="shared" si="461"/>
        <v>-1.3436630822065343</v>
      </c>
      <c r="R1472" s="121">
        <f t="shared" si="461"/>
        <v>-0.8381747408541802</v>
      </c>
      <c r="S1472" s="121">
        <f t="shared" si="461"/>
        <v>0.57647908703118489</v>
      </c>
      <c r="T1472" s="121">
        <f t="shared" si="461"/>
        <v>-0.39298477289200306</v>
      </c>
      <c r="U1472" s="121">
        <f t="shared" si="461"/>
        <v>-0.94639119623759171</v>
      </c>
      <c r="V1472" s="470">
        <f t="shared" si="461"/>
        <v>0.21779011802509096</v>
      </c>
      <c r="W1472" s="121">
        <f t="shared" si="461"/>
        <v>0.16498105124726159</v>
      </c>
      <c r="X1472" s="121">
        <f t="shared" si="461"/>
        <v>-0.19106096782418724</v>
      </c>
      <c r="Y1472" s="121">
        <f t="shared" si="461"/>
        <v>-0.23235204403918885</v>
      </c>
      <c r="Z1472" s="121">
        <f t="shared" si="461"/>
        <v>-0.58388067302798952</v>
      </c>
      <c r="AA1472" s="121">
        <f t="shared" si="461"/>
        <v>1.7012767537578668</v>
      </c>
      <c r="AB1472" s="121">
        <f t="shared" si="461"/>
        <v>-2.0680815556361747</v>
      </c>
      <c r="AC1472" s="133"/>
    </row>
    <row r="1473" spans="1:29" s="5" customFormat="1" ht="10.5" customHeight="1" thickBot="1">
      <c r="A1473" s="1339"/>
      <c r="B1473" s="1340"/>
      <c r="C1473" s="9" t="s">
        <v>482</v>
      </c>
      <c r="D1473" s="9"/>
      <c r="E1473" s="97"/>
      <c r="F1473" s="97"/>
      <c r="G1473" s="97"/>
      <c r="H1473" s="501"/>
      <c r="I1473" s="97"/>
      <c r="J1473" s="97"/>
      <c r="K1473" s="97"/>
      <c r="L1473" s="97"/>
      <c r="M1473" s="97"/>
      <c r="N1473" s="501"/>
      <c r="O1473" s="97"/>
      <c r="P1473" s="97"/>
      <c r="Q1473" s="97"/>
      <c r="R1473" s="97"/>
      <c r="S1473" s="97"/>
      <c r="T1473" s="97"/>
      <c r="U1473" s="97"/>
      <c r="V1473" s="501"/>
      <c r="W1473" s="97"/>
      <c r="X1473" s="97"/>
      <c r="Y1473" s="97"/>
      <c r="Z1473" s="97"/>
      <c r="AA1473" s="97"/>
      <c r="AB1473" s="97"/>
      <c r="AC1473" s="134"/>
    </row>
    <row r="1474" spans="1:29" s="13" customFormat="1" ht="10.5" customHeight="1" thickBot="1">
      <c r="A1474" s="23" t="s">
        <v>147</v>
      </c>
      <c r="B1474" s="24"/>
      <c r="C1474" s="25"/>
      <c r="D1474" s="25"/>
      <c r="E1474" s="26">
        <v>1</v>
      </c>
      <c r="F1474" s="26">
        <v>2</v>
      </c>
      <c r="G1474" s="26">
        <v>3</v>
      </c>
      <c r="H1474" s="26">
        <v>4</v>
      </c>
      <c r="I1474" s="26">
        <v>5</v>
      </c>
      <c r="J1474" s="26">
        <v>6</v>
      </c>
      <c r="K1474" s="26">
        <v>7</v>
      </c>
      <c r="L1474" s="26">
        <v>8</v>
      </c>
      <c r="M1474" s="26">
        <v>9</v>
      </c>
      <c r="N1474" s="26">
        <v>10</v>
      </c>
      <c r="O1474" s="26">
        <v>11</v>
      </c>
      <c r="P1474" s="26">
        <v>12</v>
      </c>
      <c r="Q1474" s="26">
        <v>13</v>
      </c>
      <c r="R1474" s="26">
        <v>14</v>
      </c>
      <c r="S1474" s="26">
        <v>15</v>
      </c>
      <c r="T1474" s="26">
        <v>16</v>
      </c>
      <c r="U1474" s="26">
        <v>17</v>
      </c>
      <c r="V1474" s="26">
        <v>18</v>
      </c>
      <c r="W1474" s="26">
        <v>19</v>
      </c>
      <c r="X1474" s="26">
        <v>20</v>
      </c>
      <c r="Y1474" s="26">
        <v>21</v>
      </c>
      <c r="Z1474" s="26">
        <v>22</v>
      </c>
      <c r="AA1474" s="26">
        <v>23</v>
      </c>
      <c r="AB1474" s="26">
        <v>24</v>
      </c>
      <c r="AC1474" s="394"/>
    </row>
    <row r="1475" spans="1:29" s="32" customFormat="1" ht="12" customHeight="1">
      <c r="A1475" s="28" t="s">
        <v>148</v>
      </c>
      <c r="B1475" s="475"/>
      <c r="C1475" s="476" t="s">
        <v>13</v>
      </c>
      <c r="D1475" s="476" t="s">
        <v>463</v>
      </c>
      <c r="E1475" s="1229">
        <v>6.3899998664855957</v>
      </c>
      <c r="F1475" s="1229">
        <v>6.3899998664855957</v>
      </c>
      <c r="G1475" s="1229">
        <v>6.4000000953674316</v>
      </c>
      <c r="H1475" s="1229">
        <v>6.4000000953674316</v>
      </c>
      <c r="I1475" s="1229">
        <v>6.3899998664855957</v>
      </c>
      <c r="J1475" s="1229">
        <v>6.380000114440918</v>
      </c>
      <c r="K1475" s="1229">
        <v>6.3499999046325684</v>
      </c>
      <c r="L1475" s="1229">
        <v>6.309999942779541</v>
      </c>
      <c r="M1475" s="1229">
        <v>6.380000114440918</v>
      </c>
      <c r="N1475" s="1229">
        <v>6.4200000762939453</v>
      </c>
      <c r="O1475" s="1229">
        <v>6.380000114440918</v>
      </c>
      <c r="P1475" s="1229">
        <v>6.4099998474121094</v>
      </c>
      <c r="Q1475" s="1229">
        <v>6.4000000953674316</v>
      </c>
      <c r="R1475" s="1229">
        <v>6.4000000953674316</v>
      </c>
      <c r="S1475" s="1229">
        <v>6.3899998664855957</v>
      </c>
      <c r="T1475" s="1229">
        <v>6.369999885559082</v>
      </c>
      <c r="U1475" s="1229">
        <v>6.3600001335144043</v>
      </c>
      <c r="V1475" s="1229">
        <v>6.3600001335144043</v>
      </c>
      <c r="W1475" s="1229">
        <v>6.369999885559082</v>
      </c>
      <c r="X1475" s="1229">
        <v>6.369999885559082</v>
      </c>
      <c r="Y1475" s="1229">
        <v>6.3600001335144043</v>
      </c>
      <c r="Z1475" s="1229">
        <v>6.3899998664855957</v>
      </c>
      <c r="AA1475" s="1229">
        <v>6.380000114440918</v>
      </c>
      <c r="AB1475" s="1229">
        <v>6.3899998664855957</v>
      </c>
      <c r="AC1475" s="478"/>
    </row>
    <row r="1476" spans="1:29" s="32" customFormat="1" ht="12" customHeight="1" thickBot="1">
      <c r="A1476" s="45" t="s">
        <v>149</v>
      </c>
      <c r="B1476" s="46"/>
      <c r="C1476" s="531" t="s">
        <v>13</v>
      </c>
      <c r="D1476" s="531" t="s">
        <v>463</v>
      </c>
      <c r="E1476" s="1231">
        <v>6.3600001335144043</v>
      </c>
      <c r="F1476" s="1231">
        <v>6.3600001335144043</v>
      </c>
      <c r="G1476" s="1231">
        <v>6.369999885559082</v>
      </c>
      <c r="H1476" s="1231">
        <v>6.3600001335144043</v>
      </c>
      <c r="I1476" s="1231">
        <v>6.369999885559082</v>
      </c>
      <c r="J1476" s="1231">
        <v>6.3600001335144043</v>
      </c>
      <c r="K1476" s="1231">
        <v>6.320000171661377</v>
      </c>
      <c r="L1476" s="1231">
        <v>6.2699999809265137</v>
      </c>
      <c r="M1476" s="1231">
        <v>6.320000171661377</v>
      </c>
      <c r="N1476" s="1231">
        <v>6.369999885559082</v>
      </c>
      <c r="O1476" s="1231">
        <v>6.309999942779541</v>
      </c>
      <c r="P1476" s="1231">
        <v>6.3600001335144043</v>
      </c>
      <c r="Q1476" s="1231">
        <v>6.3600001335144043</v>
      </c>
      <c r="R1476" s="1231">
        <v>6.3499999046325684</v>
      </c>
      <c r="S1476" s="1231">
        <v>6.3499999046325684</v>
      </c>
      <c r="T1476" s="1231">
        <v>6.3000001907348633</v>
      </c>
      <c r="U1476" s="1231">
        <v>6.309999942779541</v>
      </c>
      <c r="V1476" s="1231">
        <v>6.320000171661377</v>
      </c>
      <c r="W1476" s="1231">
        <v>6.3299999237060547</v>
      </c>
      <c r="X1476" s="1231">
        <v>6.320000171661377</v>
      </c>
      <c r="Y1476" s="1231">
        <v>6.3299999237060547</v>
      </c>
      <c r="Z1476" s="1231">
        <v>6.3499999046325684</v>
      </c>
      <c r="AA1476" s="1231">
        <v>6.369999885559082</v>
      </c>
      <c r="AB1476" s="1231">
        <v>6.380000114440918</v>
      </c>
      <c r="AC1476" s="532"/>
    </row>
    <row r="1477" spans="1:29" s="5" customFormat="1" ht="11.25">
      <c r="A1477" s="1363" t="s">
        <v>113</v>
      </c>
      <c r="B1477" s="1314" t="s">
        <v>199</v>
      </c>
      <c r="C1477" s="10" t="s">
        <v>481</v>
      </c>
      <c r="D1477" s="10" t="s">
        <v>463</v>
      </c>
      <c r="E1477" s="1202"/>
      <c r="F1477" s="1202"/>
      <c r="G1477" s="1202"/>
      <c r="H1477" s="470"/>
      <c r="I1477" s="1202"/>
      <c r="J1477" s="1202"/>
      <c r="K1477" s="1202"/>
      <c r="L1477" s="1202"/>
      <c r="M1477" s="1202"/>
      <c r="N1477" s="469"/>
      <c r="O1477" s="1202"/>
      <c r="P1477" s="1202"/>
      <c r="Q1477" s="1202"/>
      <c r="R1477" s="1202"/>
      <c r="S1477" s="1202"/>
      <c r="T1477" s="1202"/>
      <c r="U1477" s="1202"/>
      <c r="V1477" s="469"/>
      <c r="W1477" s="1202"/>
      <c r="X1477" s="1202"/>
      <c r="Y1477" s="1202"/>
      <c r="Z1477" s="1202"/>
      <c r="AA1477" s="1202"/>
      <c r="AB1477" s="1202"/>
      <c r="AC1477" s="133">
        <f>SUM(E1477:AB1477)</f>
        <v>0</v>
      </c>
    </row>
    <row r="1478" spans="1:29" s="5" customFormat="1" ht="11.25">
      <c r="A1478" s="1453"/>
      <c r="B1478" s="1315"/>
      <c r="C1478" s="11" t="s">
        <v>482</v>
      </c>
      <c r="D1478" s="11" t="s">
        <v>463</v>
      </c>
      <c r="E1478" s="99"/>
      <c r="F1478" s="99"/>
      <c r="G1478" s="99"/>
      <c r="H1478" s="474"/>
      <c r="I1478" s="99"/>
      <c r="J1478" s="99"/>
      <c r="K1478" s="99"/>
      <c r="L1478" s="99"/>
      <c r="M1478" s="99"/>
      <c r="N1478" s="474"/>
      <c r="O1478" s="99"/>
      <c r="P1478" s="99"/>
      <c r="Q1478" s="99"/>
      <c r="R1478" s="99"/>
      <c r="S1478" s="99"/>
      <c r="T1478" s="99"/>
      <c r="U1478" s="99"/>
      <c r="V1478" s="474"/>
      <c r="W1478" s="99"/>
      <c r="X1478" s="99"/>
      <c r="Y1478" s="99"/>
      <c r="Z1478" s="99"/>
      <c r="AA1478" s="99"/>
      <c r="AB1478" s="99"/>
      <c r="AC1478" s="129">
        <f>SUM(E1478:AB1478)</f>
        <v>0</v>
      </c>
    </row>
    <row r="1479" spans="1:29" s="5" customFormat="1" ht="11.25">
      <c r="A1479" s="1453"/>
      <c r="B1479" s="1315"/>
      <c r="C1479" s="11" t="s">
        <v>8</v>
      </c>
      <c r="D1479" s="11" t="s">
        <v>463</v>
      </c>
      <c r="E1479" s="123" t="s">
        <v>245</v>
      </c>
      <c r="F1479" s="123">
        <f t="shared" ref="F1479:AB1479" si="462">F1477*100</f>
        <v>0</v>
      </c>
      <c r="G1479" s="123">
        <f t="shared" si="462"/>
        <v>0</v>
      </c>
      <c r="H1479" s="471">
        <f t="shared" si="462"/>
        <v>0</v>
      </c>
      <c r="I1479" s="123">
        <f t="shared" si="462"/>
        <v>0</v>
      </c>
      <c r="J1479" s="123">
        <f t="shared" si="462"/>
        <v>0</v>
      </c>
      <c r="K1479" s="123">
        <f t="shared" si="462"/>
        <v>0</v>
      </c>
      <c r="L1479" s="123">
        <f t="shared" si="462"/>
        <v>0</v>
      </c>
      <c r="M1479" s="123">
        <f t="shared" si="462"/>
        <v>0</v>
      </c>
      <c r="N1479" s="473">
        <f t="shared" si="462"/>
        <v>0</v>
      </c>
      <c r="O1479" s="123">
        <f t="shared" si="462"/>
        <v>0</v>
      </c>
      <c r="P1479" s="123">
        <f t="shared" si="462"/>
        <v>0</v>
      </c>
      <c r="Q1479" s="123">
        <f t="shared" si="462"/>
        <v>0</v>
      </c>
      <c r="R1479" s="123">
        <f t="shared" si="462"/>
        <v>0</v>
      </c>
      <c r="S1479" s="123">
        <f t="shared" si="462"/>
        <v>0</v>
      </c>
      <c r="T1479" s="123">
        <f t="shared" si="462"/>
        <v>0</v>
      </c>
      <c r="U1479" s="123">
        <f t="shared" si="462"/>
        <v>0</v>
      </c>
      <c r="V1479" s="473">
        <f t="shared" si="462"/>
        <v>0</v>
      </c>
      <c r="W1479" s="123">
        <f t="shared" si="462"/>
        <v>0</v>
      </c>
      <c r="X1479" s="123">
        <f t="shared" si="462"/>
        <v>0</v>
      </c>
      <c r="Y1479" s="123">
        <f t="shared" si="462"/>
        <v>0</v>
      </c>
      <c r="Z1479" s="123">
        <f t="shared" si="462"/>
        <v>0</v>
      </c>
      <c r="AA1479" s="123">
        <f t="shared" si="462"/>
        <v>0</v>
      </c>
      <c r="AB1479" s="123">
        <f t="shared" si="462"/>
        <v>0</v>
      </c>
      <c r="AC1479" s="129"/>
    </row>
    <row r="1480" spans="1:29" s="5" customFormat="1" ht="12" thickBot="1">
      <c r="A1480" s="1454"/>
      <c r="B1480" s="1316"/>
      <c r="C1480" s="48" t="s">
        <v>16</v>
      </c>
      <c r="D1480" s="48"/>
      <c r="E1480" s="556" t="e">
        <f t="shared" ref="E1480:AC1480" si="463">E1478/E1477</f>
        <v>#DIV/0!</v>
      </c>
      <c r="F1480" s="556" t="e">
        <f t="shared" si="463"/>
        <v>#DIV/0!</v>
      </c>
      <c r="G1480" s="556" t="e">
        <f t="shared" si="463"/>
        <v>#DIV/0!</v>
      </c>
      <c r="H1480" s="523" t="e">
        <f t="shared" si="463"/>
        <v>#DIV/0!</v>
      </c>
      <c r="I1480" s="556" t="e">
        <f t="shared" si="463"/>
        <v>#DIV/0!</v>
      </c>
      <c r="J1480" s="556" t="e">
        <f t="shared" si="463"/>
        <v>#DIV/0!</v>
      </c>
      <c r="K1480" s="556" t="e">
        <f t="shared" si="463"/>
        <v>#DIV/0!</v>
      </c>
      <c r="L1480" s="556" t="e">
        <f t="shared" si="463"/>
        <v>#DIV/0!</v>
      </c>
      <c r="M1480" s="556" t="e">
        <f t="shared" si="463"/>
        <v>#DIV/0!</v>
      </c>
      <c r="N1480" s="523" t="e">
        <f t="shared" si="463"/>
        <v>#DIV/0!</v>
      </c>
      <c r="O1480" s="556" t="e">
        <f t="shared" si="463"/>
        <v>#DIV/0!</v>
      </c>
      <c r="P1480" s="556" t="e">
        <f t="shared" si="463"/>
        <v>#DIV/0!</v>
      </c>
      <c r="Q1480" s="556" t="e">
        <f t="shared" si="463"/>
        <v>#DIV/0!</v>
      </c>
      <c r="R1480" s="556" t="e">
        <f t="shared" si="463"/>
        <v>#DIV/0!</v>
      </c>
      <c r="S1480" s="556" t="e">
        <f t="shared" si="463"/>
        <v>#DIV/0!</v>
      </c>
      <c r="T1480" s="556" t="e">
        <f t="shared" si="463"/>
        <v>#DIV/0!</v>
      </c>
      <c r="U1480" s="556" t="e">
        <f t="shared" si="463"/>
        <v>#DIV/0!</v>
      </c>
      <c r="V1480" s="523" t="e">
        <f t="shared" si="463"/>
        <v>#DIV/0!</v>
      </c>
      <c r="W1480" s="556" t="e">
        <f t="shared" si="463"/>
        <v>#DIV/0!</v>
      </c>
      <c r="X1480" s="556" t="e">
        <f t="shared" si="463"/>
        <v>#DIV/0!</v>
      </c>
      <c r="Y1480" s="556" t="e">
        <f t="shared" si="463"/>
        <v>#DIV/0!</v>
      </c>
      <c r="Z1480" s="556" t="e">
        <f t="shared" si="463"/>
        <v>#DIV/0!</v>
      </c>
      <c r="AA1480" s="556" t="e">
        <f t="shared" si="463"/>
        <v>#DIV/0!</v>
      </c>
      <c r="AB1480" s="556" t="e">
        <f t="shared" si="463"/>
        <v>#DIV/0!</v>
      </c>
      <c r="AC1480" s="350" t="e">
        <f t="shared" si="463"/>
        <v>#DIV/0!</v>
      </c>
    </row>
    <row r="1481" spans="1:29" s="5" customFormat="1" ht="12">
      <c r="A1481" s="1363" t="s">
        <v>116</v>
      </c>
      <c r="B1481" s="1314" t="s">
        <v>769</v>
      </c>
      <c r="C1481" s="10" t="s">
        <v>481</v>
      </c>
      <c r="D1481" s="10" t="s">
        <v>463</v>
      </c>
      <c r="E1481" s="1243">
        <v>1.9999999552965164E-2</v>
      </c>
      <c r="F1481" s="1243">
        <v>1.9999999552965164E-2</v>
      </c>
      <c r="G1481" s="1243">
        <v>1.9999999552965164E-2</v>
      </c>
      <c r="H1481" s="1238">
        <v>9.9999997764825821E-3</v>
      </c>
      <c r="I1481" s="1243">
        <v>1.9999999552965164E-2</v>
      </c>
      <c r="J1481" s="1243">
        <v>1.9999999552965164E-2</v>
      </c>
      <c r="K1481" s="1243">
        <v>1.9999999552965164E-2</v>
      </c>
      <c r="L1481" s="1243">
        <v>1.9999999552965164E-2</v>
      </c>
      <c r="M1481" s="1243">
        <v>9.9999997764825821E-3</v>
      </c>
      <c r="N1481" s="1243">
        <v>1.9999999552965164E-2</v>
      </c>
      <c r="O1481" s="1243">
        <v>1.9999999552965164E-2</v>
      </c>
      <c r="P1481" s="1243">
        <v>1.9999999552965164E-2</v>
      </c>
      <c r="Q1481" s="1243">
        <v>9.9999997764825821E-3</v>
      </c>
      <c r="R1481" s="1243">
        <v>1.9999999552965164E-2</v>
      </c>
      <c r="S1481" s="1243">
        <v>9.9999997764825821E-3</v>
      </c>
      <c r="T1481" s="1243">
        <v>1.9999999552965164E-2</v>
      </c>
      <c r="U1481" s="1243">
        <v>1.9999999552965164E-2</v>
      </c>
      <c r="V1481" s="1243">
        <v>1.9999999552965164E-2</v>
      </c>
      <c r="W1481" s="1243">
        <v>1.9999999552965164E-2</v>
      </c>
      <c r="X1481" s="1243">
        <v>1.9999999552965164E-2</v>
      </c>
      <c r="Y1481" s="1243">
        <v>1.9999999552965164E-2</v>
      </c>
      <c r="Z1481" s="1243">
        <v>1.9999999552965164E-2</v>
      </c>
      <c r="AA1481" s="1243">
        <v>1.9999999552965164E-2</v>
      </c>
      <c r="AB1481" s="1243">
        <v>1.9999999552965164E-2</v>
      </c>
      <c r="AC1481" s="133">
        <f>SUM(E1481:AB1481)</f>
        <v>0.43999999016523361</v>
      </c>
    </row>
    <row r="1482" spans="1:29" s="5" customFormat="1" ht="12">
      <c r="A1482" s="1453"/>
      <c r="B1482" s="1315"/>
      <c r="C1482" s="11" t="s">
        <v>482</v>
      </c>
      <c r="D1482" s="11" t="s">
        <v>463</v>
      </c>
      <c r="E1482" s="654">
        <v>0</v>
      </c>
      <c r="F1482" s="654">
        <v>9.9999997764825821E-3</v>
      </c>
      <c r="G1482" s="654">
        <v>0</v>
      </c>
      <c r="H1482" s="471">
        <v>0</v>
      </c>
      <c r="I1482" s="654">
        <v>0</v>
      </c>
      <c r="J1482" s="654">
        <v>0</v>
      </c>
      <c r="K1482" s="654">
        <v>0</v>
      </c>
      <c r="L1482" s="654">
        <v>0</v>
      </c>
      <c r="M1482" s="654">
        <v>0</v>
      </c>
      <c r="N1482" s="654">
        <v>0</v>
      </c>
      <c r="O1482" s="654">
        <v>0</v>
      </c>
      <c r="P1482" s="654">
        <v>0</v>
      </c>
      <c r="Q1482" s="654">
        <v>0</v>
      </c>
      <c r="R1482" s="654">
        <v>0</v>
      </c>
      <c r="S1482" s="654">
        <v>0</v>
      </c>
      <c r="T1482" s="654">
        <v>0</v>
      </c>
      <c r="U1482" s="654">
        <v>0</v>
      </c>
      <c r="V1482" s="654">
        <v>0</v>
      </c>
      <c r="W1482" s="654">
        <v>0</v>
      </c>
      <c r="X1482" s="654">
        <v>0</v>
      </c>
      <c r="Y1482" s="654">
        <v>0</v>
      </c>
      <c r="Z1482" s="654">
        <v>0</v>
      </c>
      <c r="AA1482" s="654">
        <v>0</v>
      </c>
      <c r="AB1482" s="654">
        <v>0</v>
      </c>
      <c r="AC1482" s="129">
        <f>SUM(E1482:AB1482)</f>
        <v>9.9999997764825821E-3</v>
      </c>
    </row>
    <row r="1483" spans="1:29" s="5" customFormat="1" ht="12">
      <c r="A1483" s="1453"/>
      <c r="B1483" s="1315"/>
      <c r="C1483" s="11" t="s">
        <v>8</v>
      </c>
      <c r="D1483" s="11" t="s">
        <v>463</v>
      </c>
      <c r="E1483" s="958">
        <v>2</v>
      </c>
      <c r="F1483" s="958">
        <v>1</v>
      </c>
      <c r="G1483" s="958">
        <v>1</v>
      </c>
      <c r="H1483" s="958">
        <v>1</v>
      </c>
      <c r="I1483" s="958">
        <v>1</v>
      </c>
      <c r="J1483" s="958">
        <v>2</v>
      </c>
      <c r="K1483" s="958">
        <v>2</v>
      </c>
      <c r="L1483" s="958">
        <v>1</v>
      </c>
      <c r="M1483" s="958">
        <v>1</v>
      </c>
      <c r="N1483" s="958">
        <v>1</v>
      </c>
      <c r="O1483" s="958">
        <v>2</v>
      </c>
      <c r="P1483" s="958">
        <v>1</v>
      </c>
      <c r="Q1483" s="958">
        <v>1</v>
      </c>
      <c r="R1483" s="958">
        <v>2</v>
      </c>
      <c r="S1483" s="958">
        <v>0</v>
      </c>
      <c r="T1483" s="958">
        <v>1</v>
      </c>
      <c r="U1483" s="958">
        <v>1</v>
      </c>
      <c r="V1483" s="958">
        <v>1</v>
      </c>
      <c r="W1483" s="958">
        <v>2</v>
      </c>
      <c r="X1483" s="958">
        <v>1</v>
      </c>
      <c r="Y1483" s="958">
        <v>1</v>
      </c>
      <c r="Z1483" s="958">
        <v>2</v>
      </c>
      <c r="AA1483" s="958">
        <v>1</v>
      </c>
      <c r="AB1483" s="958">
        <v>2</v>
      </c>
      <c r="AC1483" s="129"/>
    </row>
    <row r="1484" spans="1:29" s="5" customFormat="1" ht="12" thickBot="1">
      <c r="A1484" s="1494"/>
      <c r="B1484" s="1333"/>
      <c r="C1484" s="47" t="s">
        <v>16</v>
      </c>
      <c r="D1484" s="47"/>
      <c r="E1484" s="95"/>
      <c r="F1484" s="95"/>
      <c r="G1484" s="95"/>
      <c r="H1484" s="496"/>
      <c r="I1484" s="95"/>
      <c r="J1484" s="95"/>
      <c r="K1484" s="95"/>
      <c r="L1484" s="95"/>
      <c r="M1484" s="95"/>
      <c r="N1484" s="496"/>
      <c r="O1484" s="95"/>
      <c r="P1484" s="95"/>
      <c r="Q1484" s="95"/>
      <c r="R1484" s="95"/>
      <c r="S1484" s="95"/>
      <c r="T1484" s="95"/>
      <c r="U1484" s="95"/>
      <c r="V1484" s="496"/>
      <c r="W1484" s="95"/>
      <c r="X1484" s="95"/>
      <c r="Y1484" s="95"/>
      <c r="Z1484" s="95"/>
      <c r="AA1484" s="95"/>
      <c r="AB1484" s="95"/>
      <c r="AC1484" s="134"/>
    </row>
    <row r="1485" spans="1:29" s="5" customFormat="1" ht="11.25">
      <c r="A1485" s="1439" t="s">
        <v>114</v>
      </c>
      <c r="B1485" s="1354" t="s">
        <v>634</v>
      </c>
      <c r="C1485" s="69" t="s">
        <v>481</v>
      </c>
      <c r="D1485" s="69" t="s">
        <v>463</v>
      </c>
      <c r="E1485" s="263">
        <v>0</v>
      </c>
      <c r="F1485" s="263">
        <v>0</v>
      </c>
      <c r="G1485" s="263">
        <v>0</v>
      </c>
      <c r="H1485" s="500">
        <v>0</v>
      </c>
      <c r="I1485" s="263">
        <v>0</v>
      </c>
      <c r="J1485" s="263">
        <v>0</v>
      </c>
      <c r="K1485" s="263">
        <v>0</v>
      </c>
      <c r="L1485" s="263">
        <v>0</v>
      </c>
      <c r="M1485" s="263">
        <v>0</v>
      </c>
      <c r="N1485" s="500">
        <v>0</v>
      </c>
      <c r="O1485" s="263">
        <v>0</v>
      </c>
      <c r="P1485" s="263">
        <v>3.6000000000018417E-3</v>
      </c>
      <c r="Q1485" s="263">
        <v>0</v>
      </c>
      <c r="R1485" s="263">
        <v>0</v>
      </c>
      <c r="S1485" s="263">
        <v>0</v>
      </c>
      <c r="T1485" s="263">
        <v>0</v>
      </c>
      <c r="U1485" s="263">
        <v>0</v>
      </c>
      <c r="V1485" s="500">
        <v>0</v>
      </c>
      <c r="W1485" s="263">
        <v>0</v>
      </c>
      <c r="X1485" s="263">
        <v>0</v>
      </c>
      <c r="Y1485" s="263">
        <v>0</v>
      </c>
      <c r="Z1485" s="263">
        <v>0</v>
      </c>
      <c r="AA1485" s="263">
        <v>0</v>
      </c>
      <c r="AB1485" s="263">
        <v>0</v>
      </c>
      <c r="AC1485" s="136">
        <f>SUM(E1485:AB1485)</f>
        <v>3.6000000000018417E-3</v>
      </c>
    </row>
    <row r="1486" spans="1:29" s="5" customFormat="1" ht="11.25">
      <c r="A1486" s="1453"/>
      <c r="B1486" s="1315"/>
      <c r="C1486" s="11" t="s">
        <v>482</v>
      </c>
      <c r="D1486" s="11" t="s">
        <v>463</v>
      </c>
      <c r="E1486" s="93">
        <v>0</v>
      </c>
      <c r="F1486" s="93">
        <v>0</v>
      </c>
      <c r="G1486" s="93">
        <v>0</v>
      </c>
      <c r="H1486" s="474">
        <v>0</v>
      </c>
      <c r="I1486" s="93">
        <v>0</v>
      </c>
      <c r="J1486" s="93">
        <v>0</v>
      </c>
      <c r="K1486" s="93">
        <v>0</v>
      </c>
      <c r="L1486" s="93">
        <v>0</v>
      </c>
      <c r="M1486" s="93">
        <v>0</v>
      </c>
      <c r="N1486" s="474">
        <v>0</v>
      </c>
      <c r="O1486" s="93">
        <v>0</v>
      </c>
      <c r="P1486" s="93">
        <v>0</v>
      </c>
      <c r="Q1486" s="93">
        <v>0</v>
      </c>
      <c r="R1486" s="93">
        <v>0</v>
      </c>
      <c r="S1486" s="93">
        <v>0</v>
      </c>
      <c r="T1486" s="93">
        <v>0</v>
      </c>
      <c r="U1486" s="93">
        <v>0</v>
      </c>
      <c r="V1486" s="474">
        <v>0</v>
      </c>
      <c r="W1486" s="93">
        <v>0</v>
      </c>
      <c r="X1486" s="93">
        <v>0</v>
      </c>
      <c r="Y1486" s="93">
        <v>0</v>
      </c>
      <c r="Z1486" s="93">
        <v>0</v>
      </c>
      <c r="AA1486" s="93">
        <v>0</v>
      </c>
      <c r="AB1486" s="93">
        <v>0</v>
      </c>
      <c r="AC1486" s="129">
        <f>SUM(E1486:AB1486)</f>
        <v>0</v>
      </c>
    </row>
    <row r="1487" spans="1:29" s="5" customFormat="1" ht="11.25">
      <c r="A1487" s="1453"/>
      <c r="B1487" s="1315"/>
      <c r="C1487" s="11" t="s">
        <v>8</v>
      </c>
      <c r="D1487" s="11" t="s">
        <v>463</v>
      </c>
      <c r="E1487" s="125">
        <f>SQRT(E1485*E1485+E1486*E1486)*1000/(1.732*E1475)</f>
        <v>0</v>
      </c>
      <c r="F1487" s="125">
        <f t="shared" ref="F1487:AB1487" si="464">SQRT(F1485*F1485+F1486*F1486)*1000/(1.732*F1475)</f>
        <v>0</v>
      </c>
      <c r="G1487" s="125">
        <f t="shared" si="464"/>
        <v>0</v>
      </c>
      <c r="H1487" s="473">
        <f t="shared" si="464"/>
        <v>0</v>
      </c>
      <c r="I1487" s="125">
        <f t="shared" si="464"/>
        <v>0</v>
      </c>
      <c r="J1487" s="125">
        <f t="shared" si="464"/>
        <v>0</v>
      </c>
      <c r="K1487" s="125">
        <f t="shared" si="464"/>
        <v>0</v>
      </c>
      <c r="L1487" s="125">
        <f t="shared" si="464"/>
        <v>0</v>
      </c>
      <c r="M1487" s="125">
        <f t="shared" si="464"/>
        <v>0</v>
      </c>
      <c r="N1487" s="473">
        <f t="shared" si="464"/>
        <v>0</v>
      </c>
      <c r="O1487" s="125">
        <f t="shared" si="464"/>
        <v>0</v>
      </c>
      <c r="P1487" s="125">
        <f t="shared" si="464"/>
        <v>0.32426240084764274</v>
      </c>
      <c r="Q1487" s="125">
        <f t="shared" si="464"/>
        <v>0</v>
      </c>
      <c r="R1487" s="125">
        <f t="shared" si="464"/>
        <v>0</v>
      </c>
      <c r="S1487" s="125">
        <f t="shared" si="464"/>
        <v>0</v>
      </c>
      <c r="T1487" s="125">
        <f t="shared" si="464"/>
        <v>0</v>
      </c>
      <c r="U1487" s="125">
        <f t="shared" si="464"/>
        <v>0</v>
      </c>
      <c r="V1487" s="473">
        <f t="shared" si="464"/>
        <v>0</v>
      </c>
      <c r="W1487" s="125">
        <f t="shared" si="464"/>
        <v>0</v>
      </c>
      <c r="X1487" s="125">
        <f t="shared" si="464"/>
        <v>0</v>
      </c>
      <c r="Y1487" s="125">
        <f t="shared" si="464"/>
        <v>0</v>
      </c>
      <c r="Z1487" s="125">
        <f t="shared" si="464"/>
        <v>0</v>
      </c>
      <c r="AA1487" s="125">
        <f t="shared" si="464"/>
        <v>0</v>
      </c>
      <c r="AB1487" s="125">
        <f t="shared" si="464"/>
        <v>0</v>
      </c>
      <c r="AC1487" s="136"/>
    </row>
    <row r="1488" spans="1:29" s="5" customFormat="1" ht="12" thickBot="1">
      <c r="A1488" s="1454"/>
      <c r="B1488" s="1316"/>
      <c r="C1488" s="48" t="s">
        <v>16</v>
      </c>
      <c r="D1488" s="48"/>
      <c r="E1488" s="556" t="e">
        <f t="shared" ref="E1488:AC1488" si="465">E1486/E1485</f>
        <v>#DIV/0!</v>
      </c>
      <c r="F1488" s="556" t="e">
        <f t="shared" si="465"/>
        <v>#DIV/0!</v>
      </c>
      <c r="G1488" s="556" t="e">
        <f t="shared" si="465"/>
        <v>#DIV/0!</v>
      </c>
      <c r="H1488" s="523" t="e">
        <f t="shared" si="465"/>
        <v>#DIV/0!</v>
      </c>
      <c r="I1488" s="556" t="e">
        <f t="shared" si="465"/>
        <v>#DIV/0!</v>
      </c>
      <c r="J1488" s="556" t="e">
        <f t="shared" si="465"/>
        <v>#DIV/0!</v>
      </c>
      <c r="K1488" s="556" t="e">
        <f t="shared" si="465"/>
        <v>#DIV/0!</v>
      </c>
      <c r="L1488" s="556" t="e">
        <f t="shared" si="465"/>
        <v>#DIV/0!</v>
      </c>
      <c r="M1488" s="556" t="e">
        <f t="shared" si="465"/>
        <v>#DIV/0!</v>
      </c>
      <c r="N1488" s="523" t="e">
        <f t="shared" si="465"/>
        <v>#DIV/0!</v>
      </c>
      <c r="O1488" s="556" t="e">
        <f t="shared" si="465"/>
        <v>#DIV/0!</v>
      </c>
      <c r="P1488" s="556">
        <f t="shared" si="465"/>
        <v>0</v>
      </c>
      <c r="Q1488" s="556" t="e">
        <f t="shared" si="465"/>
        <v>#DIV/0!</v>
      </c>
      <c r="R1488" s="556" t="e">
        <f t="shared" si="465"/>
        <v>#DIV/0!</v>
      </c>
      <c r="S1488" s="556" t="e">
        <f t="shared" si="465"/>
        <v>#DIV/0!</v>
      </c>
      <c r="T1488" s="556" t="e">
        <f t="shared" si="465"/>
        <v>#DIV/0!</v>
      </c>
      <c r="U1488" s="556" t="e">
        <f t="shared" si="465"/>
        <v>#DIV/0!</v>
      </c>
      <c r="V1488" s="523" t="e">
        <f t="shared" si="465"/>
        <v>#DIV/0!</v>
      </c>
      <c r="W1488" s="556" t="e">
        <f t="shared" si="465"/>
        <v>#DIV/0!</v>
      </c>
      <c r="X1488" s="556" t="e">
        <f t="shared" si="465"/>
        <v>#DIV/0!</v>
      </c>
      <c r="Y1488" s="556" t="e">
        <f t="shared" si="465"/>
        <v>#DIV/0!</v>
      </c>
      <c r="Z1488" s="556" t="e">
        <f t="shared" si="465"/>
        <v>#DIV/0!</v>
      </c>
      <c r="AA1488" s="556" t="e">
        <f t="shared" si="465"/>
        <v>#DIV/0!</v>
      </c>
      <c r="AB1488" s="556" t="e">
        <f t="shared" si="465"/>
        <v>#DIV/0!</v>
      </c>
      <c r="AC1488" s="201">
        <f t="shared" si="465"/>
        <v>0</v>
      </c>
    </row>
    <row r="1489" spans="1:30" s="5" customFormat="1" ht="12.75" customHeight="1">
      <c r="A1489" s="1363" t="s">
        <v>194</v>
      </c>
      <c r="B1489" s="1314" t="s">
        <v>528</v>
      </c>
      <c r="C1489" s="10" t="s">
        <v>481</v>
      </c>
      <c r="D1489" s="10" t="s">
        <v>503</v>
      </c>
      <c r="E1489" s="126">
        <v>0.28799999999973808</v>
      </c>
      <c r="F1489" s="126">
        <v>0.43199999999633293</v>
      </c>
      <c r="G1489" s="126">
        <v>0.4320000000028813</v>
      </c>
      <c r="H1489" s="470">
        <v>0.36000000000130966</v>
      </c>
      <c r="I1489" s="126">
        <v>0.43199999999633293</v>
      </c>
      <c r="J1489" s="126">
        <v>0.4320000000028813</v>
      </c>
      <c r="K1489" s="126">
        <v>0.36000000000130966</v>
      </c>
      <c r="L1489" s="126">
        <v>0.35999999999476134</v>
      </c>
      <c r="M1489" s="126">
        <v>0.50400000000445289</v>
      </c>
      <c r="N1489" s="470">
        <v>0.57599999999947615</v>
      </c>
      <c r="O1489" s="126">
        <v>0.36000000000130966</v>
      </c>
      <c r="P1489" s="126">
        <v>0.50399999999790457</v>
      </c>
      <c r="Q1489" s="126">
        <v>0.36000000000130966</v>
      </c>
      <c r="R1489" s="126">
        <v>0.43199999999633293</v>
      </c>
      <c r="S1489" s="126">
        <v>0.57599999999947615</v>
      </c>
      <c r="T1489" s="126">
        <v>0.4320000000028813</v>
      </c>
      <c r="U1489" s="126">
        <v>0.43199999999633293</v>
      </c>
      <c r="V1489" s="470">
        <v>0.50400000000445289</v>
      </c>
      <c r="W1489" s="126">
        <v>0.50399999999790457</v>
      </c>
      <c r="X1489" s="126">
        <v>0.50399999999790457</v>
      </c>
      <c r="Y1489" s="126">
        <v>0.4320000000028813</v>
      </c>
      <c r="Z1489" s="126">
        <v>0.43199999999633293</v>
      </c>
      <c r="AA1489" s="126">
        <v>0.57600000000602447</v>
      </c>
      <c r="AB1489" s="126">
        <v>0.28799999999973808</v>
      </c>
      <c r="AC1489" s="133">
        <f t="shared" ref="AC1489:AC1490" si="466">SUM(E1489:AB1489)</f>
        <v>10.512000000000262</v>
      </c>
    </row>
    <row r="1490" spans="1:30" s="5" customFormat="1" ht="12" customHeight="1">
      <c r="A1490" s="1453"/>
      <c r="B1490" s="1315"/>
      <c r="C1490" s="11" t="s">
        <v>482</v>
      </c>
      <c r="D1490" s="11" t="s">
        <v>503</v>
      </c>
      <c r="E1490" s="127">
        <v>0.28799999999973808</v>
      </c>
      <c r="F1490" s="127">
        <v>0.43199999999633293</v>
      </c>
      <c r="G1490" s="127">
        <v>0.4320000000028813</v>
      </c>
      <c r="H1490" s="471">
        <v>0.21599999999816646</v>
      </c>
      <c r="I1490" s="127">
        <v>0.21600000000471484</v>
      </c>
      <c r="J1490" s="127">
        <v>0.28799999999973808</v>
      </c>
      <c r="K1490" s="127">
        <v>0.43199999999633293</v>
      </c>
      <c r="L1490" s="127">
        <v>0.28799999999973808</v>
      </c>
      <c r="M1490" s="127">
        <v>0.28799999999973808</v>
      </c>
      <c r="N1490" s="471">
        <v>0.28799999999973808</v>
      </c>
      <c r="O1490" s="127">
        <v>0.21600000000471484</v>
      </c>
      <c r="P1490" s="127">
        <v>0.28799999999973808</v>
      </c>
      <c r="Q1490" s="127">
        <v>0.35999999999476134</v>
      </c>
      <c r="R1490" s="127">
        <v>0.36000000000130966</v>
      </c>
      <c r="S1490" s="127">
        <v>0.21599999999816646</v>
      </c>
      <c r="T1490" s="127">
        <v>0.21600000000471484</v>
      </c>
      <c r="U1490" s="127">
        <v>0.28799999999973808</v>
      </c>
      <c r="V1490" s="471">
        <v>0.36000000000130966</v>
      </c>
      <c r="W1490" s="127">
        <v>0.35999999999476134</v>
      </c>
      <c r="X1490" s="127">
        <v>0.36000000000130966</v>
      </c>
      <c r="Y1490" s="127">
        <v>0.36000000000130966</v>
      </c>
      <c r="Z1490" s="127">
        <v>0.36000000000130966</v>
      </c>
      <c r="AA1490" s="127">
        <v>0.28799999999973808</v>
      </c>
      <c r="AB1490" s="127">
        <v>0.36000000000130966</v>
      </c>
      <c r="AC1490" s="129">
        <f t="shared" si="466"/>
        <v>7.5600000000013088</v>
      </c>
    </row>
    <row r="1491" spans="1:30" s="4" customFormat="1" ht="12" customHeight="1">
      <c r="A1491" s="1453"/>
      <c r="B1491" s="1315"/>
      <c r="C1491" s="11" t="s">
        <v>481</v>
      </c>
      <c r="D1491" s="11" t="s">
        <v>463</v>
      </c>
      <c r="E1491" s="654">
        <v>0.38999998569488525</v>
      </c>
      <c r="F1491" s="654">
        <v>0.40000000596046448</v>
      </c>
      <c r="G1491" s="654">
        <v>0.40999999642372131</v>
      </c>
      <c r="H1491" s="471">
        <v>0.37999999523162842</v>
      </c>
      <c r="I1491" s="654">
        <v>0.43999999761581421</v>
      </c>
      <c r="J1491" s="654">
        <v>0.38999998569488525</v>
      </c>
      <c r="K1491" s="654">
        <v>0.37999999523162842</v>
      </c>
      <c r="L1491" s="654">
        <v>0.38999998569488525</v>
      </c>
      <c r="M1491" s="654">
        <v>0.4699999988079071</v>
      </c>
      <c r="N1491" s="471">
        <v>0.43999999761581421</v>
      </c>
      <c r="O1491" s="654">
        <v>0.4699999988079071</v>
      </c>
      <c r="P1491" s="654">
        <v>0.43999999761581421</v>
      </c>
      <c r="Q1491" s="654">
        <v>0.46000000834465027</v>
      </c>
      <c r="R1491" s="654">
        <v>0.46000000834465027</v>
      </c>
      <c r="S1491" s="654">
        <v>0.46000000834465027</v>
      </c>
      <c r="T1491" s="654">
        <v>0.49000000953674316</v>
      </c>
      <c r="U1491" s="654">
        <v>0.43999999761581421</v>
      </c>
      <c r="V1491" s="471">
        <v>0.43999999761581421</v>
      </c>
      <c r="W1491" s="654">
        <v>0.44999998807907104</v>
      </c>
      <c r="X1491" s="654">
        <v>0.43999999761581421</v>
      </c>
      <c r="Y1491" s="654">
        <v>0.4699999988079071</v>
      </c>
      <c r="Z1491" s="654">
        <v>0.4699999988079071</v>
      </c>
      <c r="AA1491" s="654">
        <v>0.47999998927116394</v>
      </c>
      <c r="AB1491" s="654">
        <v>0.43999999761581421</v>
      </c>
      <c r="AC1491" s="129">
        <f>SUM(E1491:AB1491)</f>
        <v>10.499999940395355</v>
      </c>
    </row>
    <row r="1492" spans="1:30" s="4" customFormat="1" ht="12.75" customHeight="1">
      <c r="A1492" s="1453"/>
      <c r="B1492" s="1315"/>
      <c r="C1492" s="11" t="s">
        <v>482</v>
      </c>
      <c r="D1492" s="11" t="s">
        <v>463</v>
      </c>
      <c r="E1492" s="654">
        <v>0.33000001311302185</v>
      </c>
      <c r="F1492" s="654">
        <v>0.34000000357627869</v>
      </c>
      <c r="G1492" s="654">
        <v>0.34000000357627869</v>
      </c>
      <c r="H1492" s="471">
        <v>0.31999999284744263</v>
      </c>
      <c r="I1492" s="654">
        <v>0.34000000357627869</v>
      </c>
      <c r="J1492" s="654">
        <v>0.31999999284744263</v>
      </c>
      <c r="K1492" s="654">
        <v>0.30000001192092896</v>
      </c>
      <c r="L1492" s="654">
        <v>0.31000000238418579</v>
      </c>
      <c r="M1492" s="654">
        <v>0.34000000357627869</v>
      </c>
      <c r="N1492" s="471">
        <v>0.31999999284744263</v>
      </c>
      <c r="O1492" s="654">
        <v>0.36000001430511475</v>
      </c>
      <c r="P1492" s="654">
        <v>0.31999999284744263</v>
      </c>
      <c r="Q1492" s="654">
        <v>0.31999999284744263</v>
      </c>
      <c r="R1492" s="654">
        <v>0.34000000357627869</v>
      </c>
      <c r="S1492" s="654">
        <v>0.33000001311302185</v>
      </c>
      <c r="T1492" s="654">
        <v>0.34999999403953552</v>
      </c>
      <c r="U1492" s="654">
        <v>0.31999999284744263</v>
      </c>
      <c r="V1492" s="471">
        <v>0.31999999284744263</v>
      </c>
      <c r="W1492" s="654">
        <v>0.33000001311302185</v>
      </c>
      <c r="X1492" s="654">
        <v>0.31999999284744263</v>
      </c>
      <c r="Y1492" s="654">
        <v>0.34999999403953552</v>
      </c>
      <c r="Z1492" s="654">
        <v>0.34000000357627869</v>
      </c>
      <c r="AA1492" s="654">
        <v>0.34999999403953552</v>
      </c>
      <c r="AB1492" s="654">
        <v>0.33000001311302185</v>
      </c>
      <c r="AC1492" s="129">
        <f>SUM(E1492:AB1492)</f>
        <v>7.9400000274181366</v>
      </c>
    </row>
    <row r="1493" spans="1:30" s="4" customFormat="1" ht="12.75" customHeight="1">
      <c r="A1493" s="1453"/>
      <c r="B1493" s="1315"/>
      <c r="C1493" s="11" t="s">
        <v>8</v>
      </c>
      <c r="D1493" s="11" t="s">
        <v>463</v>
      </c>
      <c r="E1493" s="958">
        <v>47</v>
      </c>
      <c r="F1493" s="958">
        <v>47</v>
      </c>
      <c r="G1493" s="958">
        <v>48</v>
      </c>
      <c r="H1493" s="473">
        <v>45</v>
      </c>
      <c r="I1493" s="958">
        <v>50</v>
      </c>
      <c r="J1493" s="958">
        <v>45</v>
      </c>
      <c r="K1493" s="958">
        <v>43</v>
      </c>
      <c r="L1493" s="958">
        <v>45</v>
      </c>
      <c r="M1493" s="958">
        <v>52</v>
      </c>
      <c r="N1493" s="473">
        <v>49</v>
      </c>
      <c r="O1493" s="958">
        <v>53</v>
      </c>
      <c r="P1493" s="958">
        <v>49</v>
      </c>
      <c r="Q1493" s="958">
        <v>50</v>
      </c>
      <c r="R1493" s="958">
        <v>51</v>
      </c>
      <c r="S1493" s="958">
        <v>51</v>
      </c>
      <c r="T1493" s="958">
        <v>55</v>
      </c>
      <c r="U1493" s="958">
        <v>49</v>
      </c>
      <c r="V1493" s="473">
        <v>49</v>
      </c>
      <c r="W1493" s="958">
        <v>51</v>
      </c>
      <c r="X1493" s="958">
        <v>49</v>
      </c>
      <c r="Y1493" s="958">
        <v>53</v>
      </c>
      <c r="Z1493" s="958">
        <v>52</v>
      </c>
      <c r="AA1493" s="958">
        <v>54</v>
      </c>
      <c r="AB1493" s="958">
        <v>50</v>
      </c>
      <c r="AC1493" s="130"/>
    </row>
    <row r="1494" spans="1:30" s="4" customFormat="1" ht="13.5" customHeight="1" thickBot="1">
      <c r="A1494" s="1494"/>
      <c r="B1494" s="1333"/>
      <c r="C1494" s="47" t="s">
        <v>16</v>
      </c>
      <c r="D1494" s="47"/>
      <c r="E1494" s="192">
        <f t="shared" ref="E1494:AB1494" si="467">E1492/E1491</f>
        <v>0.8461539108137196</v>
      </c>
      <c r="F1494" s="192">
        <f t="shared" si="467"/>
        <v>0.84999999627470979</v>
      </c>
      <c r="G1494" s="192">
        <f t="shared" si="467"/>
        <v>0.82926830863895917</v>
      </c>
      <c r="H1494" s="497">
        <f t="shared" si="467"/>
        <v>0.84210525490240362</v>
      </c>
      <c r="I1494" s="192">
        <f t="shared" si="467"/>
        <v>0.77272728504228205</v>
      </c>
      <c r="J1494" s="192">
        <f t="shared" si="467"/>
        <v>0.82051283226916116</v>
      </c>
      <c r="K1494" s="192">
        <f t="shared" si="467"/>
        <v>0.78947372548798167</v>
      </c>
      <c r="L1494" s="192">
        <f t="shared" si="467"/>
        <v>0.79487183014081675</v>
      </c>
      <c r="M1494" s="192">
        <f t="shared" si="467"/>
        <v>0.72340426476307185</v>
      </c>
      <c r="N1494" s="497">
        <f t="shared" si="467"/>
        <v>0.72727271495771795</v>
      </c>
      <c r="O1494" s="192">
        <f t="shared" si="467"/>
        <v>0.76595747918767487</v>
      </c>
      <c r="P1494" s="192">
        <f t="shared" si="467"/>
        <v>0.72727271495771795</v>
      </c>
      <c r="Q1494" s="192">
        <f t="shared" si="467"/>
        <v>0.6956521457444973</v>
      </c>
      <c r="R1494" s="192">
        <f t="shared" si="467"/>
        <v>0.73913042914889948</v>
      </c>
      <c r="S1494" s="192">
        <f t="shared" si="467"/>
        <v>0.71739131984052651</v>
      </c>
      <c r="T1494" s="192">
        <f t="shared" si="467"/>
        <v>0.71428568821954364</v>
      </c>
      <c r="U1494" s="192">
        <f t="shared" si="467"/>
        <v>0.72727271495771795</v>
      </c>
      <c r="V1494" s="497">
        <f t="shared" si="467"/>
        <v>0.72727271495771795</v>
      </c>
      <c r="W1494" s="192">
        <f t="shared" si="467"/>
        <v>0.73333338190008224</v>
      </c>
      <c r="X1494" s="192">
        <f t="shared" si="467"/>
        <v>0.72727271495771795</v>
      </c>
      <c r="Y1494" s="192">
        <f t="shared" si="467"/>
        <v>0.74468084027077508</v>
      </c>
      <c r="Z1494" s="192">
        <f t="shared" si="467"/>
        <v>0.72340426476307185</v>
      </c>
      <c r="AA1494" s="192">
        <f t="shared" si="467"/>
        <v>0.72916667054717743</v>
      </c>
      <c r="AB1494" s="192">
        <f t="shared" si="467"/>
        <v>0.75000003386627567</v>
      </c>
      <c r="AC1494" s="135">
        <f>AC1492/AC1491</f>
        <v>0.756190483094343</v>
      </c>
    </row>
    <row r="1495" spans="1:30" s="4" customFormat="1" ht="11.25">
      <c r="A1495" s="1439" t="s">
        <v>195</v>
      </c>
      <c r="B1495" s="1354" t="s">
        <v>635</v>
      </c>
      <c r="C1495" s="69" t="s">
        <v>481</v>
      </c>
      <c r="D1495" s="69" t="s">
        <v>463</v>
      </c>
      <c r="E1495" s="97">
        <v>0</v>
      </c>
      <c r="F1495" s="97">
        <v>0</v>
      </c>
      <c r="G1495" s="97">
        <v>0</v>
      </c>
      <c r="H1495" s="1244">
        <v>0</v>
      </c>
      <c r="I1495" s="1245">
        <v>0</v>
      </c>
      <c r="J1495" s="1245">
        <v>0</v>
      </c>
      <c r="K1495" s="1245">
        <v>0</v>
      </c>
      <c r="L1495" s="1245">
        <v>0</v>
      </c>
      <c r="M1495" s="1245">
        <v>0</v>
      </c>
      <c r="N1495" s="1244">
        <v>0</v>
      </c>
      <c r="O1495" s="1245">
        <v>0</v>
      </c>
      <c r="P1495" s="1245">
        <v>0</v>
      </c>
      <c r="Q1495" s="1245">
        <v>0</v>
      </c>
      <c r="R1495" s="1245">
        <v>0</v>
      </c>
      <c r="S1495" s="1245">
        <v>0</v>
      </c>
      <c r="T1495" s="1245">
        <v>0</v>
      </c>
      <c r="U1495" s="1245">
        <v>0</v>
      </c>
      <c r="V1495" s="1244">
        <v>0</v>
      </c>
      <c r="W1495" s="97">
        <v>0</v>
      </c>
      <c r="X1495" s="97">
        <v>0</v>
      </c>
      <c r="Y1495" s="97">
        <v>0</v>
      </c>
      <c r="Z1495" s="97">
        <v>0</v>
      </c>
      <c r="AA1495" s="97">
        <v>0</v>
      </c>
      <c r="AB1495" s="97">
        <v>0</v>
      </c>
      <c r="AC1495" s="136">
        <f>SUM(E1495:AB1495)</f>
        <v>0</v>
      </c>
    </row>
    <row r="1496" spans="1:30" s="4" customFormat="1" ht="11.25">
      <c r="A1496" s="1453"/>
      <c r="B1496" s="1315"/>
      <c r="C1496" s="11" t="s">
        <v>482</v>
      </c>
      <c r="D1496" s="11" t="s">
        <v>463</v>
      </c>
      <c r="E1496" s="93">
        <v>0</v>
      </c>
      <c r="F1496" s="93">
        <v>0</v>
      </c>
      <c r="G1496" s="93">
        <v>0</v>
      </c>
      <c r="H1496" s="474">
        <v>0</v>
      </c>
      <c r="I1496" s="93">
        <v>0</v>
      </c>
      <c r="J1496" s="93">
        <v>0</v>
      </c>
      <c r="K1496" s="93">
        <v>0</v>
      </c>
      <c r="L1496" s="93">
        <v>0</v>
      </c>
      <c r="M1496" s="93">
        <v>0</v>
      </c>
      <c r="N1496" s="474">
        <v>0</v>
      </c>
      <c r="O1496" s="93">
        <v>0</v>
      </c>
      <c r="P1496" s="93">
        <v>0</v>
      </c>
      <c r="Q1496" s="93">
        <v>0</v>
      </c>
      <c r="R1496" s="93">
        <v>0</v>
      </c>
      <c r="S1496" s="93">
        <v>0</v>
      </c>
      <c r="T1496" s="93">
        <v>0</v>
      </c>
      <c r="U1496" s="93">
        <v>0</v>
      </c>
      <c r="V1496" s="474">
        <v>0</v>
      </c>
      <c r="W1496" s="93">
        <v>0</v>
      </c>
      <c r="X1496" s="93">
        <v>0</v>
      </c>
      <c r="Y1496" s="93">
        <v>0</v>
      </c>
      <c r="Z1496" s="93">
        <v>0</v>
      </c>
      <c r="AA1496" s="93">
        <v>0</v>
      </c>
      <c r="AB1496" s="93">
        <v>0</v>
      </c>
      <c r="AC1496" s="136">
        <f>SUM(E1496:AB1496)</f>
        <v>0</v>
      </c>
    </row>
    <row r="1497" spans="1:30" s="4" customFormat="1" ht="11.25">
      <c r="A1497" s="1453"/>
      <c r="B1497" s="1315"/>
      <c r="C1497" s="11" t="s">
        <v>8</v>
      </c>
      <c r="D1497" s="11" t="s">
        <v>463</v>
      </c>
      <c r="E1497" s="123">
        <f t="shared" ref="E1497:AB1497" si="468">E1495*100</f>
        <v>0</v>
      </c>
      <c r="F1497" s="123">
        <f t="shared" si="468"/>
        <v>0</v>
      </c>
      <c r="G1497" s="123">
        <f t="shared" si="468"/>
        <v>0</v>
      </c>
      <c r="H1497" s="473">
        <f t="shared" si="468"/>
        <v>0</v>
      </c>
      <c r="I1497" s="123">
        <f t="shared" si="468"/>
        <v>0</v>
      </c>
      <c r="J1497" s="123">
        <f t="shared" si="468"/>
        <v>0</v>
      </c>
      <c r="K1497" s="123">
        <f t="shared" si="468"/>
        <v>0</v>
      </c>
      <c r="L1497" s="123">
        <f t="shared" si="468"/>
        <v>0</v>
      </c>
      <c r="M1497" s="123">
        <f t="shared" si="468"/>
        <v>0</v>
      </c>
      <c r="N1497" s="473">
        <f t="shared" si="468"/>
        <v>0</v>
      </c>
      <c r="O1497" s="123">
        <f t="shared" si="468"/>
        <v>0</v>
      </c>
      <c r="P1497" s="123">
        <f t="shared" si="468"/>
        <v>0</v>
      </c>
      <c r="Q1497" s="123">
        <f t="shared" si="468"/>
        <v>0</v>
      </c>
      <c r="R1497" s="123">
        <f t="shared" si="468"/>
        <v>0</v>
      </c>
      <c r="S1497" s="123">
        <f t="shared" si="468"/>
        <v>0</v>
      </c>
      <c r="T1497" s="123">
        <f t="shared" si="468"/>
        <v>0</v>
      </c>
      <c r="U1497" s="123">
        <f t="shared" si="468"/>
        <v>0</v>
      </c>
      <c r="V1497" s="473">
        <f t="shared" si="468"/>
        <v>0</v>
      </c>
      <c r="W1497" s="123">
        <f t="shared" si="468"/>
        <v>0</v>
      </c>
      <c r="X1497" s="123">
        <f t="shared" si="468"/>
        <v>0</v>
      </c>
      <c r="Y1497" s="123">
        <f t="shared" si="468"/>
        <v>0</v>
      </c>
      <c r="Z1497" s="123">
        <f t="shared" si="468"/>
        <v>0</v>
      </c>
      <c r="AA1497" s="123">
        <f t="shared" si="468"/>
        <v>0</v>
      </c>
      <c r="AB1497" s="123">
        <f t="shared" si="468"/>
        <v>0</v>
      </c>
      <c r="AC1497" s="130"/>
      <c r="AD1497" s="114" t="s">
        <v>465</v>
      </c>
    </row>
    <row r="1498" spans="1:30" s="4" customFormat="1" ht="12" thickBot="1">
      <c r="A1498" s="1454"/>
      <c r="B1498" s="1316"/>
      <c r="C1498" s="48" t="s">
        <v>16</v>
      </c>
      <c r="D1498" s="48"/>
      <c r="E1498" s="556" t="e">
        <f t="shared" ref="E1498:AC1498" si="469">E1496/E1495</f>
        <v>#DIV/0!</v>
      </c>
      <c r="F1498" s="556" t="e">
        <f t="shared" si="469"/>
        <v>#DIV/0!</v>
      </c>
      <c r="G1498" s="556" t="e">
        <f t="shared" si="469"/>
        <v>#DIV/0!</v>
      </c>
      <c r="H1498" s="523" t="e">
        <f t="shared" si="469"/>
        <v>#DIV/0!</v>
      </c>
      <c r="I1498" s="556" t="e">
        <f t="shared" si="469"/>
        <v>#DIV/0!</v>
      </c>
      <c r="J1498" s="556" t="e">
        <f t="shared" si="469"/>
        <v>#DIV/0!</v>
      </c>
      <c r="K1498" s="556" t="e">
        <f t="shared" si="469"/>
        <v>#DIV/0!</v>
      </c>
      <c r="L1498" s="556" t="e">
        <f t="shared" si="469"/>
        <v>#DIV/0!</v>
      </c>
      <c r="M1498" s="556" t="e">
        <f t="shared" si="469"/>
        <v>#DIV/0!</v>
      </c>
      <c r="N1498" s="523" t="e">
        <f t="shared" si="469"/>
        <v>#DIV/0!</v>
      </c>
      <c r="O1498" s="556" t="e">
        <f t="shared" si="469"/>
        <v>#DIV/0!</v>
      </c>
      <c r="P1498" s="556" t="e">
        <f t="shared" si="469"/>
        <v>#DIV/0!</v>
      </c>
      <c r="Q1498" s="556" t="e">
        <f t="shared" si="469"/>
        <v>#DIV/0!</v>
      </c>
      <c r="R1498" s="556" t="e">
        <f t="shared" si="469"/>
        <v>#DIV/0!</v>
      </c>
      <c r="S1498" s="556" t="e">
        <f t="shared" si="469"/>
        <v>#DIV/0!</v>
      </c>
      <c r="T1498" s="556" t="e">
        <f t="shared" si="469"/>
        <v>#DIV/0!</v>
      </c>
      <c r="U1498" s="556" t="e">
        <f t="shared" si="469"/>
        <v>#DIV/0!</v>
      </c>
      <c r="V1498" s="523" t="e">
        <f t="shared" si="469"/>
        <v>#DIV/0!</v>
      </c>
      <c r="W1498" s="556" t="e">
        <f t="shared" si="469"/>
        <v>#DIV/0!</v>
      </c>
      <c r="X1498" s="556" t="e">
        <f t="shared" si="469"/>
        <v>#DIV/0!</v>
      </c>
      <c r="Y1498" s="556" t="e">
        <f t="shared" si="469"/>
        <v>#DIV/0!</v>
      </c>
      <c r="Z1498" s="556" t="e">
        <f t="shared" si="469"/>
        <v>#DIV/0!</v>
      </c>
      <c r="AA1498" s="556" t="e">
        <f t="shared" si="469"/>
        <v>#DIV/0!</v>
      </c>
      <c r="AB1498" s="556" t="e">
        <f t="shared" si="469"/>
        <v>#DIV/0!</v>
      </c>
      <c r="AC1498" s="350" t="e">
        <f t="shared" si="469"/>
        <v>#DIV/0!</v>
      </c>
    </row>
    <row r="1499" spans="1:30" s="4" customFormat="1" ht="11.25">
      <c r="A1499" s="1363" t="s">
        <v>770</v>
      </c>
      <c r="B1499" s="1314" t="s">
        <v>472</v>
      </c>
      <c r="C1499" s="10" t="s">
        <v>481</v>
      </c>
      <c r="D1499" s="10" t="s">
        <v>503</v>
      </c>
      <c r="E1499" s="121">
        <v>6.7000000001862644E-3</v>
      </c>
      <c r="F1499" s="121">
        <v>1.0099999999627471E-2</v>
      </c>
      <c r="G1499" s="121">
        <v>1.15E-2</v>
      </c>
      <c r="H1499" s="470">
        <v>7.7000000001862644E-3</v>
      </c>
      <c r="I1499" s="121">
        <v>1.0100000000558794E-2</v>
      </c>
      <c r="J1499" s="121">
        <v>1.0999999999999999E-2</v>
      </c>
      <c r="K1499" s="121">
        <v>7.6999999992549417E-3</v>
      </c>
      <c r="L1499" s="121">
        <v>1.0100000000558794E-2</v>
      </c>
      <c r="M1499" s="121">
        <v>9.5999999996274708E-3</v>
      </c>
      <c r="N1499" s="470">
        <v>7.7000000001862644E-3</v>
      </c>
      <c r="O1499" s="121">
        <v>1.0999999999999999E-2</v>
      </c>
      <c r="P1499" s="121">
        <v>1.15E-2</v>
      </c>
      <c r="Q1499" s="121">
        <v>8.2000000001862649E-3</v>
      </c>
      <c r="R1499" s="121">
        <v>9.0999999996274703E-3</v>
      </c>
      <c r="S1499" s="121">
        <v>9.7000000001862645E-3</v>
      </c>
      <c r="T1499" s="121">
        <v>0.01</v>
      </c>
      <c r="U1499" s="121">
        <v>9.0999999996274703E-3</v>
      </c>
      <c r="V1499" s="470">
        <v>1.0100000000558794E-2</v>
      </c>
      <c r="W1499" s="121">
        <v>9.0999999996274703E-3</v>
      </c>
      <c r="X1499" s="121">
        <v>9.6000000005587935E-3</v>
      </c>
      <c r="Y1499" s="121">
        <v>9.0999999996274703E-3</v>
      </c>
      <c r="Z1499" s="121">
        <v>9.5999999996274708E-3</v>
      </c>
      <c r="AA1499" s="121">
        <v>1.2E-2</v>
      </c>
      <c r="AB1499" s="121">
        <v>6.3000000007450586E-3</v>
      </c>
      <c r="AC1499" s="133">
        <f>SUM(E1499:AB1499)</f>
        <v>0.2266000000005588</v>
      </c>
      <c r="AD1499" s="5"/>
    </row>
    <row r="1500" spans="1:30" s="4" customFormat="1" ht="11.25">
      <c r="A1500" s="1453"/>
      <c r="B1500" s="1315"/>
      <c r="C1500" s="11" t="s">
        <v>482</v>
      </c>
      <c r="D1500" s="11" t="s">
        <v>503</v>
      </c>
      <c r="E1500" s="122">
        <v>1.5799999999813737E-2</v>
      </c>
      <c r="F1500" s="122">
        <v>2.3E-2</v>
      </c>
      <c r="G1500" s="122">
        <v>2.840000000037253E-2</v>
      </c>
      <c r="H1500" s="474">
        <v>1.8200000000186265E-2</v>
      </c>
      <c r="I1500" s="122">
        <v>2.259999999962747E-2</v>
      </c>
      <c r="J1500" s="122">
        <v>2.6400000000372528E-2</v>
      </c>
      <c r="K1500" s="122">
        <v>1.7699999999254944E-2</v>
      </c>
      <c r="L1500" s="122">
        <v>2.0200000000186263E-2</v>
      </c>
      <c r="M1500" s="122">
        <v>2.0600000000558793E-2</v>
      </c>
      <c r="N1500" s="474">
        <v>2.7399999999441208E-2</v>
      </c>
      <c r="O1500" s="122">
        <v>1.6299999999813734E-2</v>
      </c>
      <c r="P1500" s="122">
        <v>2.7400000000372529E-2</v>
      </c>
      <c r="Q1500" s="122">
        <v>1.9599999999627471E-2</v>
      </c>
      <c r="R1500" s="122">
        <v>2.1200000000186264E-2</v>
      </c>
      <c r="S1500" s="122">
        <v>2.5400000000372531E-2</v>
      </c>
      <c r="T1500" s="122">
        <v>2.0200000000186263E-2</v>
      </c>
      <c r="U1500" s="122">
        <v>1.9199999999254942E-2</v>
      </c>
      <c r="V1500" s="474">
        <v>2.1999999999999999E-2</v>
      </c>
      <c r="W1500" s="122">
        <v>2.0200000000186263E-2</v>
      </c>
      <c r="X1500" s="122">
        <v>2.1100000000558793E-2</v>
      </c>
      <c r="Y1500" s="122">
        <v>1.9699999999254942E-2</v>
      </c>
      <c r="Z1500" s="122">
        <v>2.1100000000558793E-2</v>
      </c>
      <c r="AA1500" s="122">
        <v>2.7899999999441209E-2</v>
      </c>
      <c r="AB1500" s="122">
        <v>1.4800000000745059E-2</v>
      </c>
      <c r="AC1500" s="129">
        <f>SUM(E1500:AB1500)</f>
        <v>0.51640000000037256</v>
      </c>
      <c r="AD1500" s="5"/>
    </row>
    <row r="1501" spans="1:30" s="4" customFormat="1" ht="12">
      <c r="A1501" s="1453"/>
      <c r="B1501" s="1315"/>
      <c r="C1501" s="11"/>
      <c r="D1501" s="11" t="s">
        <v>463</v>
      </c>
      <c r="E1501" s="654">
        <v>9.9999997764825821E-3</v>
      </c>
      <c r="F1501" s="654">
        <v>9.9999997764825821E-3</v>
      </c>
      <c r="G1501" s="654">
        <v>9.9999997764825821E-3</v>
      </c>
      <c r="H1501" s="471">
        <v>9.9999997764825821E-3</v>
      </c>
      <c r="I1501" s="654">
        <v>9.9999997764825821E-3</v>
      </c>
      <c r="J1501" s="654">
        <v>9.9999997764825821E-3</v>
      </c>
      <c r="K1501" s="654">
        <v>9.9999997764825821E-3</v>
      </c>
      <c r="L1501" s="654">
        <v>9.9999997764825821E-3</v>
      </c>
      <c r="M1501" s="654">
        <v>9.9999997764825821E-3</v>
      </c>
      <c r="N1501" s="471">
        <v>9.9999997764825821E-3</v>
      </c>
      <c r="O1501" s="654">
        <v>9.9999997764825821E-3</v>
      </c>
      <c r="P1501" s="654">
        <v>9.9999997764825821E-3</v>
      </c>
      <c r="Q1501" s="654">
        <v>9.9999997764825821E-3</v>
      </c>
      <c r="R1501" s="654">
        <v>9.9999997764825821E-3</v>
      </c>
      <c r="S1501" s="654">
        <v>9.9999997764825821E-3</v>
      </c>
      <c r="T1501" s="654">
        <v>9.9999997764825821E-3</v>
      </c>
      <c r="U1501" s="654">
        <v>9.9999997764825821E-3</v>
      </c>
      <c r="V1501" s="471">
        <v>9.9999997764825821E-3</v>
      </c>
      <c r="W1501" s="654">
        <v>9.9999997764825821E-3</v>
      </c>
      <c r="X1501" s="654">
        <v>9.9999997764825821E-3</v>
      </c>
      <c r="Y1501" s="654">
        <v>9.9999997764825821E-3</v>
      </c>
      <c r="Z1501" s="654">
        <v>9.9999997764825821E-3</v>
      </c>
      <c r="AA1501" s="654">
        <v>9.9999997764825821E-3</v>
      </c>
      <c r="AB1501" s="654">
        <v>9.9999997764825821E-3</v>
      </c>
      <c r="AC1501" s="129"/>
      <c r="AD1501" s="5"/>
    </row>
    <row r="1502" spans="1:30" s="4" customFormat="1" ht="12">
      <c r="A1502" s="1453"/>
      <c r="B1502" s="1315"/>
      <c r="C1502" s="11"/>
      <c r="D1502" s="11" t="s">
        <v>463</v>
      </c>
      <c r="E1502" s="654">
        <v>1.9999999552965164E-2</v>
      </c>
      <c r="F1502" s="654">
        <v>1.9999999552965164E-2</v>
      </c>
      <c r="G1502" s="654">
        <v>1.9999999552965164E-2</v>
      </c>
      <c r="H1502" s="471">
        <v>1.9999999552965164E-2</v>
      </c>
      <c r="I1502" s="654">
        <v>1.9999999552965164E-2</v>
      </c>
      <c r="J1502" s="654">
        <v>1.9999999552965164E-2</v>
      </c>
      <c r="K1502" s="654">
        <v>9.9999997764825821E-3</v>
      </c>
      <c r="L1502" s="654">
        <v>9.9999997764825821E-3</v>
      </c>
      <c r="M1502" s="654">
        <v>9.9999997764825821E-3</v>
      </c>
      <c r="N1502" s="471">
        <v>1.9999999552965164E-2</v>
      </c>
      <c r="O1502" s="654">
        <v>9.9999997764825821E-3</v>
      </c>
      <c r="P1502" s="654">
        <v>1.9999999552965164E-2</v>
      </c>
      <c r="Q1502" s="654">
        <v>1.9999999552965164E-2</v>
      </c>
      <c r="R1502" s="654">
        <v>1.9999999552965164E-2</v>
      </c>
      <c r="S1502" s="654">
        <v>1.9999999552965164E-2</v>
      </c>
      <c r="T1502" s="654">
        <v>9.9999997764825821E-3</v>
      </c>
      <c r="U1502" s="654">
        <v>9.9999997764825821E-3</v>
      </c>
      <c r="V1502" s="471">
        <v>9.9999997764825821E-3</v>
      </c>
      <c r="W1502" s="654">
        <v>9.9999997764825821E-3</v>
      </c>
      <c r="X1502" s="654">
        <v>9.9999997764825821E-3</v>
      </c>
      <c r="Y1502" s="654">
        <v>9.9999997764825821E-3</v>
      </c>
      <c r="Z1502" s="654">
        <v>1.9999999552965164E-2</v>
      </c>
      <c r="AA1502" s="654">
        <v>9.9999997764825821E-3</v>
      </c>
      <c r="AB1502" s="654">
        <v>1.9999999552965164E-2</v>
      </c>
      <c r="AC1502" s="129"/>
      <c r="AD1502" s="5"/>
    </row>
    <row r="1503" spans="1:30" s="4" customFormat="1" ht="12">
      <c r="A1503" s="1453"/>
      <c r="B1503" s="1315"/>
      <c r="C1503" s="11"/>
      <c r="D1503" s="11" t="s">
        <v>463</v>
      </c>
      <c r="E1503" s="958">
        <v>0</v>
      </c>
      <c r="F1503" s="958">
        <v>0</v>
      </c>
      <c r="G1503" s="958">
        <v>0</v>
      </c>
      <c r="H1503" s="473">
        <v>0</v>
      </c>
      <c r="I1503" s="958">
        <v>0</v>
      </c>
      <c r="J1503" s="958">
        <v>0</v>
      </c>
      <c r="K1503" s="958">
        <v>0</v>
      </c>
      <c r="L1503" s="958">
        <v>0</v>
      </c>
      <c r="M1503" s="958">
        <v>0</v>
      </c>
      <c r="N1503" s="473">
        <v>0</v>
      </c>
      <c r="O1503" s="958">
        <v>0</v>
      </c>
      <c r="P1503" s="958">
        <v>0</v>
      </c>
      <c r="Q1503" s="958">
        <v>0</v>
      </c>
      <c r="R1503" s="958">
        <v>0</v>
      </c>
      <c r="S1503" s="958">
        <v>0</v>
      </c>
      <c r="T1503" s="958">
        <v>0</v>
      </c>
      <c r="U1503" s="958">
        <v>0</v>
      </c>
      <c r="V1503" s="473">
        <v>0</v>
      </c>
      <c r="W1503" s="958">
        <v>0</v>
      </c>
      <c r="X1503" s="958">
        <v>0</v>
      </c>
      <c r="Y1503" s="958">
        <v>0</v>
      </c>
      <c r="Z1503" s="958">
        <v>0</v>
      </c>
      <c r="AA1503" s="958">
        <v>0</v>
      </c>
      <c r="AB1503" s="958">
        <v>0</v>
      </c>
      <c r="AC1503" s="129"/>
      <c r="AD1503" s="5"/>
    </row>
    <row r="1504" spans="1:30" s="4" customFormat="1" ht="11.25">
      <c r="A1504" s="1453"/>
      <c r="B1504" s="1315"/>
      <c r="C1504" s="11" t="s">
        <v>8</v>
      </c>
      <c r="D1504" s="11" t="s">
        <v>502</v>
      </c>
      <c r="E1504" s="125">
        <f t="shared" ref="E1504:AB1504" si="470">SQRT(E1499*E1499+E1500*E1500)*1000/(1.732*E1475)</f>
        <v>1.5506580280947402</v>
      </c>
      <c r="F1504" s="125">
        <f t="shared" si="470"/>
        <v>2.2697048420184203</v>
      </c>
      <c r="G1504" s="125">
        <f t="shared" si="470"/>
        <v>2.7641460442396864</v>
      </c>
      <c r="H1504" s="471">
        <f t="shared" si="470"/>
        <v>1.7827864828107161</v>
      </c>
      <c r="I1504" s="125">
        <f t="shared" si="470"/>
        <v>2.2366602046145192</v>
      </c>
      <c r="J1504" s="125">
        <f t="shared" si="470"/>
        <v>2.5881977715556044</v>
      </c>
      <c r="K1504" s="125">
        <f t="shared" si="470"/>
        <v>1.7550446213295892</v>
      </c>
      <c r="L1504" s="125">
        <f t="shared" si="470"/>
        <v>2.0664701340995841</v>
      </c>
      <c r="M1504" s="125">
        <f t="shared" si="470"/>
        <v>2.0567191746971503</v>
      </c>
      <c r="N1504" s="471">
        <f t="shared" si="470"/>
        <v>2.5596052498781074</v>
      </c>
      <c r="O1504" s="125">
        <f t="shared" si="470"/>
        <v>1.7795610695894486</v>
      </c>
      <c r="P1504" s="125">
        <f t="shared" si="470"/>
        <v>2.6765595117723913</v>
      </c>
      <c r="Q1504" s="125">
        <f t="shared" si="470"/>
        <v>1.9166945555784962</v>
      </c>
      <c r="R1504" s="125">
        <f t="shared" si="470"/>
        <v>2.0812773930395667</v>
      </c>
      <c r="S1504" s="125">
        <f t="shared" si="470"/>
        <v>2.4566706076864016</v>
      </c>
      <c r="T1504" s="125">
        <f t="shared" si="470"/>
        <v>2.0429683638409371</v>
      </c>
      <c r="U1504" s="125">
        <f t="shared" si="470"/>
        <v>1.9288560439645448</v>
      </c>
      <c r="V1504" s="471">
        <f t="shared" si="470"/>
        <v>2.1975942046386936</v>
      </c>
      <c r="W1504" s="125">
        <f t="shared" si="470"/>
        <v>2.0081080884925613</v>
      </c>
      <c r="X1504" s="125">
        <f t="shared" si="470"/>
        <v>2.1011129350464124</v>
      </c>
      <c r="Y1504" s="125">
        <f t="shared" si="470"/>
        <v>1.9699687311303875</v>
      </c>
      <c r="Z1504" s="125">
        <f t="shared" si="470"/>
        <v>2.0945366878279321</v>
      </c>
      <c r="AA1504" s="125">
        <f t="shared" si="470"/>
        <v>2.7484853541619758</v>
      </c>
      <c r="AB1504" s="125">
        <f t="shared" si="470"/>
        <v>1.4533648669185204</v>
      </c>
      <c r="AC1504" s="130"/>
    </row>
    <row r="1505" spans="1:30" s="4" customFormat="1" ht="12" thickBot="1">
      <c r="A1505" s="1494"/>
      <c r="B1505" s="1333"/>
      <c r="C1505" s="47" t="s">
        <v>16</v>
      </c>
      <c r="D1505" s="47"/>
      <c r="E1505" s="192">
        <f t="shared" ref="E1505:AC1505" si="471">E1500/E1499</f>
        <v>2.3582089551305203</v>
      </c>
      <c r="F1505" s="192">
        <f t="shared" si="471"/>
        <v>2.2772277228562707</v>
      </c>
      <c r="G1505" s="192">
        <f t="shared" si="471"/>
        <v>2.4695652174236984</v>
      </c>
      <c r="H1505" s="497">
        <f t="shared" si="471"/>
        <v>2.3636363636033773</v>
      </c>
      <c r="I1505" s="192">
        <f t="shared" si="471"/>
        <v>2.2376237622155544</v>
      </c>
      <c r="J1505" s="192">
        <f t="shared" si="471"/>
        <v>2.4000000000338662</v>
      </c>
      <c r="K1505" s="192">
        <f t="shared" si="471"/>
        <v>2.2987012988269622</v>
      </c>
      <c r="L1505" s="192">
        <f t="shared" si="471"/>
        <v>1.9999999999077898</v>
      </c>
      <c r="M1505" s="192">
        <f t="shared" si="471"/>
        <v>2.1458333334748101</v>
      </c>
      <c r="N1505" s="497">
        <f t="shared" si="471"/>
        <v>3.5584415582829085</v>
      </c>
      <c r="O1505" s="192">
        <f t="shared" si="471"/>
        <v>1.4818181818012486</v>
      </c>
      <c r="P1505" s="192">
        <f t="shared" si="471"/>
        <v>2.382608695684568</v>
      </c>
      <c r="Q1505" s="192">
        <f t="shared" si="471"/>
        <v>2.3902439023392992</v>
      </c>
      <c r="R1505" s="192">
        <f t="shared" si="471"/>
        <v>2.3296703297861687</v>
      </c>
      <c r="S1505" s="192">
        <f t="shared" si="471"/>
        <v>2.6185567010190502</v>
      </c>
      <c r="T1505" s="192">
        <f t="shared" si="471"/>
        <v>2.0200000000186265</v>
      </c>
      <c r="U1505" s="192">
        <f t="shared" si="471"/>
        <v>2.1098901098946086</v>
      </c>
      <c r="V1505" s="497">
        <f t="shared" si="471"/>
        <v>2.1782178216616659</v>
      </c>
      <c r="W1505" s="192">
        <f t="shared" si="471"/>
        <v>2.2197802198915602</v>
      </c>
      <c r="X1505" s="192">
        <f t="shared" si="471"/>
        <v>2.1979166665969387</v>
      </c>
      <c r="Y1505" s="192">
        <f t="shared" si="471"/>
        <v>2.1648351648419131</v>
      </c>
      <c r="Z1505" s="192">
        <f t="shared" si="471"/>
        <v>2.1979166668101646</v>
      </c>
      <c r="AA1505" s="192">
        <f t="shared" si="471"/>
        <v>2.3249999999534339</v>
      </c>
      <c r="AB1505" s="192">
        <f t="shared" si="471"/>
        <v>2.3492063490467876</v>
      </c>
      <c r="AC1505" s="135">
        <f t="shared" si="471"/>
        <v>2.2789055604549828</v>
      </c>
    </row>
    <row r="1506" spans="1:30" s="4" customFormat="1" ht="11.25">
      <c r="A1506" s="1439" t="s">
        <v>771</v>
      </c>
      <c r="B1506" s="1354" t="s">
        <v>472</v>
      </c>
      <c r="C1506" s="69" t="s">
        <v>481</v>
      </c>
      <c r="D1506" s="69" t="s">
        <v>503</v>
      </c>
      <c r="E1506" s="124">
        <v>0</v>
      </c>
      <c r="F1506" s="124">
        <v>0</v>
      </c>
      <c r="G1506" s="124">
        <v>0</v>
      </c>
      <c r="H1506" s="495">
        <v>0</v>
      </c>
      <c r="I1506" s="124">
        <v>0</v>
      </c>
      <c r="J1506" s="124">
        <v>0</v>
      </c>
      <c r="K1506" s="124">
        <v>0</v>
      </c>
      <c r="L1506" s="124">
        <v>0</v>
      </c>
      <c r="M1506" s="124">
        <v>0</v>
      </c>
      <c r="N1506" s="495">
        <v>0</v>
      </c>
      <c r="O1506" s="124">
        <v>0</v>
      </c>
      <c r="P1506" s="124">
        <v>0</v>
      </c>
      <c r="Q1506" s="124">
        <v>0</v>
      </c>
      <c r="R1506" s="124">
        <v>0</v>
      </c>
      <c r="S1506" s="124">
        <v>0</v>
      </c>
      <c r="T1506" s="124">
        <v>0</v>
      </c>
      <c r="U1506" s="124">
        <v>0</v>
      </c>
      <c r="V1506" s="495">
        <v>0</v>
      </c>
      <c r="W1506" s="124">
        <v>0</v>
      </c>
      <c r="X1506" s="124">
        <v>0</v>
      </c>
      <c r="Y1506" s="124">
        <v>0</v>
      </c>
      <c r="Z1506" s="124">
        <v>0</v>
      </c>
      <c r="AA1506" s="124">
        <v>0</v>
      </c>
      <c r="AB1506" s="124">
        <v>0</v>
      </c>
      <c r="AC1506" s="136">
        <f>SUM(E1506:AB1506)</f>
        <v>0</v>
      </c>
      <c r="AD1506" s="5" t="s">
        <v>462</v>
      </c>
    </row>
    <row r="1507" spans="1:30" s="4" customFormat="1" ht="11.25">
      <c r="A1507" s="1453"/>
      <c r="B1507" s="1315"/>
      <c r="C1507" s="11" t="s">
        <v>482</v>
      </c>
      <c r="D1507" s="11" t="s">
        <v>503</v>
      </c>
      <c r="E1507" s="122">
        <v>0</v>
      </c>
      <c r="F1507" s="122">
        <v>0</v>
      </c>
      <c r="G1507" s="122">
        <v>0</v>
      </c>
      <c r="H1507" s="471">
        <v>0</v>
      </c>
      <c r="I1507" s="122">
        <v>0</v>
      </c>
      <c r="J1507" s="122">
        <v>0</v>
      </c>
      <c r="K1507" s="122">
        <v>0</v>
      </c>
      <c r="L1507" s="122">
        <v>0</v>
      </c>
      <c r="M1507" s="122">
        <v>0</v>
      </c>
      <c r="N1507" s="471">
        <v>0</v>
      </c>
      <c r="O1507" s="122">
        <v>0</v>
      </c>
      <c r="P1507" s="122">
        <v>0</v>
      </c>
      <c r="Q1507" s="122">
        <v>0</v>
      </c>
      <c r="R1507" s="122">
        <v>0</v>
      </c>
      <c r="S1507" s="122">
        <v>0</v>
      </c>
      <c r="T1507" s="122">
        <v>0</v>
      </c>
      <c r="U1507" s="122">
        <v>0</v>
      </c>
      <c r="V1507" s="471">
        <v>0</v>
      </c>
      <c r="W1507" s="122">
        <v>0</v>
      </c>
      <c r="X1507" s="122">
        <v>0</v>
      </c>
      <c r="Y1507" s="122">
        <v>0</v>
      </c>
      <c r="Z1507" s="122">
        <v>0</v>
      </c>
      <c r="AA1507" s="122">
        <v>0</v>
      </c>
      <c r="AB1507" s="122">
        <v>0</v>
      </c>
      <c r="AC1507" s="136">
        <f>SUM(E1507:AB1507)</f>
        <v>0</v>
      </c>
      <c r="AD1507" s="5" t="s">
        <v>462</v>
      </c>
    </row>
    <row r="1508" spans="1:30" s="4" customFormat="1" ht="11.25">
      <c r="A1508" s="1453"/>
      <c r="B1508" s="1315"/>
      <c r="C1508" s="11" t="s">
        <v>8</v>
      </c>
      <c r="D1508" s="11" t="s">
        <v>502</v>
      </c>
      <c r="E1508" s="125">
        <f t="shared" ref="E1508:AB1508" si="472">SQRT(E1506*E1506+E1507*E1507)*1000/(1.732*E1475)</f>
        <v>0</v>
      </c>
      <c r="F1508" s="125">
        <f t="shared" si="472"/>
        <v>0</v>
      </c>
      <c r="G1508" s="125">
        <f t="shared" si="472"/>
        <v>0</v>
      </c>
      <c r="H1508" s="473">
        <f t="shared" si="472"/>
        <v>0</v>
      </c>
      <c r="I1508" s="125">
        <f t="shared" si="472"/>
        <v>0</v>
      </c>
      <c r="J1508" s="125">
        <f t="shared" si="472"/>
        <v>0</v>
      </c>
      <c r="K1508" s="125">
        <f t="shared" si="472"/>
        <v>0</v>
      </c>
      <c r="L1508" s="125">
        <f t="shared" si="472"/>
        <v>0</v>
      </c>
      <c r="M1508" s="125">
        <f t="shared" si="472"/>
        <v>0</v>
      </c>
      <c r="N1508" s="473">
        <f t="shared" si="472"/>
        <v>0</v>
      </c>
      <c r="O1508" s="125">
        <f t="shared" si="472"/>
        <v>0</v>
      </c>
      <c r="P1508" s="125">
        <f t="shared" si="472"/>
        <v>0</v>
      </c>
      <c r="Q1508" s="125">
        <f t="shared" si="472"/>
        <v>0</v>
      </c>
      <c r="R1508" s="125">
        <f t="shared" si="472"/>
        <v>0</v>
      </c>
      <c r="S1508" s="125">
        <f t="shared" si="472"/>
        <v>0</v>
      </c>
      <c r="T1508" s="125">
        <f t="shared" si="472"/>
        <v>0</v>
      </c>
      <c r="U1508" s="125">
        <f t="shared" si="472"/>
        <v>0</v>
      </c>
      <c r="V1508" s="473">
        <f t="shared" si="472"/>
        <v>0</v>
      </c>
      <c r="W1508" s="125">
        <f t="shared" si="472"/>
        <v>0</v>
      </c>
      <c r="X1508" s="125">
        <f t="shared" si="472"/>
        <v>0</v>
      </c>
      <c r="Y1508" s="125">
        <f t="shared" si="472"/>
        <v>0</v>
      </c>
      <c r="Z1508" s="125">
        <f t="shared" si="472"/>
        <v>0</v>
      </c>
      <c r="AA1508" s="125">
        <f t="shared" si="472"/>
        <v>0</v>
      </c>
      <c r="AB1508" s="125">
        <f t="shared" si="472"/>
        <v>0</v>
      </c>
      <c r="AC1508" s="130"/>
    </row>
    <row r="1509" spans="1:30" s="4" customFormat="1" ht="12" thickBot="1">
      <c r="A1509" s="1454"/>
      <c r="B1509" s="1316"/>
      <c r="C1509" s="48" t="s">
        <v>16</v>
      </c>
      <c r="D1509" s="48"/>
      <c r="E1509" s="556" t="e">
        <f t="shared" ref="E1509:AC1509" si="473">E1507/E1506</f>
        <v>#DIV/0!</v>
      </c>
      <c r="F1509" s="556" t="e">
        <f t="shared" si="473"/>
        <v>#DIV/0!</v>
      </c>
      <c r="G1509" s="556" t="e">
        <f t="shared" si="473"/>
        <v>#DIV/0!</v>
      </c>
      <c r="H1509" s="523" t="e">
        <f t="shared" si="473"/>
        <v>#DIV/0!</v>
      </c>
      <c r="I1509" s="556" t="e">
        <f t="shared" si="473"/>
        <v>#DIV/0!</v>
      </c>
      <c r="J1509" s="556" t="e">
        <f t="shared" si="473"/>
        <v>#DIV/0!</v>
      </c>
      <c r="K1509" s="556" t="e">
        <f t="shared" si="473"/>
        <v>#DIV/0!</v>
      </c>
      <c r="L1509" s="556" t="e">
        <f t="shared" si="473"/>
        <v>#DIV/0!</v>
      </c>
      <c r="M1509" s="556" t="e">
        <f t="shared" si="473"/>
        <v>#DIV/0!</v>
      </c>
      <c r="N1509" s="523" t="e">
        <f t="shared" si="473"/>
        <v>#DIV/0!</v>
      </c>
      <c r="O1509" s="556" t="e">
        <f t="shared" si="473"/>
        <v>#DIV/0!</v>
      </c>
      <c r="P1509" s="556" t="e">
        <f t="shared" si="473"/>
        <v>#DIV/0!</v>
      </c>
      <c r="Q1509" s="556" t="e">
        <f t="shared" si="473"/>
        <v>#DIV/0!</v>
      </c>
      <c r="R1509" s="556" t="e">
        <f t="shared" si="473"/>
        <v>#DIV/0!</v>
      </c>
      <c r="S1509" s="556" t="e">
        <f t="shared" si="473"/>
        <v>#DIV/0!</v>
      </c>
      <c r="T1509" s="556" t="e">
        <f t="shared" si="473"/>
        <v>#DIV/0!</v>
      </c>
      <c r="U1509" s="556" t="e">
        <f t="shared" si="473"/>
        <v>#DIV/0!</v>
      </c>
      <c r="V1509" s="523" t="e">
        <f t="shared" si="473"/>
        <v>#DIV/0!</v>
      </c>
      <c r="W1509" s="556" t="e">
        <f t="shared" si="473"/>
        <v>#DIV/0!</v>
      </c>
      <c r="X1509" s="556" t="e">
        <f t="shared" si="473"/>
        <v>#DIV/0!</v>
      </c>
      <c r="Y1509" s="556" t="e">
        <f t="shared" si="473"/>
        <v>#DIV/0!</v>
      </c>
      <c r="Z1509" s="556" t="e">
        <f t="shared" si="473"/>
        <v>#DIV/0!</v>
      </c>
      <c r="AA1509" s="556" t="e">
        <f t="shared" si="473"/>
        <v>#DIV/0!</v>
      </c>
      <c r="AB1509" s="556" t="e">
        <f t="shared" si="473"/>
        <v>#DIV/0!</v>
      </c>
      <c r="AC1509" s="350" t="e">
        <f t="shared" si="473"/>
        <v>#DIV/0!</v>
      </c>
    </row>
    <row r="1510" spans="1:30" s="4" customFormat="1" ht="11.25">
      <c r="A1510" s="1363" t="s">
        <v>105</v>
      </c>
      <c r="B1510" s="1314" t="s">
        <v>31</v>
      </c>
      <c r="C1510" s="10" t="s">
        <v>481</v>
      </c>
      <c r="D1510" s="10" t="s">
        <v>463</v>
      </c>
      <c r="E1510" s="1202"/>
      <c r="F1510" s="1202"/>
      <c r="G1510" s="1202"/>
      <c r="H1510" s="469"/>
      <c r="I1510" s="1202"/>
      <c r="J1510" s="1202"/>
      <c r="K1510" s="1202"/>
      <c r="L1510" s="1202"/>
      <c r="M1510" s="1202"/>
      <c r="N1510" s="469"/>
      <c r="O1510" s="1202"/>
      <c r="P1510" s="1202"/>
      <c r="Q1510" s="1202"/>
      <c r="R1510" s="1202"/>
      <c r="S1510" s="1202"/>
      <c r="T1510" s="1202"/>
      <c r="U1510" s="1202"/>
      <c r="V1510" s="469"/>
      <c r="W1510" s="1202"/>
      <c r="X1510" s="1202"/>
      <c r="Y1510" s="1202"/>
      <c r="Z1510" s="1202"/>
      <c r="AA1510" s="1202"/>
      <c r="AB1510" s="1202"/>
      <c r="AC1510" s="133">
        <f>SUM(E1510:AB1510)</f>
        <v>0</v>
      </c>
    </row>
    <row r="1511" spans="1:30" s="4" customFormat="1" ht="11.25">
      <c r="A1511" s="1453"/>
      <c r="B1511" s="1315"/>
      <c r="C1511" s="11" t="s">
        <v>482</v>
      </c>
      <c r="D1511" s="11" t="s">
        <v>463</v>
      </c>
      <c r="E1511" s="99"/>
      <c r="F1511" s="99"/>
      <c r="G1511" s="99"/>
      <c r="H1511" s="474"/>
      <c r="I1511" s="99"/>
      <c r="J1511" s="99"/>
      <c r="K1511" s="99"/>
      <c r="L1511" s="99"/>
      <c r="M1511" s="99"/>
      <c r="N1511" s="474"/>
      <c r="O1511" s="99"/>
      <c r="P1511" s="99"/>
      <c r="Q1511" s="99"/>
      <c r="R1511" s="99"/>
      <c r="S1511" s="99"/>
      <c r="T1511" s="99"/>
      <c r="U1511" s="99"/>
      <c r="V1511" s="474"/>
      <c r="W1511" s="99"/>
      <c r="X1511" s="99"/>
      <c r="Y1511" s="99"/>
      <c r="Z1511" s="99"/>
      <c r="AA1511" s="99"/>
      <c r="AB1511" s="99"/>
      <c r="AC1511" s="129">
        <f>SUM(E1511:AB1511)</f>
        <v>0</v>
      </c>
    </row>
    <row r="1512" spans="1:30" s="4" customFormat="1" ht="11.25">
      <c r="A1512" s="1453"/>
      <c r="B1512" s="1315"/>
      <c r="C1512" s="11" t="s">
        <v>8</v>
      </c>
      <c r="D1512" s="11" t="s">
        <v>463</v>
      </c>
      <c r="E1512" s="99"/>
      <c r="F1512" s="99"/>
      <c r="G1512" s="99"/>
      <c r="H1512" s="474"/>
      <c r="I1512" s="99"/>
      <c r="J1512" s="99"/>
      <c r="K1512" s="99"/>
      <c r="L1512" s="99"/>
      <c r="M1512" s="99"/>
      <c r="N1512" s="474"/>
      <c r="O1512" s="99"/>
      <c r="P1512" s="99"/>
      <c r="Q1512" s="99"/>
      <c r="R1512" s="99"/>
      <c r="S1512" s="99"/>
      <c r="T1512" s="99"/>
      <c r="U1512" s="99"/>
      <c r="V1512" s="474"/>
      <c r="W1512" s="99"/>
      <c r="X1512" s="99"/>
      <c r="Y1512" s="99"/>
      <c r="Z1512" s="99"/>
      <c r="AA1512" s="99"/>
      <c r="AB1512" s="99"/>
      <c r="AC1512" s="130"/>
    </row>
    <row r="1513" spans="1:30" s="4" customFormat="1" ht="12" thickBot="1">
      <c r="A1513" s="1494"/>
      <c r="B1513" s="1333"/>
      <c r="C1513" s="47" t="s">
        <v>16</v>
      </c>
      <c r="D1513" s="47"/>
      <c r="E1513" s="108"/>
      <c r="F1513" s="108"/>
      <c r="G1513" s="108"/>
      <c r="H1513" s="496"/>
      <c r="I1513" s="108"/>
      <c r="J1513" s="108"/>
      <c r="K1513" s="108"/>
      <c r="L1513" s="108"/>
      <c r="M1513" s="108"/>
      <c r="N1513" s="496"/>
      <c r="O1513" s="108"/>
      <c r="P1513" s="108"/>
      <c r="Q1513" s="108"/>
      <c r="R1513" s="108"/>
      <c r="S1513" s="108"/>
      <c r="T1513" s="108"/>
      <c r="U1513" s="108"/>
      <c r="V1513" s="496"/>
      <c r="W1513" s="108"/>
      <c r="X1513" s="108"/>
      <c r="Y1513" s="108"/>
      <c r="Z1513" s="108"/>
      <c r="AA1513" s="108"/>
      <c r="AB1513" s="108"/>
      <c r="AC1513" s="135"/>
    </row>
    <row r="1514" spans="1:30" s="4" customFormat="1" ht="11.25">
      <c r="A1514" s="1439" t="s">
        <v>96</v>
      </c>
      <c r="B1514" s="1354" t="s">
        <v>772</v>
      </c>
      <c r="C1514" s="69" t="s">
        <v>481</v>
      </c>
      <c r="D1514" s="69" t="s">
        <v>463</v>
      </c>
      <c r="E1514" s="608">
        <v>0</v>
      </c>
      <c r="F1514" s="608">
        <v>0</v>
      </c>
      <c r="G1514" s="608">
        <v>0</v>
      </c>
      <c r="H1514" s="514">
        <v>0</v>
      </c>
      <c r="I1514" s="1242">
        <v>0</v>
      </c>
      <c r="J1514" s="608">
        <v>0</v>
      </c>
      <c r="K1514" s="608">
        <v>0</v>
      </c>
      <c r="L1514" s="608">
        <v>0</v>
      </c>
      <c r="M1514" s="608">
        <v>0</v>
      </c>
      <c r="N1514" s="514">
        <v>0</v>
      </c>
      <c r="O1514" s="1242">
        <v>0</v>
      </c>
      <c r="P1514" s="608">
        <v>0</v>
      </c>
      <c r="Q1514" s="608">
        <v>0</v>
      </c>
      <c r="R1514" s="608">
        <v>0</v>
      </c>
      <c r="S1514" s="608">
        <v>0</v>
      </c>
      <c r="T1514" s="608">
        <v>0</v>
      </c>
      <c r="U1514" s="608">
        <v>0</v>
      </c>
      <c r="V1514" s="514">
        <v>0</v>
      </c>
      <c r="W1514" s="1242">
        <v>0</v>
      </c>
      <c r="X1514" s="608">
        <v>0</v>
      </c>
      <c r="Y1514" s="608">
        <v>0</v>
      </c>
      <c r="Z1514" s="608">
        <v>0</v>
      </c>
      <c r="AA1514" s="608">
        <v>0</v>
      </c>
      <c r="AB1514" s="608">
        <v>0</v>
      </c>
      <c r="AC1514" s="136">
        <f>SUM(E1514:AB1514)</f>
        <v>0</v>
      </c>
      <c r="AD1514" s="5"/>
    </row>
    <row r="1515" spans="1:30" s="4" customFormat="1" ht="11.25">
      <c r="A1515" s="1453"/>
      <c r="B1515" s="1315"/>
      <c r="C1515" s="11" t="s">
        <v>482</v>
      </c>
      <c r="D1515" s="11" t="s">
        <v>463</v>
      </c>
      <c r="E1515" s="99"/>
      <c r="F1515" s="99"/>
      <c r="G1515" s="99"/>
      <c r="H1515" s="474"/>
      <c r="I1515" s="99"/>
      <c r="J1515" s="99"/>
      <c r="K1515" s="99"/>
      <c r="L1515" s="99"/>
      <c r="M1515" s="99"/>
      <c r="N1515" s="474"/>
      <c r="O1515" s="99"/>
      <c r="P1515" s="99"/>
      <c r="Q1515" s="99"/>
      <c r="R1515" s="99"/>
      <c r="S1515" s="99"/>
      <c r="T1515" s="99"/>
      <c r="U1515" s="99"/>
      <c r="V1515" s="474"/>
      <c r="W1515" s="99"/>
      <c r="X1515" s="99"/>
      <c r="Y1515" s="99"/>
      <c r="Z1515" s="99"/>
      <c r="AA1515" s="99"/>
      <c r="AB1515" s="99"/>
      <c r="AC1515" s="136">
        <f>SUM(E1515:AB1515)</f>
        <v>0</v>
      </c>
    </row>
    <row r="1516" spans="1:30" s="4" customFormat="1" ht="11.25">
      <c r="A1516" s="1453"/>
      <c r="B1516" s="1315"/>
      <c r="C1516" s="11" t="s">
        <v>8</v>
      </c>
      <c r="D1516" s="11" t="s">
        <v>463</v>
      </c>
      <c r="E1516" s="99"/>
      <c r="F1516" s="99"/>
      <c r="G1516" s="99"/>
      <c r="H1516" s="474"/>
      <c r="I1516" s="99"/>
      <c r="J1516" s="99"/>
      <c r="K1516" s="99"/>
      <c r="L1516" s="99"/>
      <c r="M1516" s="99"/>
      <c r="N1516" s="474"/>
      <c r="O1516" s="99"/>
      <c r="P1516" s="99"/>
      <c r="Q1516" s="99"/>
      <c r="R1516" s="99"/>
      <c r="S1516" s="99"/>
      <c r="T1516" s="99"/>
      <c r="U1516" s="99"/>
      <c r="V1516" s="474"/>
      <c r="W1516" s="99"/>
      <c r="X1516" s="99"/>
      <c r="Y1516" s="99"/>
      <c r="Z1516" s="99"/>
      <c r="AA1516" s="99"/>
      <c r="AB1516" s="99"/>
      <c r="AC1516" s="130"/>
    </row>
    <row r="1517" spans="1:30" s="4" customFormat="1" ht="12" thickBot="1">
      <c r="A1517" s="1454"/>
      <c r="B1517" s="1316"/>
      <c r="C1517" s="47" t="s">
        <v>16</v>
      </c>
      <c r="D1517" s="47"/>
      <c r="E1517" s="108"/>
      <c r="F1517" s="108"/>
      <c r="G1517" s="108"/>
      <c r="H1517" s="496"/>
      <c r="I1517" s="108"/>
      <c r="J1517" s="108"/>
      <c r="K1517" s="108"/>
      <c r="L1517" s="108"/>
      <c r="M1517" s="108"/>
      <c r="N1517" s="496"/>
      <c r="O1517" s="108"/>
      <c r="P1517" s="108"/>
      <c r="Q1517" s="108"/>
      <c r="R1517" s="108"/>
      <c r="S1517" s="108"/>
      <c r="T1517" s="108"/>
      <c r="U1517" s="108"/>
      <c r="V1517" s="496"/>
      <c r="W1517" s="108"/>
      <c r="X1517" s="108"/>
      <c r="Y1517" s="108"/>
      <c r="Z1517" s="108"/>
      <c r="AA1517" s="108"/>
      <c r="AB1517" s="108"/>
      <c r="AC1517" s="135"/>
    </row>
    <row r="1518" spans="1:30" s="4" customFormat="1" ht="12">
      <c r="A1518" s="1363" t="s">
        <v>106</v>
      </c>
      <c r="B1518" s="1314" t="s">
        <v>634</v>
      </c>
      <c r="C1518" s="69" t="s">
        <v>481</v>
      </c>
      <c r="D1518" s="69" t="s">
        <v>463</v>
      </c>
      <c r="E1518" s="649">
        <v>0</v>
      </c>
      <c r="F1518" s="649">
        <v>0</v>
      </c>
      <c r="G1518" s="649">
        <v>0</v>
      </c>
      <c r="H1518" s="495">
        <v>0</v>
      </c>
      <c r="I1518" s="649">
        <v>0</v>
      </c>
      <c r="J1518" s="649">
        <v>0</v>
      </c>
      <c r="K1518" s="649">
        <v>0</v>
      </c>
      <c r="L1518" s="649">
        <v>0</v>
      </c>
      <c r="M1518" s="649">
        <v>0</v>
      </c>
      <c r="N1518" s="495">
        <v>0</v>
      </c>
      <c r="O1518" s="649">
        <v>0</v>
      </c>
      <c r="P1518" s="649">
        <v>0</v>
      </c>
      <c r="Q1518" s="649">
        <v>0</v>
      </c>
      <c r="R1518" s="649">
        <v>0</v>
      </c>
      <c r="S1518" s="649">
        <v>0</v>
      </c>
      <c r="T1518" s="649">
        <v>0</v>
      </c>
      <c r="U1518" s="649">
        <v>0</v>
      </c>
      <c r="V1518" s="495">
        <v>0</v>
      </c>
      <c r="W1518" s="649">
        <v>0</v>
      </c>
      <c r="X1518" s="649">
        <v>0</v>
      </c>
      <c r="Y1518" s="649">
        <v>0</v>
      </c>
      <c r="Z1518" s="649">
        <v>0</v>
      </c>
      <c r="AA1518" s="649">
        <v>0</v>
      </c>
      <c r="AB1518" s="649">
        <v>0</v>
      </c>
      <c r="AC1518" s="136">
        <f>SUM(E1518:AB1518)</f>
        <v>0</v>
      </c>
    </row>
    <row r="1519" spans="1:30" s="4" customFormat="1" ht="12">
      <c r="A1519" s="1453"/>
      <c r="B1519" s="1315"/>
      <c r="C1519" s="11" t="s">
        <v>482</v>
      </c>
      <c r="D1519" s="11" t="s">
        <v>463</v>
      </c>
      <c r="E1519" s="649">
        <v>0</v>
      </c>
      <c r="F1519" s="649">
        <v>0</v>
      </c>
      <c r="G1519" s="649">
        <v>0</v>
      </c>
      <c r="H1519" s="471">
        <v>0</v>
      </c>
      <c r="I1519" s="649">
        <v>0</v>
      </c>
      <c r="J1519" s="649">
        <v>0</v>
      </c>
      <c r="K1519" s="649">
        <v>0</v>
      </c>
      <c r="L1519" s="649">
        <v>0</v>
      </c>
      <c r="M1519" s="649">
        <v>0</v>
      </c>
      <c r="N1519" s="471">
        <v>0</v>
      </c>
      <c r="O1519" s="649">
        <v>0</v>
      </c>
      <c r="P1519" s="649">
        <v>0</v>
      </c>
      <c r="Q1519" s="649">
        <v>0</v>
      </c>
      <c r="R1519" s="649">
        <v>0</v>
      </c>
      <c r="S1519" s="649">
        <v>0</v>
      </c>
      <c r="T1519" s="649">
        <v>0</v>
      </c>
      <c r="U1519" s="649">
        <v>0</v>
      </c>
      <c r="V1519" s="471">
        <v>0</v>
      </c>
      <c r="W1519" s="649">
        <v>0</v>
      </c>
      <c r="X1519" s="649">
        <v>0</v>
      </c>
      <c r="Y1519" s="649">
        <v>0</v>
      </c>
      <c r="Z1519" s="649">
        <v>0</v>
      </c>
      <c r="AA1519" s="649">
        <v>0</v>
      </c>
      <c r="AB1519" s="649">
        <v>0</v>
      </c>
      <c r="AC1519" s="136">
        <f>SUM(E1519:AB1519)</f>
        <v>0</v>
      </c>
    </row>
    <row r="1520" spans="1:30" s="4" customFormat="1" ht="12">
      <c r="A1520" s="1453"/>
      <c r="B1520" s="1315"/>
      <c r="C1520" s="11" t="s">
        <v>8</v>
      </c>
      <c r="D1520" s="11" t="s">
        <v>463</v>
      </c>
      <c r="E1520" s="648">
        <v>0</v>
      </c>
      <c r="F1520" s="648">
        <v>0</v>
      </c>
      <c r="G1520" s="648">
        <v>0</v>
      </c>
      <c r="H1520" s="473">
        <v>0</v>
      </c>
      <c r="I1520" s="648">
        <v>0</v>
      </c>
      <c r="J1520" s="648">
        <v>0</v>
      </c>
      <c r="K1520" s="648">
        <v>0</v>
      </c>
      <c r="L1520" s="648">
        <v>0</v>
      </c>
      <c r="M1520" s="648">
        <v>0</v>
      </c>
      <c r="N1520" s="473">
        <v>0</v>
      </c>
      <c r="O1520" s="648">
        <v>0</v>
      </c>
      <c r="P1520" s="648">
        <v>0</v>
      </c>
      <c r="Q1520" s="648">
        <v>0</v>
      </c>
      <c r="R1520" s="648">
        <v>0</v>
      </c>
      <c r="S1520" s="648">
        <v>0</v>
      </c>
      <c r="T1520" s="648">
        <v>0</v>
      </c>
      <c r="U1520" s="648">
        <v>0</v>
      </c>
      <c r="V1520" s="473">
        <v>0</v>
      </c>
      <c r="W1520" s="648">
        <v>0</v>
      </c>
      <c r="X1520" s="648">
        <v>0</v>
      </c>
      <c r="Y1520" s="648">
        <v>0</v>
      </c>
      <c r="Z1520" s="648">
        <v>0</v>
      </c>
      <c r="AA1520" s="648">
        <v>0</v>
      </c>
      <c r="AB1520" s="648">
        <v>0</v>
      </c>
      <c r="AC1520" s="130"/>
      <c r="AD1520" s="114" t="s">
        <v>465</v>
      </c>
    </row>
    <row r="1521" spans="1:30" s="4" customFormat="1" ht="12" thickBot="1">
      <c r="A1521" s="1454"/>
      <c r="B1521" s="1316"/>
      <c r="C1521" s="48" t="s">
        <v>16</v>
      </c>
      <c r="D1521" s="48"/>
      <c r="E1521" s="127" t="e">
        <f t="shared" ref="E1521:AC1521" si="474">E1519/E1518</f>
        <v>#DIV/0!</v>
      </c>
      <c r="F1521" s="127" t="e">
        <f t="shared" si="474"/>
        <v>#DIV/0!</v>
      </c>
      <c r="G1521" s="127" t="e">
        <f t="shared" si="474"/>
        <v>#DIV/0!</v>
      </c>
      <c r="H1521" s="471" t="e">
        <f t="shared" si="474"/>
        <v>#DIV/0!</v>
      </c>
      <c r="I1521" s="127" t="e">
        <f t="shared" si="474"/>
        <v>#DIV/0!</v>
      </c>
      <c r="J1521" s="127" t="e">
        <f t="shared" si="474"/>
        <v>#DIV/0!</v>
      </c>
      <c r="K1521" s="127" t="e">
        <f t="shared" si="474"/>
        <v>#DIV/0!</v>
      </c>
      <c r="L1521" s="127" t="e">
        <f t="shared" si="474"/>
        <v>#DIV/0!</v>
      </c>
      <c r="M1521" s="127" t="e">
        <f t="shared" si="474"/>
        <v>#DIV/0!</v>
      </c>
      <c r="N1521" s="471" t="e">
        <f t="shared" si="474"/>
        <v>#DIV/0!</v>
      </c>
      <c r="O1521" s="127" t="e">
        <f t="shared" si="474"/>
        <v>#DIV/0!</v>
      </c>
      <c r="P1521" s="127" t="e">
        <f t="shared" si="474"/>
        <v>#DIV/0!</v>
      </c>
      <c r="Q1521" s="127" t="e">
        <f t="shared" si="474"/>
        <v>#DIV/0!</v>
      </c>
      <c r="R1521" s="127" t="e">
        <f t="shared" si="474"/>
        <v>#DIV/0!</v>
      </c>
      <c r="S1521" s="127" t="e">
        <f t="shared" si="474"/>
        <v>#DIV/0!</v>
      </c>
      <c r="T1521" s="127" t="e">
        <f t="shared" si="474"/>
        <v>#DIV/0!</v>
      </c>
      <c r="U1521" s="127" t="e">
        <f t="shared" si="474"/>
        <v>#DIV/0!</v>
      </c>
      <c r="V1521" s="471" t="e">
        <f t="shared" si="474"/>
        <v>#DIV/0!</v>
      </c>
      <c r="W1521" s="127" t="e">
        <f t="shared" si="474"/>
        <v>#DIV/0!</v>
      </c>
      <c r="X1521" s="127" t="e">
        <f t="shared" si="474"/>
        <v>#DIV/0!</v>
      </c>
      <c r="Y1521" s="127" t="e">
        <f t="shared" si="474"/>
        <v>#DIV/0!</v>
      </c>
      <c r="Z1521" s="127" t="e">
        <f t="shared" si="474"/>
        <v>#DIV/0!</v>
      </c>
      <c r="AA1521" s="127" t="e">
        <f t="shared" si="474"/>
        <v>#DIV/0!</v>
      </c>
      <c r="AB1521" s="127" t="e">
        <f t="shared" si="474"/>
        <v>#DIV/0!</v>
      </c>
      <c r="AC1521" s="129" t="e">
        <f t="shared" si="474"/>
        <v>#DIV/0!</v>
      </c>
    </row>
    <row r="1522" spans="1:30" s="4" customFormat="1" ht="11.25">
      <c r="A1522" s="1363" t="s">
        <v>196</v>
      </c>
      <c r="B1522" s="1314" t="s">
        <v>529</v>
      </c>
      <c r="C1522" s="10" t="s">
        <v>481</v>
      </c>
      <c r="D1522" s="10" t="s">
        <v>503</v>
      </c>
      <c r="E1522" s="126">
        <v>0.36000000000130966</v>
      </c>
      <c r="F1522" s="126">
        <v>0.50399999999790457</v>
      </c>
      <c r="G1522" s="126">
        <v>0.64800000000104774</v>
      </c>
      <c r="H1522" s="470">
        <v>0.50399999999790457</v>
      </c>
      <c r="I1522" s="126">
        <v>0.50400000000445289</v>
      </c>
      <c r="J1522" s="126">
        <v>0.64800000000104774</v>
      </c>
      <c r="K1522" s="126">
        <v>0.43199999999633293</v>
      </c>
      <c r="L1522" s="126">
        <v>0.57599999999947615</v>
      </c>
      <c r="M1522" s="126">
        <v>0.57599999999947615</v>
      </c>
      <c r="N1522" s="470">
        <v>0.57599999999947615</v>
      </c>
      <c r="O1522" s="126">
        <v>0.4320000000028813</v>
      </c>
      <c r="P1522" s="126">
        <v>0.57599999999947615</v>
      </c>
      <c r="Q1522" s="126">
        <v>0.4320000000028813</v>
      </c>
      <c r="R1522" s="126">
        <v>0.43199999999633293</v>
      </c>
      <c r="S1522" s="126">
        <v>0.50400000000445289</v>
      </c>
      <c r="T1522" s="126">
        <v>0.50399999999790457</v>
      </c>
      <c r="U1522" s="126">
        <v>0.43199999999633293</v>
      </c>
      <c r="V1522" s="470">
        <v>0.50400000000445289</v>
      </c>
      <c r="W1522" s="126">
        <v>0.50399999999790457</v>
      </c>
      <c r="X1522" s="126">
        <v>0.4320000000028813</v>
      </c>
      <c r="Y1522" s="126">
        <v>0.43199999999633293</v>
      </c>
      <c r="Z1522" s="126">
        <v>0.4320000000028813</v>
      </c>
      <c r="AA1522" s="126">
        <v>0.57599999999947615</v>
      </c>
      <c r="AB1522" s="126">
        <v>0.28799999999973808</v>
      </c>
      <c r="AC1522" s="133">
        <f>SUM(E1522:AB1522)</f>
        <v>11.808000000002361</v>
      </c>
    </row>
    <row r="1523" spans="1:30" s="4" customFormat="1" ht="11.25">
      <c r="A1523" s="1453"/>
      <c r="B1523" s="1315"/>
      <c r="C1523" s="11" t="s">
        <v>482</v>
      </c>
      <c r="D1523" s="11" t="s">
        <v>503</v>
      </c>
      <c r="E1523" s="99">
        <v>0</v>
      </c>
      <c r="F1523" s="99">
        <v>0</v>
      </c>
      <c r="G1523" s="99">
        <v>0</v>
      </c>
      <c r="H1523" s="474">
        <v>0</v>
      </c>
      <c r="I1523" s="99">
        <v>0</v>
      </c>
      <c r="J1523" s="99">
        <v>0</v>
      </c>
      <c r="K1523" s="99">
        <v>0</v>
      </c>
      <c r="L1523" s="99">
        <v>0</v>
      </c>
      <c r="M1523" s="99">
        <v>0</v>
      </c>
      <c r="N1523" s="474">
        <v>0</v>
      </c>
      <c r="O1523" s="99">
        <v>0</v>
      </c>
      <c r="P1523" s="99">
        <v>0</v>
      </c>
      <c r="Q1523" s="99">
        <v>0</v>
      </c>
      <c r="R1523" s="99">
        <v>0</v>
      </c>
      <c r="S1523" s="99">
        <v>0</v>
      </c>
      <c r="T1523" s="99">
        <v>0</v>
      </c>
      <c r="U1523" s="99">
        <v>0</v>
      </c>
      <c r="V1523" s="474">
        <v>0</v>
      </c>
      <c r="W1523" s="99">
        <v>0</v>
      </c>
      <c r="X1523" s="99">
        <v>0</v>
      </c>
      <c r="Y1523" s="99">
        <v>0</v>
      </c>
      <c r="Z1523" s="99">
        <v>0</v>
      </c>
      <c r="AA1523" s="99">
        <v>0</v>
      </c>
      <c r="AB1523" s="99">
        <v>0</v>
      </c>
      <c r="AC1523" s="136">
        <f>SUM(E1523:AB1523)</f>
        <v>0</v>
      </c>
      <c r="AD1523" s="5" t="s">
        <v>462</v>
      </c>
    </row>
    <row r="1524" spans="1:30" s="4" customFormat="1" ht="12">
      <c r="A1524" s="1453"/>
      <c r="B1524" s="1315"/>
      <c r="C1524" s="69" t="s">
        <v>481</v>
      </c>
      <c r="D1524" s="69" t="s">
        <v>463</v>
      </c>
      <c r="E1524" s="653">
        <v>0.50999999046325684</v>
      </c>
      <c r="F1524" s="653">
        <v>0.55000001192092896</v>
      </c>
      <c r="G1524" s="653">
        <v>0.52999997138977051</v>
      </c>
      <c r="H1524" s="495">
        <v>0.5</v>
      </c>
      <c r="I1524" s="653">
        <v>0.5</v>
      </c>
      <c r="J1524" s="653">
        <v>0.60000002384185791</v>
      </c>
      <c r="K1524" s="653">
        <v>0.52999997138977051</v>
      </c>
      <c r="L1524" s="653">
        <v>0.56999999284744263</v>
      </c>
      <c r="M1524" s="653">
        <v>0.50999999046325684</v>
      </c>
      <c r="N1524" s="495">
        <v>0.47999998927116394</v>
      </c>
      <c r="O1524" s="653">
        <v>0.57999998331069946</v>
      </c>
      <c r="P1524" s="653">
        <v>0.4699999988079071</v>
      </c>
      <c r="Q1524" s="653">
        <v>0.46000000834465027</v>
      </c>
      <c r="R1524" s="653">
        <v>0.49000000953674316</v>
      </c>
      <c r="S1524" s="653">
        <v>0.47999998927116394</v>
      </c>
      <c r="T1524" s="653">
        <v>0.47999998927116394</v>
      </c>
      <c r="U1524" s="653">
        <v>0.44999998807907104</v>
      </c>
      <c r="V1524" s="495">
        <v>0.43000000715255737</v>
      </c>
      <c r="W1524" s="653">
        <v>0.43999999761581421</v>
      </c>
      <c r="X1524" s="653">
        <v>0.43999999761581421</v>
      </c>
      <c r="Y1524" s="653">
        <v>0.44999998807907104</v>
      </c>
      <c r="Z1524" s="653">
        <v>0.43999999761581421</v>
      </c>
      <c r="AA1524" s="653">
        <v>0.4699999988079071</v>
      </c>
      <c r="AB1524" s="653">
        <v>0.43000000715255737</v>
      </c>
      <c r="AC1524" s="136"/>
      <c r="AD1524" s="5"/>
    </row>
    <row r="1525" spans="1:30" s="4" customFormat="1" ht="12">
      <c r="A1525" s="1453"/>
      <c r="B1525" s="1315"/>
      <c r="C1525" s="11" t="s">
        <v>482</v>
      </c>
      <c r="D1525" s="11" t="s">
        <v>463</v>
      </c>
      <c r="E1525" s="653">
        <v>-0.28999999165534973</v>
      </c>
      <c r="F1525" s="653">
        <v>-0.23999999463558197</v>
      </c>
      <c r="G1525" s="653">
        <v>-0.27000001072883606</v>
      </c>
      <c r="H1525" s="471">
        <v>-0.2800000011920929</v>
      </c>
      <c r="I1525" s="653">
        <v>-0.2800000011920929</v>
      </c>
      <c r="J1525" s="653">
        <v>-0.28999999165534973</v>
      </c>
      <c r="K1525" s="653">
        <v>-0.27000001072883606</v>
      </c>
      <c r="L1525" s="653">
        <v>-0.27000001072883606</v>
      </c>
      <c r="M1525" s="653">
        <v>-0.30000001192092896</v>
      </c>
      <c r="N1525" s="471">
        <v>-0.31999999284744263</v>
      </c>
      <c r="O1525" s="653">
        <v>-0.2800000011920929</v>
      </c>
      <c r="P1525" s="653">
        <v>-0.34000000357627869</v>
      </c>
      <c r="Q1525" s="653">
        <v>-0.33000001311302185</v>
      </c>
      <c r="R1525" s="653">
        <v>-0.31999999284744263</v>
      </c>
      <c r="S1525" s="653">
        <v>-0.31999999284744263</v>
      </c>
      <c r="T1525" s="653">
        <v>-0.28999999165534973</v>
      </c>
      <c r="U1525" s="653">
        <v>-0.2800000011920929</v>
      </c>
      <c r="V1525" s="471">
        <v>-0.30000001192092896</v>
      </c>
      <c r="W1525" s="653">
        <v>-0.30000001192092896</v>
      </c>
      <c r="X1525" s="653">
        <v>-0.28999999165534973</v>
      </c>
      <c r="Y1525" s="653">
        <v>-0.30000001192092896</v>
      </c>
      <c r="Z1525" s="653">
        <v>-0.28999999165534973</v>
      </c>
      <c r="AA1525" s="653">
        <v>-0.30000001192092896</v>
      </c>
      <c r="AB1525" s="653">
        <v>-0.30000001192092896</v>
      </c>
      <c r="AC1525" s="136"/>
      <c r="AD1525" s="5"/>
    </row>
    <row r="1526" spans="1:30" s="4" customFormat="1" ht="12">
      <c r="A1526" s="1453"/>
      <c r="B1526" s="1315"/>
      <c r="C1526" s="11" t="s">
        <v>8</v>
      </c>
      <c r="D1526" s="11" t="s">
        <v>463</v>
      </c>
      <c r="E1526" s="819">
        <v>52</v>
      </c>
      <c r="F1526" s="819">
        <v>53</v>
      </c>
      <c r="G1526" s="819">
        <v>52</v>
      </c>
      <c r="H1526" s="473">
        <v>51</v>
      </c>
      <c r="I1526" s="819">
        <v>51</v>
      </c>
      <c r="J1526" s="819">
        <v>59</v>
      </c>
      <c r="K1526" s="819">
        <v>53</v>
      </c>
      <c r="L1526" s="819">
        <v>58</v>
      </c>
      <c r="M1526" s="819">
        <v>54</v>
      </c>
      <c r="N1526" s="473">
        <v>51</v>
      </c>
      <c r="O1526" s="819">
        <v>57</v>
      </c>
      <c r="P1526" s="819">
        <v>51</v>
      </c>
      <c r="Q1526" s="819">
        <v>50</v>
      </c>
      <c r="R1526" s="819">
        <v>51</v>
      </c>
      <c r="S1526" s="819">
        <v>50</v>
      </c>
      <c r="T1526" s="819">
        <v>50</v>
      </c>
      <c r="U1526" s="819">
        <v>47</v>
      </c>
      <c r="V1526" s="473">
        <v>46</v>
      </c>
      <c r="W1526" s="819">
        <v>47</v>
      </c>
      <c r="X1526" s="819">
        <v>47</v>
      </c>
      <c r="Y1526" s="819">
        <v>47</v>
      </c>
      <c r="Z1526" s="819">
        <v>46</v>
      </c>
      <c r="AA1526" s="819">
        <v>49</v>
      </c>
      <c r="AB1526" s="819">
        <v>46</v>
      </c>
      <c r="AC1526" s="136"/>
      <c r="AD1526" s="5"/>
    </row>
    <row r="1527" spans="1:30" s="4" customFormat="1" ht="12" thickBot="1">
      <c r="A1527" s="1494"/>
      <c r="B1527" s="1333"/>
      <c r="C1527" s="47" t="s">
        <v>16</v>
      </c>
      <c r="D1527" s="47"/>
      <c r="E1527" s="192">
        <f t="shared" ref="E1527:AB1527" si="475">E1523/E1522</f>
        <v>0</v>
      </c>
      <c r="F1527" s="192">
        <f t="shared" si="475"/>
        <v>0</v>
      </c>
      <c r="G1527" s="192">
        <f t="shared" si="475"/>
        <v>0</v>
      </c>
      <c r="H1527" s="497">
        <f t="shared" si="475"/>
        <v>0</v>
      </c>
      <c r="I1527" s="192">
        <f t="shared" si="475"/>
        <v>0</v>
      </c>
      <c r="J1527" s="192">
        <f t="shared" si="475"/>
        <v>0</v>
      </c>
      <c r="K1527" s="192">
        <f t="shared" si="475"/>
        <v>0</v>
      </c>
      <c r="L1527" s="192">
        <f t="shared" si="475"/>
        <v>0</v>
      </c>
      <c r="M1527" s="192">
        <f t="shared" si="475"/>
        <v>0</v>
      </c>
      <c r="N1527" s="497">
        <f t="shared" si="475"/>
        <v>0</v>
      </c>
      <c r="O1527" s="192">
        <f t="shared" si="475"/>
        <v>0</v>
      </c>
      <c r="P1527" s="192">
        <f t="shared" si="475"/>
        <v>0</v>
      </c>
      <c r="Q1527" s="192">
        <f t="shared" si="475"/>
        <v>0</v>
      </c>
      <c r="R1527" s="192">
        <f t="shared" si="475"/>
        <v>0</v>
      </c>
      <c r="S1527" s="192">
        <f t="shared" si="475"/>
        <v>0</v>
      </c>
      <c r="T1527" s="192">
        <f t="shared" si="475"/>
        <v>0</v>
      </c>
      <c r="U1527" s="192">
        <f t="shared" si="475"/>
        <v>0</v>
      </c>
      <c r="V1527" s="497">
        <f t="shared" si="475"/>
        <v>0</v>
      </c>
      <c r="W1527" s="192">
        <f t="shared" si="475"/>
        <v>0</v>
      </c>
      <c r="X1527" s="192">
        <f t="shared" si="475"/>
        <v>0</v>
      </c>
      <c r="Y1527" s="192">
        <f t="shared" si="475"/>
        <v>0</v>
      </c>
      <c r="Z1527" s="192">
        <f t="shared" si="475"/>
        <v>0</v>
      </c>
      <c r="AA1527" s="192">
        <f t="shared" si="475"/>
        <v>0</v>
      </c>
      <c r="AB1527" s="192">
        <f t="shared" si="475"/>
        <v>0</v>
      </c>
      <c r="AC1527" s="135">
        <f>AC1523/AC1522</f>
        <v>0</v>
      </c>
    </row>
    <row r="1528" spans="1:30" s="4" customFormat="1" ht="12">
      <c r="A1528" s="1439" t="s">
        <v>197</v>
      </c>
      <c r="B1528" s="1354" t="s">
        <v>635</v>
      </c>
      <c r="C1528" s="69" t="s">
        <v>481</v>
      </c>
      <c r="D1528" s="69" t="s">
        <v>463</v>
      </c>
      <c r="E1528" s="651">
        <v>0</v>
      </c>
      <c r="F1528" s="651">
        <v>0</v>
      </c>
      <c r="G1528" s="651">
        <v>0</v>
      </c>
      <c r="H1528" s="495">
        <v>0</v>
      </c>
      <c r="I1528" s="651">
        <v>0</v>
      </c>
      <c r="J1528" s="651">
        <v>0</v>
      </c>
      <c r="K1528" s="651">
        <v>0</v>
      </c>
      <c r="L1528" s="651">
        <v>0</v>
      </c>
      <c r="M1528" s="651">
        <v>0</v>
      </c>
      <c r="N1528" s="495">
        <v>0</v>
      </c>
      <c r="O1528" s="651">
        <v>0</v>
      </c>
      <c r="P1528" s="651">
        <v>0</v>
      </c>
      <c r="Q1528" s="651">
        <v>0</v>
      </c>
      <c r="R1528" s="651">
        <v>0</v>
      </c>
      <c r="S1528" s="651">
        <v>0</v>
      </c>
      <c r="T1528" s="651">
        <v>0</v>
      </c>
      <c r="U1528" s="651">
        <v>0</v>
      </c>
      <c r="V1528" s="495">
        <v>0</v>
      </c>
      <c r="W1528" s="651">
        <v>0</v>
      </c>
      <c r="X1528" s="651">
        <v>0</v>
      </c>
      <c r="Y1528" s="651">
        <v>0</v>
      </c>
      <c r="Z1528" s="651">
        <v>0</v>
      </c>
      <c r="AA1528" s="651">
        <v>0</v>
      </c>
      <c r="AB1528" s="651">
        <v>0</v>
      </c>
      <c r="AC1528" s="136">
        <f>SUM(E1528:AB1528)</f>
        <v>0</v>
      </c>
    </row>
    <row r="1529" spans="1:30" s="4" customFormat="1" ht="12">
      <c r="A1529" s="1453"/>
      <c r="B1529" s="1315"/>
      <c r="C1529" s="11" t="s">
        <v>482</v>
      </c>
      <c r="D1529" s="11" t="s">
        <v>463</v>
      </c>
      <c r="E1529" s="651">
        <v>0</v>
      </c>
      <c r="F1529" s="651">
        <v>0</v>
      </c>
      <c r="G1529" s="651">
        <v>0</v>
      </c>
      <c r="H1529" s="471">
        <v>0</v>
      </c>
      <c r="I1529" s="651">
        <v>0</v>
      </c>
      <c r="J1529" s="651">
        <v>0</v>
      </c>
      <c r="K1529" s="651">
        <v>0</v>
      </c>
      <c r="L1529" s="651">
        <v>0</v>
      </c>
      <c r="M1529" s="651">
        <v>0</v>
      </c>
      <c r="N1529" s="471">
        <v>0</v>
      </c>
      <c r="O1529" s="651">
        <v>0</v>
      </c>
      <c r="P1529" s="651">
        <v>0</v>
      </c>
      <c r="Q1529" s="651">
        <v>0</v>
      </c>
      <c r="R1529" s="651">
        <v>0</v>
      </c>
      <c r="S1529" s="651">
        <v>0</v>
      </c>
      <c r="T1529" s="651">
        <v>0</v>
      </c>
      <c r="U1529" s="651">
        <v>0</v>
      </c>
      <c r="V1529" s="471">
        <v>0</v>
      </c>
      <c r="W1529" s="651">
        <v>0</v>
      </c>
      <c r="X1529" s="651">
        <v>0</v>
      </c>
      <c r="Y1529" s="651">
        <v>0</v>
      </c>
      <c r="Z1529" s="651">
        <v>0</v>
      </c>
      <c r="AA1529" s="651">
        <v>0</v>
      </c>
      <c r="AB1529" s="651">
        <v>0</v>
      </c>
      <c r="AC1529" s="136">
        <f>SUM(E1529:AB1529)</f>
        <v>0</v>
      </c>
    </row>
    <row r="1530" spans="1:30" s="4" customFormat="1" ht="12">
      <c r="A1530" s="1453"/>
      <c r="B1530" s="1315"/>
      <c r="C1530" s="11" t="s">
        <v>8</v>
      </c>
      <c r="D1530" s="11" t="s">
        <v>463</v>
      </c>
      <c r="E1530" s="650">
        <v>0</v>
      </c>
      <c r="F1530" s="650">
        <v>0</v>
      </c>
      <c r="G1530" s="650">
        <v>0</v>
      </c>
      <c r="H1530" s="473">
        <v>0</v>
      </c>
      <c r="I1530" s="650">
        <v>0</v>
      </c>
      <c r="J1530" s="650">
        <v>0</v>
      </c>
      <c r="K1530" s="650">
        <v>0</v>
      </c>
      <c r="L1530" s="650">
        <v>0</v>
      </c>
      <c r="M1530" s="650">
        <v>0</v>
      </c>
      <c r="N1530" s="473">
        <v>0</v>
      </c>
      <c r="O1530" s="650">
        <v>0</v>
      </c>
      <c r="P1530" s="650">
        <v>0</v>
      </c>
      <c r="Q1530" s="650">
        <v>0</v>
      </c>
      <c r="R1530" s="650">
        <v>0</v>
      </c>
      <c r="S1530" s="650">
        <v>0</v>
      </c>
      <c r="T1530" s="650">
        <v>0</v>
      </c>
      <c r="U1530" s="650">
        <v>0</v>
      </c>
      <c r="V1530" s="473">
        <v>0</v>
      </c>
      <c r="W1530" s="650">
        <v>0</v>
      </c>
      <c r="X1530" s="650">
        <v>0</v>
      </c>
      <c r="Y1530" s="650">
        <v>0</v>
      </c>
      <c r="Z1530" s="650">
        <v>0</v>
      </c>
      <c r="AA1530" s="650">
        <v>0</v>
      </c>
      <c r="AB1530" s="650">
        <v>0</v>
      </c>
      <c r="AC1530" s="130"/>
      <c r="AD1530" s="114" t="s">
        <v>465</v>
      </c>
    </row>
    <row r="1531" spans="1:30" s="4" customFormat="1" ht="12" thickBot="1">
      <c r="A1531" s="1454"/>
      <c r="B1531" s="1316"/>
      <c r="C1531" s="48" t="s">
        <v>16</v>
      </c>
      <c r="D1531" s="48"/>
      <c r="E1531" s="127" t="e">
        <f t="shared" ref="E1531:AC1531" si="476">E1529/E1528</f>
        <v>#DIV/0!</v>
      </c>
      <c r="F1531" s="127" t="e">
        <f t="shared" si="476"/>
        <v>#DIV/0!</v>
      </c>
      <c r="G1531" s="127" t="e">
        <f t="shared" si="476"/>
        <v>#DIV/0!</v>
      </c>
      <c r="H1531" s="471" t="e">
        <f t="shared" si="476"/>
        <v>#DIV/0!</v>
      </c>
      <c r="I1531" s="127" t="e">
        <f t="shared" si="476"/>
        <v>#DIV/0!</v>
      </c>
      <c r="J1531" s="127" t="e">
        <f t="shared" si="476"/>
        <v>#DIV/0!</v>
      </c>
      <c r="K1531" s="127" t="e">
        <f t="shared" si="476"/>
        <v>#DIV/0!</v>
      </c>
      <c r="L1531" s="127" t="e">
        <f t="shared" si="476"/>
        <v>#DIV/0!</v>
      </c>
      <c r="M1531" s="127" t="e">
        <f t="shared" si="476"/>
        <v>#DIV/0!</v>
      </c>
      <c r="N1531" s="471" t="e">
        <f t="shared" si="476"/>
        <v>#DIV/0!</v>
      </c>
      <c r="O1531" s="127" t="e">
        <f t="shared" si="476"/>
        <v>#DIV/0!</v>
      </c>
      <c r="P1531" s="127" t="e">
        <f t="shared" si="476"/>
        <v>#DIV/0!</v>
      </c>
      <c r="Q1531" s="127" t="e">
        <f t="shared" si="476"/>
        <v>#DIV/0!</v>
      </c>
      <c r="R1531" s="127" t="e">
        <f t="shared" si="476"/>
        <v>#DIV/0!</v>
      </c>
      <c r="S1531" s="127" t="e">
        <f t="shared" si="476"/>
        <v>#DIV/0!</v>
      </c>
      <c r="T1531" s="127" t="e">
        <f t="shared" si="476"/>
        <v>#DIV/0!</v>
      </c>
      <c r="U1531" s="127" t="e">
        <f t="shared" si="476"/>
        <v>#DIV/0!</v>
      </c>
      <c r="V1531" s="471" t="e">
        <f t="shared" si="476"/>
        <v>#DIV/0!</v>
      </c>
      <c r="W1531" s="127" t="e">
        <f t="shared" si="476"/>
        <v>#DIV/0!</v>
      </c>
      <c r="X1531" s="127" t="e">
        <f t="shared" si="476"/>
        <v>#DIV/0!</v>
      </c>
      <c r="Y1531" s="127" t="e">
        <f t="shared" si="476"/>
        <v>#DIV/0!</v>
      </c>
      <c r="Z1531" s="127" t="e">
        <f t="shared" si="476"/>
        <v>#DIV/0!</v>
      </c>
      <c r="AA1531" s="127" t="e">
        <f t="shared" si="476"/>
        <v>#DIV/0!</v>
      </c>
      <c r="AB1531" s="127" t="e">
        <f t="shared" si="476"/>
        <v>#DIV/0!</v>
      </c>
      <c r="AC1531" s="130" t="e">
        <f t="shared" si="476"/>
        <v>#DIV/0!</v>
      </c>
    </row>
    <row r="1532" spans="1:30" s="4" customFormat="1" ht="11.25">
      <c r="A1532" s="1363" t="s">
        <v>756</v>
      </c>
      <c r="B1532" s="1314" t="s">
        <v>472</v>
      </c>
      <c r="C1532" s="10" t="s">
        <v>481</v>
      </c>
      <c r="D1532" s="10" t="s">
        <v>503</v>
      </c>
      <c r="E1532" s="121">
        <v>4.8000000007450581E-3</v>
      </c>
      <c r="F1532" s="121">
        <v>1.8999999994412065E-3</v>
      </c>
      <c r="G1532" s="121">
        <v>1.440000000037253E-2</v>
      </c>
      <c r="H1532" s="470">
        <v>1.8999999994412065E-3</v>
      </c>
      <c r="I1532" s="121">
        <v>1.400000000372529E-3</v>
      </c>
      <c r="J1532" s="121">
        <v>7.7000000001862644E-3</v>
      </c>
      <c r="K1532" s="121">
        <v>5.2999999998137358E-3</v>
      </c>
      <c r="L1532" s="121">
        <v>8.2000000001862649E-3</v>
      </c>
      <c r="M1532" s="121">
        <v>1.7200000000186264E-2</v>
      </c>
      <c r="N1532" s="470">
        <v>7.6999999992549417E-3</v>
      </c>
      <c r="O1532" s="121">
        <v>7.7000000001862644E-3</v>
      </c>
      <c r="P1532" s="121">
        <v>6.7000000001862644E-3</v>
      </c>
      <c r="Q1532" s="121">
        <v>7.7000000001862644E-3</v>
      </c>
      <c r="R1532" s="121">
        <v>2.8999999994412063E-3</v>
      </c>
      <c r="S1532" s="121">
        <v>9.0000000037252902E-4</v>
      </c>
      <c r="T1532" s="121">
        <v>2.4500000000000001E-2</v>
      </c>
      <c r="U1532" s="121">
        <v>1.5E-3</v>
      </c>
      <c r="V1532" s="470">
        <v>7.5999999996274707E-3</v>
      </c>
      <c r="W1532" s="121">
        <v>0</v>
      </c>
      <c r="X1532" s="121">
        <v>2.0100000000558792E-2</v>
      </c>
      <c r="Y1532" s="121">
        <v>9.9999999627470971E-5</v>
      </c>
      <c r="Z1532" s="121">
        <v>0</v>
      </c>
      <c r="AA1532" s="121">
        <v>0</v>
      </c>
      <c r="AB1532" s="121">
        <v>1.400000000372529E-3</v>
      </c>
      <c r="AC1532" s="133">
        <f>SUM(E1532:AB1532)</f>
        <v>0.15160000000055879</v>
      </c>
    </row>
    <row r="1533" spans="1:30" s="4" customFormat="1" ht="11.25">
      <c r="A1533" s="1453"/>
      <c r="B1533" s="1315"/>
      <c r="C1533" s="11" t="s">
        <v>482</v>
      </c>
      <c r="D1533" s="11" t="s">
        <v>503</v>
      </c>
      <c r="E1533" s="122">
        <v>0</v>
      </c>
      <c r="F1533" s="122">
        <v>0</v>
      </c>
      <c r="G1533" s="122">
        <v>0</v>
      </c>
      <c r="H1533" s="474">
        <v>0</v>
      </c>
      <c r="I1533" s="122">
        <v>0</v>
      </c>
      <c r="J1533" s="122">
        <v>0</v>
      </c>
      <c r="K1533" s="122">
        <v>0</v>
      </c>
      <c r="L1533" s="122">
        <v>0</v>
      </c>
      <c r="M1533" s="122">
        <v>0</v>
      </c>
      <c r="N1533" s="474">
        <v>0</v>
      </c>
      <c r="O1533" s="122">
        <v>0</v>
      </c>
      <c r="P1533" s="122">
        <v>0</v>
      </c>
      <c r="Q1533" s="122">
        <v>0</v>
      </c>
      <c r="R1533" s="122">
        <v>0</v>
      </c>
      <c r="S1533" s="122">
        <v>0</v>
      </c>
      <c r="T1533" s="122">
        <v>5.0000000000000001E-4</v>
      </c>
      <c r="U1533" s="122">
        <v>0</v>
      </c>
      <c r="V1533" s="474">
        <v>0</v>
      </c>
      <c r="W1533" s="122">
        <v>0</v>
      </c>
      <c r="X1533" s="122">
        <v>0</v>
      </c>
      <c r="Y1533" s="122">
        <v>0</v>
      </c>
      <c r="Z1533" s="122">
        <v>0</v>
      </c>
      <c r="AA1533" s="122">
        <v>0</v>
      </c>
      <c r="AB1533" s="122">
        <v>0</v>
      </c>
      <c r="AC1533" s="136">
        <f>SUM(E1533:AB1533)</f>
        <v>5.0000000000000001E-4</v>
      </c>
      <c r="AD1533" s="5" t="s">
        <v>462</v>
      </c>
    </row>
    <row r="1534" spans="1:30" s="4" customFormat="1" ht="12">
      <c r="A1534" s="1453"/>
      <c r="B1534" s="1315"/>
      <c r="C1534" s="69" t="s">
        <v>481</v>
      </c>
      <c r="D1534" s="69" t="s">
        <v>463</v>
      </c>
      <c r="E1534" s="653">
        <v>9.9999997764825821E-3</v>
      </c>
      <c r="F1534" s="653">
        <v>2.9999999329447746E-2</v>
      </c>
      <c r="G1534" s="653">
        <v>-3.9999999105930328E-2</v>
      </c>
      <c r="H1534" s="495">
        <v>-3.9999999105930328E-2</v>
      </c>
      <c r="I1534" s="653">
        <v>-1.9999999552965164E-2</v>
      </c>
      <c r="J1534" s="653">
        <v>-9.9999997764825821E-3</v>
      </c>
      <c r="K1534" s="653">
        <v>5.000000074505806E-2</v>
      </c>
      <c r="L1534" s="653">
        <v>-3.9999999105930328E-2</v>
      </c>
      <c r="M1534" s="653">
        <v>-7.9999998211860657E-2</v>
      </c>
      <c r="N1534" s="495">
        <v>-2.9999999329447746E-2</v>
      </c>
      <c r="O1534" s="653">
        <v>-0.10999999940395355</v>
      </c>
      <c r="P1534" s="653">
        <v>-0.10999999940395355</v>
      </c>
      <c r="Q1534" s="653">
        <v>1.9999999552965164E-2</v>
      </c>
      <c r="R1534" s="653">
        <v>-7.0000000298023224E-2</v>
      </c>
      <c r="S1534" s="653">
        <v>-9.0000003576278687E-2</v>
      </c>
      <c r="T1534" s="653">
        <v>-1.9999999552965164E-2</v>
      </c>
      <c r="U1534" s="653">
        <v>-0.10000000149011612</v>
      </c>
      <c r="V1534" s="495">
        <v>-5.9999998658895493E-2</v>
      </c>
      <c r="W1534" s="653">
        <v>-1.9999999552965164E-2</v>
      </c>
      <c r="X1534" s="653">
        <v>5.000000074505806E-2</v>
      </c>
      <c r="Y1534" s="653">
        <v>-5.9999998658895493E-2</v>
      </c>
      <c r="Z1534" s="653">
        <v>-0.10000000149011612</v>
      </c>
      <c r="AA1534" s="653">
        <v>-7.9999998211860657E-2</v>
      </c>
      <c r="AB1534" s="653">
        <v>-3.9999999105930328E-2</v>
      </c>
      <c r="AC1534" s="136"/>
    </row>
    <row r="1535" spans="1:30" s="4" customFormat="1" ht="12">
      <c r="A1535" s="1453"/>
      <c r="B1535" s="1315"/>
      <c r="C1535" s="11" t="s">
        <v>482</v>
      </c>
      <c r="D1535" s="11" t="s">
        <v>463</v>
      </c>
      <c r="E1535" s="653">
        <v>-0.12999999523162842</v>
      </c>
      <c r="F1535" s="653">
        <v>-0.15000000596046448</v>
      </c>
      <c r="G1535" s="653">
        <v>-0.11999999731779099</v>
      </c>
      <c r="H1535" s="471">
        <v>-0.12999999523162842</v>
      </c>
      <c r="I1535" s="653">
        <v>-0.12999999523162842</v>
      </c>
      <c r="J1535" s="653">
        <v>-0.15999999642372131</v>
      </c>
      <c r="K1535" s="653">
        <v>-0.23999999463558197</v>
      </c>
      <c r="L1535" s="653">
        <v>-0.25999999046325684</v>
      </c>
      <c r="M1535" s="653">
        <v>-0.12999999523162842</v>
      </c>
      <c r="N1535" s="471">
        <v>-0.2199999988079071</v>
      </c>
      <c r="O1535" s="653">
        <v>-0.10000000149011612</v>
      </c>
      <c r="P1535" s="653">
        <v>-0.11999999731779099</v>
      </c>
      <c r="Q1535" s="653">
        <v>-0.23000000417232513</v>
      </c>
      <c r="R1535" s="653">
        <v>-0.20000000298023224</v>
      </c>
      <c r="S1535" s="653">
        <v>-0.23999999463558197</v>
      </c>
      <c r="T1535" s="653">
        <v>-9.0000003576278687E-2</v>
      </c>
      <c r="U1535" s="653">
        <v>-9.0000003576278687E-2</v>
      </c>
      <c r="V1535" s="471">
        <v>5.9999998658895493E-2</v>
      </c>
      <c r="W1535" s="653">
        <v>-0.10000000149011612</v>
      </c>
      <c r="X1535" s="653">
        <v>-7.9999998211860657E-2</v>
      </c>
      <c r="Y1535" s="653">
        <v>-0.11999999731779099</v>
      </c>
      <c r="Z1535" s="653">
        <v>-5.9999998658895493E-2</v>
      </c>
      <c r="AA1535" s="653">
        <v>-7.9999998211860657E-2</v>
      </c>
      <c r="AB1535" s="653">
        <v>-7.0000000298023224E-2</v>
      </c>
      <c r="AC1535" s="136"/>
    </row>
    <row r="1536" spans="1:30" s="4" customFormat="1" ht="12">
      <c r="A1536" s="1453"/>
      <c r="B1536" s="1315"/>
      <c r="C1536" s="11" t="s">
        <v>8</v>
      </c>
      <c r="D1536" s="11" t="s">
        <v>463</v>
      </c>
      <c r="E1536" s="652">
        <v>12</v>
      </c>
      <c r="F1536" s="652">
        <v>14</v>
      </c>
      <c r="G1536" s="652">
        <v>11</v>
      </c>
      <c r="H1536" s="473">
        <v>12</v>
      </c>
      <c r="I1536" s="652">
        <v>12</v>
      </c>
      <c r="J1536" s="652">
        <v>14</v>
      </c>
      <c r="K1536" s="652">
        <v>23</v>
      </c>
      <c r="L1536" s="652">
        <v>23</v>
      </c>
      <c r="M1536" s="652">
        <v>13</v>
      </c>
      <c r="N1536" s="473">
        <v>19</v>
      </c>
      <c r="O1536" s="652">
        <v>13</v>
      </c>
      <c r="P1536" s="652">
        <v>14</v>
      </c>
      <c r="Q1536" s="652">
        <v>20</v>
      </c>
      <c r="R1536" s="652">
        <v>18</v>
      </c>
      <c r="S1536" s="652">
        <v>22</v>
      </c>
      <c r="T1536" s="652">
        <v>9</v>
      </c>
      <c r="U1536" s="652">
        <v>12</v>
      </c>
      <c r="V1536" s="473">
        <v>9</v>
      </c>
      <c r="W1536" s="652">
        <v>10</v>
      </c>
      <c r="X1536" s="652">
        <v>11</v>
      </c>
      <c r="Y1536" s="652">
        <v>12</v>
      </c>
      <c r="Z1536" s="652">
        <v>11</v>
      </c>
      <c r="AA1536" s="652">
        <v>10</v>
      </c>
      <c r="AB1536" s="652">
        <v>8</v>
      </c>
      <c r="AC1536" s="136"/>
    </row>
    <row r="1537" spans="1:30" s="4" customFormat="1" ht="12" thickBot="1">
      <c r="A1537" s="1453"/>
      <c r="B1537" s="1315"/>
      <c r="C1537" s="11" t="s">
        <v>8</v>
      </c>
      <c r="D1537" s="11" t="s">
        <v>502</v>
      </c>
      <c r="E1537" s="125">
        <f t="shared" ref="E1537:AB1537" si="477">SQRT(E1532*E1532+E1533*E1533)*1000/(1.732*E1476)</f>
        <v>0.43574882529190384</v>
      </c>
      <c r="F1537" s="125">
        <f t="shared" si="477"/>
        <v>0.17248390993387774</v>
      </c>
      <c r="G1537" s="125">
        <f t="shared" si="477"/>
        <v>1.3051943342853951</v>
      </c>
      <c r="H1537" s="497">
        <f t="shared" si="477"/>
        <v>0.17248390993387774</v>
      </c>
      <c r="I1537" s="125">
        <f t="shared" si="477"/>
        <v>0.12689389364156281</v>
      </c>
      <c r="J1537" s="125">
        <f t="shared" si="477"/>
        <v>0.69901374048083709</v>
      </c>
      <c r="K1537" s="125">
        <f t="shared" si="477"/>
        <v>0.48418451046726591</v>
      </c>
      <c r="L1537" s="125">
        <f t="shared" si="477"/>
        <v>0.75508948962680678</v>
      </c>
      <c r="M1537" s="125">
        <f t="shared" si="477"/>
        <v>1.571315769890536</v>
      </c>
      <c r="N1537" s="497">
        <f t="shared" si="477"/>
        <v>0.69791641477535438</v>
      </c>
      <c r="O1537" s="125">
        <f t="shared" si="477"/>
        <v>0.70455269779736218</v>
      </c>
      <c r="P1537" s="125">
        <f t="shared" si="477"/>
        <v>0.60823273522578158</v>
      </c>
      <c r="Q1537" s="125">
        <f t="shared" si="477"/>
        <v>0.69901374048083709</v>
      </c>
      <c r="R1537" s="125">
        <f t="shared" si="477"/>
        <v>0.26367951510200188</v>
      </c>
      <c r="S1537" s="125">
        <f t="shared" si="477"/>
        <v>8.1831573701985141E-2</v>
      </c>
      <c r="T1537" s="125">
        <f t="shared" si="477"/>
        <v>2.2457843733077252</v>
      </c>
      <c r="U1537" s="125">
        <f t="shared" si="477"/>
        <v>0.13725052554162057</v>
      </c>
      <c r="V1537" s="497">
        <f t="shared" si="477"/>
        <v>0.69430231688682487</v>
      </c>
      <c r="W1537" s="125">
        <f t="shared" si="477"/>
        <v>0</v>
      </c>
      <c r="X1537" s="125">
        <f t="shared" si="477"/>
        <v>1.8362469171706852</v>
      </c>
      <c r="Y1537" s="125">
        <f t="shared" si="477"/>
        <v>9.1211249660462998E-3</v>
      </c>
      <c r="Z1537" s="125">
        <f t="shared" si="477"/>
        <v>0</v>
      </c>
      <c r="AA1537" s="125">
        <f t="shared" si="477"/>
        <v>0</v>
      </c>
      <c r="AB1537" s="125">
        <f t="shared" si="477"/>
        <v>0.12669499584260341</v>
      </c>
      <c r="AC1537" s="130"/>
    </row>
    <row r="1538" spans="1:30" s="4" customFormat="1" ht="12" thickBot="1">
      <c r="A1538" s="1454"/>
      <c r="B1538" s="1316"/>
      <c r="C1538" s="48" t="s">
        <v>16</v>
      </c>
      <c r="D1538" s="48"/>
      <c r="E1538" s="192">
        <f t="shared" ref="E1538:AC1538" si="478">E1533/E1532</f>
        <v>0</v>
      </c>
      <c r="F1538" s="192">
        <f t="shared" si="478"/>
        <v>0</v>
      </c>
      <c r="G1538" s="192">
        <f t="shared" si="478"/>
        <v>0</v>
      </c>
      <c r="H1538" s="497">
        <f t="shared" si="478"/>
        <v>0</v>
      </c>
      <c r="I1538" s="192">
        <f t="shared" si="478"/>
        <v>0</v>
      </c>
      <c r="J1538" s="192">
        <f t="shared" si="478"/>
        <v>0</v>
      </c>
      <c r="K1538" s="192">
        <f t="shared" si="478"/>
        <v>0</v>
      </c>
      <c r="L1538" s="192">
        <f t="shared" si="478"/>
        <v>0</v>
      </c>
      <c r="M1538" s="192">
        <f t="shared" si="478"/>
        <v>0</v>
      </c>
      <c r="N1538" s="497">
        <f t="shared" si="478"/>
        <v>0</v>
      </c>
      <c r="O1538" s="192">
        <f t="shared" si="478"/>
        <v>0</v>
      </c>
      <c r="P1538" s="192">
        <f t="shared" si="478"/>
        <v>0</v>
      </c>
      <c r="Q1538" s="192">
        <f t="shared" si="478"/>
        <v>0</v>
      </c>
      <c r="R1538" s="192">
        <f t="shared" si="478"/>
        <v>0</v>
      </c>
      <c r="S1538" s="192">
        <f t="shared" si="478"/>
        <v>0</v>
      </c>
      <c r="T1538" s="192">
        <f t="shared" si="478"/>
        <v>2.0408163265306121E-2</v>
      </c>
      <c r="U1538" s="192">
        <f t="shared" si="478"/>
        <v>0</v>
      </c>
      <c r="V1538" s="497">
        <f t="shared" si="478"/>
        <v>0</v>
      </c>
      <c r="W1538" s="192" t="e">
        <f t="shared" si="478"/>
        <v>#DIV/0!</v>
      </c>
      <c r="X1538" s="192">
        <f t="shared" si="478"/>
        <v>0</v>
      </c>
      <c r="Y1538" s="192">
        <f t="shared" si="478"/>
        <v>0</v>
      </c>
      <c r="Z1538" s="192" t="e">
        <f t="shared" si="478"/>
        <v>#DIV/0!</v>
      </c>
      <c r="AA1538" s="192" t="e">
        <f t="shared" si="478"/>
        <v>#DIV/0!</v>
      </c>
      <c r="AB1538" s="192">
        <f t="shared" si="478"/>
        <v>0</v>
      </c>
      <c r="AC1538" s="129">
        <f t="shared" si="478"/>
        <v>3.2981530342886347E-3</v>
      </c>
    </row>
    <row r="1539" spans="1:30" s="4" customFormat="1" ht="11.25">
      <c r="A1539" s="1363" t="s">
        <v>757</v>
      </c>
      <c r="B1539" s="1314" t="s">
        <v>472</v>
      </c>
      <c r="C1539" s="10" t="s">
        <v>481</v>
      </c>
      <c r="D1539" s="10" t="s">
        <v>503</v>
      </c>
      <c r="E1539" s="124">
        <v>1.290000000037253E-2</v>
      </c>
      <c r="F1539" s="124">
        <v>3.409999999962747E-2</v>
      </c>
      <c r="G1539" s="124">
        <v>1.490000000037253E-2</v>
      </c>
      <c r="H1539" s="495">
        <v>4.5099999999627473E-2</v>
      </c>
      <c r="I1539" s="124">
        <v>3.8400000000372532E-2</v>
      </c>
      <c r="J1539" s="124">
        <v>2.4500000000000001E-2</v>
      </c>
      <c r="K1539" s="124">
        <v>2.6399999998509883E-2</v>
      </c>
      <c r="L1539" s="124">
        <v>2.6900000000372529E-2</v>
      </c>
      <c r="M1539" s="124">
        <v>2.6400000000372528E-2</v>
      </c>
      <c r="N1539" s="495">
        <v>3.3099999999627469E-2</v>
      </c>
      <c r="O1539" s="124">
        <v>2.580000000074506E-2</v>
      </c>
      <c r="P1539" s="124">
        <v>4.469999999925494E-2</v>
      </c>
      <c r="Q1539" s="124">
        <v>2.840000000037253E-2</v>
      </c>
      <c r="R1539" s="124">
        <v>3.640000000037253E-2</v>
      </c>
      <c r="S1539" s="124">
        <v>3.6199999999254939E-2</v>
      </c>
      <c r="T1539" s="124">
        <v>2.6700000001117587E-2</v>
      </c>
      <c r="U1539" s="124">
        <v>3.7899999998509883E-2</v>
      </c>
      <c r="V1539" s="495">
        <v>1.780000000074506E-2</v>
      </c>
      <c r="W1539" s="124">
        <v>3.6999999999999998E-2</v>
      </c>
      <c r="X1539" s="124">
        <v>3.2400000000372527E-2</v>
      </c>
      <c r="Y1539" s="124">
        <v>5.009999999962747E-2</v>
      </c>
      <c r="Z1539" s="124">
        <v>6.0499999999999998E-2</v>
      </c>
      <c r="AA1539" s="124">
        <v>5.8199999999254945E-2</v>
      </c>
      <c r="AB1539" s="124">
        <v>4.360000000149012E-2</v>
      </c>
      <c r="AC1539" s="133">
        <f>SUM(E1539:AB1539)</f>
        <v>0.81840000000037261</v>
      </c>
      <c r="AD1539" s="5"/>
    </row>
    <row r="1540" spans="1:30" s="4" customFormat="1" ht="11.25">
      <c r="A1540" s="1453"/>
      <c r="B1540" s="1315"/>
      <c r="C1540" s="11" t="s">
        <v>482</v>
      </c>
      <c r="D1540" s="11" t="s">
        <v>503</v>
      </c>
      <c r="E1540" s="122">
        <v>8.4000000000000005E-2</v>
      </c>
      <c r="F1540" s="122">
        <v>0.12720000000006984</v>
      </c>
      <c r="G1540" s="122">
        <v>0.16509999999997671</v>
      </c>
      <c r="H1540" s="471">
        <v>0.11090000000002329</v>
      </c>
      <c r="I1540" s="122">
        <v>0.13719999999995344</v>
      </c>
      <c r="J1540" s="122">
        <v>0.16559999999997671</v>
      </c>
      <c r="K1540" s="122">
        <v>0.16320000000006984</v>
      </c>
      <c r="L1540" s="122">
        <v>0.24439999999990689</v>
      </c>
      <c r="M1540" s="122">
        <v>0.23710000000009313</v>
      </c>
      <c r="N1540" s="471">
        <v>0.21099999999999999</v>
      </c>
      <c r="O1540" s="122">
        <v>0.13829999999993015</v>
      </c>
      <c r="P1540" s="122">
        <v>0.17</v>
      </c>
      <c r="Q1540" s="122">
        <v>0.14799999999999999</v>
      </c>
      <c r="R1540" s="122">
        <v>0.21490000000002329</v>
      </c>
      <c r="S1540" s="122">
        <v>0.2219000000000233</v>
      </c>
      <c r="T1540" s="122">
        <v>0.14240000000002329</v>
      </c>
      <c r="U1540" s="122">
        <v>8.6899999999906871E-2</v>
      </c>
      <c r="V1540" s="471">
        <v>7.2499999999999995E-2</v>
      </c>
      <c r="W1540" s="122">
        <v>0.10460000000009313</v>
      </c>
      <c r="X1540" s="122">
        <v>8.7799999999930156E-2</v>
      </c>
      <c r="Y1540" s="122">
        <v>0.16580000000004658</v>
      </c>
      <c r="Z1540" s="122">
        <v>0.12519999999995343</v>
      </c>
      <c r="AA1540" s="122">
        <v>9.2499999999999999E-2</v>
      </c>
      <c r="AB1540" s="122">
        <v>5.3400000000023283E-2</v>
      </c>
      <c r="AC1540" s="136">
        <f>SUM(E1540:AB1540)</f>
        <v>3.4699000000000226</v>
      </c>
      <c r="AD1540" s="5"/>
    </row>
    <row r="1541" spans="1:30" s="4" customFormat="1" ht="11.25">
      <c r="A1541" s="1453"/>
      <c r="B1541" s="1315"/>
      <c r="C1541" s="11" t="s">
        <v>8</v>
      </c>
      <c r="D1541" s="11" t="s">
        <v>502</v>
      </c>
      <c r="E1541" s="125">
        <f t="shared" ref="E1541:AB1541" si="479">SQRT(E1539*E1539+E1540*E1540)*1000/(1.732*E1476)</f>
        <v>7.7150022473969297</v>
      </c>
      <c r="F1541" s="125">
        <f t="shared" si="479"/>
        <v>11.955086349500602</v>
      </c>
      <c r="G1541" s="125">
        <f t="shared" si="479"/>
        <v>15.025232812512607</v>
      </c>
      <c r="H1541" s="473">
        <f t="shared" si="479"/>
        <v>10.868279807393318</v>
      </c>
      <c r="I1541" s="125">
        <f t="shared" si="479"/>
        <v>12.913488824048597</v>
      </c>
      <c r="J1541" s="125">
        <f t="shared" si="479"/>
        <v>15.196970755409064</v>
      </c>
      <c r="K1541" s="125">
        <f t="shared" si="479"/>
        <v>15.103039990230458</v>
      </c>
      <c r="L1541" s="125">
        <f t="shared" si="479"/>
        <v>22.641259262931847</v>
      </c>
      <c r="M1541" s="125">
        <f t="shared" si="479"/>
        <v>21.794262293685762</v>
      </c>
      <c r="N1541" s="473">
        <f t="shared" si="479"/>
        <v>19.358610934493882</v>
      </c>
      <c r="O1541" s="125">
        <f t="shared" si="479"/>
        <v>12.872811593217749</v>
      </c>
      <c r="P1541" s="125">
        <f t="shared" si="479"/>
        <v>15.95735124016397</v>
      </c>
      <c r="Q1541" s="125">
        <f t="shared" si="479"/>
        <v>13.680718575770289</v>
      </c>
      <c r="R1541" s="125">
        <f t="shared" si="479"/>
        <v>19.817873846690084</v>
      </c>
      <c r="S1541" s="125">
        <f t="shared" si="479"/>
        <v>20.442743915296372</v>
      </c>
      <c r="T1541" s="125">
        <f t="shared" si="479"/>
        <v>13.277750185048436</v>
      </c>
      <c r="U1541" s="125">
        <f t="shared" si="479"/>
        <v>8.6747061461245423</v>
      </c>
      <c r="V1541" s="473">
        <f t="shared" si="479"/>
        <v>6.819979206203417</v>
      </c>
      <c r="W1541" s="125">
        <f t="shared" si="479"/>
        <v>10.119994031492865</v>
      </c>
      <c r="X1541" s="125">
        <f t="shared" si="479"/>
        <v>8.5497293839126858</v>
      </c>
      <c r="Y1541" s="125">
        <f t="shared" si="479"/>
        <v>15.798159765486117</v>
      </c>
      <c r="Z1541" s="125">
        <f t="shared" si="479"/>
        <v>12.643104823061421</v>
      </c>
      <c r="AA1541" s="125">
        <f t="shared" si="479"/>
        <v>9.9055435776343721</v>
      </c>
      <c r="AB1541" s="125">
        <f t="shared" si="479"/>
        <v>6.2386899467704948</v>
      </c>
      <c r="AC1541" s="130"/>
    </row>
    <row r="1542" spans="1:30" s="4" customFormat="1" ht="12" thickBot="1">
      <c r="A1542" s="1454"/>
      <c r="B1542" s="1316"/>
      <c r="C1542" s="48" t="s">
        <v>16</v>
      </c>
      <c r="D1542" s="48"/>
      <c r="E1542" s="127">
        <f t="shared" ref="E1542:AC1542" si="480">E1540/E1539</f>
        <v>6.5116279067887</v>
      </c>
      <c r="F1542" s="127">
        <f t="shared" si="480"/>
        <v>3.7302052786351747</v>
      </c>
      <c r="G1542" s="127">
        <f t="shared" si="480"/>
        <v>11.080536912473079</v>
      </c>
      <c r="H1542" s="471">
        <f t="shared" si="480"/>
        <v>2.4589800443667253</v>
      </c>
      <c r="I1542" s="127">
        <f t="shared" si="480"/>
        <v>3.5729166666307921</v>
      </c>
      <c r="J1542" s="127">
        <f t="shared" si="480"/>
        <v>6.7591836734684367</v>
      </c>
      <c r="K1542" s="127">
        <f t="shared" si="480"/>
        <v>6.1818181821697529</v>
      </c>
      <c r="L1542" s="127">
        <f t="shared" si="480"/>
        <v>9.0855018586067757</v>
      </c>
      <c r="M1542" s="127">
        <f t="shared" si="480"/>
        <v>8.9810606059374027</v>
      </c>
      <c r="N1542" s="471">
        <f t="shared" si="480"/>
        <v>6.3746223565672127</v>
      </c>
      <c r="O1542" s="127">
        <f t="shared" si="480"/>
        <v>5.3604651161215608</v>
      </c>
      <c r="P1542" s="127">
        <f t="shared" si="480"/>
        <v>3.8031319911148449</v>
      </c>
      <c r="Q1542" s="127">
        <f t="shared" si="480"/>
        <v>5.2112676055654452</v>
      </c>
      <c r="R1542" s="127">
        <f t="shared" si="480"/>
        <v>5.9038461537863718</v>
      </c>
      <c r="S1542" s="127">
        <f t="shared" si="480"/>
        <v>6.1298342542704534</v>
      </c>
      <c r="T1542" s="127">
        <f t="shared" si="480"/>
        <v>5.3333333331109669</v>
      </c>
      <c r="U1542" s="127">
        <f t="shared" si="480"/>
        <v>2.2928759895336022</v>
      </c>
      <c r="V1542" s="471">
        <f t="shared" si="480"/>
        <v>4.0730337076946821</v>
      </c>
      <c r="W1542" s="127">
        <f t="shared" si="480"/>
        <v>2.8270270270295441</v>
      </c>
      <c r="X1542" s="127">
        <f t="shared" si="480"/>
        <v>2.7098765431765632</v>
      </c>
      <c r="Y1542" s="127">
        <f t="shared" si="480"/>
        <v>3.3093812375504874</v>
      </c>
      <c r="Z1542" s="127">
        <f t="shared" si="480"/>
        <v>2.0694214876025363</v>
      </c>
      <c r="AA1542" s="127">
        <f t="shared" si="480"/>
        <v>1.589347079058147</v>
      </c>
      <c r="AB1542" s="127">
        <f t="shared" si="480"/>
        <v>1.2247706421605098</v>
      </c>
      <c r="AC1542" s="129">
        <f t="shared" si="480"/>
        <v>4.2398582600176473</v>
      </c>
    </row>
    <row r="1543" spans="1:30" s="4" customFormat="1" ht="11.25">
      <c r="A1543" s="77"/>
      <c r="B1543" s="51" t="s">
        <v>636</v>
      </c>
      <c r="C1543" s="10" t="s">
        <v>481</v>
      </c>
      <c r="D1543" s="10" t="s">
        <v>503</v>
      </c>
      <c r="E1543" s="269">
        <v>2.0799999999944703E-2</v>
      </c>
      <c r="F1543" s="269">
        <v>2.7200000000011642E-2</v>
      </c>
      <c r="G1543" s="269">
        <v>3.7600000000020374E-2</v>
      </c>
      <c r="H1543" s="499">
        <v>2.2399999999979627E-2</v>
      </c>
      <c r="I1543" s="269">
        <v>2.9599999999991269E-2</v>
      </c>
      <c r="J1543" s="269">
        <v>3.5200000000040747E-2</v>
      </c>
      <c r="K1543" s="269">
        <v>2.4799999999959254E-2</v>
      </c>
      <c r="L1543" s="269">
        <v>2.8000000000029106E-2</v>
      </c>
      <c r="M1543" s="269">
        <v>3.1200000000026193E-2</v>
      </c>
      <c r="N1543" s="499">
        <v>3.559999999997672E-2</v>
      </c>
      <c r="O1543" s="269">
        <v>2.1200000000026194E-2</v>
      </c>
      <c r="P1543" s="269">
        <v>3.3999999999941792E-2</v>
      </c>
      <c r="Q1543" s="269">
        <v>2.4000000000014551E-2</v>
      </c>
      <c r="R1543" s="269">
        <v>2.8000000000029106E-2</v>
      </c>
      <c r="S1543" s="269">
        <v>3.1999999999970899E-2</v>
      </c>
      <c r="T1543" s="269">
        <v>5.599999999998545E-2</v>
      </c>
      <c r="U1543" s="269">
        <v>2.9200000000055296E-2</v>
      </c>
      <c r="V1543" s="499">
        <v>2.0799999999944703E-2</v>
      </c>
      <c r="W1543" s="269">
        <v>1.6000000000058207E-2</v>
      </c>
      <c r="X1543" s="269">
        <v>2.1999999999970897E-2</v>
      </c>
      <c r="Y1543" s="269">
        <v>2.8399999999965075E-2</v>
      </c>
      <c r="Z1543" s="269">
        <v>2.7600000000020372E-2</v>
      </c>
      <c r="AA1543" s="269">
        <v>1.5600000000049477E-2</v>
      </c>
      <c r="AB1543" s="269">
        <v>4.0399999999935973E-2</v>
      </c>
      <c r="AC1543" s="261">
        <f>SUM(E1543:AB1543)</f>
        <v>0.6875999999999477</v>
      </c>
      <c r="AD1543" s="5"/>
    </row>
    <row r="1544" spans="1:30" s="4" customFormat="1" ht="12" thickBot="1">
      <c r="A1544" s="78"/>
      <c r="B1544" s="53" t="s">
        <v>637</v>
      </c>
      <c r="C1544" s="47" t="s">
        <v>481</v>
      </c>
      <c r="D1544" s="47" t="s">
        <v>503</v>
      </c>
      <c r="E1544" s="268">
        <v>1.4399999999986904E-2</v>
      </c>
      <c r="F1544" s="268">
        <v>2.3199999999997091E-2</v>
      </c>
      <c r="G1544" s="268">
        <v>3.1200000000026193E-2</v>
      </c>
      <c r="H1544" s="516">
        <v>0.02</v>
      </c>
      <c r="I1544" s="268">
        <v>2.3999999999978174E-2</v>
      </c>
      <c r="J1544" s="268">
        <v>2.9599999999991269E-2</v>
      </c>
      <c r="K1544" s="268">
        <v>2.0800000000017464E-2</v>
      </c>
      <c r="L1544" s="268">
        <v>2.5600000000013098E-2</v>
      </c>
      <c r="M1544" s="268">
        <v>2.3999999999978174E-2</v>
      </c>
      <c r="N1544" s="516">
        <v>0.03</v>
      </c>
      <c r="O1544" s="268">
        <v>1.3199999999997089E-2</v>
      </c>
      <c r="P1544" s="268">
        <v>2.6399999999994178E-2</v>
      </c>
      <c r="Q1544" s="268">
        <v>1.9200000000018917E-2</v>
      </c>
      <c r="R1544" s="268">
        <v>2.2399999999979627E-2</v>
      </c>
      <c r="S1544" s="268">
        <v>2.2800000000024738E-2</v>
      </c>
      <c r="T1544" s="268">
        <v>4.2000000000007275E-2</v>
      </c>
      <c r="U1544" s="268">
        <v>2.3999999999978174E-2</v>
      </c>
      <c r="V1544" s="516">
        <v>0.02</v>
      </c>
      <c r="W1544" s="268">
        <v>0.01</v>
      </c>
      <c r="X1544" s="268">
        <v>1.4000000000014553E-2</v>
      </c>
      <c r="Y1544" s="268">
        <v>2.1599999999998544E-2</v>
      </c>
      <c r="Z1544" s="268">
        <v>2.0400000000008731E-2</v>
      </c>
      <c r="AA1544" s="268">
        <v>2.7599999999983995E-2</v>
      </c>
      <c r="AB1544" s="268">
        <v>1.639999999999418E-2</v>
      </c>
      <c r="AC1544" s="232">
        <f>SUM(E1544:AB1544)</f>
        <v>0.5427999999999884</v>
      </c>
    </row>
    <row r="1545" spans="1:30" s="5" customFormat="1" ht="10.5" customHeight="1">
      <c r="A1545" s="1439" t="s">
        <v>152</v>
      </c>
      <c r="B1545" s="1440"/>
      <c r="C1545" s="69" t="s">
        <v>481</v>
      </c>
      <c r="D1545" s="69"/>
      <c r="E1545" s="439">
        <f t="shared" ref="E1545:AC1545" si="481">E1477+E1481+E1485+E1495+E1510+E1514+E1518+E1532</f>
        <v>2.4799999553710223E-2</v>
      </c>
      <c r="F1545" s="97">
        <f t="shared" si="481"/>
        <v>2.1899999552406371E-2</v>
      </c>
      <c r="G1545" s="97">
        <f t="shared" si="481"/>
        <v>3.4399999553337696E-2</v>
      </c>
      <c r="H1545" s="501">
        <f t="shared" si="481"/>
        <v>1.1899999775923788E-2</v>
      </c>
      <c r="I1545" s="97">
        <f t="shared" si="481"/>
        <v>2.1399999553337695E-2</v>
      </c>
      <c r="J1545" s="97">
        <f t="shared" si="481"/>
        <v>2.769999955315143E-2</v>
      </c>
      <c r="K1545" s="97">
        <f t="shared" si="481"/>
        <v>2.5299999552778899E-2</v>
      </c>
      <c r="L1545" s="97">
        <f t="shared" si="481"/>
        <v>2.8199999553151431E-2</v>
      </c>
      <c r="M1545" s="97">
        <f t="shared" si="481"/>
        <v>2.7199999776668846E-2</v>
      </c>
      <c r="N1545" s="501">
        <f t="shared" si="481"/>
        <v>2.7699999552220106E-2</v>
      </c>
      <c r="O1545" s="97">
        <f t="shared" si="481"/>
        <v>2.769999955315143E-2</v>
      </c>
      <c r="P1545" s="97">
        <f t="shared" si="481"/>
        <v>3.0299999553153271E-2</v>
      </c>
      <c r="Q1545" s="97">
        <f t="shared" si="481"/>
        <v>1.7699999776668848E-2</v>
      </c>
      <c r="R1545" s="97">
        <f t="shared" si="481"/>
        <v>2.2899999552406371E-2</v>
      </c>
      <c r="S1545" s="97">
        <f t="shared" si="481"/>
        <v>1.0899999776855112E-2</v>
      </c>
      <c r="T1545" s="97">
        <f t="shared" si="481"/>
        <v>4.4499999552965165E-2</v>
      </c>
      <c r="U1545" s="97">
        <f t="shared" si="481"/>
        <v>2.1499999552965166E-2</v>
      </c>
      <c r="V1545" s="501">
        <f t="shared" si="481"/>
        <v>2.7599999552592635E-2</v>
      </c>
      <c r="W1545" s="97">
        <f t="shared" si="481"/>
        <v>1.9999999552965164E-2</v>
      </c>
      <c r="X1545" s="97">
        <f t="shared" si="481"/>
        <v>4.009999955352396E-2</v>
      </c>
      <c r="Y1545" s="97">
        <f t="shared" si="481"/>
        <v>2.0099999552592635E-2</v>
      </c>
      <c r="Z1545" s="97">
        <f t="shared" si="481"/>
        <v>1.9999999552965164E-2</v>
      </c>
      <c r="AA1545" s="97">
        <f t="shared" si="481"/>
        <v>1.9999999552965164E-2</v>
      </c>
      <c r="AB1545" s="97">
        <f t="shared" si="481"/>
        <v>2.1399999553337695E-2</v>
      </c>
      <c r="AC1545" s="136">
        <f t="shared" si="481"/>
        <v>0.59519999016579428</v>
      </c>
    </row>
    <row r="1546" spans="1:30" s="5" customFormat="1" ht="10.5" customHeight="1" thickBot="1">
      <c r="A1546" s="1400"/>
      <c r="B1546" s="1401"/>
      <c r="C1546" s="47" t="s">
        <v>482</v>
      </c>
      <c r="D1546" s="47"/>
      <c r="E1546" s="95">
        <f t="shared" ref="E1546:AC1546" si="482">E1478+E1482+E1486+E1496+E1511+E1515+E1519+E1533</f>
        <v>0</v>
      </c>
      <c r="F1546" s="95">
        <f t="shared" si="482"/>
        <v>9.9999997764825821E-3</v>
      </c>
      <c r="G1546" s="95">
        <f t="shared" si="482"/>
        <v>0</v>
      </c>
      <c r="H1546" s="496">
        <f t="shared" si="482"/>
        <v>0</v>
      </c>
      <c r="I1546" s="95">
        <f t="shared" si="482"/>
        <v>0</v>
      </c>
      <c r="J1546" s="95">
        <f t="shared" si="482"/>
        <v>0</v>
      </c>
      <c r="K1546" s="95">
        <f t="shared" si="482"/>
        <v>0</v>
      </c>
      <c r="L1546" s="95">
        <f t="shared" si="482"/>
        <v>0</v>
      </c>
      <c r="M1546" s="95">
        <f t="shared" si="482"/>
        <v>0</v>
      </c>
      <c r="N1546" s="496">
        <f t="shared" si="482"/>
        <v>0</v>
      </c>
      <c r="O1546" s="95">
        <f t="shared" si="482"/>
        <v>0</v>
      </c>
      <c r="P1546" s="95">
        <f t="shared" si="482"/>
        <v>0</v>
      </c>
      <c r="Q1546" s="95">
        <f t="shared" si="482"/>
        <v>0</v>
      </c>
      <c r="R1546" s="95">
        <f t="shared" si="482"/>
        <v>0</v>
      </c>
      <c r="S1546" s="95">
        <f t="shared" si="482"/>
        <v>0</v>
      </c>
      <c r="T1546" s="95">
        <f t="shared" si="482"/>
        <v>5.0000000000000001E-4</v>
      </c>
      <c r="U1546" s="95">
        <f t="shared" si="482"/>
        <v>0</v>
      </c>
      <c r="V1546" s="496">
        <f t="shared" si="482"/>
        <v>0</v>
      </c>
      <c r="W1546" s="95">
        <f t="shared" si="482"/>
        <v>0</v>
      </c>
      <c r="X1546" s="95">
        <f t="shared" si="482"/>
        <v>0</v>
      </c>
      <c r="Y1546" s="95">
        <f t="shared" si="482"/>
        <v>0</v>
      </c>
      <c r="Z1546" s="95">
        <f t="shared" si="482"/>
        <v>0</v>
      </c>
      <c r="AA1546" s="95">
        <f t="shared" si="482"/>
        <v>0</v>
      </c>
      <c r="AB1546" s="95">
        <f t="shared" si="482"/>
        <v>0</v>
      </c>
      <c r="AC1546" s="134">
        <f t="shared" si="482"/>
        <v>1.0499999776482583E-2</v>
      </c>
    </row>
    <row r="1547" spans="1:30" s="5" customFormat="1" ht="10.5" customHeight="1">
      <c r="A1547" s="1337" t="s">
        <v>153</v>
      </c>
      <c r="B1547" s="1338"/>
      <c r="C1547" s="12" t="s">
        <v>481</v>
      </c>
      <c r="D1547" s="12"/>
      <c r="E1547" s="439">
        <f t="shared" ref="E1547:AC1547" si="483">E1491+E1522-E1545</f>
        <v>0.72519998614248471</v>
      </c>
      <c r="F1547" s="97">
        <f t="shared" si="483"/>
        <v>0.88210000640596264</v>
      </c>
      <c r="G1547" s="97">
        <f t="shared" si="483"/>
        <v>1.0235999968714313</v>
      </c>
      <c r="H1547" s="501">
        <f t="shared" si="483"/>
        <v>0.87209999545360917</v>
      </c>
      <c r="I1547" s="97">
        <f t="shared" si="483"/>
        <v>0.92259999806692938</v>
      </c>
      <c r="J1547" s="97">
        <f t="shared" si="483"/>
        <v>1.0102999861427815</v>
      </c>
      <c r="K1547" s="97">
        <f t="shared" si="483"/>
        <v>0.78669999567518234</v>
      </c>
      <c r="L1547" s="97">
        <f t="shared" si="483"/>
        <v>0.93779998614120996</v>
      </c>
      <c r="M1547" s="97">
        <f t="shared" si="483"/>
        <v>1.0187999990307144</v>
      </c>
      <c r="N1547" s="501">
        <f t="shared" si="483"/>
        <v>0.98829999806307012</v>
      </c>
      <c r="O1547" s="97">
        <f t="shared" si="483"/>
        <v>0.87429999925763702</v>
      </c>
      <c r="P1547" s="97">
        <f t="shared" si="483"/>
        <v>0.98569999806213693</v>
      </c>
      <c r="Q1547" s="97">
        <f t="shared" si="483"/>
        <v>0.87430000857086276</v>
      </c>
      <c r="R1547" s="97">
        <f t="shared" si="483"/>
        <v>0.86910000878857674</v>
      </c>
      <c r="S1547" s="97">
        <f t="shared" si="483"/>
        <v>0.95310000857224808</v>
      </c>
      <c r="T1547" s="97">
        <f t="shared" si="483"/>
        <v>0.9495000099816826</v>
      </c>
      <c r="U1547" s="97">
        <f t="shared" si="483"/>
        <v>0.85049999805918186</v>
      </c>
      <c r="V1547" s="501">
        <f t="shared" si="483"/>
        <v>0.91639999806767447</v>
      </c>
      <c r="W1547" s="97">
        <f t="shared" si="483"/>
        <v>0.93399998852401045</v>
      </c>
      <c r="X1547" s="97">
        <f t="shared" si="483"/>
        <v>0.83189999806517156</v>
      </c>
      <c r="Y1547" s="97">
        <f t="shared" si="483"/>
        <v>0.8818999992516473</v>
      </c>
      <c r="Z1547" s="97">
        <f t="shared" si="483"/>
        <v>0.88199999925782324</v>
      </c>
      <c r="AA1547" s="97">
        <f t="shared" si="483"/>
        <v>1.0359999897176748</v>
      </c>
      <c r="AB1547" s="97">
        <f t="shared" si="483"/>
        <v>0.70659999806221452</v>
      </c>
      <c r="AC1547" s="136">
        <f t="shared" si="483"/>
        <v>21.712799950231918</v>
      </c>
    </row>
    <row r="1548" spans="1:30" s="5" customFormat="1" ht="10.5" customHeight="1" thickBot="1">
      <c r="A1548" s="1339"/>
      <c r="B1548" s="1340"/>
      <c r="C1548" s="9" t="s">
        <v>482</v>
      </c>
      <c r="D1548" s="9"/>
      <c r="E1548" s="97">
        <f t="shared" ref="E1548:AC1548" si="484">E1492+E1523-E1546</f>
        <v>0.33000001311302185</v>
      </c>
      <c r="F1548" s="97">
        <f t="shared" si="484"/>
        <v>0.3300000037997961</v>
      </c>
      <c r="G1548" s="97">
        <f t="shared" si="484"/>
        <v>0.34000000357627869</v>
      </c>
      <c r="H1548" s="501">
        <f t="shared" si="484"/>
        <v>0.31999999284744263</v>
      </c>
      <c r="I1548" s="97">
        <f t="shared" si="484"/>
        <v>0.34000000357627869</v>
      </c>
      <c r="J1548" s="97">
        <f t="shared" si="484"/>
        <v>0.31999999284744263</v>
      </c>
      <c r="K1548" s="97">
        <f t="shared" si="484"/>
        <v>0.30000001192092896</v>
      </c>
      <c r="L1548" s="97">
        <f t="shared" si="484"/>
        <v>0.31000000238418579</v>
      </c>
      <c r="M1548" s="97">
        <f t="shared" si="484"/>
        <v>0.34000000357627869</v>
      </c>
      <c r="N1548" s="501">
        <f t="shared" si="484"/>
        <v>0.31999999284744263</v>
      </c>
      <c r="O1548" s="97">
        <f t="shared" si="484"/>
        <v>0.36000001430511475</v>
      </c>
      <c r="P1548" s="97">
        <f t="shared" si="484"/>
        <v>0.31999999284744263</v>
      </c>
      <c r="Q1548" s="97">
        <f t="shared" si="484"/>
        <v>0.31999999284744263</v>
      </c>
      <c r="R1548" s="97">
        <f t="shared" si="484"/>
        <v>0.34000000357627869</v>
      </c>
      <c r="S1548" s="97">
        <f t="shared" si="484"/>
        <v>0.33000001311302185</v>
      </c>
      <c r="T1548" s="97">
        <f t="shared" si="484"/>
        <v>0.34949999403953552</v>
      </c>
      <c r="U1548" s="97">
        <f t="shared" si="484"/>
        <v>0.31999999284744263</v>
      </c>
      <c r="V1548" s="501">
        <f t="shared" si="484"/>
        <v>0.31999999284744263</v>
      </c>
      <c r="W1548" s="97">
        <f t="shared" si="484"/>
        <v>0.33000001311302185</v>
      </c>
      <c r="X1548" s="97">
        <f t="shared" si="484"/>
        <v>0.31999999284744263</v>
      </c>
      <c r="Y1548" s="97">
        <f t="shared" si="484"/>
        <v>0.34999999403953552</v>
      </c>
      <c r="Z1548" s="97">
        <f t="shared" si="484"/>
        <v>0.34000000357627869</v>
      </c>
      <c r="AA1548" s="97">
        <f t="shared" si="484"/>
        <v>0.34999999403953552</v>
      </c>
      <c r="AB1548" s="97">
        <f t="shared" si="484"/>
        <v>0.33000001311302185</v>
      </c>
      <c r="AC1548" s="134">
        <f t="shared" si="484"/>
        <v>7.9295000276416543</v>
      </c>
    </row>
    <row r="1549" spans="1:30" s="32" customFormat="1" ht="10.5" customHeight="1">
      <c r="A1549" s="1376" t="s">
        <v>9</v>
      </c>
      <c r="B1549" s="1377"/>
      <c r="C1549" s="14" t="s">
        <v>481</v>
      </c>
      <c r="D1549" s="14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  <c r="W1549" s="20"/>
      <c r="X1549" s="20"/>
      <c r="Y1549" s="20"/>
      <c r="Z1549" s="20"/>
      <c r="AA1549" s="20"/>
      <c r="AB1549" s="20"/>
      <c r="AC1549" s="395"/>
    </row>
    <row r="1550" spans="1:30" s="32" customFormat="1" ht="10.5" customHeight="1" thickBot="1">
      <c r="A1550" s="1378"/>
      <c r="B1550" s="1379"/>
      <c r="C1550" s="15" t="s">
        <v>482</v>
      </c>
      <c r="D1550" s="15"/>
      <c r="E1550" s="104"/>
      <c r="F1550" s="104"/>
      <c r="G1550" s="104"/>
      <c r="H1550" s="104"/>
      <c r="I1550" s="104"/>
      <c r="J1550" s="104"/>
      <c r="K1550" s="104"/>
      <c r="L1550" s="104"/>
      <c r="M1550" s="104"/>
      <c r="N1550" s="104"/>
      <c r="O1550" s="104"/>
      <c r="P1550" s="104"/>
      <c r="Q1550" s="104"/>
      <c r="R1550" s="104"/>
      <c r="S1550" s="104"/>
      <c r="T1550" s="104"/>
      <c r="U1550" s="104"/>
      <c r="V1550" s="104"/>
      <c r="W1550" s="104"/>
      <c r="X1550" s="104"/>
      <c r="Y1550" s="104"/>
      <c r="Z1550" s="104"/>
      <c r="AA1550" s="104"/>
      <c r="AB1550" s="104"/>
      <c r="AC1550" s="396"/>
    </row>
    <row r="1551" spans="1:30" s="336" customFormat="1" ht="30" customHeight="1" thickBot="1">
      <c r="A1551" s="333"/>
      <c r="B1551" s="334"/>
      <c r="C1551" s="335" t="s">
        <v>279</v>
      </c>
      <c r="E1551" s="337"/>
      <c r="F1551" s="337"/>
      <c r="G1551" s="337"/>
      <c r="H1551" s="506">
        <f>H1445+H1452+H1459+H1463</f>
        <v>1.3863999868918166</v>
      </c>
      <c r="I1551" s="337"/>
      <c r="J1551" s="337"/>
      <c r="K1551" s="337"/>
      <c r="L1551" s="337"/>
      <c r="M1551" s="337"/>
      <c r="N1551" s="506">
        <f>N1445+N1452+N1459+N1463</f>
        <v>1.5915000083469422</v>
      </c>
      <c r="O1551" s="337"/>
      <c r="P1551" s="337"/>
      <c r="Q1551" s="337"/>
      <c r="R1551" s="337"/>
      <c r="S1551" s="337"/>
      <c r="T1551" s="337"/>
      <c r="U1551" s="337"/>
      <c r="V1551" s="506">
        <f>V1445+V1452+V1459+V1463</f>
        <v>1.4595799868806116</v>
      </c>
      <c r="W1551" s="337"/>
      <c r="X1551" s="337"/>
      <c r="Y1551" s="338">
        <f>Y1445+Y1452+Y1459+Y1463</f>
        <v>1.344939996415063</v>
      </c>
      <c r="Z1551" s="337"/>
      <c r="AA1551" s="337"/>
      <c r="AB1551" s="337"/>
      <c r="AC1551" s="360"/>
    </row>
    <row r="1552" spans="1:30" s="5" customFormat="1" ht="28.5" customHeight="1">
      <c r="A1552" s="88" t="s">
        <v>17</v>
      </c>
      <c r="B1552" s="90" t="s">
        <v>5</v>
      </c>
      <c r="C1552" s="6" t="s">
        <v>14</v>
      </c>
      <c r="D1552" s="6" t="s">
        <v>495</v>
      </c>
      <c r="E1552" s="1323" t="s">
        <v>15</v>
      </c>
      <c r="F1552" s="1323"/>
      <c r="G1552" s="1323"/>
      <c r="H1552" s="1323"/>
      <c r="I1552" s="1323"/>
      <c r="J1552" s="1323"/>
      <c r="K1552" s="1323"/>
      <c r="L1552" s="1323"/>
      <c r="M1552" s="1323"/>
      <c r="N1552" s="1323"/>
      <c r="O1552" s="1323"/>
      <c r="P1552" s="1323"/>
      <c r="Q1552" s="1323"/>
      <c r="R1552" s="1323"/>
      <c r="S1552" s="1323"/>
      <c r="T1552" s="1323"/>
      <c r="U1552" s="1323"/>
      <c r="V1552" s="1323"/>
      <c r="W1552" s="1323"/>
      <c r="X1552" s="1323"/>
      <c r="Y1552" s="1323"/>
      <c r="Z1552" s="1323"/>
      <c r="AA1552" s="1323"/>
      <c r="AB1552" s="1323"/>
      <c r="AC1552" s="1486" t="s">
        <v>10</v>
      </c>
    </row>
    <row r="1553" spans="1:29" s="13" customFormat="1" ht="12.75" customHeight="1" thickBot="1">
      <c r="A1553" s="1326" t="s">
        <v>200</v>
      </c>
      <c r="B1553" s="1327"/>
      <c r="C1553" s="17"/>
      <c r="D1553" s="17"/>
      <c r="E1553" s="18">
        <v>1</v>
      </c>
      <c r="F1553" s="18">
        <v>2</v>
      </c>
      <c r="G1553" s="18">
        <v>3</v>
      </c>
      <c r="H1553" s="18">
        <v>4</v>
      </c>
      <c r="I1553" s="18">
        <v>5</v>
      </c>
      <c r="J1553" s="18">
        <v>6</v>
      </c>
      <c r="K1553" s="18">
        <v>7</v>
      </c>
      <c r="L1553" s="18">
        <v>8</v>
      </c>
      <c r="M1553" s="18">
        <v>9</v>
      </c>
      <c r="N1553" s="18">
        <v>10</v>
      </c>
      <c r="O1553" s="18">
        <v>11</v>
      </c>
      <c r="P1553" s="18">
        <v>12</v>
      </c>
      <c r="Q1553" s="18">
        <v>13</v>
      </c>
      <c r="R1553" s="18">
        <v>14</v>
      </c>
      <c r="S1553" s="18">
        <v>15</v>
      </c>
      <c r="T1553" s="18">
        <v>16</v>
      </c>
      <c r="U1553" s="18">
        <v>17</v>
      </c>
      <c r="V1553" s="18">
        <v>18</v>
      </c>
      <c r="W1553" s="18">
        <v>19</v>
      </c>
      <c r="X1553" s="18">
        <v>20</v>
      </c>
      <c r="Y1553" s="18">
        <v>21</v>
      </c>
      <c r="Z1553" s="18">
        <v>22</v>
      </c>
      <c r="AA1553" s="18">
        <v>23</v>
      </c>
      <c r="AB1553" s="18">
        <v>24</v>
      </c>
      <c r="AC1553" s="1487"/>
    </row>
    <row r="1554" spans="1:29" s="13" customFormat="1" ht="12.75" customHeight="1">
      <c r="A1554" s="19" t="s">
        <v>6</v>
      </c>
      <c r="B1554" s="20"/>
      <c r="C1554" s="21"/>
      <c r="D1554" s="21"/>
      <c r="E1554" s="20">
        <v>15</v>
      </c>
      <c r="F1554" s="20">
        <v>15</v>
      </c>
      <c r="G1554" s="20">
        <v>15</v>
      </c>
      <c r="H1554" s="20">
        <v>15</v>
      </c>
      <c r="I1554" s="20">
        <v>15</v>
      </c>
      <c r="J1554" s="20">
        <v>15</v>
      </c>
      <c r="K1554" s="20">
        <v>15</v>
      </c>
      <c r="L1554" s="20">
        <v>16</v>
      </c>
      <c r="M1554" s="20">
        <v>17</v>
      </c>
      <c r="N1554" s="20">
        <v>17</v>
      </c>
      <c r="O1554" s="20">
        <v>17</v>
      </c>
      <c r="P1554" s="20">
        <v>17</v>
      </c>
      <c r="Q1554" s="20">
        <v>16</v>
      </c>
      <c r="R1554" s="20">
        <v>16</v>
      </c>
      <c r="S1554" s="20">
        <v>16</v>
      </c>
      <c r="T1554" s="20">
        <v>16</v>
      </c>
      <c r="U1554" s="20">
        <v>16</v>
      </c>
      <c r="V1554" s="20">
        <v>16</v>
      </c>
      <c r="W1554" s="20">
        <v>16</v>
      </c>
      <c r="X1554" s="20">
        <v>16</v>
      </c>
      <c r="Y1554" s="20">
        <v>16</v>
      </c>
      <c r="Z1554" s="20">
        <v>16</v>
      </c>
      <c r="AA1554" s="20">
        <v>15</v>
      </c>
      <c r="AB1554" s="20">
        <v>15</v>
      </c>
      <c r="AC1554" s="392"/>
    </row>
    <row r="1555" spans="1:29" s="13" customFormat="1" ht="12.75" customHeight="1" thickBot="1">
      <c r="A1555" s="38" t="s">
        <v>7</v>
      </c>
      <c r="B1555" s="39"/>
      <c r="C1555" s="40"/>
      <c r="D1555" s="40"/>
      <c r="E1555" s="39">
        <v>14</v>
      </c>
      <c r="F1555" s="39">
        <v>14</v>
      </c>
      <c r="G1555" s="39">
        <v>14</v>
      </c>
      <c r="H1555" s="39">
        <v>14</v>
      </c>
      <c r="I1555" s="39">
        <v>14</v>
      </c>
      <c r="J1555" s="39">
        <v>14</v>
      </c>
      <c r="K1555" s="39">
        <v>14</v>
      </c>
      <c r="L1555" s="39">
        <v>15</v>
      </c>
      <c r="M1555" s="39">
        <v>16</v>
      </c>
      <c r="N1555" s="39">
        <v>16</v>
      </c>
      <c r="O1555" s="39">
        <v>16</v>
      </c>
      <c r="P1555" s="39">
        <v>16</v>
      </c>
      <c r="Q1555" s="39">
        <v>15</v>
      </c>
      <c r="R1555" s="39">
        <v>15</v>
      </c>
      <c r="S1555" s="39">
        <v>15</v>
      </c>
      <c r="T1555" s="39">
        <v>15</v>
      </c>
      <c r="U1555" s="39">
        <v>15</v>
      </c>
      <c r="V1555" s="39">
        <v>15</v>
      </c>
      <c r="W1555" s="39">
        <v>15</v>
      </c>
      <c r="X1555" s="39">
        <v>15</v>
      </c>
      <c r="Y1555" s="39">
        <v>15</v>
      </c>
      <c r="Z1555" s="39">
        <v>15</v>
      </c>
      <c r="AA1555" s="39">
        <v>14</v>
      </c>
      <c r="AB1555" s="39">
        <v>14</v>
      </c>
      <c r="AC1555" s="393"/>
    </row>
    <row r="1556" spans="1:29" s="5" customFormat="1" ht="12" customHeight="1">
      <c r="A1556" s="1417" t="s">
        <v>11</v>
      </c>
      <c r="B1556" s="1462" t="s">
        <v>131</v>
      </c>
      <c r="C1556" s="10" t="s">
        <v>481</v>
      </c>
      <c r="D1556" s="10" t="s">
        <v>464</v>
      </c>
      <c r="E1556" s="91"/>
      <c r="F1556" s="91"/>
      <c r="G1556" s="91"/>
      <c r="H1556" s="469"/>
      <c r="I1556" s="91"/>
      <c r="J1556" s="91"/>
      <c r="K1556" s="91"/>
      <c r="L1556" s="91"/>
      <c r="M1556" s="91"/>
      <c r="N1556" s="469"/>
      <c r="O1556" s="91"/>
      <c r="P1556" s="91"/>
      <c r="Q1556" s="91"/>
      <c r="R1556" s="91"/>
      <c r="S1556" s="91"/>
      <c r="T1556" s="91"/>
      <c r="U1556" s="91"/>
      <c r="V1556" s="469"/>
      <c r="W1556" s="91"/>
      <c r="X1556" s="91"/>
      <c r="Y1556" s="91"/>
      <c r="Z1556" s="91"/>
      <c r="AA1556" s="91"/>
      <c r="AB1556" s="91"/>
      <c r="AC1556" s="133">
        <f>SUM(E1556:AB1556)</f>
        <v>0</v>
      </c>
    </row>
    <row r="1557" spans="1:29" s="5" customFormat="1" ht="10.5" customHeight="1">
      <c r="A1557" s="1418"/>
      <c r="B1557" s="1463"/>
      <c r="C1557" s="11" t="s">
        <v>482</v>
      </c>
      <c r="D1557" s="11" t="s">
        <v>464</v>
      </c>
      <c r="E1557" s="93"/>
      <c r="F1557" s="93"/>
      <c r="G1557" s="93"/>
      <c r="H1557" s="474"/>
      <c r="I1557" s="93"/>
      <c r="J1557" s="93"/>
      <c r="K1557" s="93"/>
      <c r="L1557" s="93"/>
      <c r="M1557" s="93"/>
      <c r="N1557" s="474"/>
      <c r="O1557" s="93"/>
      <c r="P1557" s="93"/>
      <c r="Q1557" s="93"/>
      <c r="R1557" s="93"/>
      <c r="S1557" s="93"/>
      <c r="T1557" s="93"/>
      <c r="U1557" s="93"/>
      <c r="V1557" s="474"/>
      <c r="W1557" s="93"/>
      <c r="X1557" s="93"/>
      <c r="Y1557" s="93"/>
      <c r="Z1557" s="93"/>
      <c r="AA1557" s="93"/>
      <c r="AB1557" s="93"/>
      <c r="AC1557" s="129">
        <f>SUM(E1557:AB1557)</f>
        <v>0</v>
      </c>
    </row>
    <row r="1558" spans="1:29" s="5" customFormat="1" ht="10.5" customHeight="1">
      <c r="A1558" s="1418"/>
      <c r="B1558" s="1463"/>
      <c r="C1558" s="11" t="s">
        <v>8</v>
      </c>
      <c r="D1558" s="11" t="s">
        <v>464</v>
      </c>
      <c r="E1558" s="93"/>
      <c r="F1558" s="93"/>
      <c r="G1558" s="93"/>
      <c r="H1558" s="474"/>
      <c r="I1558" s="93"/>
      <c r="J1558" s="93"/>
      <c r="K1558" s="93"/>
      <c r="L1558" s="93"/>
      <c r="M1558" s="93"/>
      <c r="N1558" s="474"/>
      <c r="O1558" s="93"/>
      <c r="P1558" s="93"/>
      <c r="Q1558" s="93"/>
      <c r="R1558" s="93"/>
      <c r="S1558" s="93"/>
      <c r="T1558" s="93"/>
      <c r="U1558" s="93"/>
      <c r="V1558" s="474"/>
      <c r="W1558" s="93"/>
      <c r="X1558" s="93"/>
      <c r="Y1558" s="93"/>
      <c r="Z1558" s="93"/>
      <c r="AA1558" s="93"/>
      <c r="AB1558" s="93"/>
      <c r="AC1558" s="129"/>
    </row>
    <row r="1559" spans="1:29" s="5" customFormat="1" ht="10.5" customHeight="1" thickBot="1">
      <c r="A1559" s="1418"/>
      <c r="B1559" s="1463"/>
      <c r="C1559" s="11" t="s">
        <v>16</v>
      </c>
      <c r="D1559" s="11"/>
      <c r="E1559" s="93" t="e">
        <f t="shared" ref="E1559:AC1559" si="485">E1557/E1556</f>
        <v>#DIV/0!</v>
      </c>
      <c r="F1559" s="93" t="e">
        <f t="shared" si="485"/>
        <v>#DIV/0!</v>
      </c>
      <c r="G1559" s="93" t="e">
        <f t="shared" si="485"/>
        <v>#DIV/0!</v>
      </c>
      <c r="H1559" s="474" t="e">
        <f t="shared" si="485"/>
        <v>#DIV/0!</v>
      </c>
      <c r="I1559" s="93" t="e">
        <f t="shared" si="485"/>
        <v>#DIV/0!</v>
      </c>
      <c r="J1559" s="93" t="e">
        <f t="shared" si="485"/>
        <v>#DIV/0!</v>
      </c>
      <c r="K1559" s="93" t="e">
        <f t="shared" si="485"/>
        <v>#DIV/0!</v>
      </c>
      <c r="L1559" s="93" t="e">
        <f t="shared" si="485"/>
        <v>#DIV/0!</v>
      </c>
      <c r="M1559" s="93" t="e">
        <f t="shared" si="485"/>
        <v>#DIV/0!</v>
      </c>
      <c r="N1559" s="474" t="e">
        <f t="shared" si="485"/>
        <v>#DIV/0!</v>
      </c>
      <c r="O1559" s="93" t="e">
        <f t="shared" si="485"/>
        <v>#DIV/0!</v>
      </c>
      <c r="P1559" s="93" t="e">
        <f t="shared" si="485"/>
        <v>#DIV/0!</v>
      </c>
      <c r="Q1559" s="93" t="e">
        <f t="shared" si="485"/>
        <v>#DIV/0!</v>
      </c>
      <c r="R1559" s="93" t="e">
        <f t="shared" si="485"/>
        <v>#DIV/0!</v>
      </c>
      <c r="S1559" s="93" t="e">
        <f t="shared" si="485"/>
        <v>#DIV/0!</v>
      </c>
      <c r="T1559" s="93" t="e">
        <f t="shared" si="485"/>
        <v>#DIV/0!</v>
      </c>
      <c r="U1559" s="93" t="e">
        <f t="shared" si="485"/>
        <v>#DIV/0!</v>
      </c>
      <c r="V1559" s="474" t="e">
        <f t="shared" si="485"/>
        <v>#DIV/0!</v>
      </c>
      <c r="W1559" s="93" t="e">
        <f t="shared" si="485"/>
        <v>#DIV/0!</v>
      </c>
      <c r="X1559" s="93" t="e">
        <f t="shared" si="485"/>
        <v>#DIV/0!</v>
      </c>
      <c r="Y1559" s="93" t="e">
        <f t="shared" si="485"/>
        <v>#DIV/0!</v>
      </c>
      <c r="Z1559" s="93" t="e">
        <f t="shared" si="485"/>
        <v>#DIV/0!</v>
      </c>
      <c r="AA1559" s="93" t="e">
        <f t="shared" si="485"/>
        <v>#DIV/0!</v>
      </c>
      <c r="AB1559" s="93" t="e">
        <f t="shared" si="485"/>
        <v>#DIV/0!</v>
      </c>
      <c r="AC1559" s="129" t="e">
        <f t="shared" si="485"/>
        <v>#DIV/0!</v>
      </c>
    </row>
    <row r="1560" spans="1:29" s="5" customFormat="1" ht="10.5" customHeight="1" thickBot="1">
      <c r="A1560" s="1464"/>
      <c r="B1560" s="1476"/>
      <c r="C1560" s="487" t="s">
        <v>13</v>
      </c>
      <c r="D1560" s="488" t="s">
        <v>464</v>
      </c>
      <c r="E1560" s="489"/>
      <c r="F1560" s="489"/>
      <c r="G1560" s="489"/>
      <c r="H1560" s="489"/>
      <c r="I1560" s="489"/>
      <c r="J1560" s="489"/>
      <c r="K1560" s="489"/>
      <c r="L1560" s="489"/>
      <c r="M1560" s="489"/>
      <c r="N1560" s="489"/>
      <c r="O1560" s="489"/>
      <c r="P1560" s="489"/>
      <c r="Q1560" s="489"/>
      <c r="R1560" s="489"/>
      <c r="S1560" s="489"/>
      <c r="T1560" s="489"/>
      <c r="U1560" s="489"/>
      <c r="V1560" s="489"/>
      <c r="W1560" s="489"/>
      <c r="X1560" s="489"/>
      <c r="Y1560" s="489"/>
      <c r="Z1560" s="489"/>
      <c r="AA1560" s="489"/>
      <c r="AB1560" s="489"/>
      <c r="AC1560" s="490"/>
    </row>
    <row r="1561" spans="1:29" s="5" customFormat="1" ht="10.5" customHeight="1">
      <c r="A1561" s="1417" t="s">
        <v>12</v>
      </c>
      <c r="B1561" s="1419" t="s">
        <v>130</v>
      </c>
      <c r="C1561" s="12" t="s">
        <v>481</v>
      </c>
      <c r="D1561" s="12" t="s">
        <v>464</v>
      </c>
      <c r="E1561" s="97"/>
      <c r="F1561" s="97"/>
      <c r="G1561" s="97"/>
      <c r="H1561" s="501"/>
      <c r="I1561" s="97"/>
      <c r="J1561" s="97"/>
      <c r="K1561" s="97"/>
      <c r="L1561" s="97"/>
      <c r="M1561" s="97"/>
      <c r="N1561" s="501"/>
      <c r="O1561" s="97"/>
      <c r="P1561" s="97"/>
      <c r="Q1561" s="97"/>
      <c r="R1561" s="97"/>
      <c r="S1561" s="97"/>
      <c r="T1561" s="97"/>
      <c r="U1561" s="97"/>
      <c r="V1561" s="501"/>
      <c r="W1561" s="97"/>
      <c r="X1561" s="97"/>
      <c r="Y1561" s="97"/>
      <c r="Z1561" s="97"/>
      <c r="AA1561" s="97"/>
      <c r="AB1561" s="97"/>
      <c r="AC1561" s="129">
        <f>SUM(E1561:AB1561)</f>
        <v>0</v>
      </c>
    </row>
    <row r="1562" spans="1:29" s="5" customFormat="1" ht="10.5" customHeight="1">
      <c r="A1562" s="1418"/>
      <c r="B1562" s="1420"/>
      <c r="C1562" s="8" t="s">
        <v>482</v>
      </c>
      <c r="D1562" s="8" t="s">
        <v>464</v>
      </c>
      <c r="E1562" s="93"/>
      <c r="F1562" s="93"/>
      <c r="G1562" s="93"/>
      <c r="H1562" s="474"/>
      <c r="I1562" s="93"/>
      <c r="J1562" s="93"/>
      <c r="K1562" s="93"/>
      <c r="L1562" s="93"/>
      <c r="M1562" s="93"/>
      <c r="N1562" s="474"/>
      <c r="O1562" s="93"/>
      <c r="P1562" s="93"/>
      <c r="Q1562" s="93"/>
      <c r="R1562" s="93"/>
      <c r="S1562" s="93"/>
      <c r="T1562" s="93"/>
      <c r="U1562" s="93"/>
      <c r="V1562" s="474"/>
      <c r="W1562" s="93"/>
      <c r="X1562" s="93"/>
      <c r="Y1562" s="93"/>
      <c r="Z1562" s="93"/>
      <c r="AA1562" s="93"/>
      <c r="AB1562" s="93"/>
      <c r="AC1562" s="136">
        <f>SUM(E1562:AB1562)</f>
        <v>0</v>
      </c>
    </row>
    <row r="1563" spans="1:29" s="5" customFormat="1" ht="10.5" customHeight="1">
      <c r="A1563" s="1418"/>
      <c r="B1563" s="1420"/>
      <c r="C1563" s="11" t="s">
        <v>8</v>
      </c>
      <c r="D1563" s="8" t="s">
        <v>464</v>
      </c>
      <c r="E1563" s="93"/>
      <c r="F1563" s="93"/>
      <c r="G1563" s="93"/>
      <c r="H1563" s="474"/>
      <c r="I1563" s="93"/>
      <c r="J1563" s="93"/>
      <c r="K1563" s="93"/>
      <c r="L1563" s="93"/>
      <c r="M1563" s="93"/>
      <c r="N1563" s="474"/>
      <c r="O1563" s="93"/>
      <c r="P1563" s="93"/>
      <c r="Q1563" s="93"/>
      <c r="R1563" s="93"/>
      <c r="S1563" s="93"/>
      <c r="T1563" s="93"/>
      <c r="U1563" s="93"/>
      <c r="V1563" s="474"/>
      <c r="W1563" s="93"/>
      <c r="X1563" s="93"/>
      <c r="Y1563" s="93"/>
      <c r="Z1563" s="93"/>
      <c r="AA1563" s="93"/>
      <c r="AB1563" s="93"/>
      <c r="AC1563" s="136"/>
    </row>
    <row r="1564" spans="1:29" s="5" customFormat="1" ht="10.5" customHeight="1" thickBot="1">
      <c r="A1564" s="1418"/>
      <c r="B1564" s="1420"/>
      <c r="C1564" s="8" t="s">
        <v>16</v>
      </c>
      <c r="D1564" s="8"/>
      <c r="E1564" s="93" t="e">
        <f t="shared" ref="E1564:AC1564" si="486">E1562/E1561</f>
        <v>#DIV/0!</v>
      </c>
      <c r="F1564" s="93" t="e">
        <f t="shared" si="486"/>
        <v>#DIV/0!</v>
      </c>
      <c r="G1564" s="93" t="e">
        <f t="shared" si="486"/>
        <v>#DIV/0!</v>
      </c>
      <c r="H1564" s="474" t="e">
        <f t="shared" si="486"/>
        <v>#DIV/0!</v>
      </c>
      <c r="I1564" s="93" t="e">
        <f t="shared" si="486"/>
        <v>#DIV/0!</v>
      </c>
      <c r="J1564" s="93" t="e">
        <f t="shared" si="486"/>
        <v>#DIV/0!</v>
      </c>
      <c r="K1564" s="93" t="e">
        <f t="shared" si="486"/>
        <v>#DIV/0!</v>
      </c>
      <c r="L1564" s="93" t="e">
        <f t="shared" si="486"/>
        <v>#DIV/0!</v>
      </c>
      <c r="M1564" s="93" t="e">
        <f t="shared" si="486"/>
        <v>#DIV/0!</v>
      </c>
      <c r="N1564" s="474" t="e">
        <f t="shared" si="486"/>
        <v>#DIV/0!</v>
      </c>
      <c r="O1564" s="93" t="e">
        <f t="shared" si="486"/>
        <v>#DIV/0!</v>
      </c>
      <c r="P1564" s="93" t="e">
        <f t="shared" si="486"/>
        <v>#DIV/0!</v>
      </c>
      <c r="Q1564" s="93" t="e">
        <f t="shared" si="486"/>
        <v>#DIV/0!</v>
      </c>
      <c r="R1564" s="93" t="e">
        <f t="shared" si="486"/>
        <v>#DIV/0!</v>
      </c>
      <c r="S1564" s="93" t="e">
        <f t="shared" si="486"/>
        <v>#DIV/0!</v>
      </c>
      <c r="T1564" s="93" t="e">
        <f t="shared" si="486"/>
        <v>#DIV/0!</v>
      </c>
      <c r="U1564" s="93" t="e">
        <f t="shared" si="486"/>
        <v>#DIV/0!</v>
      </c>
      <c r="V1564" s="474" t="e">
        <f t="shared" si="486"/>
        <v>#DIV/0!</v>
      </c>
      <c r="W1564" s="93" t="e">
        <f t="shared" si="486"/>
        <v>#DIV/0!</v>
      </c>
      <c r="X1564" s="93" t="e">
        <f t="shared" si="486"/>
        <v>#DIV/0!</v>
      </c>
      <c r="Y1564" s="93" t="e">
        <f t="shared" si="486"/>
        <v>#DIV/0!</v>
      </c>
      <c r="Z1564" s="93" t="e">
        <f t="shared" si="486"/>
        <v>#DIV/0!</v>
      </c>
      <c r="AA1564" s="93" t="e">
        <f t="shared" si="486"/>
        <v>#DIV/0!</v>
      </c>
      <c r="AB1564" s="93" t="e">
        <f t="shared" si="486"/>
        <v>#DIV/0!</v>
      </c>
      <c r="AC1564" s="129" t="e">
        <f t="shared" si="486"/>
        <v>#DIV/0!</v>
      </c>
    </row>
    <row r="1565" spans="1:29" s="5" customFormat="1" ht="10.5" customHeight="1" thickBot="1">
      <c r="A1565" s="1464"/>
      <c r="B1565" s="1465"/>
      <c r="C1565" s="487" t="s">
        <v>13</v>
      </c>
      <c r="D1565" s="488" t="s">
        <v>464</v>
      </c>
      <c r="E1565" s="489"/>
      <c r="F1565" s="489"/>
      <c r="G1565" s="489"/>
      <c r="H1565" s="489"/>
      <c r="I1565" s="489"/>
      <c r="J1565" s="489"/>
      <c r="K1565" s="489"/>
      <c r="L1565" s="489"/>
      <c r="M1565" s="489"/>
      <c r="N1565" s="489"/>
      <c r="O1565" s="489"/>
      <c r="P1565" s="489"/>
      <c r="Q1565" s="489"/>
      <c r="R1565" s="489"/>
      <c r="S1565" s="489"/>
      <c r="T1565" s="489"/>
      <c r="U1565" s="489"/>
      <c r="V1565" s="489"/>
      <c r="W1565" s="489"/>
      <c r="X1565" s="489"/>
      <c r="Y1565" s="489"/>
      <c r="Z1565" s="489"/>
      <c r="AA1565" s="489"/>
      <c r="AB1565" s="489"/>
      <c r="AC1565" s="490"/>
    </row>
    <row r="1566" spans="1:29" s="5" customFormat="1" ht="10.5" customHeight="1">
      <c r="A1566" s="1417" t="s">
        <v>252</v>
      </c>
      <c r="B1566" s="1462" t="s">
        <v>209</v>
      </c>
      <c r="C1566" s="7" t="s">
        <v>481</v>
      </c>
      <c r="D1566" s="7" t="s">
        <v>464</v>
      </c>
      <c r="E1566" s="91"/>
      <c r="F1566" s="91"/>
      <c r="G1566" s="91"/>
      <c r="H1566" s="469"/>
      <c r="I1566" s="91"/>
      <c r="J1566" s="91"/>
      <c r="K1566" s="91"/>
      <c r="L1566" s="91"/>
      <c r="M1566" s="91"/>
      <c r="N1566" s="469"/>
      <c r="O1566" s="91"/>
      <c r="P1566" s="91"/>
      <c r="Q1566" s="91"/>
      <c r="R1566" s="91"/>
      <c r="S1566" s="91"/>
      <c r="T1566" s="91"/>
      <c r="U1566" s="91"/>
      <c r="V1566" s="469"/>
      <c r="W1566" s="91"/>
      <c r="X1566" s="91"/>
      <c r="Y1566" s="91"/>
      <c r="Z1566" s="91"/>
      <c r="AA1566" s="91"/>
      <c r="AB1566" s="91"/>
      <c r="AC1566" s="133">
        <f>SUM(E1566:AB1566)</f>
        <v>0</v>
      </c>
    </row>
    <row r="1567" spans="1:29" s="5" customFormat="1" ht="10.5" customHeight="1">
      <c r="A1567" s="1418"/>
      <c r="B1567" s="1463"/>
      <c r="C1567" s="8" t="s">
        <v>482</v>
      </c>
      <c r="D1567" s="8" t="s">
        <v>464</v>
      </c>
      <c r="E1567" s="93"/>
      <c r="F1567" s="93"/>
      <c r="G1567" s="93"/>
      <c r="H1567" s="474"/>
      <c r="I1567" s="93"/>
      <c r="J1567" s="93"/>
      <c r="K1567" s="93"/>
      <c r="L1567" s="93"/>
      <c r="M1567" s="93"/>
      <c r="N1567" s="474"/>
      <c r="O1567" s="93"/>
      <c r="P1567" s="93"/>
      <c r="Q1567" s="93"/>
      <c r="R1567" s="93"/>
      <c r="S1567" s="93"/>
      <c r="T1567" s="93"/>
      <c r="U1567" s="93"/>
      <c r="V1567" s="474"/>
      <c r="W1567" s="93"/>
      <c r="X1567" s="93"/>
      <c r="Y1567" s="93"/>
      <c r="Z1567" s="93"/>
      <c r="AA1567" s="93"/>
      <c r="AB1567" s="93"/>
      <c r="AC1567" s="129">
        <f>SUM(E1567:AB1567)</f>
        <v>0</v>
      </c>
    </row>
    <row r="1568" spans="1:29" s="5" customFormat="1" ht="10.5" customHeight="1">
      <c r="A1568" s="1418"/>
      <c r="B1568" s="1463"/>
      <c r="C1568" s="11" t="s">
        <v>8</v>
      </c>
      <c r="D1568" s="8" t="s">
        <v>464</v>
      </c>
      <c r="E1568" s="93"/>
      <c r="F1568" s="93"/>
      <c r="G1568" s="93"/>
      <c r="H1568" s="474"/>
      <c r="I1568" s="93"/>
      <c r="J1568" s="93"/>
      <c r="K1568" s="93"/>
      <c r="L1568" s="93"/>
      <c r="M1568" s="93"/>
      <c r="N1568" s="474"/>
      <c r="O1568" s="93"/>
      <c r="P1568" s="93"/>
      <c r="Q1568" s="93"/>
      <c r="R1568" s="93"/>
      <c r="S1568" s="93"/>
      <c r="T1568" s="93"/>
      <c r="U1568" s="93"/>
      <c r="V1568" s="474"/>
      <c r="W1568" s="93"/>
      <c r="X1568" s="93"/>
      <c r="Y1568" s="93"/>
      <c r="Z1568" s="93"/>
      <c r="AA1568" s="93"/>
      <c r="AB1568" s="93"/>
      <c r="AC1568" s="129"/>
    </row>
    <row r="1569" spans="1:29" s="5" customFormat="1" ht="10.5" customHeight="1" thickBot="1">
      <c r="A1569" s="1418"/>
      <c r="B1569" s="1463"/>
      <c r="C1569" s="8" t="s">
        <v>16</v>
      </c>
      <c r="D1569" s="8"/>
      <c r="E1569" s="93" t="e">
        <f t="shared" ref="E1569:AC1569" si="487">E1567/E1566</f>
        <v>#DIV/0!</v>
      </c>
      <c r="F1569" s="93" t="e">
        <f t="shared" si="487"/>
        <v>#DIV/0!</v>
      </c>
      <c r="G1569" s="93" t="e">
        <f t="shared" si="487"/>
        <v>#DIV/0!</v>
      </c>
      <c r="H1569" s="474" t="e">
        <f t="shared" si="487"/>
        <v>#DIV/0!</v>
      </c>
      <c r="I1569" s="93" t="e">
        <f t="shared" si="487"/>
        <v>#DIV/0!</v>
      </c>
      <c r="J1569" s="93" t="e">
        <f t="shared" si="487"/>
        <v>#DIV/0!</v>
      </c>
      <c r="K1569" s="93" t="e">
        <f t="shared" si="487"/>
        <v>#DIV/0!</v>
      </c>
      <c r="L1569" s="93" t="e">
        <f t="shared" si="487"/>
        <v>#DIV/0!</v>
      </c>
      <c r="M1569" s="93" t="e">
        <f t="shared" si="487"/>
        <v>#DIV/0!</v>
      </c>
      <c r="N1569" s="474" t="e">
        <f t="shared" si="487"/>
        <v>#DIV/0!</v>
      </c>
      <c r="O1569" s="93" t="e">
        <f t="shared" si="487"/>
        <v>#DIV/0!</v>
      </c>
      <c r="P1569" s="93" t="e">
        <f t="shared" si="487"/>
        <v>#DIV/0!</v>
      </c>
      <c r="Q1569" s="93" t="e">
        <f t="shared" si="487"/>
        <v>#DIV/0!</v>
      </c>
      <c r="R1569" s="93" t="e">
        <f t="shared" si="487"/>
        <v>#DIV/0!</v>
      </c>
      <c r="S1569" s="93" t="e">
        <f t="shared" si="487"/>
        <v>#DIV/0!</v>
      </c>
      <c r="T1569" s="93" t="e">
        <f t="shared" si="487"/>
        <v>#DIV/0!</v>
      </c>
      <c r="U1569" s="93" t="e">
        <f t="shared" si="487"/>
        <v>#DIV/0!</v>
      </c>
      <c r="V1569" s="474" t="e">
        <f t="shared" si="487"/>
        <v>#DIV/0!</v>
      </c>
      <c r="W1569" s="93" t="e">
        <f t="shared" si="487"/>
        <v>#DIV/0!</v>
      </c>
      <c r="X1569" s="93" t="e">
        <f t="shared" si="487"/>
        <v>#DIV/0!</v>
      </c>
      <c r="Y1569" s="93" t="e">
        <f t="shared" si="487"/>
        <v>#DIV/0!</v>
      </c>
      <c r="Z1569" s="93" t="e">
        <f t="shared" si="487"/>
        <v>#DIV/0!</v>
      </c>
      <c r="AA1569" s="93" t="e">
        <f t="shared" si="487"/>
        <v>#DIV/0!</v>
      </c>
      <c r="AB1569" s="93" t="e">
        <f t="shared" si="487"/>
        <v>#DIV/0!</v>
      </c>
      <c r="AC1569" s="129" t="e">
        <f t="shared" si="487"/>
        <v>#DIV/0!</v>
      </c>
    </row>
    <row r="1570" spans="1:29" s="5" customFormat="1" ht="10.5" customHeight="1">
      <c r="A1570" s="1417" t="s">
        <v>201</v>
      </c>
      <c r="B1570" s="1419" t="s">
        <v>202</v>
      </c>
      <c r="C1570" s="7" t="s">
        <v>481</v>
      </c>
      <c r="D1570" s="7" t="s">
        <v>464</v>
      </c>
      <c r="E1570" s="91"/>
      <c r="F1570" s="91"/>
      <c r="G1570" s="91"/>
      <c r="H1570" s="469"/>
      <c r="I1570" s="91"/>
      <c r="J1570" s="91"/>
      <c r="K1570" s="91"/>
      <c r="L1570" s="91"/>
      <c r="M1570" s="91"/>
      <c r="N1570" s="469"/>
      <c r="O1570" s="91"/>
      <c r="P1570" s="91"/>
      <c r="Q1570" s="91"/>
      <c r="R1570" s="91"/>
      <c r="S1570" s="91"/>
      <c r="T1570" s="91"/>
      <c r="U1570" s="91"/>
      <c r="V1570" s="469"/>
      <c r="W1570" s="91"/>
      <c r="X1570" s="91"/>
      <c r="Y1570" s="91"/>
      <c r="Z1570" s="91"/>
      <c r="AA1570" s="91"/>
      <c r="AB1570" s="91"/>
      <c r="AC1570" s="133">
        <f>SUM(E1570:AB1570)</f>
        <v>0</v>
      </c>
    </row>
    <row r="1571" spans="1:29" s="5" customFormat="1" ht="10.5" customHeight="1">
      <c r="A1571" s="1418"/>
      <c r="B1571" s="1420"/>
      <c r="C1571" s="8" t="s">
        <v>482</v>
      </c>
      <c r="D1571" s="8" t="s">
        <v>464</v>
      </c>
      <c r="E1571" s="93"/>
      <c r="F1571" s="93"/>
      <c r="G1571" s="93"/>
      <c r="H1571" s="474"/>
      <c r="I1571" s="93"/>
      <c r="J1571" s="93"/>
      <c r="K1571" s="93"/>
      <c r="L1571" s="93"/>
      <c r="M1571" s="93"/>
      <c r="N1571" s="474"/>
      <c r="O1571" s="93"/>
      <c r="P1571" s="93"/>
      <c r="Q1571" s="93"/>
      <c r="R1571" s="93"/>
      <c r="S1571" s="93"/>
      <c r="T1571" s="93"/>
      <c r="U1571" s="93"/>
      <c r="V1571" s="474"/>
      <c r="W1571" s="93"/>
      <c r="X1571" s="93"/>
      <c r="Y1571" s="93"/>
      <c r="Z1571" s="93"/>
      <c r="AA1571" s="93"/>
      <c r="AB1571" s="93"/>
      <c r="AC1571" s="136">
        <f>SUM(E1571:AB1571)</f>
        <v>0</v>
      </c>
    </row>
    <row r="1572" spans="1:29" s="5" customFormat="1" ht="10.5" customHeight="1">
      <c r="A1572" s="1418"/>
      <c r="B1572" s="1420"/>
      <c r="C1572" s="11" t="s">
        <v>8</v>
      </c>
      <c r="D1572" s="8" t="s">
        <v>464</v>
      </c>
      <c r="E1572" s="93"/>
      <c r="F1572" s="93"/>
      <c r="G1572" s="93"/>
      <c r="H1572" s="474"/>
      <c r="I1572" s="93"/>
      <c r="J1572" s="93"/>
      <c r="K1572" s="93"/>
      <c r="L1572" s="93"/>
      <c r="M1572" s="93"/>
      <c r="N1572" s="474"/>
      <c r="O1572" s="93"/>
      <c r="P1572" s="93"/>
      <c r="Q1572" s="93"/>
      <c r="R1572" s="93"/>
      <c r="S1572" s="93"/>
      <c r="T1572" s="93"/>
      <c r="U1572" s="93"/>
      <c r="V1572" s="474"/>
      <c r="W1572" s="93"/>
      <c r="X1572" s="93"/>
      <c r="Y1572" s="93"/>
      <c r="Z1572" s="93"/>
      <c r="AA1572" s="93"/>
      <c r="AB1572" s="93"/>
      <c r="AC1572" s="136"/>
    </row>
    <row r="1573" spans="1:29" s="5" customFormat="1" ht="10.5" customHeight="1" thickBot="1">
      <c r="A1573" s="1418"/>
      <c r="B1573" s="1420"/>
      <c r="C1573" s="522" t="s">
        <v>16</v>
      </c>
      <c r="D1573" s="522"/>
      <c r="E1573" s="101" t="e">
        <f t="shared" ref="E1573:AC1573" si="488">E1571/E1570</f>
        <v>#DIV/0!</v>
      </c>
      <c r="F1573" s="101" t="e">
        <f t="shared" si="488"/>
        <v>#DIV/0!</v>
      </c>
      <c r="G1573" s="101" t="e">
        <f t="shared" si="488"/>
        <v>#DIV/0!</v>
      </c>
      <c r="H1573" s="498" t="e">
        <f t="shared" si="488"/>
        <v>#DIV/0!</v>
      </c>
      <c r="I1573" s="101" t="e">
        <f t="shared" si="488"/>
        <v>#DIV/0!</v>
      </c>
      <c r="J1573" s="101" t="e">
        <f t="shared" si="488"/>
        <v>#DIV/0!</v>
      </c>
      <c r="K1573" s="101" t="e">
        <f t="shared" si="488"/>
        <v>#DIV/0!</v>
      </c>
      <c r="L1573" s="101" t="e">
        <f t="shared" si="488"/>
        <v>#DIV/0!</v>
      </c>
      <c r="M1573" s="101" t="e">
        <f t="shared" si="488"/>
        <v>#DIV/0!</v>
      </c>
      <c r="N1573" s="498" t="e">
        <f t="shared" si="488"/>
        <v>#DIV/0!</v>
      </c>
      <c r="O1573" s="101" t="e">
        <f t="shared" si="488"/>
        <v>#DIV/0!</v>
      </c>
      <c r="P1573" s="101" t="e">
        <f t="shared" si="488"/>
        <v>#DIV/0!</v>
      </c>
      <c r="Q1573" s="101" t="e">
        <f t="shared" si="488"/>
        <v>#DIV/0!</v>
      </c>
      <c r="R1573" s="101" t="e">
        <f t="shared" si="488"/>
        <v>#DIV/0!</v>
      </c>
      <c r="S1573" s="101" t="e">
        <f t="shared" si="488"/>
        <v>#DIV/0!</v>
      </c>
      <c r="T1573" s="101" t="e">
        <f t="shared" si="488"/>
        <v>#DIV/0!</v>
      </c>
      <c r="U1573" s="101" t="e">
        <f t="shared" si="488"/>
        <v>#DIV/0!</v>
      </c>
      <c r="V1573" s="498" t="e">
        <f t="shared" si="488"/>
        <v>#DIV/0!</v>
      </c>
      <c r="W1573" s="101" t="e">
        <f t="shared" si="488"/>
        <v>#DIV/0!</v>
      </c>
      <c r="X1573" s="101" t="e">
        <f t="shared" si="488"/>
        <v>#DIV/0!</v>
      </c>
      <c r="Y1573" s="101" t="e">
        <f t="shared" si="488"/>
        <v>#DIV/0!</v>
      </c>
      <c r="Z1573" s="101" t="e">
        <f t="shared" si="488"/>
        <v>#DIV/0!</v>
      </c>
      <c r="AA1573" s="101" t="e">
        <f t="shared" si="488"/>
        <v>#DIV/0!</v>
      </c>
      <c r="AB1573" s="101" t="e">
        <f t="shared" si="488"/>
        <v>#DIV/0!</v>
      </c>
      <c r="AC1573" s="201" t="e">
        <f t="shared" si="488"/>
        <v>#DIV/0!</v>
      </c>
    </row>
    <row r="1574" spans="1:29" s="5" customFormat="1" ht="10.5" customHeight="1">
      <c r="A1574" s="1320" t="s">
        <v>110</v>
      </c>
      <c r="B1574" s="1317" t="s">
        <v>134</v>
      </c>
      <c r="C1574" s="10" t="s">
        <v>481</v>
      </c>
      <c r="D1574" s="10" t="s">
        <v>503</v>
      </c>
      <c r="E1574" s="121">
        <v>3.9960000000010041</v>
      </c>
      <c r="F1574" s="121">
        <v>4.7039999999979045</v>
      </c>
      <c r="G1574" s="121">
        <v>4.1640000000024884</v>
      </c>
      <c r="H1574" s="470">
        <v>4.5359999999964202</v>
      </c>
      <c r="I1574" s="121">
        <v>4.3079999999990832</v>
      </c>
      <c r="J1574" s="121">
        <v>4.4640000000035798</v>
      </c>
      <c r="K1574" s="121">
        <v>4.4519999999956781</v>
      </c>
      <c r="L1574" s="121">
        <v>3.5400000000008731</v>
      </c>
      <c r="M1574" s="121">
        <v>5.4599999999991269</v>
      </c>
      <c r="N1574" s="470">
        <v>4.224000000003798</v>
      </c>
      <c r="O1574" s="121">
        <v>4.5359999999964202</v>
      </c>
      <c r="P1574" s="121">
        <v>4.2840000000051077</v>
      </c>
      <c r="Q1574" s="121">
        <v>5.1119999999991705</v>
      </c>
      <c r="R1574" s="121">
        <v>4.7999999999956344</v>
      </c>
      <c r="S1574" s="121">
        <v>4.3080000000045402</v>
      </c>
      <c r="T1574" s="121">
        <v>4.1999999999989086</v>
      </c>
      <c r="U1574" s="121">
        <v>4.8840000000018335</v>
      </c>
      <c r="V1574" s="470">
        <v>4.8119999999980791</v>
      </c>
      <c r="W1574" s="121">
        <v>4.3680000000003929</v>
      </c>
      <c r="X1574" s="121">
        <v>4.6439999999965949</v>
      </c>
      <c r="Y1574" s="121">
        <v>4.5960000000031869</v>
      </c>
      <c r="Z1574" s="121">
        <v>3.9120000000002619</v>
      </c>
      <c r="AA1574" s="121">
        <v>4.5119999999969878</v>
      </c>
      <c r="AB1574" s="121">
        <v>4.3680000000003929</v>
      </c>
      <c r="AC1574" s="133">
        <f>SUM(E1574:AB1574)</f>
        <v>107.18399999999747</v>
      </c>
    </row>
    <row r="1575" spans="1:29" s="5" customFormat="1" ht="10.5" customHeight="1">
      <c r="A1575" s="1321"/>
      <c r="B1575" s="1318"/>
      <c r="C1575" s="11" t="s">
        <v>482</v>
      </c>
      <c r="D1575" s="11" t="s">
        <v>503</v>
      </c>
      <c r="E1575" s="122">
        <v>1.5480000000015934</v>
      </c>
      <c r="F1575" s="122">
        <v>1.8239999999977954</v>
      </c>
      <c r="G1575" s="122">
        <v>1.6200000000026193</v>
      </c>
      <c r="H1575" s="471">
        <v>1.7399999999997817</v>
      </c>
      <c r="I1575" s="122">
        <v>1.6679999999987558</v>
      </c>
      <c r="J1575" s="122">
        <v>1.6800000000012005</v>
      </c>
      <c r="K1575" s="122">
        <v>1.5599999999985812</v>
      </c>
      <c r="L1575" s="122">
        <v>1.2600000000002183</v>
      </c>
      <c r="M1575" s="122">
        <v>1.956000000000131</v>
      </c>
      <c r="N1575" s="471">
        <v>1.5720000000010259</v>
      </c>
      <c r="O1575" s="122">
        <v>1.7280000000000655</v>
      </c>
      <c r="P1575" s="122">
        <v>1.6679999999987558</v>
      </c>
      <c r="Q1575" s="122">
        <v>1.9799999999995634</v>
      </c>
      <c r="R1575" s="122">
        <v>1.8719999999993888</v>
      </c>
      <c r="S1575" s="122">
        <v>1.6680000000014843</v>
      </c>
      <c r="T1575" s="122">
        <v>1.6080000000001746</v>
      </c>
      <c r="U1575" s="122">
        <v>1.8120000000008076</v>
      </c>
      <c r="V1575" s="471">
        <v>1.7759999999989304</v>
      </c>
      <c r="W1575" s="122">
        <v>1.5840000000007421</v>
      </c>
      <c r="X1575" s="122">
        <v>1.8719999999993888</v>
      </c>
      <c r="Y1575" s="122">
        <v>1.5599999999985812</v>
      </c>
      <c r="Z1575" s="122">
        <v>1.5</v>
      </c>
      <c r="AA1575" s="122">
        <v>1.7640000000019427</v>
      </c>
      <c r="AB1575" s="122">
        <v>1.6919999999981883</v>
      </c>
      <c r="AC1575" s="129">
        <f>SUM(E1575:AB1575)</f>
        <v>40.511999999999716</v>
      </c>
    </row>
    <row r="1576" spans="1:29" s="5" customFormat="1" ht="10.5" customHeight="1">
      <c r="A1576" s="1321"/>
      <c r="B1576" s="1318"/>
      <c r="C1576" s="11" t="s">
        <v>481</v>
      </c>
      <c r="D1576" s="11" t="s">
        <v>463</v>
      </c>
      <c r="E1576" s="1166">
        <v>4.2600002288818359</v>
      </c>
      <c r="F1576" s="1166">
        <v>4.2680001258850098</v>
      </c>
      <c r="G1576" s="1166">
        <v>4.3429999351501465</v>
      </c>
      <c r="H1576" s="502">
        <v>4.3350000381469727</v>
      </c>
      <c r="I1576" s="1166">
        <v>4.4180002212524414</v>
      </c>
      <c r="J1576" s="1166">
        <v>4.4010000228881836</v>
      </c>
      <c r="K1576" s="1166">
        <v>4.5339999198913574</v>
      </c>
      <c r="L1576" s="1166">
        <v>4.5380001068115234</v>
      </c>
      <c r="M1576" s="1166">
        <v>4.4840002059936523</v>
      </c>
      <c r="N1576" s="502">
        <v>4.5219998359680176</v>
      </c>
      <c r="O1576" s="1166">
        <v>4.4970002174377441</v>
      </c>
      <c r="P1576" s="1166">
        <v>4.5630002021789551</v>
      </c>
      <c r="Q1576" s="1166">
        <v>4.4590001106262207</v>
      </c>
      <c r="R1576" s="1166">
        <v>4.429999828338623</v>
      </c>
      <c r="S1576" s="1166">
        <v>4.4629998207092285</v>
      </c>
      <c r="T1576" s="1166">
        <v>4.6339998245239258</v>
      </c>
      <c r="U1576" s="1166">
        <v>4.5920000076293945</v>
      </c>
      <c r="V1576" s="502">
        <v>4.5260000228881836</v>
      </c>
      <c r="W1576" s="1166">
        <v>4.5130000114440918</v>
      </c>
      <c r="X1576" s="1166">
        <v>4.505000114440918</v>
      </c>
      <c r="Y1576" s="1166">
        <v>4.4720001220703125</v>
      </c>
      <c r="Z1576" s="1166">
        <v>4.4380002021789551</v>
      </c>
      <c r="AA1576" s="1166">
        <v>4.3429999351501465</v>
      </c>
      <c r="AB1576" s="1166">
        <v>4.2890000343322754</v>
      </c>
      <c r="AC1576" s="129"/>
    </row>
    <row r="1577" spans="1:29" s="5" customFormat="1" ht="10.5" customHeight="1">
      <c r="A1577" s="1321"/>
      <c r="B1577" s="1318"/>
      <c r="C1577" s="11" t="s">
        <v>482</v>
      </c>
      <c r="D1577" s="11" t="s">
        <v>463</v>
      </c>
      <c r="E1577" s="1166">
        <v>1.6360000371932983</v>
      </c>
      <c r="F1577" s="1166">
        <v>1.690000057220459</v>
      </c>
      <c r="G1577" s="1166">
        <v>1.6649999618530273</v>
      </c>
      <c r="H1577" s="502">
        <v>1.656999945640564</v>
      </c>
      <c r="I1577" s="1166">
        <v>1.6859999895095825</v>
      </c>
      <c r="J1577" s="1166">
        <v>1.6030000448226929</v>
      </c>
      <c r="K1577" s="1166">
        <v>1.565000057220459</v>
      </c>
      <c r="L1577" s="1166">
        <v>1.565000057220459</v>
      </c>
      <c r="M1577" s="1166">
        <v>1.6440000534057617</v>
      </c>
      <c r="N1577" s="502">
        <v>1.7359999418258667</v>
      </c>
      <c r="O1577" s="1166">
        <v>1.7359999418258667</v>
      </c>
      <c r="P1577" s="1166">
        <v>1.8350000381469727</v>
      </c>
      <c r="Q1577" s="1166">
        <v>1.6940000057220459</v>
      </c>
      <c r="R1577" s="1166">
        <v>1.6940000057220459</v>
      </c>
      <c r="S1577" s="1166">
        <v>1.6690000295639038</v>
      </c>
      <c r="T1577" s="1166">
        <v>1.7899999618530273</v>
      </c>
      <c r="U1577" s="1166">
        <v>1.6649999618530273</v>
      </c>
      <c r="V1577" s="502">
        <v>1.6690000295639038</v>
      </c>
      <c r="W1577" s="1166">
        <v>1.6610000133514404</v>
      </c>
      <c r="X1577" s="1166">
        <v>1.6480000019073486</v>
      </c>
      <c r="Y1577" s="1166">
        <v>1.656999945640564</v>
      </c>
      <c r="Z1577" s="1166">
        <v>1.6859999895095825</v>
      </c>
      <c r="AA1577" s="1166">
        <v>1.6399999856948853</v>
      </c>
      <c r="AB1577" s="1166">
        <v>1.7020000219345093</v>
      </c>
      <c r="AC1577" s="129"/>
    </row>
    <row r="1578" spans="1:29" s="5" customFormat="1" ht="10.5" customHeight="1">
      <c r="A1578" s="1321"/>
      <c r="B1578" s="1318"/>
      <c r="C1578" s="11" t="s">
        <v>8</v>
      </c>
      <c r="D1578" s="11" t="s">
        <v>463</v>
      </c>
      <c r="E1578" s="1180">
        <v>250</v>
      </c>
      <c r="F1578" s="1180">
        <v>249</v>
      </c>
      <c r="G1578" s="1180">
        <v>251</v>
      </c>
      <c r="H1578" s="473">
        <v>252</v>
      </c>
      <c r="I1578" s="1180">
        <v>258</v>
      </c>
      <c r="J1578" s="1180">
        <v>255</v>
      </c>
      <c r="K1578" s="1180">
        <v>267</v>
      </c>
      <c r="L1578" s="1180">
        <v>275</v>
      </c>
      <c r="M1578" s="1180">
        <v>268</v>
      </c>
      <c r="N1578" s="473">
        <v>267</v>
      </c>
      <c r="O1578" s="1180">
        <v>261</v>
      </c>
      <c r="P1578" s="1180">
        <v>265</v>
      </c>
      <c r="Q1578" s="1180">
        <v>266</v>
      </c>
      <c r="R1578" s="1180">
        <v>261</v>
      </c>
      <c r="S1578" s="1180">
        <v>264</v>
      </c>
      <c r="T1578" s="1180">
        <v>275</v>
      </c>
      <c r="U1578" s="1180">
        <v>276</v>
      </c>
      <c r="V1578" s="473">
        <v>270</v>
      </c>
      <c r="W1578" s="1180">
        <v>268</v>
      </c>
      <c r="X1578" s="1180">
        <v>267</v>
      </c>
      <c r="Y1578" s="1180">
        <v>266</v>
      </c>
      <c r="Z1578" s="1180">
        <v>258</v>
      </c>
      <c r="AA1578" s="1180">
        <v>257</v>
      </c>
      <c r="AB1578" s="1180">
        <v>254</v>
      </c>
      <c r="AC1578" s="129"/>
    </row>
    <row r="1579" spans="1:29" s="5" customFormat="1" ht="10.5" customHeight="1" thickBot="1">
      <c r="A1579" s="1332"/>
      <c r="B1579" s="1346"/>
      <c r="C1579" s="47" t="s">
        <v>16</v>
      </c>
      <c r="D1579" s="47"/>
      <c r="E1579" s="138">
        <f t="shared" ref="E1579:AC1579" si="489">E1575/E1574</f>
        <v>0.3873873873876888</v>
      </c>
      <c r="F1579" s="138">
        <f t="shared" si="489"/>
        <v>0.38775510204052038</v>
      </c>
      <c r="G1579" s="138">
        <f t="shared" si="489"/>
        <v>0.38904899135486343</v>
      </c>
      <c r="H1579" s="497">
        <f t="shared" si="489"/>
        <v>0.38359788359813823</v>
      </c>
      <c r="I1579" s="138">
        <f t="shared" si="489"/>
        <v>0.38718662952625599</v>
      </c>
      <c r="J1579" s="138">
        <f t="shared" si="489"/>
        <v>0.37634408602147251</v>
      </c>
      <c r="K1579" s="138">
        <f t="shared" si="489"/>
        <v>0.3504043126684851</v>
      </c>
      <c r="L1579" s="138">
        <f t="shared" si="489"/>
        <v>0.35593220338980436</v>
      </c>
      <c r="M1579" s="138">
        <f t="shared" si="489"/>
        <v>0.35824175824183951</v>
      </c>
      <c r="N1579" s="497">
        <f t="shared" si="489"/>
        <v>0.37215909090899918</v>
      </c>
      <c r="O1579" s="138">
        <f t="shared" si="489"/>
        <v>0.38095238095269601</v>
      </c>
      <c r="P1579" s="138">
        <f t="shared" si="489"/>
        <v>0.3893557422961641</v>
      </c>
      <c r="Q1579" s="138">
        <f t="shared" si="489"/>
        <v>0.38732394366194928</v>
      </c>
      <c r="R1579" s="138">
        <f t="shared" si="489"/>
        <v>0.39000000000022739</v>
      </c>
      <c r="S1579" s="138">
        <f t="shared" si="489"/>
        <v>0.38718662952639887</v>
      </c>
      <c r="T1579" s="138">
        <f t="shared" si="489"/>
        <v>0.38285714285728389</v>
      </c>
      <c r="U1579" s="138">
        <f t="shared" si="489"/>
        <v>0.37100737100739711</v>
      </c>
      <c r="V1579" s="497">
        <f t="shared" si="489"/>
        <v>0.36907730673309214</v>
      </c>
      <c r="W1579" s="138">
        <f t="shared" si="489"/>
        <v>0.3626373626374999</v>
      </c>
      <c r="X1579" s="138">
        <f t="shared" si="489"/>
        <v>0.40310077519396242</v>
      </c>
      <c r="Y1579" s="138">
        <f t="shared" si="489"/>
        <v>0.33942558746681883</v>
      </c>
      <c r="Z1579" s="138">
        <f t="shared" si="489"/>
        <v>0.38343558282206019</v>
      </c>
      <c r="AA1579" s="138">
        <f t="shared" si="489"/>
        <v>0.39095744680920219</v>
      </c>
      <c r="AB1579" s="138">
        <f t="shared" si="489"/>
        <v>0.38736263736218773</v>
      </c>
      <c r="AC1579" s="134">
        <f t="shared" si="489"/>
        <v>0.37796686072548769</v>
      </c>
    </row>
    <row r="1580" spans="1:29" s="5" customFormat="1" ht="10.5" customHeight="1">
      <c r="A1580" s="1418" t="s">
        <v>102</v>
      </c>
      <c r="B1580" s="1420" t="s">
        <v>135</v>
      </c>
      <c r="C1580" s="12" t="s">
        <v>481</v>
      </c>
      <c r="D1580" s="12" t="s">
        <v>503</v>
      </c>
      <c r="E1580" s="124">
        <v>2.6039999999998145</v>
      </c>
      <c r="F1580" s="124">
        <v>3.3840000000004693</v>
      </c>
      <c r="G1580" s="124">
        <v>3.0239999999994325</v>
      </c>
      <c r="H1580" s="470">
        <v>3.2160000000003492</v>
      </c>
      <c r="I1580" s="124">
        <v>3.0480000000002292</v>
      </c>
      <c r="J1580" s="124">
        <v>3.1559999999990396</v>
      </c>
      <c r="K1580" s="124">
        <v>2.7600000000002183</v>
      </c>
      <c r="L1580" s="124">
        <v>3.036000000000513</v>
      </c>
      <c r="M1580" s="124">
        <v>3.5039999999989959</v>
      </c>
      <c r="N1580" s="470">
        <v>3.456000000000131</v>
      </c>
      <c r="O1580" s="124">
        <v>3.3479999999999563</v>
      </c>
      <c r="P1580" s="124">
        <v>3.1320000000009713</v>
      </c>
      <c r="Q1580" s="124">
        <v>3.6239999999988868</v>
      </c>
      <c r="R1580" s="124">
        <v>3.408000000001266</v>
      </c>
      <c r="S1580" s="124">
        <v>2.9759999999992033</v>
      </c>
      <c r="T1580" s="124">
        <v>2.8439999999995962</v>
      </c>
      <c r="U1580" s="124">
        <v>3.3240000000005239</v>
      </c>
      <c r="V1580" s="470">
        <v>3.3479999999999563</v>
      </c>
      <c r="W1580" s="124">
        <v>3.0840000000007421</v>
      </c>
      <c r="X1580" s="124">
        <v>3.2759999999989304</v>
      </c>
      <c r="Y1580" s="124">
        <v>3.2999999999997272</v>
      </c>
      <c r="Z1580" s="124">
        <v>3.0960000000004584</v>
      </c>
      <c r="AA1580" s="124">
        <v>3.3599999999996726</v>
      </c>
      <c r="AB1580" s="124">
        <v>3.2160000000003492</v>
      </c>
      <c r="AC1580" s="136">
        <f>SUM(E1580:AB1580)</f>
        <v>76.523999999999432</v>
      </c>
    </row>
    <row r="1581" spans="1:29" s="5" customFormat="1" ht="10.5" customHeight="1">
      <c r="A1581" s="1418"/>
      <c r="B1581" s="1420"/>
      <c r="C1581" s="8" t="s">
        <v>482</v>
      </c>
      <c r="D1581" s="8" t="s">
        <v>503</v>
      </c>
      <c r="E1581" s="122">
        <v>0.61199999999985266</v>
      </c>
      <c r="F1581" s="122">
        <v>0.76799999999991542</v>
      </c>
      <c r="G1581" s="122">
        <v>0.68400000000019645</v>
      </c>
      <c r="H1581" s="471">
        <v>0.74399999999980082</v>
      </c>
      <c r="I1581" s="122">
        <v>0.68400000000019645</v>
      </c>
      <c r="J1581" s="122">
        <v>0.73200000000008458</v>
      </c>
      <c r="K1581" s="122">
        <v>0.52799999999979264</v>
      </c>
      <c r="L1581" s="122">
        <v>0.72000000000002728</v>
      </c>
      <c r="M1581" s="122">
        <v>0.85199999999997544</v>
      </c>
      <c r="N1581" s="471">
        <v>0.88800000000014734</v>
      </c>
      <c r="O1581" s="122">
        <v>0.85199999999997544</v>
      </c>
      <c r="P1581" s="122">
        <v>0.80400000000008731</v>
      </c>
      <c r="Q1581" s="122">
        <v>0.91199999999992087</v>
      </c>
      <c r="R1581" s="122">
        <v>0.86400000000003274</v>
      </c>
      <c r="S1581" s="122">
        <v>0.76799999999991542</v>
      </c>
      <c r="T1581" s="122">
        <v>0.74400000000014188</v>
      </c>
      <c r="U1581" s="122">
        <v>0.87599999999974898</v>
      </c>
      <c r="V1581" s="471">
        <v>0.81600000000014461</v>
      </c>
      <c r="W1581" s="122">
        <v>0.74400000000014188</v>
      </c>
      <c r="X1581" s="122">
        <v>0.58799999999973807</v>
      </c>
      <c r="Y1581" s="122">
        <v>0.9839999999999236</v>
      </c>
      <c r="Z1581" s="122">
        <v>0.74400000000014188</v>
      </c>
      <c r="AA1581" s="122">
        <v>0.79200000000003001</v>
      </c>
      <c r="AB1581" s="122">
        <v>0.76799999999991542</v>
      </c>
      <c r="AC1581" s="136">
        <f>SUM(E1581:AB1581)</f>
        <v>18.467999999999847</v>
      </c>
    </row>
    <row r="1582" spans="1:29" s="5" customFormat="1" ht="10.5" customHeight="1">
      <c r="A1582" s="1418"/>
      <c r="B1582" s="1420"/>
      <c r="C1582" s="12" t="s">
        <v>481</v>
      </c>
      <c r="D1582" s="8" t="s">
        <v>463</v>
      </c>
      <c r="E1582" s="1166">
        <v>3.1310000419616699</v>
      </c>
      <c r="F1582" s="1166">
        <v>3.125999927520752</v>
      </c>
      <c r="G1582" s="1166">
        <v>3.1180000305175781</v>
      </c>
      <c r="H1582" s="502">
        <v>2.9890000820159912</v>
      </c>
      <c r="I1582" s="1166">
        <v>3.0429999828338623</v>
      </c>
      <c r="J1582" s="1166">
        <v>3.1800000667572021</v>
      </c>
      <c r="K1582" s="1166">
        <v>3.3010001182556152</v>
      </c>
      <c r="L1582" s="1166">
        <v>3.1640000343322754</v>
      </c>
      <c r="M1582" s="1166">
        <v>3.3090000152587891</v>
      </c>
      <c r="N1582" s="502">
        <v>3.3510000705718994</v>
      </c>
      <c r="O1582" s="1166">
        <v>3.246999979019165</v>
      </c>
      <c r="P1582" s="1166">
        <v>3.2799999713897705</v>
      </c>
      <c r="Q1582" s="1166">
        <v>3.1679999828338623</v>
      </c>
      <c r="R1582" s="1166">
        <v>3.0639998912811279</v>
      </c>
      <c r="S1582" s="1166">
        <v>3.1099998950958252</v>
      </c>
      <c r="T1582" s="1166">
        <v>3.1059999465942383</v>
      </c>
      <c r="U1582" s="1166">
        <v>3.1719999313354492</v>
      </c>
      <c r="V1582" s="502">
        <v>3.1470000743865967</v>
      </c>
      <c r="W1582" s="1166">
        <v>3.0480000972747803</v>
      </c>
      <c r="X1582" s="1166">
        <v>3.2260000705718994</v>
      </c>
      <c r="Y1582" s="1166">
        <v>3.3340001106262207</v>
      </c>
      <c r="Z1582" s="1166">
        <v>3.3550000190734863</v>
      </c>
      <c r="AA1582" s="1166">
        <v>3.246999979019165</v>
      </c>
      <c r="AB1582" s="1167">
        <v>3.246999979019165</v>
      </c>
      <c r="AC1582" s="136"/>
    </row>
    <row r="1583" spans="1:29" s="5" customFormat="1" ht="10.5" customHeight="1">
      <c r="A1583" s="1418"/>
      <c r="B1583" s="1420"/>
      <c r="C1583" s="8" t="s">
        <v>482</v>
      </c>
      <c r="D1583" s="8" t="s">
        <v>463</v>
      </c>
      <c r="E1583" s="1166">
        <v>0.64800000190734863</v>
      </c>
      <c r="F1583" s="1166">
        <v>0.68900001049041748</v>
      </c>
      <c r="G1583" s="1166">
        <v>0.69800001382827759</v>
      </c>
      <c r="H1583" s="502">
        <v>0.6679999828338623</v>
      </c>
      <c r="I1583" s="1166">
        <v>0.70999997854232788</v>
      </c>
      <c r="J1583" s="1166">
        <v>0.71399998664855957</v>
      </c>
      <c r="K1583" s="1166">
        <v>0.6679999828338623</v>
      </c>
      <c r="L1583" s="1166">
        <v>0.69800001382827759</v>
      </c>
      <c r="M1583" s="1166">
        <v>0.7929999828338623</v>
      </c>
      <c r="N1583" s="502">
        <v>0.81400001049041748</v>
      </c>
      <c r="O1583" s="1166">
        <v>0.82599997520446777</v>
      </c>
      <c r="P1583" s="1166">
        <v>0.87999999523162842</v>
      </c>
      <c r="Q1583" s="1166">
        <v>0.74699997901916504</v>
      </c>
      <c r="R1583" s="1166">
        <v>0.75199997425079346</v>
      </c>
      <c r="S1583" s="1166">
        <v>0.77600002288818359</v>
      </c>
      <c r="T1583" s="1166">
        <v>0.84700000286102295</v>
      </c>
      <c r="U1583" s="1166">
        <v>0.7720000147819519</v>
      </c>
      <c r="V1583" s="502">
        <v>0.73500001430511475</v>
      </c>
      <c r="W1583" s="1166">
        <v>0.71799999475479126</v>
      </c>
      <c r="X1583" s="1166">
        <v>0.74699997901916504</v>
      </c>
      <c r="Y1583" s="1166">
        <v>0.7850000262260437</v>
      </c>
      <c r="Z1583" s="1166">
        <v>0.79699999094009399</v>
      </c>
      <c r="AA1583" s="1166">
        <v>0.70599997043609619</v>
      </c>
      <c r="AB1583" s="1167">
        <v>0.71799999475479126</v>
      </c>
      <c r="AC1583" s="136"/>
    </row>
    <row r="1584" spans="1:29" s="5" customFormat="1" ht="10.5" customHeight="1">
      <c r="A1584" s="1418"/>
      <c r="B1584" s="1420"/>
      <c r="C1584" s="11" t="s">
        <v>8</v>
      </c>
      <c r="D1584" s="8" t="s">
        <v>463</v>
      </c>
      <c r="E1584" s="1180">
        <v>176</v>
      </c>
      <c r="F1584" s="1164">
        <v>171</v>
      </c>
      <c r="G1584" s="1164">
        <v>177</v>
      </c>
      <c r="H1584" s="473">
        <v>170</v>
      </c>
      <c r="I1584" s="1164">
        <v>173</v>
      </c>
      <c r="J1584" s="1164">
        <v>181</v>
      </c>
      <c r="K1584" s="1164">
        <v>190</v>
      </c>
      <c r="L1584" s="1164">
        <v>192</v>
      </c>
      <c r="M1584" s="1164">
        <v>192</v>
      </c>
      <c r="N1584" s="473">
        <v>193</v>
      </c>
      <c r="O1584" s="1164">
        <v>187</v>
      </c>
      <c r="P1584" s="1164">
        <v>191</v>
      </c>
      <c r="Q1584" s="1164">
        <v>183</v>
      </c>
      <c r="R1584" s="1164">
        <v>179</v>
      </c>
      <c r="S1584" s="1164">
        <v>179</v>
      </c>
      <c r="T1584" s="1164">
        <v>179</v>
      </c>
      <c r="U1584" s="1164">
        <v>184</v>
      </c>
      <c r="V1584" s="473">
        <v>185</v>
      </c>
      <c r="W1584" s="1164">
        <v>178</v>
      </c>
      <c r="X1584" s="1164">
        <v>186</v>
      </c>
      <c r="Y1584" s="1164">
        <v>192</v>
      </c>
      <c r="Z1584" s="1164">
        <v>189</v>
      </c>
      <c r="AA1584" s="1164">
        <v>184</v>
      </c>
      <c r="AB1584" s="1165">
        <v>182</v>
      </c>
      <c r="AC1584" s="136"/>
    </row>
    <row r="1585" spans="1:30" s="5" customFormat="1" ht="10.5" customHeight="1" thickBot="1">
      <c r="A1585" s="1418"/>
      <c r="B1585" s="1420"/>
      <c r="C1585" s="8" t="s">
        <v>16</v>
      </c>
      <c r="D1585" s="8"/>
      <c r="E1585" s="122">
        <f t="shared" ref="E1585:AC1585" si="490">E1581/E1580</f>
        <v>0.23502304147461453</v>
      </c>
      <c r="F1585" s="122">
        <f t="shared" si="490"/>
        <v>0.22695035460987262</v>
      </c>
      <c r="G1585" s="122">
        <f t="shared" si="490"/>
        <v>0.22619047619058361</v>
      </c>
      <c r="H1585" s="497">
        <f t="shared" si="490"/>
        <v>0.23134328358200248</v>
      </c>
      <c r="I1585" s="122">
        <f t="shared" si="490"/>
        <v>0.22440944881894523</v>
      </c>
      <c r="J1585" s="122">
        <f t="shared" si="490"/>
        <v>0.23193916349819624</v>
      </c>
      <c r="K1585" s="122">
        <f t="shared" si="490"/>
        <v>0.1913043478259967</v>
      </c>
      <c r="L1585" s="122">
        <f t="shared" si="490"/>
        <v>0.23715415019759736</v>
      </c>
      <c r="M1585" s="122">
        <f t="shared" si="490"/>
        <v>0.24315068493156952</v>
      </c>
      <c r="N1585" s="497">
        <f t="shared" si="490"/>
        <v>0.25694444444447734</v>
      </c>
      <c r="O1585" s="122">
        <f t="shared" si="490"/>
        <v>0.25448028673834722</v>
      </c>
      <c r="P1585" s="122">
        <f t="shared" si="490"/>
        <v>0.25670498084286014</v>
      </c>
      <c r="Q1585" s="122">
        <f t="shared" si="490"/>
        <v>0.25165562913912831</v>
      </c>
      <c r="R1585" s="122">
        <f t="shared" si="490"/>
        <v>0.25352112676047883</v>
      </c>
      <c r="S1585" s="122">
        <f t="shared" si="490"/>
        <v>0.25806451612907294</v>
      </c>
      <c r="T1585" s="122">
        <f t="shared" si="490"/>
        <v>0.26160337552751317</v>
      </c>
      <c r="U1585" s="122">
        <f t="shared" si="490"/>
        <v>0.26353790613706707</v>
      </c>
      <c r="V1585" s="497">
        <f t="shared" si="490"/>
        <v>0.24372759856635462</v>
      </c>
      <c r="W1585" s="122">
        <f t="shared" si="490"/>
        <v>0.24124513618675839</v>
      </c>
      <c r="X1585" s="122">
        <f t="shared" si="490"/>
        <v>0.17948717948715814</v>
      </c>
      <c r="Y1585" s="122">
        <f t="shared" si="490"/>
        <v>0.29818181818181966</v>
      </c>
      <c r="Z1585" s="122">
        <f t="shared" si="490"/>
        <v>0.2403100775193901</v>
      </c>
      <c r="AA1585" s="122">
        <f t="shared" si="490"/>
        <v>0.23571428571431763</v>
      </c>
      <c r="AB1585" s="122">
        <f t="shared" si="490"/>
        <v>0.23880597014920149</v>
      </c>
      <c r="AC1585" s="129">
        <f t="shared" si="490"/>
        <v>0.24133605143484377</v>
      </c>
    </row>
    <row r="1586" spans="1:30" s="5" customFormat="1" ht="10.5" customHeight="1">
      <c r="A1586" s="292" t="s">
        <v>512</v>
      </c>
      <c r="B1586" s="293"/>
      <c r="C1586" s="294"/>
      <c r="D1586" s="295"/>
      <c r="E1586" s="295">
        <f>E1566+E1570+E1574+E1580</f>
        <v>6.6000000000008185</v>
      </c>
      <c r="F1586" s="295">
        <f t="shared" ref="F1586:AB1586" si="491">F1566+F1570+F1574+F1580</f>
        <v>8.0879999999983738</v>
      </c>
      <c r="G1586" s="295">
        <f t="shared" si="491"/>
        <v>7.1880000000019209</v>
      </c>
      <c r="H1586" s="295">
        <f t="shared" si="491"/>
        <v>7.7519999999967695</v>
      </c>
      <c r="I1586" s="295">
        <f t="shared" si="491"/>
        <v>7.3559999999993124</v>
      </c>
      <c r="J1586" s="295">
        <f t="shared" si="491"/>
        <v>7.6200000000026193</v>
      </c>
      <c r="K1586" s="295">
        <f t="shared" si="491"/>
        <v>7.2119999999958964</v>
      </c>
      <c r="L1586" s="295">
        <f t="shared" si="491"/>
        <v>6.5760000000013861</v>
      </c>
      <c r="M1586" s="617">
        <f t="shared" si="491"/>
        <v>8.9639999999981228</v>
      </c>
      <c r="N1586" s="295">
        <f t="shared" si="491"/>
        <v>7.680000000003929</v>
      </c>
      <c r="O1586" s="295">
        <f t="shared" si="491"/>
        <v>7.8839999999963766</v>
      </c>
      <c r="P1586" s="295">
        <f t="shared" si="491"/>
        <v>7.4160000000060791</v>
      </c>
      <c r="Q1586" s="295">
        <f t="shared" si="491"/>
        <v>8.7359999999980573</v>
      </c>
      <c r="R1586" s="295">
        <f t="shared" si="491"/>
        <v>8.2079999999969004</v>
      </c>
      <c r="S1586" s="295">
        <f t="shared" si="491"/>
        <v>7.2840000000037435</v>
      </c>
      <c r="T1586" s="295">
        <f t="shared" si="491"/>
        <v>7.0439999999985048</v>
      </c>
      <c r="U1586" s="295">
        <f t="shared" si="491"/>
        <v>8.2080000000023574</v>
      </c>
      <c r="V1586" s="295">
        <f t="shared" si="491"/>
        <v>8.1599999999980355</v>
      </c>
      <c r="W1586" s="295">
        <f t="shared" si="491"/>
        <v>7.452000000001135</v>
      </c>
      <c r="X1586" s="295">
        <f t="shared" si="491"/>
        <v>7.9199999999955253</v>
      </c>
      <c r="Y1586" s="295">
        <f t="shared" si="491"/>
        <v>7.896000000002914</v>
      </c>
      <c r="Z1586" s="295">
        <f t="shared" si="491"/>
        <v>7.0080000000007203</v>
      </c>
      <c r="AA1586" s="295">
        <f t="shared" si="491"/>
        <v>7.8719999999966603</v>
      </c>
      <c r="AB1586" s="295">
        <f t="shared" si="491"/>
        <v>7.5840000000007421</v>
      </c>
      <c r="AC1586" s="296"/>
    </row>
    <row r="1587" spans="1:30" s="5" customFormat="1" ht="10.5" customHeight="1">
      <c r="A1587" s="297" t="s">
        <v>513</v>
      </c>
      <c r="B1587" s="298"/>
      <c r="C1587" s="299"/>
      <c r="D1587" s="300"/>
      <c r="E1587" s="300">
        <f>E1567+E1571+E1575+E1581</f>
        <v>2.1600000000014461</v>
      </c>
      <c r="F1587" s="300">
        <f t="shared" ref="F1587:AB1587" si="492">F1567+F1571+F1575+F1581</f>
        <v>2.5919999999977108</v>
      </c>
      <c r="G1587" s="300">
        <f t="shared" si="492"/>
        <v>2.3040000000028158</v>
      </c>
      <c r="H1587" s="300">
        <f t="shared" si="492"/>
        <v>2.4839999999995825</v>
      </c>
      <c r="I1587" s="300">
        <f t="shared" si="492"/>
        <v>2.3519999999989523</v>
      </c>
      <c r="J1587" s="300">
        <f t="shared" si="492"/>
        <v>2.4120000000012851</v>
      </c>
      <c r="K1587" s="300">
        <f t="shared" si="492"/>
        <v>2.0879999999983738</v>
      </c>
      <c r="L1587" s="300">
        <f t="shared" si="492"/>
        <v>1.9800000000002456</v>
      </c>
      <c r="M1587" s="618">
        <f t="shared" si="492"/>
        <v>2.8080000000001064</v>
      </c>
      <c r="N1587" s="300">
        <f t="shared" si="492"/>
        <v>2.4600000000011732</v>
      </c>
      <c r="O1587" s="300">
        <f t="shared" si="492"/>
        <v>2.5800000000000409</v>
      </c>
      <c r="P1587" s="300">
        <f t="shared" si="492"/>
        <v>2.4719999999988431</v>
      </c>
      <c r="Q1587" s="300">
        <f t="shared" si="492"/>
        <v>2.8919999999994843</v>
      </c>
      <c r="R1587" s="300">
        <f t="shared" si="492"/>
        <v>2.7359999999994216</v>
      </c>
      <c r="S1587" s="300">
        <f t="shared" si="492"/>
        <v>2.4360000000013997</v>
      </c>
      <c r="T1587" s="300">
        <f t="shared" si="492"/>
        <v>2.3520000000003165</v>
      </c>
      <c r="U1587" s="300">
        <f t="shared" si="492"/>
        <v>2.6880000000005566</v>
      </c>
      <c r="V1587" s="300">
        <f t="shared" si="492"/>
        <v>2.591999999999075</v>
      </c>
      <c r="W1587" s="300">
        <f t="shared" si="492"/>
        <v>2.328000000000884</v>
      </c>
      <c r="X1587" s="300">
        <f t="shared" si="492"/>
        <v>2.4599999999991269</v>
      </c>
      <c r="Y1587" s="300">
        <f t="shared" si="492"/>
        <v>2.5439999999985048</v>
      </c>
      <c r="Z1587" s="300">
        <f t="shared" si="492"/>
        <v>2.2440000000001419</v>
      </c>
      <c r="AA1587" s="300">
        <f t="shared" si="492"/>
        <v>2.5560000000019727</v>
      </c>
      <c r="AB1587" s="300">
        <f t="shared" si="492"/>
        <v>2.4599999999981037</v>
      </c>
      <c r="AC1587" s="301"/>
    </row>
    <row r="1588" spans="1:30" s="5" customFormat="1" ht="10.5" customHeight="1" thickBot="1">
      <c r="A1588" s="302" t="s">
        <v>514</v>
      </c>
      <c r="B1588" s="303"/>
      <c r="C1588" s="304"/>
      <c r="D1588" s="305"/>
      <c r="E1588" s="305">
        <f t="shared" ref="E1588:AB1588" si="493">SQRT(E1586*E1586+E1587*E1587)</f>
        <v>6.9444654221917652</v>
      </c>
      <c r="F1588" s="305">
        <f t="shared" si="493"/>
        <v>8.4931859746482559</v>
      </c>
      <c r="G1588" s="305">
        <f t="shared" si="493"/>
        <v>7.548228931348107</v>
      </c>
      <c r="H1588" s="305">
        <f t="shared" si="493"/>
        <v>8.1402555242417201</v>
      </c>
      <c r="I1588" s="305">
        <f t="shared" si="493"/>
        <v>7.7228647534438251</v>
      </c>
      <c r="J1588" s="305">
        <f t="shared" si="493"/>
        <v>7.9926306057546608</v>
      </c>
      <c r="K1588" s="305">
        <f t="shared" si="493"/>
        <v>7.5081747448986569</v>
      </c>
      <c r="L1588" s="305">
        <f t="shared" si="493"/>
        <v>6.8676179276383165</v>
      </c>
      <c r="M1588" s="619">
        <f t="shared" si="493"/>
        <v>9.3935169132741194</v>
      </c>
      <c r="N1588" s="305">
        <f t="shared" si="493"/>
        <v>8.0643660631240035</v>
      </c>
      <c r="O1588" s="305">
        <f t="shared" si="493"/>
        <v>8.295411743846298</v>
      </c>
      <c r="P1588" s="305">
        <f t="shared" si="493"/>
        <v>7.817150375941635</v>
      </c>
      <c r="Q1588" s="305">
        <f t="shared" si="493"/>
        <v>9.2022475515475612</v>
      </c>
      <c r="R1588" s="305">
        <f t="shared" si="493"/>
        <v>8.6519916782175628</v>
      </c>
      <c r="S1588" s="305">
        <f t="shared" si="493"/>
        <v>7.6805437307563942</v>
      </c>
      <c r="T1588" s="305">
        <f t="shared" si="493"/>
        <v>7.4262938266661935</v>
      </c>
      <c r="U1588" s="305">
        <f t="shared" si="493"/>
        <v>8.6369327889038061</v>
      </c>
      <c r="V1588" s="305">
        <f t="shared" si="493"/>
        <v>8.5617792543351143</v>
      </c>
      <c r="W1588" s="305">
        <f t="shared" si="493"/>
        <v>7.807169013158421</v>
      </c>
      <c r="X1588" s="305">
        <f t="shared" si="493"/>
        <v>8.2932502675323168</v>
      </c>
      <c r="Y1588" s="305">
        <f t="shared" si="493"/>
        <v>8.2957068414956918</v>
      </c>
      <c r="Z1588" s="305">
        <f t="shared" si="493"/>
        <v>7.35850528300488</v>
      </c>
      <c r="AA1588" s="305">
        <f t="shared" si="493"/>
        <v>8.276564504669647</v>
      </c>
      <c r="AB1588" s="305">
        <f t="shared" si="493"/>
        <v>7.9729954220482231</v>
      </c>
      <c r="AC1588" s="306"/>
      <c r="AD1588" s="132">
        <f>MAX(E1588:AB1588)</f>
        <v>9.3935169132741194</v>
      </c>
    </row>
    <row r="1589" spans="1:30" s="13" customFormat="1" ht="10.5" customHeight="1" thickBot="1">
      <c r="A1589" s="23" t="s">
        <v>253</v>
      </c>
      <c r="B1589" s="24"/>
      <c r="C1589" s="25"/>
      <c r="D1589" s="25"/>
      <c r="E1589" s="26">
        <v>1</v>
      </c>
      <c r="F1589" s="26">
        <v>2</v>
      </c>
      <c r="G1589" s="26">
        <v>3</v>
      </c>
      <c r="H1589" s="26">
        <v>4</v>
      </c>
      <c r="I1589" s="26">
        <v>5</v>
      </c>
      <c r="J1589" s="26">
        <v>6</v>
      </c>
      <c r="K1589" s="26">
        <v>7</v>
      </c>
      <c r="L1589" s="26">
        <v>8</v>
      </c>
      <c r="M1589" s="26">
        <v>9</v>
      </c>
      <c r="N1589" s="26">
        <v>10</v>
      </c>
      <c r="O1589" s="26">
        <v>11</v>
      </c>
      <c r="P1589" s="26">
        <v>12</v>
      </c>
      <c r="Q1589" s="26">
        <v>13</v>
      </c>
      <c r="R1589" s="26">
        <v>14</v>
      </c>
      <c r="S1589" s="26">
        <v>15</v>
      </c>
      <c r="T1589" s="26">
        <v>16</v>
      </c>
      <c r="U1589" s="26">
        <v>17</v>
      </c>
      <c r="V1589" s="26">
        <v>18</v>
      </c>
      <c r="W1589" s="26">
        <v>19</v>
      </c>
      <c r="X1589" s="26">
        <v>20</v>
      </c>
      <c r="Y1589" s="26">
        <v>21</v>
      </c>
      <c r="Z1589" s="26">
        <v>22</v>
      </c>
      <c r="AA1589" s="26">
        <v>23</v>
      </c>
      <c r="AB1589" s="26">
        <v>24</v>
      </c>
      <c r="AC1589" s="394"/>
    </row>
    <row r="1590" spans="1:30" s="32" customFormat="1" ht="12.75" customHeight="1">
      <c r="A1590" s="28" t="s">
        <v>203</v>
      </c>
      <c r="B1590" s="475"/>
      <c r="C1590" s="476" t="s">
        <v>13</v>
      </c>
      <c r="D1590" s="477" t="s">
        <v>464</v>
      </c>
      <c r="E1590" s="481"/>
      <c r="F1590" s="481"/>
      <c r="G1590" s="481"/>
      <c r="H1590" s="481"/>
      <c r="I1590" s="481"/>
      <c r="J1590" s="481"/>
      <c r="K1590" s="481"/>
      <c r="L1590" s="481"/>
      <c r="M1590" s="481"/>
      <c r="N1590" s="481"/>
      <c r="O1590" s="481"/>
      <c r="P1590" s="481"/>
      <c r="Q1590" s="481"/>
      <c r="R1590" s="481"/>
      <c r="S1590" s="481"/>
      <c r="T1590" s="481"/>
      <c r="U1590" s="481"/>
      <c r="V1590" s="481"/>
      <c r="W1590" s="481"/>
      <c r="X1590" s="481"/>
      <c r="Y1590" s="481"/>
      <c r="Z1590" s="481"/>
      <c r="AA1590" s="481"/>
      <c r="AB1590" s="481"/>
      <c r="AC1590" s="478"/>
    </row>
    <row r="1591" spans="1:30" s="32" customFormat="1" ht="12.75" customHeight="1" thickBot="1">
      <c r="A1591" s="35" t="s">
        <v>204</v>
      </c>
      <c r="B1591" s="36"/>
      <c r="C1591" s="482" t="s">
        <v>13</v>
      </c>
      <c r="D1591" s="483" t="s">
        <v>464</v>
      </c>
      <c r="E1591" s="484"/>
      <c r="F1591" s="484"/>
      <c r="G1591" s="484"/>
      <c r="H1591" s="484"/>
      <c r="I1591" s="484"/>
      <c r="J1591" s="484"/>
      <c r="K1591" s="484"/>
      <c r="L1591" s="484"/>
      <c r="M1591" s="484"/>
      <c r="N1591" s="484"/>
      <c r="O1591" s="484"/>
      <c r="P1591" s="484"/>
      <c r="Q1591" s="484"/>
      <c r="R1591" s="484"/>
      <c r="S1591" s="484"/>
      <c r="T1591" s="484"/>
      <c r="U1591" s="484"/>
      <c r="V1591" s="484"/>
      <c r="W1591" s="484"/>
      <c r="X1591" s="484"/>
      <c r="Y1591" s="484"/>
      <c r="Z1591" s="484"/>
      <c r="AA1591" s="484"/>
      <c r="AB1591" s="484"/>
      <c r="AC1591" s="485"/>
    </row>
    <row r="1592" spans="1:30" s="5" customFormat="1" ht="10.5" customHeight="1">
      <c r="A1592" s="1320" t="s">
        <v>193</v>
      </c>
      <c r="B1592" s="1348" t="s">
        <v>205</v>
      </c>
      <c r="C1592" s="10" t="s">
        <v>481</v>
      </c>
      <c r="D1592" s="7" t="s">
        <v>464</v>
      </c>
      <c r="E1592" s="87"/>
      <c r="F1592" s="87"/>
      <c r="G1592" s="87"/>
      <c r="H1592" s="469"/>
      <c r="I1592" s="87"/>
      <c r="J1592" s="87"/>
      <c r="K1592" s="87"/>
      <c r="L1592" s="87"/>
      <c r="M1592" s="87"/>
      <c r="N1592" s="469"/>
      <c r="O1592" s="87"/>
      <c r="P1592" s="87"/>
      <c r="Q1592" s="87"/>
      <c r="R1592" s="87"/>
      <c r="S1592" s="87"/>
      <c r="T1592" s="87"/>
      <c r="U1592" s="87"/>
      <c r="V1592" s="469"/>
      <c r="W1592" s="87"/>
      <c r="X1592" s="87"/>
      <c r="Y1592" s="87"/>
      <c r="Z1592" s="87"/>
      <c r="AA1592" s="87"/>
      <c r="AB1592" s="87"/>
      <c r="AC1592" s="133">
        <f>SUM(E1592:AB1592)</f>
        <v>0</v>
      </c>
    </row>
    <row r="1593" spans="1:30" s="5" customFormat="1" ht="10.5" customHeight="1">
      <c r="A1593" s="1321"/>
      <c r="B1593" s="1349"/>
      <c r="C1593" s="11" t="s">
        <v>482</v>
      </c>
      <c r="D1593" s="8" t="s">
        <v>464</v>
      </c>
      <c r="E1593" s="99"/>
      <c r="F1593" s="99"/>
      <c r="G1593" s="99"/>
      <c r="H1593" s="474"/>
      <c r="I1593" s="99"/>
      <c r="J1593" s="99"/>
      <c r="K1593" s="99"/>
      <c r="L1593" s="99"/>
      <c r="M1593" s="99"/>
      <c r="N1593" s="474"/>
      <c r="O1593" s="99"/>
      <c r="P1593" s="99"/>
      <c r="Q1593" s="99"/>
      <c r="R1593" s="99"/>
      <c r="S1593" s="99"/>
      <c r="T1593" s="99"/>
      <c r="U1593" s="99"/>
      <c r="V1593" s="474"/>
      <c r="W1593" s="99"/>
      <c r="X1593" s="99"/>
      <c r="Y1593" s="99"/>
      <c r="Z1593" s="99"/>
      <c r="AA1593" s="99"/>
      <c r="AB1593" s="99"/>
      <c r="AC1593" s="136">
        <f>SUM(E1593:AB1593)</f>
        <v>0</v>
      </c>
    </row>
    <row r="1594" spans="1:30" s="5" customFormat="1" ht="10.5" customHeight="1">
      <c r="A1594" s="1321"/>
      <c r="B1594" s="1349"/>
      <c r="C1594" s="11" t="s">
        <v>8</v>
      </c>
      <c r="D1594" s="8" t="s">
        <v>464</v>
      </c>
      <c r="E1594" s="99"/>
      <c r="F1594" s="99"/>
      <c r="G1594" s="99"/>
      <c r="H1594" s="474"/>
      <c r="I1594" s="99"/>
      <c r="J1594" s="99"/>
      <c r="K1594" s="99"/>
      <c r="L1594" s="99"/>
      <c r="M1594" s="99"/>
      <c r="N1594" s="474"/>
      <c r="O1594" s="99"/>
      <c r="P1594" s="99"/>
      <c r="Q1594" s="99"/>
      <c r="R1594" s="99"/>
      <c r="S1594" s="99"/>
      <c r="T1594" s="99"/>
      <c r="U1594" s="99"/>
      <c r="V1594" s="474"/>
      <c r="W1594" s="99"/>
      <c r="X1594" s="99"/>
      <c r="Y1594" s="99"/>
      <c r="Z1594" s="99"/>
      <c r="AA1594" s="99"/>
      <c r="AB1594" s="99"/>
      <c r="AC1594" s="130"/>
    </row>
    <row r="1595" spans="1:30" s="5" customFormat="1" ht="10.5" customHeight="1" thickBot="1">
      <c r="A1595" s="1321"/>
      <c r="B1595" s="1461"/>
      <c r="C1595" s="11" t="s">
        <v>16</v>
      </c>
      <c r="D1595" s="11"/>
      <c r="E1595" s="122" t="e">
        <f t="shared" ref="E1595:AC1595" si="494">E1593/E1592</f>
        <v>#DIV/0!</v>
      </c>
      <c r="F1595" s="122" t="e">
        <f t="shared" si="494"/>
        <v>#DIV/0!</v>
      </c>
      <c r="G1595" s="122" t="e">
        <f t="shared" si="494"/>
        <v>#DIV/0!</v>
      </c>
      <c r="H1595" s="471" t="e">
        <f t="shared" si="494"/>
        <v>#DIV/0!</v>
      </c>
      <c r="I1595" s="122" t="e">
        <f t="shared" si="494"/>
        <v>#DIV/0!</v>
      </c>
      <c r="J1595" s="122" t="e">
        <f t="shared" si="494"/>
        <v>#DIV/0!</v>
      </c>
      <c r="K1595" s="122" t="e">
        <f t="shared" si="494"/>
        <v>#DIV/0!</v>
      </c>
      <c r="L1595" s="122" t="e">
        <f t="shared" si="494"/>
        <v>#DIV/0!</v>
      </c>
      <c r="M1595" s="122" t="e">
        <f t="shared" si="494"/>
        <v>#DIV/0!</v>
      </c>
      <c r="N1595" s="471" t="e">
        <f t="shared" si="494"/>
        <v>#DIV/0!</v>
      </c>
      <c r="O1595" s="122" t="e">
        <f t="shared" si="494"/>
        <v>#DIV/0!</v>
      </c>
      <c r="P1595" s="122" t="e">
        <f t="shared" si="494"/>
        <v>#DIV/0!</v>
      </c>
      <c r="Q1595" s="122" t="e">
        <f t="shared" si="494"/>
        <v>#DIV/0!</v>
      </c>
      <c r="R1595" s="122" t="e">
        <f t="shared" si="494"/>
        <v>#DIV/0!</v>
      </c>
      <c r="S1595" s="122" t="e">
        <f t="shared" si="494"/>
        <v>#DIV/0!</v>
      </c>
      <c r="T1595" s="122" t="e">
        <f t="shared" si="494"/>
        <v>#DIV/0!</v>
      </c>
      <c r="U1595" s="122" t="e">
        <f t="shared" si="494"/>
        <v>#DIV/0!</v>
      </c>
      <c r="V1595" s="471" t="e">
        <f t="shared" si="494"/>
        <v>#DIV/0!</v>
      </c>
      <c r="W1595" s="122" t="e">
        <f t="shared" si="494"/>
        <v>#DIV/0!</v>
      </c>
      <c r="X1595" s="122" t="e">
        <f t="shared" si="494"/>
        <v>#DIV/0!</v>
      </c>
      <c r="Y1595" s="122" t="e">
        <f t="shared" si="494"/>
        <v>#DIV/0!</v>
      </c>
      <c r="Z1595" s="122" t="e">
        <f t="shared" si="494"/>
        <v>#DIV/0!</v>
      </c>
      <c r="AA1595" s="122" t="e">
        <f t="shared" si="494"/>
        <v>#DIV/0!</v>
      </c>
      <c r="AB1595" s="122" t="e">
        <f t="shared" si="494"/>
        <v>#DIV/0!</v>
      </c>
      <c r="AC1595" s="129" t="e">
        <f t="shared" si="494"/>
        <v>#DIV/0!</v>
      </c>
    </row>
    <row r="1596" spans="1:30" s="5" customFormat="1" ht="10.5" customHeight="1">
      <c r="A1596" s="1341" t="s">
        <v>206</v>
      </c>
      <c r="B1596" s="1342"/>
      <c r="C1596" s="7" t="s">
        <v>481</v>
      </c>
      <c r="D1596" s="7"/>
      <c r="E1596" s="91">
        <f>E1592</f>
        <v>0</v>
      </c>
      <c r="F1596" s="91">
        <f t="shared" ref="F1596:AC1596" si="495">F1592</f>
        <v>0</v>
      </c>
      <c r="G1596" s="91">
        <f t="shared" si="495"/>
        <v>0</v>
      </c>
      <c r="H1596" s="469">
        <f t="shared" si="495"/>
        <v>0</v>
      </c>
      <c r="I1596" s="91">
        <f t="shared" si="495"/>
        <v>0</v>
      </c>
      <c r="J1596" s="91">
        <f t="shared" si="495"/>
        <v>0</v>
      </c>
      <c r="K1596" s="91">
        <f t="shared" si="495"/>
        <v>0</v>
      </c>
      <c r="L1596" s="91">
        <f t="shared" si="495"/>
        <v>0</v>
      </c>
      <c r="M1596" s="91">
        <f t="shared" si="495"/>
        <v>0</v>
      </c>
      <c r="N1596" s="469">
        <f t="shared" si="495"/>
        <v>0</v>
      </c>
      <c r="O1596" s="91">
        <f t="shared" si="495"/>
        <v>0</v>
      </c>
      <c r="P1596" s="91">
        <f t="shared" si="495"/>
        <v>0</v>
      </c>
      <c r="Q1596" s="91">
        <f t="shared" si="495"/>
        <v>0</v>
      </c>
      <c r="R1596" s="91">
        <f t="shared" si="495"/>
        <v>0</v>
      </c>
      <c r="S1596" s="91">
        <f t="shared" si="495"/>
        <v>0</v>
      </c>
      <c r="T1596" s="91">
        <f t="shared" si="495"/>
        <v>0</v>
      </c>
      <c r="U1596" s="91">
        <f t="shared" si="495"/>
        <v>0</v>
      </c>
      <c r="V1596" s="469">
        <f t="shared" si="495"/>
        <v>0</v>
      </c>
      <c r="W1596" s="91">
        <f t="shared" si="495"/>
        <v>0</v>
      </c>
      <c r="X1596" s="91">
        <f t="shared" si="495"/>
        <v>0</v>
      </c>
      <c r="Y1596" s="91">
        <f t="shared" si="495"/>
        <v>0</v>
      </c>
      <c r="Z1596" s="91">
        <f t="shared" si="495"/>
        <v>0</v>
      </c>
      <c r="AA1596" s="91">
        <f t="shared" si="495"/>
        <v>0</v>
      </c>
      <c r="AB1596" s="91">
        <f t="shared" si="495"/>
        <v>0</v>
      </c>
      <c r="AC1596" s="133">
        <f t="shared" si="495"/>
        <v>0</v>
      </c>
    </row>
    <row r="1597" spans="1:30" s="5" customFormat="1" ht="10.5" customHeight="1" thickBot="1">
      <c r="A1597" s="1339"/>
      <c r="B1597" s="1340"/>
      <c r="C1597" s="9" t="s">
        <v>482</v>
      </c>
      <c r="D1597" s="9"/>
      <c r="E1597" s="95">
        <f>E1593</f>
        <v>0</v>
      </c>
      <c r="F1597" s="95">
        <f t="shared" ref="F1597:AC1597" si="496">F1593</f>
        <v>0</v>
      </c>
      <c r="G1597" s="95">
        <f t="shared" si="496"/>
        <v>0</v>
      </c>
      <c r="H1597" s="496">
        <f t="shared" si="496"/>
        <v>0</v>
      </c>
      <c r="I1597" s="95">
        <f t="shared" si="496"/>
        <v>0</v>
      </c>
      <c r="J1597" s="95">
        <f t="shared" si="496"/>
        <v>0</v>
      </c>
      <c r="K1597" s="95">
        <f t="shared" si="496"/>
        <v>0</v>
      </c>
      <c r="L1597" s="95">
        <f t="shared" si="496"/>
        <v>0</v>
      </c>
      <c r="M1597" s="95">
        <f t="shared" si="496"/>
        <v>0</v>
      </c>
      <c r="N1597" s="496">
        <f t="shared" si="496"/>
        <v>0</v>
      </c>
      <c r="O1597" s="95">
        <f t="shared" si="496"/>
        <v>0</v>
      </c>
      <c r="P1597" s="95">
        <f t="shared" si="496"/>
        <v>0</v>
      </c>
      <c r="Q1597" s="95">
        <f t="shared" si="496"/>
        <v>0</v>
      </c>
      <c r="R1597" s="95">
        <f t="shared" si="496"/>
        <v>0</v>
      </c>
      <c r="S1597" s="95">
        <f t="shared" si="496"/>
        <v>0</v>
      </c>
      <c r="T1597" s="95">
        <f t="shared" si="496"/>
        <v>0</v>
      </c>
      <c r="U1597" s="95">
        <f t="shared" si="496"/>
        <v>0</v>
      </c>
      <c r="V1597" s="496">
        <f t="shared" si="496"/>
        <v>0</v>
      </c>
      <c r="W1597" s="95">
        <f t="shared" si="496"/>
        <v>0</v>
      </c>
      <c r="X1597" s="95">
        <f t="shared" si="496"/>
        <v>0</v>
      </c>
      <c r="Y1597" s="95">
        <f t="shared" si="496"/>
        <v>0</v>
      </c>
      <c r="Z1597" s="95">
        <f t="shared" si="496"/>
        <v>0</v>
      </c>
      <c r="AA1597" s="95">
        <f t="shared" si="496"/>
        <v>0</v>
      </c>
      <c r="AB1597" s="95">
        <f t="shared" si="496"/>
        <v>0</v>
      </c>
      <c r="AC1597" s="134">
        <f t="shared" si="496"/>
        <v>0</v>
      </c>
    </row>
    <row r="1598" spans="1:30" s="5" customFormat="1" ht="10.5" customHeight="1">
      <c r="A1598" s="1341" t="s">
        <v>207</v>
      </c>
      <c r="B1598" s="1342"/>
      <c r="C1598" s="7" t="s">
        <v>481</v>
      </c>
      <c r="D1598" s="7"/>
      <c r="E1598" s="91">
        <f>E1566+E1570-E1596</f>
        <v>0</v>
      </c>
      <c r="F1598" s="91">
        <f t="shared" ref="F1598:AC1598" si="497">F1566+F1570-F1596</f>
        <v>0</v>
      </c>
      <c r="G1598" s="91">
        <f t="shared" si="497"/>
        <v>0</v>
      </c>
      <c r="H1598" s="469">
        <f t="shared" si="497"/>
        <v>0</v>
      </c>
      <c r="I1598" s="91">
        <f t="shared" si="497"/>
        <v>0</v>
      </c>
      <c r="J1598" s="91">
        <f t="shared" si="497"/>
        <v>0</v>
      </c>
      <c r="K1598" s="91">
        <f t="shared" si="497"/>
        <v>0</v>
      </c>
      <c r="L1598" s="91">
        <f t="shared" si="497"/>
        <v>0</v>
      </c>
      <c r="M1598" s="91">
        <f t="shared" si="497"/>
        <v>0</v>
      </c>
      <c r="N1598" s="469">
        <f t="shared" si="497"/>
        <v>0</v>
      </c>
      <c r="O1598" s="91">
        <f t="shared" si="497"/>
        <v>0</v>
      </c>
      <c r="P1598" s="91">
        <f t="shared" si="497"/>
        <v>0</v>
      </c>
      <c r="Q1598" s="91">
        <f t="shared" si="497"/>
        <v>0</v>
      </c>
      <c r="R1598" s="91">
        <f t="shared" si="497"/>
        <v>0</v>
      </c>
      <c r="S1598" s="91">
        <f t="shared" si="497"/>
        <v>0</v>
      </c>
      <c r="T1598" s="91">
        <f t="shared" si="497"/>
        <v>0</v>
      </c>
      <c r="U1598" s="91">
        <f t="shared" si="497"/>
        <v>0</v>
      </c>
      <c r="V1598" s="469">
        <f t="shared" si="497"/>
        <v>0</v>
      </c>
      <c r="W1598" s="91">
        <f t="shared" si="497"/>
        <v>0</v>
      </c>
      <c r="X1598" s="91">
        <f t="shared" si="497"/>
        <v>0</v>
      </c>
      <c r="Y1598" s="91">
        <f t="shared" si="497"/>
        <v>0</v>
      </c>
      <c r="Z1598" s="91">
        <f t="shared" si="497"/>
        <v>0</v>
      </c>
      <c r="AA1598" s="91">
        <f t="shared" si="497"/>
        <v>0</v>
      </c>
      <c r="AB1598" s="91">
        <f t="shared" si="497"/>
        <v>0</v>
      </c>
      <c r="AC1598" s="133">
        <f t="shared" si="497"/>
        <v>0</v>
      </c>
    </row>
    <row r="1599" spans="1:30" s="5" customFormat="1" ht="10.5" customHeight="1" thickBot="1">
      <c r="A1599" s="1339"/>
      <c r="B1599" s="1340"/>
      <c r="C1599" s="9" t="s">
        <v>482</v>
      </c>
      <c r="D1599" s="9"/>
      <c r="E1599" s="95">
        <f>E1567+E1571-E1597</f>
        <v>0</v>
      </c>
      <c r="F1599" s="95">
        <f t="shared" ref="F1599:AC1599" si="498">F1567+F1571-F1597</f>
        <v>0</v>
      </c>
      <c r="G1599" s="95">
        <f t="shared" si="498"/>
        <v>0</v>
      </c>
      <c r="H1599" s="496">
        <f t="shared" si="498"/>
        <v>0</v>
      </c>
      <c r="I1599" s="95">
        <f t="shared" si="498"/>
        <v>0</v>
      </c>
      <c r="J1599" s="95">
        <f t="shared" si="498"/>
        <v>0</v>
      </c>
      <c r="K1599" s="95">
        <f t="shared" si="498"/>
        <v>0</v>
      </c>
      <c r="L1599" s="95">
        <f t="shared" si="498"/>
        <v>0</v>
      </c>
      <c r="M1599" s="95">
        <f t="shared" si="498"/>
        <v>0</v>
      </c>
      <c r="N1599" s="496">
        <f t="shared" si="498"/>
        <v>0</v>
      </c>
      <c r="O1599" s="95">
        <f t="shared" si="498"/>
        <v>0</v>
      </c>
      <c r="P1599" s="95">
        <f t="shared" si="498"/>
        <v>0</v>
      </c>
      <c r="Q1599" s="95">
        <f t="shared" si="498"/>
        <v>0</v>
      </c>
      <c r="R1599" s="95">
        <f t="shared" si="498"/>
        <v>0</v>
      </c>
      <c r="S1599" s="95">
        <f t="shared" si="498"/>
        <v>0</v>
      </c>
      <c r="T1599" s="95">
        <f t="shared" si="498"/>
        <v>0</v>
      </c>
      <c r="U1599" s="95">
        <f t="shared" si="498"/>
        <v>0</v>
      </c>
      <c r="V1599" s="496">
        <f t="shared" si="498"/>
        <v>0</v>
      </c>
      <c r="W1599" s="95">
        <f t="shared" si="498"/>
        <v>0</v>
      </c>
      <c r="X1599" s="95">
        <f t="shared" si="498"/>
        <v>0</v>
      </c>
      <c r="Y1599" s="95">
        <f t="shared" si="498"/>
        <v>0</v>
      </c>
      <c r="Z1599" s="95">
        <f t="shared" si="498"/>
        <v>0</v>
      </c>
      <c r="AA1599" s="95">
        <f t="shared" si="498"/>
        <v>0</v>
      </c>
      <c r="AB1599" s="95">
        <f t="shared" si="498"/>
        <v>0</v>
      </c>
      <c r="AC1599" s="134">
        <f t="shared" si="498"/>
        <v>0</v>
      </c>
    </row>
    <row r="1600" spans="1:30" s="13" customFormat="1" ht="10.5" customHeight="1" thickBot="1">
      <c r="A1600" s="23" t="s">
        <v>143</v>
      </c>
      <c r="B1600" s="24"/>
      <c r="C1600" s="25"/>
      <c r="D1600" s="25"/>
      <c r="E1600" s="162">
        <v>1</v>
      </c>
      <c r="F1600" s="162">
        <v>2</v>
      </c>
      <c r="G1600" s="162">
        <v>3</v>
      </c>
      <c r="H1600" s="162">
        <v>4</v>
      </c>
      <c r="I1600" s="162">
        <v>5</v>
      </c>
      <c r="J1600" s="162">
        <v>6</v>
      </c>
      <c r="K1600" s="162">
        <v>7</v>
      </c>
      <c r="L1600" s="162">
        <v>8</v>
      </c>
      <c r="M1600" s="162">
        <v>9</v>
      </c>
      <c r="N1600" s="162">
        <v>10</v>
      </c>
      <c r="O1600" s="162">
        <v>11</v>
      </c>
      <c r="P1600" s="162">
        <v>12</v>
      </c>
      <c r="Q1600" s="162">
        <v>13</v>
      </c>
      <c r="R1600" s="162">
        <v>14</v>
      </c>
      <c r="S1600" s="162">
        <v>15</v>
      </c>
      <c r="T1600" s="162">
        <v>16</v>
      </c>
      <c r="U1600" s="162">
        <v>17</v>
      </c>
      <c r="V1600" s="162">
        <v>18</v>
      </c>
      <c r="W1600" s="162">
        <v>19</v>
      </c>
      <c r="X1600" s="162">
        <v>20</v>
      </c>
      <c r="Y1600" s="162">
        <v>21</v>
      </c>
      <c r="Z1600" s="162">
        <v>22</v>
      </c>
      <c r="AA1600" s="162">
        <v>23</v>
      </c>
      <c r="AB1600" s="162">
        <v>24</v>
      </c>
      <c r="AC1600" s="394"/>
    </row>
    <row r="1601" spans="1:31" s="32" customFormat="1" ht="12" customHeight="1">
      <c r="A1601" s="28" t="s">
        <v>144</v>
      </c>
      <c r="B1601" s="475"/>
      <c r="C1601" s="476" t="s">
        <v>13</v>
      </c>
      <c r="D1601" s="476" t="s">
        <v>463</v>
      </c>
      <c r="E1601" s="1229">
        <v>10.899999618530273</v>
      </c>
      <c r="F1601" s="1229">
        <v>10.899999618530273</v>
      </c>
      <c r="G1601" s="1229">
        <v>10.899999618530273</v>
      </c>
      <c r="H1601" s="1229">
        <v>10.899999618530273</v>
      </c>
      <c r="I1601" s="1229">
        <v>10.899999618530273</v>
      </c>
      <c r="J1601" s="1229">
        <v>10.800000190734863</v>
      </c>
      <c r="K1601" s="1229">
        <v>10.600000381469727</v>
      </c>
      <c r="L1601" s="1229">
        <v>10.399999618530273</v>
      </c>
      <c r="M1601" s="1229">
        <v>10.5</v>
      </c>
      <c r="N1601" s="1229">
        <v>10.800000190734863</v>
      </c>
      <c r="O1601" s="1229">
        <v>10.800000190734863</v>
      </c>
      <c r="P1601" s="1229">
        <v>10.899999618530273</v>
      </c>
      <c r="Q1601" s="1229">
        <v>10.800000190734863</v>
      </c>
      <c r="R1601" s="1229">
        <v>10.899999618530273</v>
      </c>
      <c r="S1601" s="1229">
        <v>10.800000190734863</v>
      </c>
      <c r="T1601" s="1229">
        <v>10.699999809265137</v>
      </c>
      <c r="U1601" s="1229">
        <v>10.600000381469727</v>
      </c>
      <c r="V1601" s="1229">
        <v>10.600000381469727</v>
      </c>
      <c r="W1601" s="1229">
        <v>10.600000381469727</v>
      </c>
      <c r="X1601" s="1229">
        <v>10.600000381469727</v>
      </c>
      <c r="Y1601" s="1229">
        <v>10.699999809265137</v>
      </c>
      <c r="Z1601" s="1229">
        <v>10.899999618530273</v>
      </c>
      <c r="AA1601" s="1229">
        <v>10.800000190734863</v>
      </c>
      <c r="AB1601" s="1229">
        <v>10.899999618530273</v>
      </c>
      <c r="AC1601" s="478"/>
    </row>
    <row r="1602" spans="1:31" s="32" customFormat="1" ht="12" customHeight="1" thickBot="1">
      <c r="A1602" s="35" t="s">
        <v>145</v>
      </c>
      <c r="B1602" s="36"/>
      <c r="C1602" s="482" t="s">
        <v>13</v>
      </c>
      <c r="D1602" s="482" t="s">
        <v>463</v>
      </c>
      <c r="E1602" s="1230">
        <v>10.899999618530273</v>
      </c>
      <c r="F1602" s="1230">
        <v>10.899999618530273</v>
      </c>
      <c r="G1602" s="1230">
        <v>10.899999618530273</v>
      </c>
      <c r="H1602" s="1230">
        <v>10.899999618530273</v>
      </c>
      <c r="I1602" s="1230">
        <v>10.899999618530273</v>
      </c>
      <c r="J1602" s="1230">
        <v>10.800000190734863</v>
      </c>
      <c r="K1602" s="1230">
        <v>10.600000381469727</v>
      </c>
      <c r="L1602" s="1230">
        <v>10.399999618530273</v>
      </c>
      <c r="M1602" s="1230">
        <v>10.5</v>
      </c>
      <c r="N1602" s="1230">
        <v>10.699999809265137</v>
      </c>
      <c r="O1602" s="1230">
        <v>10.800000190734863</v>
      </c>
      <c r="P1602" s="1230">
        <v>11</v>
      </c>
      <c r="Q1602" s="1230">
        <v>10.800000190734863</v>
      </c>
      <c r="R1602" s="1230">
        <v>10.899999618530273</v>
      </c>
      <c r="S1602" s="1230">
        <v>10.800000190734863</v>
      </c>
      <c r="T1602" s="1230">
        <v>10.699999809265137</v>
      </c>
      <c r="U1602" s="1230">
        <v>10.600000381469727</v>
      </c>
      <c r="V1602" s="1230">
        <v>10.600000381469727</v>
      </c>
      <c r="W1602" s="1230">
        <v>10.600000381469727</v>
      </c>
      <c r="X1602" s="1230">
        <v>10.600000381469727</v>
      </c>
      <c r="Y1602" s="1230">
        <v>10.699999809265137</v>
      </c>
      <c r="Z1602" s="1230">
        <v>10.899999618530273</v>
      </c>
      <c r="AA1602" s="1230">
        <v>10.800000190734863</v>
      </c>
      <c r="AB1602" s="1230">
        <v>10.899999618530273</v>
      </c>
      <c r="AC1602" s="485"/>
    </row>
    <row r="1603" spans="1:31" s="4" customFormat="1" ht="11.25">
      <c r="A1603" s="1455" t="s">
        <v>122</v>
      </c>
      <c r="B1603" s="1314" t="s">
        <v>479</v>
      </c>
      <c r="C1603" s="10" t="s">
        <v>481</v>
      </c>
      <c r="D1603" s="10" t="s">
        <v>477</v>
      </c>
      <c r="E1603" s="269">
        <v>2.8919999999999999</v>
      </c>
      <c r="F1603" s="269">
        <v>2.9175999999999997</v>
      </c>
      <c r="G1603" s="269">
        <v>2.8908</v>
      </c>
      <c r="H1603" s="499">
        <v>2.9135999999999997</v>
      </c>
      <c r="I1603" s="269">
        <v>2.8731999999999998</v>
      </c>
      <c r="J1603" s="269">
        <v>2.8935999999999997</v>
      </c>
      <c r="K1603" s="269">
        <v>2.8408000000000002</v>
      </c>
      <c r="L1603" s="269">
        <v>2.8704000000000001</v>
      </c>
      <c r="M1603" s="269">
        <v>2.8475999999999999</v>
      </c>
      <c r="N1603" s="499">
        <v>2.8460000000000001</v>
      </c>
      <c r="O1603" s="269">
        <v>2.8784000000000001</v>
      </c>
      <c r="P1603" s="269">
        <v>2.8784000000000001</v>
      </c>
      <c r="Q1603" s="269">
        <v>2.9192</v>
      </c>
      <c r="R1603" s="269">
        <v>2.8952</v>
      </c>
      <c r="S1603" s="269">
        <v>2.8860000000000001</v>
      </c>
      <c r="T1603" s="269">
        <v>2.91</v>
      </c>
      <c r="U1603" s="269">
        <v>2.8839999999999999</v>
      </c>
      <c r="V1603" s="499">
        <v>2.8919999999999999</v>
      </c>
      <c r="W1603" s="269">
        <v>2.8592</v>
      </c>
      <c r="X1603" s="269">
        <v>2.8731999999999998</v>
      </c>
      <c r="Y1603" s="269">
        <v>2.8759999999999999</v>
      </c>
      <c r="Z1603" s="269">
        <v>2.8771999999999998</v>
      </c>
      <c r="AA1603" s="269">
        <v>2.8811999999999998</v>
      </c>
      <c r="AB1603" s="269">
        <v>2.8879999999999999</v>
      </c>
      <c r="AC1603" s="133">
        <f>SUM(E1603:AB1603)</f>
        <v>69.183600000000013</v>
      </c>
    </row>
    <row r="1604" spans="1:31" s="4" customFormat="1" ht="11.25">
      <c r="A1604" s="1456"/>
      <c r="B1604" s="1315"/>
      <c r="C1604" s="11" t="s">
        <v>482</v>
      </c>
      <c r="D1604" s="11" t="s">
        <v>477</v>
      </c>
      <c r="E1604" s="309">
        <v>1.2504000000000002</v>
      </c>
      <c r="F1604" s="309">
        <v>1.2635999999999998</v>
      </c>
      <c r="G1604" s="309">
        <v>1.2587999999999999</v>
      </c>
      <c r="H1604" s="502">
        <v>1.266</v>
      </c>
      <c r="I1604" s="309">
        <v>1.2587999999999999</v>
      </c>
      <c r="J1604" s="309">
        <v>1.2307999999999999</v>
      </c>
      <c r="K1604" s="309">
        <v>1.1708000000000001</v>
      </c>
      <c r="L1604" s="309">
        <v>1.1488</v>
      </c>
      <c r="M1604" s="309">
        <v>1.1684000000000001</v>
      </c>
      <c r="N1604" s="502">
        <v>1.1896</v>
      </c>
      <c r="O1604" s="309">
        <v>1.2392000000000001</v>
      </c>
      <c r="P1604" s="309">
        <v>1.2387999999999999</v>
      </c>
      <c r="Q1604" s="309">
        <v>1.2744000000000002</v>
      </c>
      <c r="R1604" s="309">
        <v>1.2715999999999998</v>
      </c>
      <c r="S1604" s="309">
        <v>1.2387999999999999</v>
      </c>
      <c r="T1604" s="309">
        <v>1.2387999999999999</v>
      </c>
      <c r="U1604" s="309">
        <v>1.2036</v>
      </c>
      <c r="V1604" s="502">
        <v>1.2012</v>
      </c>
      <c r="W1604" s="309">
        <v>1.1776</v>
      </c>
      <c r="X1604" s="309">
        <v>1.1996</v>
      </c>
      <c r="Y1604" s="309">
        <v>1.21</v>
      </c>
      <c r="Z1604" s="309">
        <v>1.2452000000000001</v>
      </c>
      <c r="AA1604" s="309">
        <v>1.2627999999999999</v>
      </c>
      <c r="AB1604" s="309">
        <v>1.2455999999999998</v>
      </c>
      <c r="AC1604" s="136">
        <f>SUM(E1604:AB1604)</f>
        <v>29.453200000000006</v>
      </c>
    </row>
    <row r="1605" spans="1:31" s="4" customFormat="1" ht="12">
      <c r="A1605" s="1456"/>
      <c r="B1605" s="1315"/>
      <c r="C1605" s="11" t="s">
        <v>8</v>
      </c>
      <c r="D1605" s="8" t="s">
        <v>463</v>
      </c>
      <c r="E1605" s="1180">
        <v>166</v>
      </c>
      <c r="F1605" s="1168">
        <v>165</v>
      </c>
      <c r="G1605" s="1168">
        <v>168</v>
      </c>
      <c r="H1605" s="473">
        <v>166</v>
      </c>
      <c r="I1605" s="1168">
        <v>167</v>
      </c>
      <c r="J1605" s="1168">
        <v>165</v>
      </c>
      <c r="K1605" s="1168">
        <v>167</v>
      </c>
      <c r="L1605" s="1168">
        <v>171</v>
      </c>
      <c r="M1605" s="1168">
        <v>167</v>
      </c>
      <c r="N1605" s="473">
        <v>166</v>
      </c>
      <c r="O1605" s="1168">
        <v>163</v>
      </c>
      <c r="P1605" s="1168">
        <v>165</v>
      </c>
      <c r="Q1605" s="1168">
        <v>168</v>
      </c>
      <c r="R1605" s="1168">
        <v>165</v>
      </c>
      <c r="S1605" s="1168">
        <v>164</v>
      </c>
      <c r="T1605" s="1168">
        <v>169</v>
      </c>
      <c r="U1605" s="1168">
        <v>168</v>
      </c>
      <c r="V1605" s="473">
        <v>166</v>
      </c>
      <c r="W1605" s="1168">
        <v>168</v>
      </c>
      <c r="X1605" s="1168">
        <v>166</v>
      </c>
      <c r="Y1605" s="1168">
        <v>167</v>
      </c>
      <c r="Z1605" s="1168">
        <v>163</v>
      </c>
      <c r="AA1605" s="1168">
        <v>168</v>
      </c>
      <c r="AB1605" s="1169">
        <v>168</v>
      </c>
      <c r="AC1605" s="130"/>
    </row>
    <row r="1606" spans="1:31" s="4" customFormat="1" ht="12" thickBot="1">
      <c r="A1606" s="1457"/>
      <c r="B1606" s="1316"/>
      <c r="C1606" s="48" t="s">
        <v>16</v>
      </c>
      <c r="D1606" s="48"/>
      <c r="E1606" s="122">
        <f t="shared" ref="E1606:AC1606" si="499">E1604/E1603</f>
        <v>0.43236514522821584</v>
      </c>
      <c r="F1606" s="122">
        <f t="shared" si="499"/>
        <v>0.4330956950918563</v>
      </c>
      <c r="G1606" s="122">
        <f t="shared" si="499"/>
        <v>0.43545039435450389</v>
      </c>
      <c r="H1606" s="471">
        <f t="shared" si="499"/>
        <v>0.43451400329489298</v>
      </c>
      <c r="I1606" s="122">
        <f t="shared" si="499"/>
        <v>0.43811777808715024</v>
      </c>
      <c r="J1606" s="122">
        <f t="shared" si="499"/>
        <v>0.42535250207354164</v>
      </c>
      <c r="K1606" s="122">
        <f t="shared" si="499"/>
        <v>0.41213742607716136</v>
      </c>
      <c r="L1606" s="122">
        <f t="shared" si="499"/>
        <v>0.40022296544035674</v>
      </c>
      <c r="M1606" s="122">
        <f t="shared" si="499"/>
        <v>0.41031043685910945</v>
      </c>
      <c r="N1606" s="471">
        <f t="shared" si="499"/>
        <v>0.4179901616303584</v>
      </c>
      <c r="O1606" s="122">
        <f t="shared" si="499"/>
        <v>0.43051695386325739</v>
      </c>
      <c r="P1606" s="122">
        <f t="shared" si="499"/>
        <v>0.43037798777098385</v>
      </c>
      <c r="Q1606" s="122">
        <f t="shared" si="499"/>
        <v>0.43655796108522887</v>
      </c>
      <c r="R1606" s="122">
        <f t="shared" si="499"/>
        <v>0.43920972644376893</v>
      </c>
      <c r="S1606" s="122">
        <f t="shared" si="499"/>
        <v>0.42924462924462919</v>
      </c>
      <c r="T1606" s="122">
        <f t="shared" si="499"/>
        <v>0.42570446735395184</v>
      </c>
      <c r="U1606" s="122">
        <f t="shared" si="499"/>
        <v>0.41733703190013871</v>
      </c>
      <c r="V1606" s="471">
        <f t="shared" si="499"/>
        <v>0.41535269709543571</v>
      </c>
      <c r="W1606" s="122">
        <f t="shared" si="499"/>
        <v>0.41186345831001681</v>
      </c>
      <c r="X1606" s="122">
        <f t="shared" si="499"/>
        <v>0.41751357371571768</v>
      </c>
      <c r="Y1606" s="122">
        <f t="shared" si="499"/>
        <v>0.42072322670375523</v>
      </c>
      <c r="Z1606" s="122">
        <f t="shared" si="499"/>
        <v>0.43278187126372869</v>
      </c>
      <c r="AA1606" s="122">
        <f t="shared" si="499"/>
        <v>0.4382896015549077</v>
      </c>
      <c r="AB1606" s="122">
        <f t="shared" si="499"/>
        <v>0.43130193905817171</v>
      </c>
      <c r="AC1606" s="129">
        <f t="shared" si="499"/>
        <v>0.42572517186153946</v>
      </c>
    </row>
    <row r="1607" spans="1:31" s="4" customFormat="1" ht="11.25">
      <c r="A1607" s="1455" t="s">
        <v>100</v>
      </c>
      <c r="B1607" s="1314" t="s">
        <v>3</v>
      </c>
      <c r="C1607" s="10" t="s">
        <v>481</v>
      </c>
      <c r="D1607" s="10" t="s">
        <v>503</v>
      </c>
      <c r="E1607" s="126">
        <v>1.4579999999996289</v>
      </c>
      <c r="F1607" s="126">
        <v>1.6259999999983847</v>
      </c>
      <c r="G1607" s="126">
        <v>1.4280000000017026</v>
      </c>
      <c r="H1607" s="499">
        <v>1.5059999999984939</v>
      </c>
      <c r="I1607" s="126">
        <v>1.5300000000006548</v>
      </c>
      <c r="J1607" s="126">
        <v>1.6080000000001746</v>
      </c>
      <c r="K1607" s="126">
        <v>1.6139999999986685</v>
      </c>
      <c r="L1607" s="126">
        <v>1.5180000000009386</v>
      </c>
      <c r="M1607" s="126">
        <v>1.8599999999996726</v>
      </c>
      <c r="N1607" s="499">
        <v>1.8000000000010914</v>
      </c>
      <c r="O1607" s="126">
        <v>1.6679999999987558</v>
      </c>
      <c r="P1607" s="126">
        <v>1.6500000000005457</v>
      </c>
      <c r="Q1607" s="126">
        <v>1.8000000000010914</v>
      </c>
      <c r="R1607" s="126">
        <v>1.793999999999869</v>
      </c>
      <c r="S1607" s="126">
        <v>1.547999999998865</v>
      </c>
      <c r="T1607" s="126">
        <v>1.5779999999995198</v>
      </c>
      <c r="U1607" s="126">
        <v>1.8960000000015498</v>
      </c>
      <c r="V1607" s="499">
        <v>1.8479999999999563</v>
      </c>
      <c r="W1607" s="126">
        <v>1.6500000000005457</v>
      </c>
      <c r="X1607" s="126">
        <v>1.8899999999975989</v>
      </c>
      <c r="Y1607" s="126">
        <v>1.2960000000020955</v>
      </c>
      <c r="Z1607" s="126">
        <v>1.8179999999993015</v>
      </c>
      <c r="AA1607" s="126">
        <v>1.6439999999993233</v>
      </c>
      <c r="AB1607" s="126">
        <v>1.5360000000018772</v>
      </c>
      <c r="AC1607" s="133">
        <f>SUM(E1607:AB1607)</f>
        <v>39.564000000000306</v>
      </c>
      <c r="AD1607" s="4">
        <f>MAX(E1607:AB1607)</f>
        <v>1.8960000000015498</v>
      </c>
      <c r="AE1607" s="4">
        <f>MIN(E1607:AB1607)</f>
        <v>1.2960000000020955</v>
      </c>
    </row>
    <row r="1608" spans="1:31" s="4" customFormat="1" ht="11.25">
      <c r="A1608" s="1456"/>
      <c r="B1608" s="1315"/>
      <c r="C1608" s="11" t="s">
        <v>482</v>
      </c>
      <c r="D1608" s="11" t="s">
        <v>503</v>
      </c>
      <c r="E1608" s="127">
        <v>0.47400000000038744</v>
      </c>
      <c r="F1608" s="127">
        <v>0.50999999999953616</v>
      </c>
      <c r="G1608" s="127">
        <v>0.45000000000027285</v>
      </c>
      <c r="H1608" s="502">
        <v>0.4679999999998472</v>
      </c>
      <c r="I1608" s="127">
        <v>0.47400000000038744</v>
      </c>
      <c r="J1608" s="127">
        <v>0.4919999999999618</v>
      </c>
      <c r="K1608" s="127">
        <v>0.63000000000010914</v>
      </c>
      <c r="L1608" s="127">
        <v>0.24599999999963984</v>
      </c>
      <c r="M1608" s="127">
        <v>0.54000000000019099</v>
      </c>
      <c r="N1608" s="502">
        <v>0.55199999999990723</v>
      </c>
      <c r="O1608" s="127">
        <v>0.53400000000033288</v>
      </c>
      <c r="P1608" s="127">
        <v>0.55199999999990723</v>
      </c>
      <c r="Q1608" s="127">
        <v>0.56399999999962347</v>
      </c>
      <c r="R1608" s="127">
        <v>0.58199999999987995</v>
      </c>
      <c r="S1608" s="127">
        <v>0.5160000000000764</v>
      </c>
      <c r="T1608" s="127">
        <v>0.5160000000000764</v>
      </c>
      <c r="U1608" s="127">
        <v>0.59400000000027831</v>
      </c>
      <c r="V1608" s="502">
        <v>0.57000000000016371</v>
      </c>
      <c r="W1608" s="127">
        <v>0.4919999999999618</v>
      </c>
      <c r="X1608" s="127">
        <v>0.3899999999996453</v>
      </c>
      <c r="Y1608" s="127">
        <v>0.58199999999987995</v>
      </c>
      <c r="Z1608" s="127">
        <v>0.57000000000016371</v>
      </c>
      <c r="AA1608" s="127">
        <v>0.52799999999979264</v>
      </c>
      <c r="AB1608" s="127">
        <v>0.49800000000050204</v>
      </c>
      <c r="AC1608" s="136">
        <f>SUM(E1608:AB1608)</f>
        <v>12.324000000000524</v>
      </c>
    </row>
    <row r="1609" spans="1:31" s="4" customFormat="1" ht="12">
      <c r="A1609" s="1456"/>
      <c r="B1609" s="1315"/>
      <c r="C1609" s="11" t="s">
        <v>8</v>
      </c>
      <c r="D1609" s="8" t="s">
        <v>463</v>
      </c>
      <c r="E1609" s="1180">
        <v>86</v>
      </c>
      <c r="F1609" s="1170">
        <v>86</v>
      </c>
      <c r="G1609" s="1170">
        <v>85</v>
      </c>
      <c r="H1609" s="473">
        <v>88</v>
      </c>
      <c r="I1609" s="1170">
        <v>92</v>
      </c>
      <c r="J1609" s="1170">
        <v>92</v>
      </c>
      <c r="K1609" s="1170">
        <v>101</v>
      </c>
      <c r="L1609" s="1170">
        <v>105</v>
      </c>
      <c r="M1609" s="1170">
        <v>101</v>
      </c>
      <c r="N1609" s="473">
        <v>102</v>
      </c>
      <c r="O1609" s="1170">
        <v>99</v>
      </c>
      <c r="P1609" s="1170">
        <v>101</v>
      </c>
      <c r="Q1609" s="1170">
        <v>99</v>
      </c>
      <c r="R1609" s="1170">
        <v>96</v>
      </c>
      <c r="S1609" s="1170">
        <v>100</v>
      </c>
      <c r="T1609" s="1170">
        <v>105</v>
      </c>
      <c r="U1609" s="1170">
        <v>108</v>
      </c>
      <c r="V1609" s="473">
        <v>105</v>
      </c>
      <c r="W1609" s="1170">
        <v>101</v>
      </c>
      <c r="X1609" s="1170">
        <v>100</v>
      </c>
      <c r="Y1609" s="1170">
        <v>99</v>
      </c>
      <c r="Z1609" s="1170">
        <v>96</v>
      </c>
      <c r="AA1609" s="1170">
        <v>92</v>
      </c>
      <c r="AB1609" s="1171">
        <v>88</v>
      </c>
      <c r="AC1609" s="130"/>
    </row>
    <row r="1610" spans="1:31" s="4" customFormat="1" ht="12" thickBot="1">
      <c r="A1610" s="1457"/>
      <c r="B1610" s="1316"/>
      <c r="C1610" s="48" t="s">
        <v>16</v>
      </c>
      <c r="D1610" s="48"/>
      <c r="E1610" s="122">
        <f t="shared" ref="E1610:AC1610" si="500">E1608/E1607</f>
        <v>0.32510288065878468</v>
      </c>
      <c r="F1610" s="122">
        <f t="shared" si="500"/>
        <v>0.31365313653139165</v>
      </c>
      <c r="G1610" s="122">
        <f t="shared" si="500"/>
        <v>0.31512605041998343</v>
      </c>
      <c r="H1610" s="471">
        <f t="shared" si="500"/>
        <v>0.31075697211176312</v>
      </c>
      <c r="I1610" s="122">
        <f t="shared" si="500"/>
        <v>0.30980392156874809</v>
      </c>
      <c r="J1610" s="122">
        <f t="shared" si="500"/>
        <v>0.30597014925367438</v>
      </c>
      <c r="K1610" s="122">
        <f t="shared" si="500"/>
        <v>0.39033457249109593</v>
      </c>
      <c r="L1610" s="122">
        <f t="shared" si="500"/>
        <v>0.16205533596804197</v>
      </c>
      <c r="M1610" s="122">
        <f t="shared" si="500"/>
        <v>0.29032258064531508</v>
      </c>
      <c r="N1610" s="471">
        <f t="shared" si="500"/>
        <v>0.30666666666642917</v>
      </c>
      <c r="O1610" s="122">
        <f t="shared" si="500"/>
        <v>0.32014388489252471</v>
      </c>
      <c r="P1610" s="122">
        <f t="shared" si="500"/>
        <v>0.33454545454528767</v>
      </c>
      <c r="Q1610" s="122">
        <f t="shared" si="500"/>
        <v>0.31333333333293417</v>
      </c>
      <c r="R1610" s="122">
        <f t="shared" si="500"/>
        <v>0.32441471571902031</v>
      </c>
      <c r="S1610" s="122">
        <f t="shared" si="500"/>
        <v>0.33333333333362708</v>
      </c>
      <c r="T1610" s="122">
        <f t="shared" si="500"/>
        <v>0.32699619771877908</v>
      </c>
      <c r="U1610" s="122">
        <f t="shared" si="500"/>
        <v>0.31329113924039703</v>
      </c>
      <c r="V1610" s="471">
        <f t="shared" si="500"/>
        <v>0.30844155844165433</v>
      </c>
      <c r="W1610" s="122">
        <f t="shared" si="500"/>
        <v>0.29818181818169642</v>
      </c>
      <c r="X1610" s="122">
        <f t="shared" si="500"/>
        <v>0.20634920634928083</v>
      </c>
      <c r="Y1610" s="122">
        <f t="shared" si="500"/>
        <v>0.44907407407325534</v>
      </c>
      <c r="Z1610" s="122">
        <f t="shared" si="500"/>
        <v>0.31353135313552405</v>
      </c>
      <c r="AA1610" s="122">
        <f t="shared" si="500"/>
        <v>0.32116788321168488</v>
      </c>
      <c r="AB1610" s="122">
        <f t="shared" si="500"/>
        <v>0.32421874999993061</v>
      </c>
      <c r="AC1610" s="129">
        <f t="shared" si="500"/>
        <v>0.3114952987564561</v>
      </c>
    </row>
    <row r="1611" spans="1:31" s="4" customFormat="1" ht="11.25">
      <c r="A1611" s="1455" t="s">
        <v>108</v>
      </c>
      <c r="B1611" s="1314" t="s">
        <v>82</v>
      </c>
      <c r="C1611" s="10" t="s">
        <v>481</v>
      </c>
      <c r="D1611" s="10" t="s">
        <v>503</v>
      </c>
      <c r="E1611" s="87"/>
      <c r="F1611" s="87"/>
      <c r="G1611" s="87"/>
      <c r="H1611" s="499"/>
      <c r="I1611" s="87"/>
      <c r="J1611" s="87"/>
      <c r="K1611" s="87"/>
      <c r="L1611" s="87"/>
      <c r="M1611" s="87"/>
      <c r="N1611" s="499"/>
      <c r="O1611" s="87"/>
      <c r="P1611" s="87"/>
      <c r="Q1611" s="87"/>
      <c r="R1611" s="87"/>
      <c r="S1611" s="87"/>
      <c r="T1611" s="87"/>
      <c r="U1611" s="87"/>
      <c r="V1611" s="499"/>
      <c r="W1611" s="87"/>
      <c r="X1611" s="87"/>
      <c r="Y1611" s="87"/>
      <c r="Z1611" s="87"/>
      <c r="AA1611" s="87"/>
      <c r="AB1611" s="87"/>
      <c r="AC1611" s="133">
        <f>SUM(E1611:AB1611)</f>
        <v>0</v>
      </c>
    </row>
    <row r="1612" spans="1:31" s="4" customFormat="1" ht="11.25">
      <c r="A1612" s="1456"/>
      <c r="B1612" s="1315"/>
      <c r="C1612" s="11" t="s">
        <v>482</v>
      </c>
      <c r="D1612" s="11" t="s">
        <v>503</v>
      </c>
      <c r="E1612" s="99"/>
      <c r="F1612" s="99"/>
      <c r="G1612" s="99"/>
      <c r="H1612" s="502"/>
      <c r="I1612" s="99"/>
      <c r="J1612" s="99"/>
      <c r="K1612" s="99"/>
      <c r="L1612" s="99"/>
      <c r="M1612" s="99"/>
      <c r="N1612" s="502"/>
      <c r="O1612" s="99"/>
      <c r="P1612" s="99"/>
      <c r="Q1612" s="99"/>
      <c r="R1612" s="99"/>
      <c r="S1612" s="99"/>
      <c r="T1612" s="99"/>
      <c r="U1612" s="99"/>
      <c r="V1612" s="502"/>
      <c r="W1612" s="99"/>
      <c r="X1612" s="99"/>
      <c r="Y1612" s="99"/>
      <c r="Z1612" s="99"/>
      <c r="AA1612" s="99"/>
      <c r="AB1612" s="99"/>
      <c r="AC1612" s="136">
        <f>SUM(E1612:AB1612)</f>
        <v>0</v>
      </c>
    </row>
    <row r="1613" spans="1:31" s="4" customFormat="1" ht="12">
      <c r="A1613" s="1456"/>
      <c r="B1613" s="1315"/>
      <c r="C1613" s="11" t="s">
        <v>8</v>
      </c>
      <c r="D1613" s="8" t="s">
        <v>463</v>
      </c>
      <c r="E1613" s="1180">
        <v>0</v>
      </c>
      <c r="F1613" s="1172">
        <v>0</v>
      </c>
      <c r="G1613" s="1172">
        <v>0</v>
      </c>
      <c r="H1613" s="473">
        <v>0</v>
      </c>
      <c r="I1613" s="1172">
        <v>0</v>
      </c>
      <c r="J1613" s="1172">
        <v>0</v>
      </c>
      <c r="K1613" s="1172">
        <v>0</v>
      </c>
      <c r="L1613" s="1172">
        <v>0</v>
      </c>
      <c r="M1613" s="1172">
        <v>0</v>
      </c>
      <c r="N1613" s="473">
        <v>0</v>
      </c>
      <c r="O1613" s="1172">
        <v>0</v>
      </c>
      <c r="P1613" s="1172">
        <v>0</v>
      </c>
      <c r="Q1613" s="1172">
        <v>0</v>
      </c>
      <c r="R1613" s="1172">
        <v>0</v>
      </c>
      <c r="S1613" s="1172">
        <v>0</v>
      </c>
      <c r="T1613" s="1172">
        <v>0</v>
      </c>
      <c r="U1613" s="1172">
        <v>0</v>
      </c>
      <c r="V1613" s="473">
        <v>0</v>
      </c>
      <c r="W1613" s="1172">
        <v>0</v>
      </c>
      <c r="X1613" s="1172">
        <v>0</v>
      </c>
      <c r="Y1613" s="1172">
        <v>0</v>
      </c>
      <c r="Z1613" s="1172">
        <v>0</v>
      </c>
      <c r="AA1613" s="1172">
        <v>0</v>
      </c>
      <c r="AB1613" s="1173">
        <v>0</v>
      </c>
      <c r="AC1613" s="130"/>
      <c r="AD1613" s="4" t="s">
        <v>785</v>
      </c>
    </row>
    <row r="1614" spans="1:31" s="4" customFormat="1" ht="12" thickBot="1">
      <c r="A1614" s="1457"/>
      <c r="B1614" s="1316"/>
      <c r="C1614" s="48" t="s">
        <v>16</v>
      </c>
      <c r="D1614" s="48"/>
      <c r="E1614" s="122" t="e">
        <f t="shared" ref="E1614:AC1614" si="501">E1612/E1611</f>
        <v>#DIV/0!</v>
      </c>
      <c r="F1614" s="122" t="e">
        <f t="shared" si="501"/>
        <v>#DIV/0!</v>
      </c>
      <c r="G1614" s="122" t="e">
        <f t="shared" si="501"/>
        <v>#DIV/0!</v>
      </c>
      <c r="H1614" s="471" t="e">
        <f t="shared" si="501"/>
        <v>#DIV/0!</v>
      </c>
      <c r="I1614" s="122" t="e">
        <f t="shared" si="501"/>
        <v>#DIV/0!</v>
      </c>
      <c r="J1614" s="122" t="e">
        <f t="shared" si="501"/>
        <v>#DIV/0!</v>
      </c>
      <c r="K1614" s="122" t="e">
        <f t="shared" si="501"/>
        <v>#DIV/0!</v>
      </c>
      <c r="L1614" s="122" t="e">
        <f t="shared" si="501"/>
        <v>#DIV/0!</v>
      </c>
      <c r="M1614" s="122" t="e">
        <f t="shared" si="501"/>
        <v>#DIV/0!</v>
      </c>
      <c r="N1614" s="471" t="e">
        <f t="shared" si="501"/>
        <v>#DIV/0!</v>
      </c>
      <c r="O1614" s="122" t="e">
        <f t="shared" si="501"/>
        <v>#DIV/0!</v>
      </c>
      <c r="P1614" s="122" t="e">
        <f t="shared" si="501"/>
        <v>#DIV/0!</v>
      </c>
      <c r="Q1614" s="122" t="e">
        <f t="shared" si="501"/>
        <v>#DIV/0!</v>
      </c>
      <c r="R1614" s="122" t="e">
        <f t="shared" si="501"/>
        <v>#DIV/0!</v>
      </c>
      <c r="S1614" s="122" t="e">
        <f t="shared" si="501"/>
        <v>#DIV/0!</v>
      </c>
      <c r="T1614" s="122" t="e">
        <f t="shared" si="501"/>
        <v>#DIV/0!</v>
      </c>
      <c r="U1614" s="122" t="e">
        <f t="shared" si="501"/>
        <v>#DIV/0!</v>
      </c>
      <c r="V1614" s="471" t="e">
        <f t="shared" si="501"/>
        <v>#DIV/0!</v>
      </c>
      <c r="W1614" s="122" t="e">
        <f t="shared" si="501"/>
        <v>#DIV/0!</v>
      </c>
      <c r="X1614" s="122" t="e">
        <f t="shared" si="501"/>
        <v>#DIV/0!</v>
      </c>
      <c r="Y1614" s="122" t="e">
        <f t="shared" si="501"/>
        <v>#DIV/0!</v>
      </c>
      <c r="Z1614" s="122" t="e">
        <f t="shared" si="501"/>
        <v>#DIV/0!</v>
      </c>
      <c r="AA1614" s="122" t="e">
        <f t="shared" si="501"/>
        <v>#DIV/0!</v>
      </c>
      <c r="AB1614" s="122" t="e">
        <f t="shared" si="501"/>
        <v>#DIV/0!</v>
      </c>
      <c r="AC1614" s="129" t="e">
        <f t="shared" si="501"/>
        <v>#DIV/0!</v>
      </c>
    </row>
    <row r="1615" spans="1:31" s="4" customFormat="1" ht="11.25">
      <c r="A1615" s="1455" t="s">
        <v>123</v>
      </c>
      <c r="B1615" s="1314" t="s">
        <v>58</v>
      </c>
      <c r="C1615" s="10" t="s">
        <v>481</v>
      </c>
      <c r="D1615" s="10" t="s">
        <v>503</v>
      </c>
      <c r="E1615" s="87">
        <v>7.999999999992724E-2</v>
      </c>
      <c r="F1615" s="87">
        <v>9.9999999999454303E-2</v>
      </c>
      <c r="G1615" s="87">
        <v>9.0000000000145519E-2</v>
      </c>
      <c r="H1615" s="499">
        <v>0.1000000000003638</v>
      </c>
      <c r="I1615" s="87">
        <v>9.0000000000145519E-2</v>
      </c>
      <c r="J1615" s="87">
        <v>9.9999999999454303E-2</v>
      </c>
      <c r="K1615" s="87">
        <v>0.11000000000058208</v>
      </c>
      <c r="L1615" s="87">
        <v>8.9999999999236024E-2</v>
      </c>
      <c r="M1615" s="87">
        <v>9.0000000000145519E-2</v>
      </c>
      <c r="N1615" s="499">
        <v>0.11999999999989086</v>
      </c>
      <c r="O1615" s="87">
        <v>0.11999999999989086</v>
      </c>
      <c r="P1615" s="87">
        <v>0.11000000000058208</v>
      </c>
      <c r="Q1615" s="87">
        <v>0.11999999999989086</v>
      </c>
      <c r="R1615" s="87">
        <v>0.13000000000010914</v>
      </c>
      <c r="S1615" s="87">
        <v>0.10999999999967258</v>
      </c>
      <c r="T1615" s="87">
        <v>0.1000000000003638</v>
      </c>
      <c r="U1615" s="87">
        <v>0.11999999999989086</v>
      </c>
      <c r="V1615" s="499">
        <v>0.1000000000003638</v>
      </c>
      <c r="W1615" s="87">
        <v>8.9999999999236024E-2</v>
      </c>
      <c r="X1615" s="87">
        <v>7.0000000000618456E-2</v>
      </c>
      <c r="Y1615" s="87">
        <v>9.9999999999454303E-2</v>
      </c>
      <c r="Z1615" s="87">
        <v>0.1000000000003638</v>
      </c>
      <c r="AA1615" s="87">
        <v>9.0000000000145519E-2</v>
      </c>
      <c r="AB1615" s="87">
        <v>9.9999999999454303E-2</v>
      </c>
      <c r="AC1615" s="133">
        <f>SUM(E1615:AB1615)</f>
        <v>2.4299999999993815</v>
      </c>
      <c r="AD1615" s="4">
        <f>MAX(E1615:AB1615)</f>
        <v>0.13000000000010914</v>
      </c>
      <c r="AE1615" s="4">
        <f>MIN(E1615:AB1615)</f>
        <v>7.0000000000618456E-2</v>
      </c>
    </row>
    <row r="1616" spans="1:31" s="4" customFormat="1" ht="11.25">
      <c r="A1616" s="1456"/>
      <c r="B1616" s="1315"/>
      <c r="C1616" s="11" t="s">
        <v>482</v>
      </c>
      <c r="D1616" s="11" t="s">
        <v>503</v>
      </c>
      <c r="E1616" s="99">
        <v>1.999999999998181E-2</v>
      </c>
      <c r="F1616" s="99">
        <v>1.999999999998181E-2</v>
      </c>
      <c r="G1616" s="99">
        <v>1.999999999998181E-2</v>
      </c>
      <c r="H1616" s="502">
        <v>3.999999999996362E-2</v>
      </c>
      <c r="I1616" s="99">
        <v>1.999999999998181E-2</v>
      </c>
      <c r="J1616" s="99">
        <v>1.999999999998181E-2</v>
      </c>
      <c r="K1616" s="99">
        <v>1.999999999998181E-2</v>
      </c>
      <c r="L1616" s="99">
        <v>1.999999999998181E-2</v>
      </c>
      <c r="M1616" s="99">
        <v>1.999999999998181E-2</v>
      </c>
      <c r="N1616" s="502">
        <v>2.0000000000209184E-2</v>
      </c>
      <c r="O1616" s="99">
        <v>1.999999999998181E-2</v>
      </c>
      <c r="P1616" s="99">
        <v>1.999999999998181E-2</v>
      </c>
      <c r="Q1616" s="99">
        <v>1.999999999998181E-2</v>
      </c>
      <c r="R1616" s="99">
        <v>1.999999999998181E-2</v>
      </c>
      <c r="S1616" s="99">
        <v>1.999999999998181E-2</v>
      </c>
      <c r="T1616" s="99">
        <v>1.999999999998181E-2</v>
      </c>
      <c r="U1616" s="99">
        <v>1.999999999998181E-2</v>
      </c>
      <c r="V1616" s="502">
        <v>1.999999999998181E-2</v>
      </c>
      <c r="W1616" s="99">
        <v>1.999999999998181E-2</v>
      </c>
      <c r="X1616" s="99">
        <v>1.999999999998181E-2</v>
      </c>
      <c r="Y1616" s="99">
        <v>1.999999999998181E-2</v>
      </c>
      <c r="Z1616" s="99">
        <v>4.0000000000190994E-2</v>
      </c>
      <c r="AA1616" s="99">
        <v>9.9999999999909051E-3</v>
      </c>
      <c r="AB1616" s="99">
        <v>9.9999999999909051E-3</v>
      </c>
      <c r="AC1616" s="136">
        <f>SUM(E1616:AB1616)</f>
        <v>0.5</v>
      </c>
      <c r="AD1616" s="5"/>
    </row>
    <row r="1617" spans="1:31" s="4" customFormat="1" ht="12">
      <c r="A1617" s="1456"/>
      <c r="B1617" s="1315"/>
      <c r="C1617" s="11" t="s">
        <v>8</v>
      </c>
      <c r="D1617" s="8" t="s">
        <v>463</v>
      </c>
      <c r="E1617" s="1180">
        <v>6</v>
      </c>
      <c r="F1617" s="1174">
        <v>5</v>
      </c>
      <c r="G1617" s="1174">
        <v>5</v>
      </c>
      <c r="H1617" s="473">
        <v>5</v>
      </c>
      <c r="I1617" s="1174">
        <v>6</v>
      </c>
      <c r="J1617" s="1174">
        <v>5</v>
      </c>
      <c r="K1617" s="1174">
        <v>6</v>
      </c>
      <c r="L1617" s="1174">
        <v>6</v>
      </c>
      <c r="M1617" s="1174">
        <v>6</v>
      </c>
      <c r="N1617" s="473">
        <v>6</v>
      </c>
      <c r="O1617" s="1174">
        <v>6</v>
      </c>
      <c r="P1617" s="1174">
        <v>7</v>
      </c>
      <c r="Q1617" s="1174">
        <v>6</v>
      </c>
      <c r="R1617" s="1174">
        <v>7</v>
      </c>
      <c r="S1617" s="1174">
        <v>7</v>
      </c>
      <c r="T1617" s="1174">
        <v>7</v>
      </c>
      <c r="U1617" s="1174">
        <v>7</v>
      </c>
      <c r="V1617" s="473">
        <v>6</v>
      </c>
      <c r="W1617" s="1174">
        <v>6</v>
      </c>
      <c r="X1617" s="1174">
        <v>5</v>
      </c>
      <c r="Y1617" s="1174">
        <v>6</v>
      </c>
      <c r="Z1617" s="1174">
        <v>6</v>
      </c>
      <c r="AA1617" s="1174">
        <v>6</v>
      </c>
      <c r="AB1617" s="1175">
        <v>6</v>
      </c>
      <c r="AC1617" s="130"/>
    </row>
    <row r="1618" spans="1:31" s="4" customFormat="1" ht="12" thickBot="1">
      <c r="A1618" s="1457"/>
      <c r="B1618" s="1316"/>
      <c r="C1618" s="48" t="s">
        <v>16</v>
      </c>
      <c r="D1618" s="48"/>
      <c r="E1618" s="122">
        <f t="shared" ref="E1618:AC1618" si="502">E1616/E1615</f>
        <v>0.25</v>
      </c>
      <c r="F1618" s="122">
        <f t="shared" si="502"/>
        <v>0.20000000000090951</v>
      </c>
      <c r="G1618" s="122">
        <f t="shared" si="502"/>
        <v>0.2222222222216608</v>
      </c>
      <c r="H1618" s="471">
        <f t="shared" si="502"/>
        <v>0.39999999999818103</v>
      </c>
      <c r="I1618" s="122">
        <f t="shared" si="502"/>
        <v>0.2222222222216608</v>
      </c>
      <c r="J1618" s="122">
        <f t="shared" si="502"/>
        <v>0.20000000000090951</v>
      </c>
      <c r="K1618" s="122">
        <f t="shared" si="502"/>
        <v>0.18181818181705434</v>
      </c>
      <c r="L1618" s="122">
        <f t="shared" si="502"/>
        <v>0.22222222222390647</v>
      </c>
      <c r="M1618" s="122">
        <f t="shared" si="502"/>
        <v>0.2222222222216608</v>
      </c>
      <c r="N1618" s="471">
        <f t="shared" si="502"/>
        <v>0.16666666666856145</v>
      </c>
      <c r="O1618" s="122">
        <f t="shared" si="502"/>
        <v>0.16666666666666666</v>
      </c>
      <c r="P1618" s="122">
        <f t="shared" si="502"/>
        <v>0.18181818181705434</v>
      </c>
      <c r="Q1618" s="122">
        <f t="shared" si="502"/>
        <v>0.16666666666666666</v>
      </c>
      <c r="R1618" s="122">
        <f t="shared" si="502"/>
        <v>0.15384615384588476</v>
      </c>
      <c r="S1618" s="122">
        <f t="shared" si="502"/>
        <v>0.18181818181855763</v>
      </c>
      <c r="T1618" s="122">
        <f t="shared" si="502"/>
        <v>0.19999999999909052</v>
      </c>
      <c r="U1618" s="122">
        <f t="shared" si="502"/>
        <v>0.16666666666666666</v>
      </c>
      <c r="V1618" s="471">
        <f t="shared" si="502"/>
        <v>0.19999999999909052</v>
      </c>
      <c r="W1618" s="122">
        <f t="shared" si="502"/>
        <v>0.22222222222390647</v>
      </c>
      <c r="X1618" s="122">
        <f t="shared" si="502"/>
        <v>0.28571428571150154</v>
      </c>
      <c r="Y1618" s="122">
        <f t="shared" si="502"/>
        <v>0.20000000000090951</v>
      </c>
      <c r="Z1618" s="122">
        <f t="shared" si="502"/>
        <v>0.40000000000045477</v>
      </c>
      <c r="AA1618" s="122">
        <f t="shared" si="502"/>
        <v>0.1111111111108304</v>
      </c>
      <c r="AB1618" s="122">
        <f t="shared" si="502"/>
        <v>0.10000000000045475</v>
      </c>
      <c r="AC1618" s="129">
        <f t="shared" si="502"/>
        <v>0.20576131687248037</v>
      </c>
    </row>
    <row r="1619" spans="1:31" s="4" customFormat="1" ht="11.25">
      <c r="A1619" s="1455" t="s">
        <v>94</v>
      </c>
      <c r="B1619" s="1314" t="s">
        <v>826</v>
      </c>
      <c r="C1619" s="10" t="s">
        <v>481</v>
      </c>
      <c r="D1619" s="10" t="s">
        <v>503</v>
      </c>
      <c r="E1619" s="126">
        <v>2.5979999999999563</v>
      </c>
      <c r="F1619" s="126">
        <v>3.1920000000009168</v>
      </c>
      <c r="G1619" s="126">
        <v>2.8079999999990832</v>
      </c>
      <c r="H1619" s="499">
        <v>3.036000000000513</v>
      </c>
      <c r="I1619" s="126">
        <v>2.8200000000001637</v>
      </c>
      <c r="J1619" s="126">
        <v>2.9400000000000546</v>
      </c>
      <c r="K1619" s="126">
        <v>3.125999999999749</v>
      </c>
      <c r="L1619" s="126">
        <v>2.1599999999993997</v>
      </c>
      <c r="M1619" s="126">
        <v>3.3360000000002401</v>
      </c>
      <c r="N1619" s="499">
        <v>3.2640000000005784</v>
      </c>
      <c r="O1619" s="126">
        <v>3.0540000000000873</v>
      </c>
      <c r="P1619" s="126">
        <v>2.9819999999990614</v>
      </c>
      <c r="Q1619" s="126">
        <v>3.2520000000008622</v>
      </c>
      <c r="R1619" s="126">
        <v>3.1439999999993233</v>
      </c>
      <c r="S1619" s="126">
        <v>2.7360000000007858</v>
      </c>
      <c r="T1619" s="126">
        <v>2.6399999999989632</v>
      </c>
      <c r="U1619" s="126">
        <v>3.1020000000003165</v>
      </c>
      <c r="V1619" s="499">
        <v>3.1080000000001746</v>
      </c>
      <c r="W1619" s="126">
        <v>2.8319999999998799</v>
      </c>
      <c r="X1619" s="126">
        <v>2.286000000000513</v>
      </c>
      <c r="Y1619" s="126">
        <v>3.6419999999998254</v>
      </c>
      <c r="Z1619" s="126">
        <v>3.089999999999236</v>
      </c>
      <c r="AA1619" s="126">
        <v>3.0960000000004584</v>
      </c>
      <c r="AB1619" s="126">
        <v>2.9880000000002838</v>
      </c>
      <c r="AC1619" s="133">
        <f>SUM(E1619:AB1619)</f>
        <v>71.232000000000426</v>
      </c>
      <c r="AD1619" s="4">
        <f>MAX(E1619:AB1619)</f>
        <v>3.6419999999998254</v>
      </c>
      <c r="AE1619" s="4">
        <f>MIN(E1619:AB1619)</f>
        <v>2.1599999999993997</v>
      </c>
    </row>
    <row r="1620" spans="1:31" s="4" customFormat="1" ht="11.25">
      <c r="A1620" s="1456"/>
      <c r="B1620" s="1315"/>
      <c r="C1620" s="11" t="s">
        <v>482</v>
      </c>
      <c r="D1620" s="11" t="s">
        <v>503</v>
      </c>
      <c r="E1620" s="127">
        <v>0.60599999999999454</v>
      </c>
      <c r="F1620" s="127">
        <v>0.72000000000002728</v>
      </c>
      <c r="G1620" s="127">
        <v>0.63000000000010914</v>
      </c>
      <c r="H1620" s="502">
        <v>0.69000000000005457</v>
      </c>
      <c r="I1620" s="127">
        <v>0.63599999999996726</v>
      </c>
      <c r="J1620" s="127">
        <v>0.66599999999993997</v>
      </c>
      <c r="K1620" s="127">
        <v>0.80400000000008731</v>
      </c>
      <c r="L1620" s="127">
        <v>0.34200000000009823</v>
      </c>
      <c r="M1620" s="127">
        <v>0.82799999999986085</v>
      </c>
      <c r="N1620" s="502">
        <v>0.85199999999997544</v>
      </c>
      <c r="O1620" s="127">
        <v>0.78600000000017189</v>
      </c>
      <c r="P1620" s="127">
        <v>0.78599999999983083</v>
      </c>
      <c r="Q1620" s="127">
        <v>0.82799999999986085</v>
      </c>
      <c r="R1620" s="127">
        <v>0.80400000000008731</v>
      </c>
      <c r="S1620" s="127">
        <v>0.72000000000002728</v>
      </c>
      <c r="T1620" s="127">
        <v>0.70799999999996999</v>
      </c>
      <c r="U1620" s="127">
        <v>0.82200000000000273</v>
      </c>
      <c r="V1620" s="502">
        <v>0.7740000000001146</v>
      </c>
      <c r="W1620" s="127">
        <v>0.68399999999985539</v>
      </c>
      <c r="X1620" s="127">
        <v>0.55200000000024829</v>
      </c>
      <c r="Y1620" s="127">
        <v>0.87599999999974898</v>
      </c>
      <c r="Z1620" s="127">
        <v>0.7379999999999427</v>
      </c>
      <c r="AA1620" s="127">
        <v>0.73800000000028376</v>
      </c>
      <c r="AB1620" s="127">
        <v>0.70799999999996999</v>
      </c>
      <c r="AC1620" s="136">
        <f>SUM(E1620:AB1620)</f>
        <v>17.298000000000229</v>
      </c>
    </row>
    <row r="1621" spans="1:31" s="4" customFormat="1" ht="12">
      <c r="A1621" s="1456"/>
      <c r="B1621" s="1315"/>
      <c r="C1621" s="11" t="s">
        <v>8</v>
      </c>
      <c r="D1621" s="8" t="s">
        <v>463</v>
      </c>
      <c r="E1621" s="1180">
        <v>162</v>
      </c>
      <c r="F1621" s="1176">
        <v>158</v>
      </c>
      <c r="G1621" s="1176">
        <v>164</v>
      </c>
      <c r="H1621" s="473">
        <v>157</v>
      </c>
      <c r="I1621" s="1176">
        <v>160</v>
      </c>
      <c r="J1621" s="1176">
        <v>169</v>
      </c>
      <c r="K1621" s="1176">
        <v>177</v>
      </c>
      <c r="L1621" s="1176">
        <v>179</v>
      </c>
      <c r="M1621" s="1176">
        <v>178</v>
      </c>
      <c r="N1621" s="473">
        <v>180</v>
      </c>
      <c r="O1621" s="1176">
        <v>175</v>
      </c>
      <c r="P1621" s="1176">
        <v>178</v>
      </c>
      <c r="Q1621" s="1176">
        <v>169</v>
      </c>
      <c r="R1621" s="1176">
        <v>166</v>
      </c>
      <c r="S1621" s="1176">
        <v>165</v>
      </c>
      <c r="T1621" s="1176">
        <v>166</v>
      </c>
      <c r="U1621" s="1176">
        <v>170</v>
      </c>
      <c r="V1621" s="473">
        <v>171</v>
      </c>
      <c r="W1621" s="1176">
        <v>165</v>
      </c>
      <c r="X1621" s="1176">
        <v>172</v>
      </c>
      <c r="Y1621" s="1176">
        <v>178</v>
      </c>
      <c r="Z1621" s="1176">
        <v>175</v>
      </c>
      <c r="AA1621" s="1176">
        <v>169</v>
      </c>
      <c r="AB1621" s="1177">
        <v>169</v>
      </c>
      <c r="AC1621" s="130"/>
    </row>
    <row r="1622" spans="1:31" s="4" customFormat="1" ht="12" thickBot="1">
      <c r="A1622" s="1457"/>
      <c r="B1622" s="1316"/>
      <c r="C1622" s="48" t="s">
        <v>16</v>
      </c>
      <c r="D1622" s="48"/>
      <c r="E1622" s="122">
        <f t="shared" ref="E1622:AC1622" si="503">E1620/E1619</f>
        <v>0.23325635103926279</v>
      </c>
      <c r="F1622" s="122">
        <f t="shared" si="503"/>
        <v>0.22556390977437984</v>
      </c>
      <c r="G1622" s="122">
        <f t="shared" si="503"/>
        <v>0.22435897435908647</v>
      </c>
      <c r="H1622" s="471">
        <f t="shared" si="503"/>
        <v>0.22727272727270684</v>
      </c>
      <c r="I1622" s="122">
        <f t="shared" si="503"/>
        <v>0.22553191489359231</v>
      </c>
      <c r="J1622" s="122">
        <f t="shared" si="503"/>
        <v>0.22653061224487334</v>
      </c>
      <c r="K1622" s="122">
        <f t="shared" si="503"/>
        <v>0.25719769673709275</v>
      </c>
      <c r="L1622" s="122">
        <f t="shared" si="503"/>
        <v>0.15833333333342281</v>
      </c>
      <c r="M1622" s="122">
        <f t="shared" si="503"/>
        <v>0.24820143884886128</v>
      </c>
      <c r="N1622" s="471">
        <f t="shared" si="503"/>
        <v>0.26102941176465211</v>
      </c>
      <c r="O1622" s="122">
        <f t="shared" si="503"/>
        <v>0.25736738703344775</v>
      </c>
      <c r="P1622" s="122">
        <f t="shared" si="503"/>
        <v>0.26358148893362782</v>
      </c>
      <c r="Q1622" s="122">
        <f t="shared" si="503"/>
        <v>0.25461254612535095</v>
      </c>
      <c r="R1622" s="122">
        <f t="shared" si="503"/>
        <v>0.25572519083977746</v>
      </c>
      <c r="S1622" s="122">
        <f t="shared" si="503"/>
        <v>0.26315789473677648</v>
      </c>
      <c r="T1622" s="122">
        <f t="shared" si="503"/>
        <v>0.26818181818191211</v>
      </c>
      <c r="U1622" s="122">
        <f t="shared" si="503"/>
        <v>0.26499032882008988</v>
      </c>
      <c r="V1622" s="471">
        <f t="shared" si="503"/>
        <v>0.24903474903477191</v>
      </c>
      <c r="W1622" s="122">
        <f t="shared" si="503"/>
        <v>0.24152542372877273</v>
      </c>
      <c r="X1622" s="122">
        <f t="shared" si="503"/>
        <v>0.2414698162730203</v>
      </c>
      <c r="Y1622" s="122">
        <f t="shared" si="503"/>
        <v>0.24052718286649943</v>
      </c>
      <c r="Z1622" s="122">
        <f t="shared" si="503"/>
        <v>0.2388349514563512</v>
      </c>
      <c r="AA1622" s="122">
        <f t="shared" si="503"/>
        <v>0.23837209302331216</v>
      </c>
      <c r="AB1622" s="122">
        <f t="shared" si="503"/>
        <v>0.23694779116462608</v>
      </c>
      <c r="AC1622" s="129">
        <f t="shared" si="503"/>
        <v>0.24284029649595865</v>
      </c>
    </row>
    <row r="1623" spans="1:31" s="4" customFormat="1" ht="11.25">
      <c r="A1623" s="1455" t="s">
        <v>101</v>
      </c>
      <c r="B1623" s="1314" t="s">
        <v>4</v>
      </c>
      <c r="C1623" s="10" t="s">
        <v>481</v>
      </c>
      <c r="D1623" s="10" t="s">
        <v>503</v>
      </c>
      <c r="E1623" s="87">
        <v>0.14000000000032742</v>
      </c>
      <c r="F1623" s="87">
        <v>0.15999999999985448</v>
      </c>
      <c r="G1623" s="87">
        <v>0.1999999999998181</v>
      </c>
      <c r="H1623" s="499">
        <v>0.12000000000034561</v>
      </c>
      <c r="I1623" s="87">
        <v>0.15999999999985448</v>
      </c>
      <c r="J1623" s="87">
        <v>0.15999999999985448</v>
      </c>
      <c r="K1623" s="87">
        <v>0.15999999999985448</v>
      </c>
      <c r="L1623" s="87">
        <v>0.12000000000034561</v>
      </c>
      <c r="M1623" s="87">
        <v>0.15999999999985448</v>
      </c>
      <c r="N1623" s="499">
        <v>0.15999999999985448</v>
      </c>
      <c r="O1623" s="87">
        <v>0.14000000000032742</v>
      </c>
      <c r="P1623" s="87">
        <v>0.13999999999987267</v>
      </c>
      <c r="Q1623" s="87">
        <v>0.15999999999985448</v>
      </c>
      <c r="R1623" s="87">
        <v>0.18000000000029104</v>
      </c>
      <c r="S1623" s="87">
        <v>0.13999999999987267</v>
      </c>
      <c r="T1623" s="87">
        <v>0.13999999999987267</v>
      </c>
      <c r="U1623" s="87">
        <v>0.15999999999985448</v>
      </c>
      <c r="V1623" s="499">
        <v>0.16000000000030923</v>
      </c>
      <c r="W1623" s="87">
        <v>0.13999999999987267</v>
      </c>
      <c r="X1623" s="87">
        <v>0.11999999999989086</v>
      </c>
      <c r="Y1623" s="87">
        <v>0.16000000000030923</v>
      </c>
      <c r="Z1623" s="87">
        <v>0.15999999999985448</v>
      </c>
      <c r="AA1623" s="87">
        <v>0.11999999999989086</v>
      </c>
      <c r="AB1623" s="87">
        <v>0.20000000000027285</v>
      </c>
      <c r="AC1623" s="133">
        <f>SUM(E1623:AB1623)</f>
        <v>3.6600000000003092</v>
      </c>
    </row>
    <row r="1624" spans="1:31" s="4" customFormat="1" ht="11.25">
      <c r="A1624" s="1456"/>
      <c r="B1624" s="1315"/>
      <c r="C1624" s="11" t="s">
        <v>482</v>
      </c>
      <c r="D1624" s="11" t="s">
        <v>503</v>
      </c>
      <c r="E1624" s="99">
        <v>7.999999999992724E-2</v>
      </c>
      <c r="F1624" s="99">
        <v>3.999999999996362E-2</v>
      </c>
      <c r="G1624" s="99">
        <v>7.999999999992724E-2</v>
      </c>
      <c r="H1624" s="502">
        <v>4.0000000000418368E-2</v>
      </c>
      <c r="I1624" s="99">
        <v>3.999999999996362E-2</v>
      </c>
      <c r="J1624" s="99">
        <v>7.999999999992724E-2</v>
      </c>
      <c r="K1624" s="99">
        <v>7.999999999992724E-2</v>
      </c>
      <c r="L1624" s="99">
        <v>3.999999999996362E-2</v>
      </c>
      <c r="M1624" s="99">
        <v>3.999999999996362E-2</v>
      </c>
      <c r="N1624" s="502">
        <v>3.999999999996362E-2</v>
      </c>
      <c r="O1624" s="99">
        <v>5.999999999994543E-2</v>
      </c>
      <c r="P1624" s="99">
        <v>5.999999999994543E-2</v>
      </c>
      <c r="Q1624" s="99">
        <v>4.0000000000418368E-2</v>
      </c>
      <c r="R1624" s="99">
        <v>7.999999999992724E-2</v>
      </c>
      <c r="S1624" s="99">
        <v>3.999999999996362E-2</v>
      </c>
      <c r="T1624" s="99">
        <v>3.999999999996362E-2</v>
      </c>
      <c r="U1624" s="99">
        <v>7.999999999992724E-2</v>
      </c>
      <c r="V1624" s="502">
        <v>3.999999999996362E-2</v>
      </c>
      <c r="W1624" s="99">
        <v>3.999999999996362E-2</v>
      </c>
      <c r="X1624" s="99">
        <v>3.999999999996362E-2</v>
      </c>
      <c r="Y1624" s="99">
        <v>7.999999999992724E-2</v>
      </c>
      <c r="Z1624" s="99">
        <v>3.999999999996362E-2</v>
      </c>
      <c r="AA1624" s="99">
        <v>8.0000000000381988E-2</v>
      </c>
      <c r="AB1624" s="99">
        <v>7.999999999992724E-2</v>
      </c>
      <c r="AC1624" s="136">
        <f>SUM(E1624:AB1624)</f>
        <v>1.3600000000001273</v>
      </c>
    </row>
    <row r="1625" spans="1:31" s="4" customFormat="1" ht="12">
      <c r="A1625" s="1456"/>
      <c r="B1625" s="1315"/>
      <c r="C1625" s="11" t="s">
        <v>8</v>
      </c>
      <c r="D1625" s="8" t="s">
        <v>463</v>
      </c>
      <c r="E1625" s="1180">
        <v>10</v>
      </c>
      <c r="F1625" s="1178">
        <v>10</v>
      </c>
      <c r="G1625" s="1178">
        <v>10</v>
      </c>
      <c r="H1625" s="473">
        <v>10</v>
      </c>
      <c r="I1625" s="1178">
        <v>10</v>
      </c>
      <c r="J1625" s="1178">
        <v>10</v>
      </c>
      <c r="K1625" s="1178">
        <v>10</v>
      </c>
      <c r="L1625" s="1178">
        <v>9</v>
      </c>
      <c r="M1625" s="1178">
        <v>10</v>
      </c>
      <c r="N1625" s="473">
        <v>9</v>
      </c>
      <c r="O1625" s="1178">
        <v>9</v>
      </c>
      <c r="P1625" s="1178">
        <v>9</v>
      </c>
      <c r="Q1625" s="1178">
        <v>9</v>
      </c>
      <c r="R1625" s="1178">
        <v>9</v>
      </c>
      <c r="S1625" s="1178">
        <v>9</v>
      </c>
      <c r="T1625" s="1178">
        <v>9</v>
      </c>
      <c r="U1625" s="1178">
        <v>10</v>
      </c>
      <c r="V1625" s="473">
        <v>9</v>
      </c>
      <c r="W1625" s="1178">
        <v>10</v>
      </c>
      <c r="X1625" s="1178">
        <v>10</v>
      </c>
      <c r="Y1625" s="1178">
        <v>10</v>
      </c>
      <c r="Z1625" s="1178">
        <v>10</v>
      </c>
      <c r="AA1625" s="1178">
        <v>10</v>
      </c>
      <c r="AB1625" s="1179">
        <v>10</v>
      </c>
      <c r="AC1625" s="130"/>
    </row>
    <row r="1626" spans="1:31" s="4" customFormat="1" ht="12" thickBot="1">
      <c r="A1626" s="1457"/>
      <c r="B1626" s="1316"/>
      <c r="C1626" s="48" t="s">
        <v>16</v>
      </c>
      <c r="D1626" s="48"/>
      <c r="E1626" s="122">
        <f t="shared" ref="E1626:AC1626" si="504">E1624/E1623</f>
        <v>0.57142857142671533</v>
      </c>
      <c r="F1626" s="122">
        <f t="shared" si="504"/>
        <v>0.25</v>
      </c>
      <c r="G1626" s="122">
        <f t="shared" si="504"/>
        <v>0.4</v>
      </c>
      <c r="H1626" s="471">
        <f t="shared" si="504"/>
        <v>0.33333333333585968</v>
      </c>
      <c r="I1626" s="122">
        <f t="shared" si="504"/>
        <v>0.25</v>
      </c>
      <c r="J1626" s="122">
        <f t="shared" si="504"/>
        <v>0.5</v>
      </c>
      <c r="K1626" s="122">
        <f t="shared" si="504"/>
        <v>0.5</v>
      </c>
      <c r="L1626" s="122">
        <f t="shared" si="504"/>
        <v>0.33333333333207016</v>
      </c>
      <c r="M1626" s="122">
        <f t="shared" si="504"/>
        <v>0.25</v>
      </c>
      <c r="N1626" s="471">
        <f t="shared" si="504"/>
        <v>0.25</v>
      </c>
      <c r="O1626" s="122">
        <f t="shared" si="504"/>
        <v>0.42857142857003649</v>
      </c>
      <c r="P1626" s="122">
        <f t="shared" si="504"/>
        <v>0.42857142857142855</v>
      </c>
      <c r="Q1626" s="122">
        <f t="shared" si="504"/>
        <v>0.25000000000284217</v>
      </c>
      <c r="R1626" s="122">
        <f t="shared" si="504"/>
        <v>0.4444444444433216</v>
      </c>
      <c r="S1626" s="122">
        <f t="shared" si="504"/>
        <v>0.2857142857142857</v>
      </c>
      <c r="T1626" s="122">
        <f t="shared" si="504"/>
        <v>0.2857142857142857</v>
      </c>
      <c r="U1626" s="122">
        <f t="shared" si="504"/>
        <v>0.5</v>
      </c>
      <c r="V1626" s="471">
        <f t="shared" si="504"/>
        <v>0.24999999999928946</v>
      </c>
      <c r="W1626" s="122">
        <f t="shared" si="504"/>
        <v>0.2857142857142857</v>
      </c>
      <c r="X1626" s="122">
        <f t="shared" si="504"/>
        <v>0.33333333333333331</v>
      </c>
      <c r="Y1626" s="122">
        <f t="shared" si="504"/>
        <v>0.49999999999857891</v>
      </c>
      <c r="Z1626" s="122">
        <f t="shared" si="504"/>
        <v>0.25</v>
      </c>
      <c r="AA1626" s="122">
        <f t="shared" si="504"/>
        <v>0.66666666667045626</v>
      </c>
      <c r="AB1626" s="122">
        <f t="shared" si="504"/>
        <v>0.39999999999909053</v>
      </c>
      <c r="AC1626" s="129">
        <f t="shared" si="504"/>
        <v>0.37158469945355532</v>
      </c>
    </row>
    <row r="1627" spans="1:31" s="4" customFormat="1" ht="11.25">
      <c r="A1627" s="56"/>
      <c r="B1627" s="51" t="s">
        <v>282</v>
      </c>
      <c r="C1627" s="10" t="s">
        <v>481</v>
      </c>
      <c r="D1627" s="10" t="s">
        <v>503</v>
      </c>
      <c r="E1627" s="87">
        <v>1.0799999999999272E-2</v>
      </c>
      <c r="F1627" s="87">
        <v>1.3199999999997089E-2</v>
      </c>
      <c r="G1627" s="87">
        <v>1.1200000000008004E-2</v>
      </c>
      <c r="H1627" s="469">
        <v>1.2399999999997817E-2</v>
      </c>
      <c r="I1627" s="87">
        <v>1.1599999999998546E-2</v>
      </c>
      <c r="J1627" s="87">
        <v>1.2000000000007276E-2</v>
      </c>
      <c r="K1627" s="87">
        <v>1.3599999999987631E-2</v>
      </c>
      <c r="L1627" s="87">
        <v>6.0000000000036378E-3</v>
      </c>
      <c r="M1627" s="87">
        <v>1.2800000000006549E-2</v>
      </c>
      <c r="N1627" s="469">
        <v>1.1599999999998546E-2</v>
      </c>
      <c r="O1627" s="87">
        <v>1.1599999999998546E-2</v>
      </c>
      <c r="P1627" s="87">
        <v>1.0599999999994907E-2</v>
      </c>
      <c r="Q1627" s="87">
        <v>1.460000000000946E-2</v>
      </c>
      <c r="R1627" s="87">
        <v>1.2799999999988359E-2</v>
      </c>
      <c r="S1627" s="87">
        <v>1.1200000000008004E-2</v>
      </c>
      <c r="T1627" s="87">
        <v>1.1199999999989814E-2</v>
      </c>
      <c r="U1627" s="87">
        <v>1.2200000000011643E-2</v>
      </c>
      <c r="V1627" s="469">
        <v>1.2999999999992724E-2</v>
      </c>
      <c r="W1627" s="87">
        <v>1.2399999999997817E-2</v>
      </c>
      <c r="X1627" s="87">
        <v>0.01</v>
      </c>
      <c r="Y1627" s="87">
        <v>1.5599999999994908E-2</v>
      </c>
      <c r="Z1627" s="87">
        <v>1.0400000000008732E-2</v>
      </c>
      <c r="AA1627" s="87">
        <v>1.4200000000000728E-2</v>
      </c>
      <c r="AB1627" s="87">
        <v>1.3799999999991997E-2</v>
      </c>
      <c r="AC1627" s="133">
        <f>SUM(E1627:AB1627)</f>
        <v>0.28879999999999201</v>
      </c>
    </row>
    <row r="1628" spans="1:31" s="4" customFormat="1" ht="12" thickBot="1">
      <c r="A1628" s="57"/>
      <c r="B1628" s="53" t="s">
        <v>19</v>
      </c>
      <c r="C1628" s="47" t="s">
        <v>481</v>
      </c>
      <c r="D1628" s="47" t="s">
        <v>503</v>
      </c>
      <c r="E1628" s="108"/>
      <c r="F1628" s="329" t="s">
        <v>714</v>
      </c>
      <c r="G1628" s="329" t="s">
        <v>279</v>
      </c>
      <c r="H1628" s="496">
        <f>H1607+H1611+H1615+H1619+H1623</f>
        <v>4.7619999999997162</v>
      </c>
      <c r="I1628" s="108"/>
      <c r="J1628" s="108"/>
      <c r="K1628" s="108"/>
      <c r="L1628" s="108"/>
      <c r="M1628" s="108"/>
      <c r="N1628" s="496">
        <f>N1607+N1611+N1615+N1619+N1623</f>
        <v>5.3440000000014152</v>
      </c>
      <c r="O1628" s="108"/>
      <c r="P1628" s="108"/>
      <c r="Q1628" s="108"/>
      <c r="R1628" s="108"/>
      <c r="S1628" s="108"/>
      <c r="T1628" s="108"/>
      <c r="U1628" s="108"/>
      <c r="V1628" s="496">
        <f>V1607+V1611+V1615+V1619+V1623</f>
        <v>5.216000000000804</v>
      </c>
      <c r="W1628" s="108"/>
      <c r="X1628" s="108"/>
      <c r="Y1628" s="329">
        <f>Y1607+Y1611+Y1615+Y1619+Y1623</f>
        <v>5.1980000000016844</v>
      </c>
      <c r="Z1628" s="108"/>
      <c r="AA1628" s="108"/>
      <c r="AB1628" s="108"/>
      <c r="AC1628" s="134">
        <f>SUM(E1628:AB1628)</f>
        <v>20.52000000000362</v>
      </c>
    </row>
    <row r="1629" spans="1:31" s="5" customFormat="1" ht="10.5" customHeight="1">
      <c r="A1629" s="1439" t="s">
        <v>154</v>
      </c>
      <c r="B1629" s="1440"/>
      <c r="C1629" s="69" t="s">
        <v>481</v>
      </c>
      <c r="D1629" s="69"/>
      <c r="E1629" s="124">
        <f>E1603+E1607+E1611+E1615+E1619+E1623</f>
        <v>7.1679999999998394</v>
      </c>
      <c r="F1629" s="124">
        <f t="shared" ref="F1629:AC1629" si="505">F1603+F1607+F1611+F1615+F1619+F1623</f>
        <v>7.9955999999986105</v>
      </c>
      <c r="G1629" s="124">
        <f t="shared" si="505"/>
        <v>7.4168000000007499</v>
      </c>
      <c r="H1629" s="495">
        <f t="shared" si="505"/>
        <v>7.675599999999716</v>
      </c>
      <c r="I1629" s="124">
        <f t="shared" si="505"/>
        <v>7.4732000000008183</v>
      </c>
      <c r="J1629" s="124">
        <f t="shared" si="505"/>
        <v>7.7015999999995373</v>
      </c>
      <c r="K1629" s="124">
        <f t="shared" si="505"/>
        <v>7.8507999999988538</v>
      </c>
      <c r="L1629" s="124">
        <f t="shared" si="505"/>
        <v>6.75839999999992</v>
      </c>
      <c r="M1629" s="124">
        <f t="shared" si="505"/>
        <v>8.2935999999999126</v>
      </c>
      <c r="N1629" s="495">
        <f t="shared" si="505"/>
        <v>8.1900000000014153</v>
      </c>
      <c r="O1629" s="124">
        <f t="shared" si="505"/>
        <v>7.8603999999990615</v>
      </c>
      <c r="P1629" s="124">
        <f t="shared" si="505"/>
        <v>7.7604000000000619</v>
      </c>
      <c r="Q1629" s="124">
        <f t="shared" si="505"/>
        <v>8.251200000001699</v>
      </c>
      <c r="R1629" s="124">
        <f t="shared" si="505"/>
        <v>8.1431999999995917</v>
      </c>
      <c r="S1629" s="124">
        <f t="shared" si="505"/>
        <v>7.4199999999991961</v>
      </c>
      <c r="T1629" s="124">
        <f t="shared" si="505"/>
        <v>7.3679999999987196</v>
      </c>
      <c r="U1629" s="124">
        <f t="shared" si="505"/>
        <v>8.162000000001612</v>
      </c>
      <c r="V1629" s="495">
        <f t="shared" si="505"/>
        <v>8.1080000000008035</v>
      </c>
      <c r="W1629" s="124">
        <f t="shared" si="505"/>
        <v>7.5711999999995339</v>
      </c>
      <c r="X1629" s="124">
        <f t="shared" si="505"/>
        <v>7.239199999998621</v>
      </c>
      <c r="Y1629" s="124">
        <f t="shared" si="505"/>
        <v>8.0740000000016838</v>
      </c>
      <c r="Z1629" s="124">
        <f t="shared" si="505"/>
        <v>8.045199999998756</v>
      </c>
      <c r="AA1629" s="124">
        <f t="shared" si="505"/>
        <v>7.8311999999998179</v>
      </c>
      <c r="AB1629" s="97">
        <f t="shared" si="505"/>
        <v>7.712000000001888</v>
      </c>
      <c r="AC1629" s="136">
        <f t="shared" si="505"/>
        <v>186.06960000000043</v>
      </c>
    </row>
    <row r="1630" spans="1:31" s="5" customFormat="1" ht="10.5" customHeight="1" thickBot="1">
      <c r="A1630" s="1400"/>
      <c r="B1630" s="1401"/>
      <c r="C1630" s="47" t="s">
        <v>482</v>
      </c>
      <c r="D1630" s="47"/>
      <c r="E1630" s="138">
        <f>E1604+E1608+E1612+E1616+E1620+E1624</f>
        <v>2.430400000000291</v>
      </c>
      <c r="F1630" s="138">
        <f t="shared" ref="F1630:AC1630" si="506">F1604+F1608+F1612+F1616+F1620+F1624</f>
        <v>2.5535999999995087</v>
      </c>
      <c r="G1630" s="138">
        <f t="shared" si="506"/>
        <v>2.438800000000291</v>
      </c>
      <c r="H1630" s="497">
        <f t="shared" si="506"/>
        <v>2.5040000000002838</v>
      </c>
      <c r="I1630" s="138">
        <f t="shared" si="506"/>
        <v>2.4288000000003001</v>
      </c>
      <c r="J1630" s="138">
        <f t="shared" si="506"/>
        <v>2.4887999999998107</v>
      </c>
      <c r="K1630" s="138">
        <f t="shared" si="506"/>
        <v>2.7048000000001053</v>
      </c>
      <c r="L1630" s="138">
        <f t="shared" si="506"/>
        <v>1.7967999999996835</v>
      </c>
      <c r="M1630" s="138">
        <f t="shared" si="506"/>
        <v>2.5963999999999974</v>
      </c>
      <c r="N1630" s="497">
        <f t="shared" si="506"/>
        <v>2.6536000000000555</v>
      </c>
      <c r="O1630" s="138">
        <f t="shared" si="506"/>
        <v>2.6392000000004323</v>
      </c>
      <c r="P1630" s="138">
        <f t="shared" si="506"/>
        <v>2.6567999999996652</v>
      </c>
      <c r="Q1630" s="138">
        <f t="shared" si="506"/>
        <v>2.7263999999998845</v>
      </c>
      <c r="R1630" s="138">
        <f t="shared" si="506"/>
        <v>2.7575999999998762</v>
      </c>
      <c r="S1630" s="138">
        <f t="shared" si="506"/>
        <v>2.534800000000049</v>
      </c>
      <c r="T1630" s="138">
        <f t="shared" si="506"/>
        <v>2.5227999999999917</v>
      </c>
      <c r="U1630" s="138">
        <f t="shared" si="506"/>
        <v>2.7196000000001899</v>
      </c>
      <c r="V1630" s="497">
        <f t="shared" si="506"/>
        <v>2.6052000000002238</v>
      </c>
      <c r="W1630" s="138">
        <f t="shared" si="506"/>
        <v>2.4135999999997626</v>
      </c>
      <c r="X1630" s="138">
        <f t="shared" si="506"/>
        <v>2.2015999999998392</v>
      </c>
      <c r="Y1630" s="138">
        <f t="shared" si="506"/>
        <v>2.7679999999995379</v>
      </c>
      <c r="Z1630" s="138">
        <f t="shared" si="506"/>
        <v>2.6332000000002611</v>
      </c>
      <c r="AA1630" s="138">
        <f t="shared" si="506"/>
        <v>2.6188000000004492</v>
      </c>
      <c r="AB1630" s="95">
        <f t="shared" si="506"/>
        <v>2.5416000000003898</v>
      </c>
      <c r="AC1630" s="134">
        <f t="shared" si="506"/>
        <v>60.93520000000089</v>
      </c>
    </row>
    <row r="1631" spans="1:31" s="5" customFormat="1" ht="10.5" customHeight="1">
      <c r="A1631" s="1337" t="s">
        <v>155</v>
      </c>
      <c r="B1631" s="1338"/>
      <c r="C1631" s="12" t="s">
        <v>481</v>
      </c>
      <c r="D1631" s="12"/>
      <c r="E1631" s="1245">
        <f>E1574+E1580-E1629</f>
        <v>-0.56799999999902084</v>
      </c>
      <c r="F1631" s="1245">
        <f t="shared" ref="F1631:AC1631" si="507">F1574+F1580-F1629</f>
        <v>9.2399999999763338E-2</v>
      </c>
      <c r="G1631" s="1245">
        <f t="shared" si="507"/>
        <v>-0.22879999999882905</v>
      </c>
      <c r="H1631" s="1244">
        <f t="shared" si="507"/>
        <v>7.6399999997053492E-2</v>
      </c>
      <c r="I1631" s="1245">
        <f t="shared" si="507"/>
        <v>-0.11720000000150588</v>
      </c>
      <c r="J1631" s="1245">
        <f t="shared" si="507"/>
        <v>-8.1599999996917916E-2</v>
      </c>
      <c r="K1631" s="1245">
        <f t="shared" si="507"/>
        <v>-0.63880000000295745</v>
      </c>
      <c r="L1631" s="1245">
        <f t="shared" si="507"/>
        <v>-0.18239999999853396</v>
      </c>
      <c r="M1631" s="1245">
        <f t="shared" si="507"/>
        <v>0.67039999999821021</v>
      </c>
      <c r="N1631" s="1244">
        <f t="shared" si="507"/>
        <v>-0.50999999999748624</v>
      </c>
      <c r="O1631" s="1245">
        <f t="shared" si="507"/>
        <v>2.3599999997315102E-2</v>
      </c>
      <c r="P1631" s="1245">
        <f t="shared" si="507"/>
        <v>-0.34439999999398285</v>
      </c>
      <c r="Q1631" s="1245">
        <f t="shared" si="507"/>
        <v>0.48479999999635837</v>
      </c>
      <c r="R1631" s="1245">
        <f t="shared" si="507"/>
        <v>6.4799999997308788E-2</v>
      </c>
      <c r="S1631" s="1245">
        <f t="shared" si="507"/>
        <v>-0.13599999999545265</v>
      </c>
      <c r="T1631" s="1245">
        <f t="shared" si="507"/>
        <v>-0.32400000000021478</v>
      </c>
      <c r="U1631" s="1245">
        <f t="shared" si="507"/>
        <v>4.6000000000745445E-2</v>
      </c>
      <c r="V1631" s="1244">
        <f t="shared" si="507"/>
        <v>5.1999999997232038E-2</v>
      </c>
      <c r="W1631" s="1245">
        <f t="shared" si="507"/>
        <v>-0.11919999999839881</v>
      </c>
      <c r="X1631" s="1245">
        <f t="shared" si="507"/>
        <v>0.68079999999690433</v>
      </c>
      <c r="Y1631" s="1245">
        <f t="shared" si="507"/>
        <v>-0.17799999999876981</v>
      </c>
      <c r="Z1631" s="1245">
        <f t="shared" si="507"/>
        <v>-1.0371999999980357</v>
      </c>
      <c r="AA1631" s="1245">
        <f t="shared" si="507"/>
        <v>4.0799999996842473E-2</v>
      </c>
      <c r="AB1631" s="1245">
        <f t="shared" si="507"/>
        <v>-0.12800000000114586</v>
      </c>
      <c r="AC1631" s="1246">
        <f t="shared" si="507"/>
        <v>-2.3616000000035342</v>
      </c>
    </row>
    <row r="1632" spans="1:31" s="5" customFormat="1" ht="10.5" customHeight="1" thickBot="1">
      <c r="A1632" s="1339"/>
      <c r="B1632" s="1340"/>
      <c r="C1632" s="9" t="s">
        <v>482</v>
      </c>
      <c r="D1632" s="279"/>
      <c r="E1632" s="1245">
        <f>E1575+E1581-E1630</f>
        <v>-0.2703999999988449</v>
      </c>
      <c r="F1632" s="1245">
        <f t="shared" ref="F1632:AC1632" si="508">F1575+F1581-F1630</f>
        <v>3.8399999998202095E-2</v>
      </c>
      <c r="G1632" s="1245">
        <f t="shared" si="508"/>
        <v>-0.13479999999747516</v>
      </c>
      <c r="H1632" s="1244">
        <f t="shared" si="508"/>
        <v>-2.0000000000701235E-2</v>
      </c>
      <c r="I1632" s="1245">
        <f t="shared" si="508"/>
        <v>-7.680000000134779E-2</v>
      </c>
      <c r="J1632" s="1245">
        <f t="shared" si="508"/>
        <v>-7.6799999998525603E-2</v>
      </c>
      <c r="K1632" s="1245">
        <f t="shared" si="508"/>
        <v>-0.61680000000173152</v>
      </c>
      <c r="L1632" s="1245">
        <f t="shared" si="508"/>
        <v>0.18320000000056202</v>
      </c>
      <c r="M1632" s="1245">
        <f t="shared" si="508"/>
        <v>0.21160000000010903</v>
      </c>
      <c r="N1632" s="1244">
        <f t="shared" si="508"/>
        <v>-0.19359999999888222</v>
      </c>
      <c r="O1632" s="1245">
        <f t="shared" si="508"/>
        <v>-5.9200000000391384E-2</v>
      </c>
      <c r="P1632" s="1245">
        <f t="shared" si="508"/>
        <v>-0.18480000000082208</v>
      </c>
      <c r="Q1632" s="1245">
        <f t="shared" si="508"/>
        <v>0.16559999999959985</v>
      </c>
      <c r="R1632" s="1245">
        <f t="shared" si="508"/>
        <v>-2.1600000000454589E-2</v>
      </c>
      <c r="S1632" s="1245">
        <f t="shared" si="508"/>
        <v>-9.8799999998649302E-2</v>
      </c>
      <c r="T1632" s="1245">
        <f t="shared" si="508"/>
        <v>-0.17079999999967521</v>
      </c>
      <c r="U1632" s="1245">
        <f t="shared" si="508"/>
        <v>-3.1599999999633255E-2</v>
      </c>
      <c r="V1632" s="1244">
        <f t="shared" si="508"/>
        <v>-1.3200000001148737E-2</v>
      </c>
      <c r="W1632" s="1245">
        <f t="shared" si="508"/>
        <v>-8.5599999998878573E-2</v>
      </c>
      <c r="X1632" s="1245">
        <f t="shared" si="508"/>
        <v>0.25839999999928764</v>
      </c>
      <c r="Y1632" s="1245">
        <f t="shared" si="508"/>
        <v>-0.22400000000103315</v>
      </c>
      <c r="Z1632" s="1245">
        <f t="shared" si="508"/>
        <v>-0.38920000000011923</v>
      </c>
      <c r="AA1632" s="1245">
        <f t="shared" si="508"/>
        <v>-6.2799999998476519E-2</v>
      </c>
      <c r="AB1632" s="1245">
        <f t="shared" si="508"/>
        <v>-8.1600000002286066E-2</v>
      </c>
      <c r="AC1632" s="1247">
        <f t="shared" si="508"/>
        <v>-1.9552000000013265</v>
      </c>
    </row>
    <row r="1633" spans="1:29" s="32" customFormat="1" ht="10.5" customHeight="1">
      <c r="A1633" s="1376" t="s">
        <v>9</v>
      </c>
      <c r="B1633" s="1377"/>
      <c r="C1633" s="14" t="s">
        <v>481</v>
      </c>
      <c r="D1633" s="14"/>
      <c r="E1633" s="20"/>
      <c r="F1633" s="20"/>
      <c r="G1633" s="20"/>
      <c r="H1633" s="20"/>
      <c r="I1633" s="20"/>
      <c r="J1633" s="20"/>
      <c r="K1633" s="20"/>
      <c r="L1633" s="20"/>
      <c r="M1633" s="20"/>
      <c r="N1633" s="20"/>
      <c r="O1633" s="20"/>
      <c r="P1633" s="20"/>
      <c r="Q1633" s="20"/>
      <c r="R1633" s="20"/>
      <c r="S1633" s="20"/>
      <c r="T1633" s="20"/>
      <c r="U1633" s="20"/>
      <c r="V1633" s="20"/>
      <c r="W1633" s="20"/>
      <c r="X1633" s="20"/>
      <c r="Y1633" s="20"/>
      <c r="Z1633" s="20"/>
      <c r="AA1633" s="20"/>
      <c r="AB1633" s="20"/>
      <c r="AC1633" s="395"/>
    </row>
    <row r="1634" spans="1:29" s="32" customFormat="1" ht="10.5" customHeight="1" thickBot="1">
      <c r="A1634" s="1378"/>
      <c r="B1634" s="1379"/>
      <c r="C1634" s="15" t="s">
        <v>482</v>
      </c>
      <c r="D1634" s="15"/>
      <c r="E1634" s="104"/>
      <c r="F1634" s="104"/>
      <c r="G1634" s="104"/>
      <c r="H1634" s="104"/>
      <c r="I1634" s="104"/>
      <c r="J1634" s="104"/>
      <c r="K1634" s="104"/>
      <c r="L1634" s="104"/>
      <c r="M1634" s="104"/>
      <c r="N1634" s="104"/>
      <c r="O1634" s="104"/>
      <c r="P1634" s="104"/>
      <c r="Q1634" s="104"/>
      <c r="R1634" s="104"/>
      <c r="S1634" s="104"/>
      <c r="T1634" s="104"/>
      <c r="U1634" s="104"/>
      <c r="V1634" s="104"/>
      <c r="W1634" s="104"/>
      <c r="X1634" s="104"/>
      <c r="Y1634" s="104"/>
      <c r="Z1634" s="104"/>
      <c r="AA1634" s="104"/>
      <c r="AB1634" s="104"/>
      <c r="AC1634" s="396"/>
    </row>
    <row r="1635" spans="1:29" s="336" customFormat="1" ht="30" customHeight="1" thickBot="1">
      <c r="A1635" s="333"/>
      <c r="B1635" s="334"/>
      <c r="C1635" s="361" t="s">
        <v>279</v>
      </c>
      <c r="E1635" s="337"/>
      <c r="F1635" s="337"/>
      <c r="G1635" s="337"/>
      <c r="H1635" s="508">
        <f>H1603+H1607+H1611+H1615+H1619+H1623</f>
        <v>7.675599999999716</v>
      </c>
      <c r="I1635" s="337"/>
      <c r="J1635" s="337"/>
      <c r="K1635" s="337"/>
      <c r="L1635" s="337"/>
      <c r="M1635" s="337"/>
      <c r="N1635" s="509">
        <f>N1603+N1607+N1611+N1615+N1619+N1623</f>
        <v>8.1900000000014153</v>
      </c>
      <c r="O1635" s="337"/>
      <c r="P1635" s="337"/>
      <c r="Q1635" s="337"/>
      <c r="R1635" s="337"/>
      <c r="S1635" s="337"/>
      <c r="T1635" s="337"/>
      <c r="U1635" s="337"/>
      <c r="V1635" s="509">
        <f>V1603+V1607+V1611+V1615+V1619+V1623</f>
        <v>8.1080000000008035</v>
      </c>
      <c r="W1635" s="337"/>
      <c r="X1635" s="337"/>
      <c r="Y1635" s="335">
        <f>Y1603+Y1607+Y1611+Y1615+Y1619+Y1623</f>
        <v>8.0740000000016838</v>
      </c>
      <c r="Z1635" s="337"/>
      <c r="AA1635" s="337"/>
      <c r="AB1635" s="337"/>
      <c r="AC1635" s="360"/>
    </row>
    <row r="1636" spans="1:29" s="5" customFormat="1" ht="28.5" customHeight="1">
      <c r="A1636" s="88" t="s">
        <v>17</v>
      </c>
      <c r="B1636" s="90" t="s">
        <v>5</v>
      </c>
      <c r="C1636" s="6" t="s">
        <v>14</v>
      </c>
      <c r="D1636" s="6" t="s">
        <v>495</v>
      </c>
      <c r="E1636" s="1323" t="s">
        <v>15</v>
      </c>
      <c r="F1636" s="1323"/>
      <c r="G1636" s="1323"/>
      <c r="H1636" s="1323"/>
      <c r="I1636" s="1323"/>
      <c r="J1636" s="1323"/>
      <c r="K1636" s="1323"/>
      <c r="L1636" s="1323"/>
      <c r="M1636" s="1323"/>
      <c r="N1636" s="1323"/>
      <c r="O1636" s="1323"/>
      <c r="P1636" s="1323"/>
      <c r="Q1636" s="1323"/>
      <c r="R1636" s="1323"/>
      <c r="S1636" s="1323"/>
      <c r="T1636" s="1323"/>
      <c r="U1636" s="1323"/>
      <c r="V1636" s="1323"/>
      <c r="W1636" s="1323"/>
      <c r="X1636" s="1323"/>
      <c r="Y1636" s="1323"/>
      <c r="Z1636" s="1323"/>
      <c r="AA1636" s="1323"/>
      <c r="AB1636" s="1323"/>
      <c r="AC1636" s="1486" t="s">
        <v>10</v>
      </c>
    </row>
    <row r="1637" spans="1:29" s="13" customFormat="1" ht="12.75" customHeight="1" thickBot="1">
      <c r="A1637" s="1326" t="s">
        <v>208</v>
      </c>
      <c r="B1637" s="1327"/>
      <c r="C1637" s="17"/>
      <c r="D1637" s="17"/>
      <c r="E1637" s="18">
        <v>1</v>
      </c>
      <c r="F1637" s="18">
        <v>2</v>
      </c>
      <c r="G1637" s="18">
        <v>3</v>
      </c>
      <c r="H1637" s="18">
        <v>4</v>
      </c>
      <c r="I1637" s="18">
        <v>5</v>
      </c>
      <c r="J1637" s="18">
        <v>6</v>
      </c>
      <c r="K1637" s="18">
        <v>7</v>
      </c>
      <c r="L1637" s="18">
        <v>8</v>
      </c>
      <c r="M1637" s="18">
        <v>9</v>
      </c>
      <c r="N1637" s="18">
        <v>10</v>
      </c>
      <c r="O1637" s="18">
        <v>11</v>
      </c>
      <c r="P1637" s="18">
        <v>12</v>
      </c>
      <c r="Q1637" s="18">
        <v>13</v>
      </c>
      <c r="R1637" s="18">
        <v>14</v>
      </c>
      <c r="S1637" s="18">
        <v>15</v>
      </c>
      <c r="T1637" s="18">
        <v>16</v>
      </c>
      <c r="U1637" s="18">
        <v>17</v>
      </c>
      <c r="V1637" s="18">
        <v>18</v>
      </c>
      <c r="W1637" s="18">
        <v>19</v>
      </c>
      <c r="X1637" s="18">
        <v>20</v>
      </c>
      <c r="Y1637" s="18">
        <v>21</v>
      </c>
      <c r="Z1637" s="18">
        <v>22</v>
      </c>
      <c r="AA1637" s="18">
        <v>23</v>
      </c>
      <c r="AB1637" s="18">
        <v>24</v>
      </c>
      <c r="AC1637" s="1487"/>
    </row>
    <row r="1638" spans="1:29" s="13" customFormat="1" ht="12.75" customHeight="1">
      <c r="A1638" s="19" t="s">
        <v>6</v>
      </c>
      <c r="B1638" s="20"/>
      <c r="C1638" s="21"/>
      <c r="D1638" s="21"/>
      <c r="E1638" s="20">
        <v>8</v>
      </c>
      <c r="F1638" s="20">
        <v>8</v>
      </c>
      <c r="G1638" s="20">
        <v>8</v>
      </c>
      <c r="H1638" s="20">
        <v>8</v>
      </c>
      <c r="I1638" s="20">
        <v>8</v>
      </c>
      <c r="J1638" s="20">
        <v>8</v>
      </c>
      <c r="K1638" s="20">
        <v>8</v>
      </c>
      <c r="L1638" s="20">
        <v>8</v>
      </c>
      <c r="M1638" s="20">
        <v>8</v>
      </c>
      <c r="N1638" s="20">
        <v>8</v>
      </c>
      <c r="O1638" s="20">
        <v>8</v>
      </c>
      <c r="P1638" s="20">
        <v>8</v>
      </c>
      <c r="Q1638" s="20">
        <v>8</v>
      </c>
      <c r="R1638" s="20">
        <v>8</v>
      </c>
      <c r="S1638" s="20">
        <v>8</v>
      </c>
      <c r="T1638" s="20">
        <v>8</v>
      </c>
      <c r="U1638" s="20">
        <v>8</v>
      </c>
      <c r="V1638" s="20">
        <v>8</v>
      </c>
      <c r="W1638" s="20">
        <v>8</v>
      </c>
      <c r="X1638" s="20">
        <v>8</v>
      </c>
      <c r="Y1638" s="20">
        <v>8</v>
      </c>
      <c r="Z1638" s="20">
        <v>8</v>
      </c>
      <c r="AA1638" s="20">
        <v>8</v>
      </c>
      <c r="AB1638" s="20">
        <v>8</v>
      </c>
      <c r="AC1638" s="392"/>
    </row>
    <row r="1639" spans="1:29" s="13" customFormat="1" ht="12.75" customHeight="1" thickBot="1">
      <c r="A1639" s="38" t="s">
        <v>7</v>
      </c>
      <c r="B1639" s="39"/>
      <c r="C1639" s="40"/>
      <c r="D1639" s="40"/>
      <c r="E1639" s="39">
        <v>8</v>
      </c>
      <c r="F1639" s="39">
        <v>8</v>
      </c>
      <c r="G1639" s="39">
        <v>8</v>
      </c>
      <c r="H1639" s="39">
        <v>8</v>
      </c>
      <c r="I1639" s="39">
        <v>8</v>
      </c>
      <c r="J1639" s="39">
        <v>8</v>
      </c>
      <c r="K1639" s="39">
        <v>8</v>
      </c>
      <c r="L1639" s="39">
        <v>8</v>
      </c>
      <c r="M1639" s="39">
        <v>8</v>
      </c>
      <c r="N1639" s="39">
        <v>8</v>
      </c>
      <c r="O1639" s="39">
        <v>8</v>
      </c>
      <c r="P1639" s="39">
        <v>8</v>
      </c>
      <c r="Q1639" s="39">
        <v>8</v>
      </c>
      <c r="R1639" s="39">
        <v>8</v>
      </c>
      <c r="S1639" s="39">
        <v>8</v>
      </c>
      <c r="T1639" s="39">
        <v>8</v>
      </c>
      <c r="U1639" s="39">
        <v>8</v>
      </c>
      <c r="V1639" s="39">
        <v>8</v>
      </c>
      <c r="W1639" s="39">
        <v>8</v>
      </c>
      <c r="X1639" s="39">
        <v>8</v>
      </c>
      <c r="Y1639" s="39">
        <v>8</v>
      </c>
      <c r="Z1639" s="39">
        <v>8</v>
      </c>
      <c r="AA1639" s="39">
        <v>8</v>
      </c>
      <c r="AB1639" s="39">
        <v>8</v>
      </c>
      <c r="AC1639" s="393"/>
    </row>
    <row r="1640" spans="1:29" s="5" customFormat="1" ht="12" customHeight="1">
      <c r="A1640" s="1417" t="s">
        <v>11</v>
      </c>
      <c r="B1640" s="1462" t="s">
        <v>131</v>
      </c>
      <c r="C1640" s="10" t="s">
        <v>481</v>
      </c>
      <c r="D1640" s="10" t="s">
        <v>467</v>
      </c>
      <c r="E1640" s="91"/>
      <c r="F1640" s="91"/>
      <c r="G1640" s="91"/>
      <c r="H1640" s="469"/>
      <c r="I1640" s="91"/>
      <c r="J1640" s="91"/>
      <c r="K1640" s="91"/>
      <c r="L1640" s="91"/>
      <c r="M1640" s="91"/>
      <c r="N1640" s="469"/>
      <c r="O1640" s="91"/>
      <c r="P1640" s="91"/>
      <c r="Q1640" s="91"/>
      <c r="R1640" s="91"/>
      <c r="S1640" s="91"/>
      <c r="T1640" s="91"/>
      <c r="U1640" s="91"/>
      <c r="V1640" s="469"/>
      <c r="W1640" s="91"/>
      <c r="X1640" s="91"/>
      <c r="Y1640" s="91"/>
      <c r="Z1640" s="91"/>
      <c r="AA1640" s="91"/>
      <c r="AB1640" s="91"/>
      <c r="AC1640" s="133">
        <f>SUM(E1640:AB1640)</f>
        <v>0</v>
      </c>
    </row>
    <row r="1641" spans="1:29" s="5" customFormat="1" ht="10.5" customHeight="1">
      <c r="A1641" s="1418"/>
      <c r="B1641" s="1463"/>
      <c r="C1641" s="11" t="s">
        <v>482</v>
      </c>
      <c r="D1641" s="11" t="s">
        <v>467</v>
      </c>
      <c r="E1641" s="93"/>
      <c r="F1641" s="93"/>
      <c r="G1641" s="93"/>
      <c r="H1641" s="474"/>
      <c r="I1641" s="93"/>
      <c r="J1641" s="93"/>
      <c r="K1641" s="93"/>
      <c r="L1641" s="93"/>
      <c r="M1641" s="93"/>
      <c r="N1641" s="474"/>
      <c r="O1641" s="93"/>
      <c r="P1641" s="93"/>
      <c r="Q1641" s="93"/>
      <c r="R1641" s="93"/>
      <c r="S1641" s="93"/>
      <c r="T1641" s="93"/>
      <c r="U1641" s="93"/>
      <c r="V1641" s="474"/>
      <c r="W1641" s="93"/>
      <c r="X1641" s="93"/>
      <c r="Y1641" s="93"/>
      <c r="Z1641" s="93"/>
      <c r="AA1641" s="93"/>
      <c r="AB1641" s="93"/>
      <c r="AC1641" s="129">
        <f>SUM(E1641:AB1641)</f>
        <v>0</v>
      </c>
    </row>
    <row r="1642" spans="1:29" s="5" customFormat="1" ht="10.5" customHeight="1">
      <c r="A1642" s="1418"/>
      <c r="B1642" s="1463"/>
      <c r="C1642" s="11" t="s">
        <v>8</v>
      </c>
      <c r="D1642" s="11" t="s">
        <v>467</v>
      </c>
      <c r="E1642" s="93"/>
      <c r="F1642" s="93"/>
      <c r="G1642" s="93"/>
      <c r="H1642" s="474"/>
      <c r="I1642" s="93"/>
      <c r="J1642" s="93"/>
      <c r="K1642" s="93"/>
      <c r="L1642" s="93"/>
      <c r="M1642" s="93"/>
      <c r="N1642" s="474"/>
      <c r="O1642" s="93"/>
      <c r="P1642" s="93"/>
      <c r="Q1642" s="93"/>
      <c r="R1642" s="93"/>
      <c r="S1642" s="93"/>
      <c r="T1642" s="93"/>
      <c r="U1642" s="93"/>
      <c r="V1642" s="474"/>
      <c r="W1642" s="93"/>
      <c r="X1642" s="93"/>
      <c r="Y1642" s="93"/>
      <c r="Z1642" s="93"/>
      <c r="AA1642" s="93"/>
      <c r="AB1642" s="93"/>
      <c r="AC1642" s="129"/>
    </row>
    <row r="1643" spans="1:29" s="5" customFormat="1" ht="10.5" customHeight="1" thickBot="1">
      <c r="A1643" s="1418"/>
      <c r="B1643" s="1463"/>
      <c r="C1643" s="11" t="s">
        <v>16</v>
      </c>
      <c r="D1643" s="11"/>
      <c r="E1643" s="127" t="e">
        <f t="shared" ref="E1643:AC1643" si="509">E1641/E1640</f>
        <v>#DIV/0!</v>
      </c>
      <c r="F1643" s="127" t="e">
        <f t="shared" si="509"/>
        <v>#DIV/0!</v>
      </c>
      <c r="G1643" s="127" t="e">
        <f t="shared" si="509"/>
        <v>#DIV/0!</v>
      </c>
      <c r="H1643" s="471" t="e">
        <f t="shared" si="509"/>
        <v>#DIV/0!</v>
      </c>
      <c r="I1643" s="127" t="e">
        <f t="shared" si="509"/>
        <v>#DIV/0!</v>
      </c>
      <c r="J1643" s="127" t="e">
        <f t="shared" si="509"/>
        <v>#DIV/0!</v>
      </c>
      <c r="K1643" s="127" t="e">
        <f t="shared" si="509"/>
        <v>#DIV/0!</v>
      </c>
      <c r="L1643" s="127" t="e">
        <f t="shared" si="509"/>
        <v>#DIV/0!</v>
      </c>
      <c r="M1643" s="127" t="e">
        <f t="shared" si="509"/>
        <v>#DIV/0!</v>
      </c>
      <c r="N1643" s="471" t="e">
        <f t="shared" si="509"/>
        <v>#DIV/0!</v>
      </c>
      <c r="O1643" s="127" t="e">
        <f t="shared" si="509"/>
        <v>#DIV/0!</v>
      </c>
      <c r="P1643" s="127" t="e">
        <f t="shared" si="509"/>
        <v>#DIV/0!</v>
      </c>
      <c r="Q1643" s="127" t="e">
        <f t="shared" si="509"/>
        <v>#DIV/0!</v>
      </c>
      <c r="R1643" s="127" t="e">
        <f t="shared" si="509"/>
        <v>#DIV/0!</v>
      </c>
      <c r="S1643" s="127" t="e">
        <f t="shared" si="509"/>
        <v>#DIV/0!</v>
      </c>
      <c r="T1643" s="127" t="e">
        <f t="shared" si="509"/>
        <v>#DIV/0!</v>
      </c>
      <c r="U1643" s="127" t="e">
        <f t="shared" si="509"/>
        <v>#DIV/0!</v>
      </c>
      <c r="V1643" s="471" t="e">
        <f t="shared" si="509"/>
        <v>#DIV/0!</v>
      </c>
      <c r="W1643" s="127" t="e">
        <f t="shared" si="509"/>
        <v>#DIV/0!</v>
      </c>
      <c r="X1643" s="127" t="e">
        <f t="shared" si="509"/>
        <v>#DIV/0!</v>
      </c>
      <c r="Y1643" s="127" t="e">
        <f t="shared" si="509"/>
        <v>#DIV/0!</v>
      </c>
      <c r="Z1643" s="127" t="e">
        <f t="shared" si="509"/>
        <v>#DIV/0!</v>
      </c>
      <c r="AA1643" s="127" t="e">
        <f t="shared" si="509"/>
        <v>#DIV/0!</v>
      </c>
      <c r="AB1643" s="127" t="e">
        <f t="shared" si="509"/>
        <v>#DIV/0!</v>
      </c>
      <c r="AC1643" s="130" t="e">
        <f t="shared" si="509"/>
        <v>#DIV/0!</v>
      </c>
    </row>
    <row r="1644" spans="1:29" s="5" customFormat="1" ht="10.5" customHeight="1" thickBot="1">
      <c r="A1644" s="1464"/>
      <c r="B1644" s="1476"/>
      <c r="C1644" s="487" t="s">
        <v>13</v>
      </c>
      <c r="D1644" s="488" t="s">
        <v>467</v>
      </c>
      <c r="E1644" s="489"/>
      <c r="F1644" s="489"/>
      <c r="G1644" s="489"/>
      <c r="H1644" s="489"/>
      <c r="I1644" s="489"/>
      <c r="J1644" s="489"/>
      <c r="K1644" s="489"/>
      <c r="L1644" s="489"/>
      <c r="M1644" s="489"/>
      <c r="N1644" s="489"/>
      <c r="O1644" s="489"/>
      <c r="P1644" s="489"/>
      <c r="Q1644" s="489"/>
      <c r="R1644" s="489"/>
      <c r="S1644" s="489"/>
      <c r="T1644" s="489"/>
      <c r="U1644" s="489"/>
      <c r="V1644" s="489"/>
      <c r="W1644" s="489"/>
      <c r="X1644" s="489"/>
      <c r="Y1644" s="489"/>
      <c r="Z1644" s="489"/>
      <c r="AA1644" s="489"/>
      <c r="AB1644" s="489"/>
      <c r="AC1644" s="490"/>
    </row>
    <row r="1645" spans="1:29" s="5" customFormat="1" ht="10.5" customHeight="1">
      <c r="A1645" s="1417" t="s">
        <v>12</v>
      </c>
      <c r="B1645" s="1419" t="s">
        <v>130</v>
      </c>
      <c r="C1645" s="12" t="s">
        <v>481</v>
      </c>
      <c r="D1645" s="12" t="s">
        <v>467</v>
      </c>
      <c r="E1645" s="97"/>
      <c r="F1645" s="97"/>
      <c r="G1645" s="97"/>
      <c r="H1645" s="501"/>
      <c r="I1645" s="97"/>
      <c r="J1645" s="97"/>
      <c r="K1645" s="97"/>
      <c r="L1645" s="97"/>
      <c r="M1645" s="97"/>
      <c r="N1645" s="501"/>
      <c r="O1645" s="97"/>
      <c r="P1645" s="97"/>
      <c r="Q1645" s="97"/>
      <c r="R1645" s="97"/>
      <c r="S1645" s="97"/>
      <c r="T1645" s="97"/>
      <c r="U1645" s="97"/>
      <c r="V1645" s="501"/>
      <c r="W1645" s="97"/>
      <c r="X1645" s="97"/>
      <c r="Y1645" s="97"/>
      <c r="Z1645" s="97"/>
      <c r="AA1645" s="97"/>
      <c r="AB1645" s="97"/>
      <c r="AC1645" s="129">
        <f>SUM(E1645:AB1645)</f>
        <v>0</v>
      </c>
    </row>
    <row r="1646" spans="1:29" s="5" customFormat="1" ht="10.5" customHeight="1">
      <c r="A1646" s="1418"/>
      <c r="B1646" s="1420"/>
      <c r="C1646" s="8" t="s">
        <v>482</v>
      </c>
      <c r="D1646" s="8" t="s">
        <v>467</v>
      </c>
      <c r="E1646" s="93"/>
      <c r="F1646" s="93"/>
      <c r="G1646" s="93"/>
      <c r="H1646" s="474"/>
      <c r="I1646" s="93"/>
      <c r="J1646" s="93"/>
      <c r="K1646" s="93"/>
      <c r="L1646" s="93"/>
      <c r="M1646" s="93"/>
      <c r="N1646" s="474"/>
      <c r="O1646" s="93"/>
      <c r="P1646" s="93"/>
      <c r="Q1646" s="93"/>
      <c r="R1646" s="93"/>
      <c r="S1646" s="93"/>
      <c r="T1646" s="93"/>
      <c r="U1646" s="93"/>
      <c r="V1646" s="474"/>
      <c r="W1646" s="93"/>
      <c r="X1646" s="93"/>
      <c r="Y1646" s="93"/>
      <c r="Z1646" s="93"/>
      <c r="AA1646" s="93"/>
      <c r="AB1646" s="93"/>
      <c r="AC1646" s="136">
        <f>SUM(E1646:AB1646)</f>
        <v>0</v>
      </c>
    </row>
    <row r="1647" spans="1:29" s="5" customFormat="1" ht="10.5" customHeight="1">
      <c r="A1647" s="1418"/>
      <c r="B1647" s="1420"/>
      <c r="C1647" s="11" t="s">
        <v>8</v>
      </c>
      <c r="D1647" s="8" t="s">
        <v>467</v>
      </c>
      <c r="E1647" s="93"/>
      <c r="F1647" s="93"/>
      <c r="G1647" s="93"/>
      <c r="H1647" s="474"/>
      <c r="I1647" s="93"/>
      <c r="J1647" s="93"/>
      <c r="K1647" s="93"/>
      <c r="L1647" s="93"/>
      <c r="M1647" s="93"/>
      <c r="N1647" s="474"/>
      <c r="O1647" s="93"/>
      <c r="P1647" s="93"/>
      <c r="Q1647" s="93"/>
      <c r="R1647" s="93"/>
      <c r="S1647" s="93"/>
      <c r="T1647" s="93"/>
      <c r="U1647" s="93"/>
      <c r="V1647" s="474"/>
      <c r="W1647" s="93"/>
      <c r="X1647" s="93"/>
      <c r="Y1647" s="93"/>
      <c r="Z1647" s="93"/>
      <c r="AA1647" s="93"/>
      <c r="AB1647" s="93"/>
      <c r="AC1647" s="136"/>
    </row>
    <row r="1648" spans="1:29" s="5" customFormat="1" ht="10.5" customHeight="1" thickBot="1">
      <c r="A1648" s="1418"/>
      <c r="B1648" s="1420"/>
      <c r="C1648" s="8" t="s">
        <v>16</v>
      </c>
      <c r="D1648" s="8"/>
      <c r="E1648" s="127" t="e">
        <f t="shared" ref="E1648:AC1648" si="510">E1646/E1645</f>
        <v>#DIV/0!</v>
      </c>
      <c r="F1648" s="127" t="e">
        <f t="shared" si="510"/>
        <v>#DIV/0!</v>
      </c>
      <c r="G1648" s="127" t="e">
        <f t="shared" si="510"/>
        <v>#DIV/0!</v>
      </c>
      <c r="H1648" s="471" t="e">
        <f t="shared" si="510"/>
        <v>#DIV/0!</v>
      </c>
      <c r="I1648" s="127" t="e">
        <f t="shared" si="510"/>
        <v>#DIV/0!</v>
      </c>
      <c r="J1648" s="127" t="e">
        <f t="shared" si="510"/>
        <v>#DIV/0!</v>
      </c>
      <c r="K1648" s="127" t="e">
        <f t="shared" si="510"/>
        <v>#DIV/0!</v>
      </c>
      <c r="L1648" s="127" t="e">
        <f t="shared" si="510"/>
        <v>#DIV/0!</v>
      </c>
      <c r="M1648" s="127" t="e">
        <f t="shared" si="510"/>
        <v>#DIV/0!</v>
      </c>
      <c r="N1648" s="471" t="e">
        <f t="shared" si="510"/>
        <v>#DIV/0!</v>
      </c>
      <c r="O1648" s="127" t="e">
        <f t="shared" si="510"/>
        <v>#DIV/0!</v>
      </c>
      <c r="P1648" s="127" t="e">
        <f t="shared" si="510"/>
        <v>#DIV/0!</v>
      </c>
      <c r="Q1648" s="127" t="e">
        <f t="shared" si="510"/>
        <v>#DIV/0!</v>
      </c>
      <c r="R1648" s="127" t="e">
        <f t="shared" si="510"/>
        <v>#DIV/0!</v>
      </c>
      <c r="S1648" s="127" t="e">
        <f t="shared" si="510"/>
        <v>#DIV/0!</v>
      </c>
      <c r="T1648" s="127" t="e">
        <f t="shared" si="510"/>
        <v>#DIV/0!</v>
      </c>
      <c r="U1648" s="127" t="e">
        <f t="shared" si="510"/>
        <v>#DIV/0!</v>
      </c>
      <c r="V1648" s="471" t="e">
        <f t="shared" si="510"/>
        <v>#DIV/0!</v>
      </c>
      <c r="W1648" s="127" t="e">
        <f t="shared" si="510"/>
        <v>#DIV/0!</v>
      </c>
      <c r="X1648" s="127" t="e">
        <f t="shared" si="510"/>
        <v>#DIV/0!</v>
      </c>
      <c r="Y1648" s="127" t="e">
        <f t="shared" si="510"/>
        <v>#DIV/0!</v>
      </c>
      <c r="Z1648" s="127" t="e">
        <f t="shared" si="510"/>
        <v>#DIV/0!</v>
      </c>
      <c r="AA1648" s="127" t="e">
        <f t="shared" si="510"/>
        <v>#DIV/0!</v>
      </c>
      <c r="AB1648" s="127" t="e">
        <f t="shared" si="510"/>
        <v>#DIV/0!</v>
      </c>
      <c r="AC1648" s="130" t="e">
        <f t="shared" si="510"/>
        <v>#DIV/0!</v>
      </c>
    </row>
    <row r="1649" spans="1:29" s="5" customFormat="1" ht="10.5" customHeight="1" thickBot="1">
      <c r="A1649" s="1464"/>
      <c r="B1649" s="1465"/>
      <c r="C1649" s="487" t="s">
        <v>13</v>
      </c>
      <c r="D1649" s="488" t="s">
        <v>467</v>
      </c>
      <c r="E1649" s="489"/>
      <c r="F1649" s="489"/>
      <c r="G1649" s="489"/>
      <c r="H1649" s="489"/>
      <c r="I1649" s="489"/>
      <c r="J1649" s="489"/>
      <c r="K1649" s="489"/>
      <c r="L1649" s="489"/>
      <c r="M1649" s="489"/>
      <c r="N1649" s="489"/>
      <c r="O1649" s="489"/>
      <c r="P1649" s="489"/>
      <c r="Q1649" s="489"/>
      <c r="R1649" s="489"/>
      <c r="S1649" s="489"/>
      <c r="T1649" s="489"/>
      <c r="U1649" s="489"/>
      <c r="V1649" s="489"/>
      <c r="W1649" s="489"/>
      <c r="X1649" s="489"/>
      <c r="Y1649" s="489"/>
      <c r="Z1649" s="489"/>
      <c r="AA1649" s="489"/>
      <c r="AB1649" s="489"/>
      <c r="AC1649" s="490"/>
    </row>
    <row r="1650" spans="1:29" s="5" customFormat="1" ht="10.5" customHeight="1">
      <c r="A1650" s="1417" t="s">
        <v>108</v>
      </c>
      <c r="B1650" s="1462" t="s">
        <v>238</v>
      </c>
      <c r="C1650" s="7" t="s">
        <v>481</v>
      </c>
      <c r="D1650" s="7" t="s">
        <v>503</v>
      </c>
      <c r="E1650" s="91">
        <v>1.3</v>
      </c>
      <c r="F1650" s="91">
        <v>1.6600000000016735</v>
      </c>
      <c r="G1650" s="91">
        <v>1.5400000000045111</v>
      </c>
      <c r="H1650" s="469">
        <v>1.6200000000026193</v>
      </c>
      <c r="I1650" s="91">
        <v>1.5199999999913416</v>
      </c>
      <c r="J1650" s="91">
        <v>1.6400000000066939</v>
      </c>
      <c r="K1650" s="91">
        <v>1.9799999999941065</v>
      </c>
      <c r="L1650" s="91">
        <v>2.6400000000012369</v>
      </c>
      <c r="M1650" s="91">
        <v>2.5</v>
      </c>
      <c r="N1650" s="469">
        <v>2.9600000000027649</v>
      </c>
      <c r="O1650" s="121">
        <v>2.5600000000031287</v>
      </c>
      <c r="P1650" s="121">
        <v>2.7799999999933789</v>
      </c>
      <c r="Q1650" s="121">
        <v>2.680000000000291</v>
      </c>
      <c r="R1650" s="121">
        <v>2.7199999999993452</v>
      </c>
      <c r="S1650" s="121">
        <v>2.9200000000037107</v>
      </c>
      <c r="T1650" s="121">
        <v>2.7800000000024738</v>
      </c>
      <c r="U1650" s="121">
        <v>2.9599999999936699</v>
      </c>
      <c r="V1650" s="469">
        <v>2.8999999999996362</v>
      </c>
      <c r="W1650" s="121">
        <v>2.8600000000005821</v>
      </c>
      <c r="X1650" s="121">
        <v>2.9600000000027649</v>
      </c>
      <c r="Y1650" s="121">
        <v>2.8399999999965075</v>
      </c>
      <c r="Z1650" s="121">
        <v>2.7200000000084401</v>
      </c>
      <c r="AA1650" s="121">
        <v>2.3399999999946886</v>
      </c>
      <c r="AB1650" s="121">
        <v>2.2599999999965803</v>
      </c>
      <c r="AC1650" s="133">
        <f>SUM(E1650:AB1650)</f>
        <v>57.640000000000143</v>
      </c>
    </row>
    <row r="1651" spans="1:29" s="5" customFormat="1" ht="10.5" customHeight="1">
      <c r="A1651" s="1418"/>
      <c r="B1651" s="1463"/>
      <c r="C1651" s="8" t="s">
        <v>482</v>
      </c>
      <c r="D1651" s="8" t="s">
        <v>503</v>
      </c>
      <c r="E1651" s="93">
        <v>0.3999999999996362</v>
      </c>
      <c r="F1651" s="93">
        <v>0.24000000000114596</v>
      </c>
      <c r="G1651" s="93">
        <v>0.1999999999998181</v>
      </c>
      <c r="H1651" s="474">
        <v>0.21999999999934516</v>
      </c>
      <c r="I1651" s="93">
        <v>0.18000000000029104</v>
      </c>
      <c r="J1651" s="93">
        <v>0.21999999999934516</v>
      </c>
      <c r="K1651" s="93">
        <v>0.26000000000067303</v>
      </c>
      <c r="L1651" s="93">
        <v>0.3999999999996362</v>
      </c>
      <c r="M1651" s="93">
        <v>0.38000000000010914</v>
      </c>
      <c r="N1651" s="474">
        <v>0.3999999999996362</v>
      </c>
      <c r="O1651" s="93">
        <v>0.32000000000152795</v>
      </c>
      <c r="P1651" s="93">
        <v>0.33999999999878128</v>
      </c>
      <c r="Q1651" s="93">
        <v>0.34000000000105501</v>
      </c>
      <c r="R1651" s="93">
        <v>0.33999999999878128</v>
      </c>
      <c r="S1651" s="93">
        <v>0.36000000000058208</v>
      </c>
      <c r="T1651" s="93">
        <v>0.38000000000010914</v>
      </c>
      <c r="U1651" s="93">
        <v>0.3999999999996362</v>
      </c>
      <c r="V1651" s="474">
        <v>0.41999999999916326</v>
      </c>
      <c r="W1651" s="93">
        <v>0.420000000001437</v>
      </c>
      <c r="X1651" s="93">
        <v>0.38000000000010914</v>
      </c>
      <c r="Y1651" s="260">
        <v>0.36000000000058208</v>
      </c>
      <c r="Z1651" s="93">
        <v>0.33999999999878128</v>
      </c>
      <c r="AA1651" s="93">
        <v>0.29999999999972715</v>
      </c>
      <c r="AB1651" s="93">
        <v>0.28000000000020009</v>
      </c>
      <c r="AC1651" s="129">
        <f>SUM(E1651:AB1651)</f>
        <v>7.8800000000001091</v>
      </c>
    </row>
    <row r="1652" spans="1:29" s="5" customFormat="1" ht="10.5" customHeight="1">
      <c r="A1652" s="1418"/>
      <c r="B1652" s="1463"/>
      <c r="C1652" s="11" t="s">
        <v>8</v>
      </c>
      <c r="D1652" s="11" t="s">
        <v>463</v>
      </c>
      <c r="E1652" s="652">
        <v>88</v>
      </c>
      <c r="F1652" s="652">
        <v>88</v>
      </c>
      <c r="G1652" s="652">
        <v>88</v>
      </c>
      <c r="H1652" s="473">
        <v>84</v>
      </c>
      <c r="I1652" s="652">
        <v>92</v>
      </c>
      <c r="J1652" s="652">
        <v>96</v>
      </c>
      <c r="K1652" s="652">
        <v>124</v>
      </c>
      <c r="L1652" s="652">
        <v>144</v>
      </c>
      <c r="M1652" s="652">
        <v>160</v>
      </c>
      <c r="N1652" s="473">
        <v>164</v>
      </c>
      <c r="O1652" s="652">
        <v>164</v>
      </c>
      <c r="P1652" s="652">
        <v>168</v>
      </c>
      <c r="Q1652" s="652">
        <v>160</v>
      </c>
      <c r="R1652" s="652">
        <v>160</v>
      </c>
      <c r="S1652" s="652">
        <v>168</v>
      </c>
      <c r="T1652" s="652">
        <v>176</v>
      </c>
      <c r="U1652" s="652">
        <v>172</v>
      </c>
      <c r="V1652" s="473">
        <v>164</v>
      </c>
      <c r="W1652" s="652">
        <v>164</v>
      </c>
      <c r="X1652" s="652">
        <v>164</v>
      </c>
      <c r="Y1652" s="652">
        <v>160</v>
      </c>
      <c r="Z1652" s="652">
        <v>144</v>
      </c>
      <c r="AA1652" s="652">
        <v>120</v>
      </c>
      <c r="AB1652" s="584">
        <v>108</v>
      </c>
      <c r="AC1652" s="136"/>
    </row>
    <row r="1653" spans="1:29" s="5" customFormat="1" ht="10.5" customHeight="1" thickBot="1">
      <c r="A1653" s="1418"/>
      <c r="B1653" s="1463"/>
      <c r="C1653" s="8" t="s">
        <v>16</v>
      </c>
      <c r="D1653" s="8"/>
      <c r="E1653" s="127">
        <f t="shared" ref="E1653:AC1653" si="511">E1651/E1650</f>
        <v>0.30769230769202782</v>
      </c>
      <c r="F1653" s="127">
        <f t="shared" si="511"/>
        <v>0.14457831325355663</v>
      </c>
      <c r="G1653" s="127">
        <f t="shared" si="511"/>
        <v>0.12987012986963134</v>
      </c>
      <c r="H1653" s="471">
        <f t="shared" si="511"/>
        <v>0.13580246913517868</v>
      </c>
      <c r="I1653" s="127">
        <f t="shared" si="511"/>
        <v>0.11842105263244498</v>
      </c>
      <c r="J1653" s="127">
        <f t="shared" si="511"/>
        <v>0.13414634146246782</v>
      </c>
      <c r="K1653" s="127">
        <f t="shared" si="511"/>
        <v>0.13131313131386207</v>
      </c>
      <c r="L1653" s="127">
        <f t="shared" si="511"/>
        <v>0.15151515151494271</v>
      </c>
      <c r="M1653" s="127">
        <f t="shared" si="511"/>
        <v>0.15200000000004366</v>
      </c>
      <c r="N1653" s="471">
        <f t="shared" si="511"/>
        <v>0.13513513513488601</v>
      </c>
      <c r="O1653" s="127">
        <f t="shared" si="511"/>
        <v>0.12500000000044409</v>
      </c>
      <c r="P1653" s="127">
        <f t="shared" si="511"/>
        <v>0.12230215827323419</v>
      </c>
      <c r="Q1653" s="127">
        <f t="shared" si="511"/>
        <v>0.12686567164217094</v>
      </c>
      <c r="R1653" s="127">
        <f t="shared" si="511"/>
        <v>0.12499999999958203</v>
      </c>
      <c r="S1653" s="127">
        <f t="shared" si="511"/>
        <v>0.12328767123291938</v>
      </c>
      <c r="T1653" s="127">
        <f t="shared" si="511"/>
        <v>0.13669064748193202</v>
      </c>
      <c r="U1653" s="127">
        <f t="shared" si="511"/>
        <v>0.13513513513530123</v>
      </c>
      <c r="V1653" s="471">
        <f t="shared" si="511"/>
        <v>0.1448275862066262</v>
      </c>
      <c r="W1653" s="127">
        <f t="shared" si="511"/>
        <v>0.14685314685361942</v>
      </c>
      <c r="X1653" s="127">
        <f t="shared" si="511"/>
        <v>0.12837837837829533</v>
      </c>
      <c r="Y1653" s="127">
        <f t="shared" si="511"/>
        <v>0.12676056338064254</v>
      </c>
      <c r="Z1653" s="127">
        <f t="shared" si="511"/>
        <v>0.12499999999916407</v>
      </c>
      <c r="AA1653" s="127">
        <f t="shared" si="511"/>
        <v>0.12820512820530261</v>
      </c>
      <c r="AB1653" s="127">
        <f t="shared" si="511"/>
        <v>0.12389380531001051</v>
      </c>
      <c r="AC1653" s="130">
        <f t="shared" si="511"/>
        <v>0.13671061762664971</v>
      </c>
    </row>
    <row r="1654" spans="1:29" s="5" customFormat="1" ht="10.5" customHeight="1">
      <c r="A1654" s="1417" t="s">
        <v>118</v>
      </c>
      <c r="B1654" s="1419" t="s">
        <v>239</v>
      </c>
      <c r="C1654" s="7" t="s">
        <v>481</v>
      </c>
      <c r="D1654" s="7" t="s">
        <v>503</v>
      </c>
      <c r="E1654" s="91">
        <v>0.5</v>
      </c>
      <c r="F1654" s="91">
        <v>0.77999999999974534</v>
      </c>
      <c r="G1654" s="91">
        <v>0.73999999999955435</v>
      </c>
      <c r="H1654" s="469">
        <v>0.80000000000040927</v>
      </c>
      <c r="I1654" s="91">
        <v>0.86000000000012733</v>
      </c>
      <c r="J1654" s="91">
        <v>0.72000000000002728</v>
      </c>
      <c r="K1654" s="91">
        <v>0.96000000000003638</v>
      </c>
      <c r="L1654" s="91">
        <v>1.2599999999997635</v>
      </c>
      <c r="M1654" s="91">
        <v>1.1800000000005184</v>
      </c>
      <c r="N1654" s="469">
        <v>1.2999999999999545</v>
      </c>
      <c r="O1654" s="91">
        <v>1.1199999999996635</v>
      </c>
      <c r="P1654" s="91">
        <v>1.1199999999996635</v>
      </c>
      <c r="Q1654" s="91">
        <v>1.0800000000006094</v>
      </c>
      <c r="R1654" s="91">
        <v>1.0399999999992815</v>
      </c>
      <c r="S1654" s="91">
        <v>1.0599999999999454</v>
      </c>
      <c r="T1654" s="91">
        <v>0.98000000000070031</v>
      </c>
      <c r="U1654" s="91">
        <v>1.0599999999999454</v>
      </c>
      <c r="V1654" s="469">
        <v>1.1000000000001364</v>
      </c>
      <c r="W1654" s="91">
        <v>1.0399999999992815</v>
      </c>
      <c r="X1654" s="91">
        <v>1.0599999999999454</v>
      </c>
      <c r="Y1654" s="91">
        <v>1.0400000000004184</v>
      </c>
      <c r="Z1654" s="91">
        <v>1.0000000000002274</v>
      </c>
      <c r="AA1654" s="91">
        <v>0.93999999999937245</v>
      </c>
      <c r="AB1654" s="91">
        <v>0.90000000000031832</v>
      </c>
      <c r="AC1654" s="133">
        <f>SUM(E1654:AB1654)</f>
        <v>23.639999999999645</v>
      </c>
    </row>
    <row r="1655" spans="1:29" s="5" customFormat="1" ht="10.5" customHeight="1">
      <c r="A1655" s="1418"/>
      <c r="B1655" s="1420"/>
      <c r="C1655" s="8" t="s">
        <v>482</v>
      </c>
      <c r="D1655" s="8" t="s">
        <v>503</v>
      </c>
      <c r="E1655" s="93">
        <v>0.1999999999998181</v>
      </c>
      <c r="F1655" s="93">
        <v>0.38000000000010914</v>
      </c>
      <c r="G1655" s="93">
        <v>0.36000000000001364</v>
      </c>
      <c r="H1655" s="474">
        <v>0.38000000000010914</v>
      </c>
      <c r="I1655" s="93">
        <v>0.36000000000001364</v>
      </c>
      <c r="J1655" s="93">
        <v>0.36000000000001364</v>
      </c>
      <c r="K1655" s="93">
        <v>0.36000000000001364</v>
      </c>
      <c r="L1655" s="93">
        <v>0.45999999999992269</v>
      </c>
      <c r="M1655" s="93">
        <v>0.4199999999997317</v>
      </c>
      <c r="N1655" s="474">
        <v>0.45999999999992269</v>
      </c>
      <c r="O1655" s="93">
        <v>0.36000000000001364</v>
      </c>
      <c r="P1655" s="93">
        <v>0.40000000000020464</v>
      </c>
      <c r="Q1655" s="93">
        <v>0.38000000000010914</v>
      </c>
      <c r="R1655" s="93">
        <v>0.38000000000010914</v>
      </c>
      <c r="S1655" s="93">
        <v>0.3999999999996362</v>
      </c>
      <c r="T1655" s="93">
        <v>0.40000000000020464</v>
      </c>
      <c r="U1655" s="93">
        <v>0.40000000000020464</v>
      </c>
      <c r="V1655" s="474">
        <v>0.3999999999996362</v>
      </c>
      <c r="W1655" s="93">
        <v>0.40000000000020464</v>
      </c>
      <c r="X1655" s="93">
        <v>0.40000000000020464</v>
      </c>
      <c r="Y1655" s="93">
        <v>0.4199999999997317</v>
      </c>
      <c r="Z1655" s="93">
        <v>0.40000000000020464</v>
      </c>
      <c r="AA1655" s="93">
        <v>0.4199999999997317</v>
      </c>
      <c r="AB1655" s="93">
        <v>0.31999999999982265</v>
      </c>
      <c r="AC1655" s="136">
        <f>SUM(E1655:AB1655)</f>
        <v>9.2199999999996862</v>
      </c>
    </row>
    <row r="1656" spans="1:29" s="5" customFormat="1" ht="10.5" customHeight="1">
      <c r="A1656" s="1418"/>
      <c r="B1656" s="1420"/>
      <c r="C1656" s="11" t="s">
        <v>8</v>
      </c>
      <c r="D1656" s="8" t="s">
        <v>463</v>
      </c>
      <c r="E1656" s="958">
        <v>48</v>
      </c>
      <c r="F1656" s="797">
        <v>48</v>
      </c>
      <c r="G1656" s="797">
        <v>48</v>
      </c>
      <c r="H1656" s="473">
        <v>44</v>
      </c>
      <c r="I1656" s="797">
        <v>52</v>
      </c>
      <c r="J1656" s="797">
        <v>56</v>
      </c>
      <c r="K1656" s="797">
        <v>64</v>
      </c>
      <c r="L1656" s="797">
        <v>72</v>
      </c>
      <c r="M1656" s="797">
        <v>76</v>
      </c>
      <c r="N1656" s="473">
        <v>72</v>
      </c>
      <c r="O1656" s="797">
        <v>72</v>
      </c>
      <c r="P1656" s="797">
        <v>68</v>
      </c>
      <c r="Q1656" s="797">
        <v>64</v>
      </c>
      <c r="R1656" s="797">
        <v>60</v>
      </c>
      <c r="S1656" s="797">
        <v>60</v>
      </c>
      <c r="T1656" s="797">
        <v>64</v>
      </c>
      <c r="U1656" s="797">
        <v>68</v>
      </c>
      <c r="V1656" s="473">
        <v>64</v>
      </c>
      <c r="W1656" s="797">
        <v>64</v>
      </c>
      <c r="X1656" s="797">
        <v>64</v>
      </c>
      <c r="Y1656" s="797">
        <v>60</v>
      </c>
      <c r="Z1656" s="797">
        <v>60</v>
      </c>
      <c r="AA1656" s="797">
        <v>56</v>
      </c>
      <c r="AB1656" s="798">
        <v>52</v>
      </c>
      <c r="AC1656" s="136"/>
    </row>
    <row r="1657" spans="1:29" s="5" customFormat="1" ht="10.5" customHeight="1" thickBot="1">
      <c r="A1657" s="1418"/>
      <c r="B1657" s="1420"/>
      <c r="C1657" s="8" t="s">
        <v>16</v>
      </c>
      <c r="D1657" s="8"/>
      <c r="E1657" s="127">
        <f t="shared" ref="E1657:AC1657" si="512">E1655/E1654</f>
        <v>0.3999999999996362</v>
      </c>
      <c r="F1657" s="127">
        <f t="shared" si="512"/>
        <v>0.48717948717978615</v>
      </c>
      <c r="G1657" s="127">
        <f t="shared" si="512"/>
        <v>0.48648648648679788</v>
      </c>
      <c r="H1657" s="471">
        <f t="shared" si="512"/>
        <v>0.4749999999998934</v>
      </c>
      <c r="I1657" s="127">
        <f t="shared" si="512"/>
        <v>0.41860465116274459</v>
      </c>
      <c r="J1657" s="127">
        <f t="shared" si="512"/>
        <v>0.5</v>
      </c>
      <c r="K1657" s="127">
        <f t="shared" si="512"/>
        <v>0.375</v>
      </c>
      <c r="L1657" s="127">
        <f t="shared" si="512"/>
        <v>0.36507936507937222</v>
      </c>
      <c r="M1657" s="127">
        <f t="shared" si="512"/>
        <v>0.35593220338944676</v>
      </c>
      <c r="N1657" s="471">
        <f t="shared" si="512"/>
        <v>0.35384615384610674</v>
      </c>
      <c r="O1657" s="127">
        <f t="shared" si="512"/>
        <v>0.3214285714286802</v>
      </c>
      <c r="P1657" s="127">
        <f t="shared" si="512"/>
        <v>0.35714285714314714</v>
      </c>
      <c r="Q1657" s="127">
        <f t="shared" si="512"/>
        <v>0.35185185185175438</v>
      </c>
      <c r="R1657" s="127">
        <f t="shared" si="512"/>
        <v>0.36538461538497274</v>
      </c>
      <c r="S1657" s="127">
        <f t="shared" si="512"/>
        <v>0.37735849056571397</v>
      </c>
      <c r="T1657" s="127">
        <f t="shared" si="512"/>
        <v>0.40816326530603958</v>
      </c>
      <c r="U1657" s="127">
        <f t="shared" si="512"/>
        <v>0.3773584905662502</v>
      </c>
      <c r="V1657" s="471">
        <f t="shared" si="512"/>
        <v>0.36363636363598784</v>
      </c>
      <c r="W1657" s="127">
        <f t="shared" si="512"/>
        <v>0.3846153846158471</v>
      </c>
      <c r="X1657" s="127">
        <f t="shared" si="512"/>
        <v>0.3773584905662502</v>
      </c>
      <c r="Y1657" s="127">
        <f t="shared" si="512"/>
        <v>0.40384615384573341</v>
      </c>
      <c r="Z1657" s="127">
        <f t="shared" si="512"/>
        <v>0.40000000000011371</v>
      </c>
      <c r="AA1657" s="127">
        <f t="shared" si="512"/>
        <v>0.44680851063831073</v>
      </c>
      <c r="AB1657" s="127">
        <f t="shared" si="512"/>
        <v>0.35555555555523272</v>
      </c>
      <c r="AC1657" s="130">
        <f t="shared" si="512"/>
        <v>0.39001692047376585</v>
      </c>
    </row>
    <row r="1658" spans="1:29" s="5" customFormat="1" ht="10.5" customHeight="1">
      <c r="A1658" s="1417" t="s">
        <v>101</v>
      </c>
      <c r="B1658" s="1419" t="s">
        <v>240</v>
      </c>
      <c r="C1658" s="7" t="s">
        <v>481</v>
      </c>
      <c r="D1658" s="7" t="s">
        <v>503</v>
      </c>
      <c r="E1658" s="91">
        <v>0.3</v>
      </c>
      <c r="F1658" s="91">
        <v>0.30000000000143245</v>
      </c>
      <c r="G1658" s="91">
        <v>0.26999999999873125</v>
      </c>
      <c r="H1658" s="469">
        <v>0.30000000000143245</v>
      </c>
      <c r="I1658" s="91">
        <v>0.23999999999944066</v>
      </c>
      <c r="J1658" s="91">
        <v>0.27000000000043656</v>
      </c>
      <c r="K1658" s="91">
        <v>0.32999999999901775</v>
      </c>
      <c r="L1658" s="91">
        <v>0.36000000000001364</v>
      </c>
      <c r="M1658" s="91">
        <v>0.39000000000100954</v>
      </c>
      <c r="N1658" s="469">
        <v>0.41999999999859483</v>
      </c>
      <c r="O1658" s="91">
        <v>0.39000000000100954</v>
      </c>
      <c r="P1658" s="91">
        <v>0.38999999999930424</v>
      </c>
      <c r="Q1658" s="91">
        <v>0.39000000000100954</v>
      </c>
      <c r="R1658" s="91">
        <v>0.41999999999859483</v>
      </c>
      <c r="S1658" s="91">
        <v>0.45000000000129603</v>
      </c>
      <c r="T1658" s="91">
        <v>0.38999999999930424</v>
      </c>
      <c r="U1658" s="91">
        <v>0.42000000000030013</v>
      </c>
      <c r="V1658" s="469">
        <v>0.42000000000030013</v>
      </c>
      <c r="W1658" s="91">
        <v>0.38999999999930424</v>
      </c>
      <c r="X1658" s="91">
        <v>0.36000000000001364</v>
      </c>
      <c r="Y1658" s="91">
        <v>0.33000000000072305</v>
      </c>
      <c r="Z1658" s="91">
        <v>0.32999999999901775</v>
      </c>
      <c r="AA1658" s="91">
        <v>0.29999999999972715</v>
      </c>
      <c r="AB1658" s="91">
        <v>0.27000000000043656</v>
      </c>
      <c r="AC1658" s="133">
        <f>SUM(E1658:AB1658)</f>
        <v>8.4300000000004509</v>
      </c>
    </row>
    <row r="1659" spans="1:29" s="5" customFormat="1" ht="10.5" customHeight="1">
      <c r="A1659" s="1418"/>
      <c r="B1659" s="1420"/>
      <c r="C1659" s="8" t="s">
        <v>482</v>
      </c>
      <c r="D1659" s="8" t="s">
        <v>503</v>
      </c>
      <c r="E1659" s="93">
        <v>3.0000000000143245E-2</v>
      </c>
      <c r="F1659" s="93">
        <v>5.9999999999860165E-2</v>
      </c>
      <c r="G1659" s="93">
        <v>6.0000000000286491E-2</v>
      </c>
      <c r="H1659" s="474">
        <v>5.9999999999860165E-2</v>
      </c>
      <c r="I1659" s="93">
        <v>5.9999999999860165E-2</v>
      </c>
      <c r="J1659" s="93">
        <v>6.0000000000286491E-2</v>
      </c>
      <c r="K1659" s="93">
        <v>5.9999999999860165E-2</v>
      </c>
      <c r="L1659" s="93">
        <v>9.0000000000003411E-2</v>
      </c>
      <c r="M1659" s="93">
        <v>9.0000000000003411E-2</v>
      </c>
      <c r="N1659" s="474">
        <v>9.0000000000003411E-2</v>
      </c>
      <c r="O1659" s="93">
        <v>0.12000000000014666</v>
      </c>
      <c r="P1659" s="93">
        <v>9.0000000000003411E-2</v>
      </c>
      <c r="Q1659" s="93">
        <v>0.11999999999972033</v>
      </c>
      <c r="R1659" s="93">
        <v>9.0000000000003411E-2</v>
      </c>
      <c r="S1659" s="93">
        <v>9.0000000000003411E-2</v>
      </c>
      <c r="T1659" s="93">
        <v>0.12000000000014666</v>
      </c>
      <c r="U1659" s="93">
        <v>0.12000000000014666</v>
      </c>
      <c r="V1659" s="474">
        <v>0.11999999999972033</v>
      </c>
      <c r="W1659" s="93">
        <v>9.0000000000003411E-2</v>
      </c>
      <c r="X1659" s="93">
        <v>0.12000000000014666</v>
      </c>
      <c r="Y1659" s="93">
        <v>9.0000000000003411E-2</v>
      </c>
      <c r="Z1659" s="93">
        <v>5.9999999999860165E-2</v>
      </c>
      <c r="AA1659" s="93">
        <v>5.9999999999860165E-2</v>
      </c>
      <c r="AB1659" s="93">
        <v>6.0000000000286491E-2</v>
      </c>
      <c r="AC1659" s="136">
        <f>SUM(E1659:AB1659)</f>
        <v>2.0100000000002183</v>
      </c>
    </row>
    <row r="1660" spans="1:29" s="5" customFormat="1" ht="10.5" customHeight="1">
      <c r="A1660" s="1418"/>
      <c r="B1660" s="1420"/>
      <c r="C1660" s="11" t="s">
        <v>8</v>
      </c>
      <c r="D1660" s="8" t="s">
        <v>463</v>
      </c>
      <c r="E1660" s="958">
        <v>18</v>
      </c>
      <c r="F1660" s="795">
        <v>18</v>
      </c>
      <c r="G1660" s="795">
        <v>18</v>
      </c>
      <c r="H1660" s="473">
        <v>18</v>
      </c>
      <c r="I1660" s="795">
        <v>18</v>
      </c>
      <c r="J1660" s="795">
        <v>18</v>
      </c>
      <c r="K1660" s="795">
        <v>24</v>
      </c>
      <c r="L1660" s="795">
        <v>24</v>
      </c>
      <c r="M1660" s="795">
        <v>30</v>
      </c>
      <c r="N1660" s="473">
        <v>30</v>
      </c>
      <c r="O1660" s="795">
        <v>30</v>
      </c>
      <c r="P1660" s="795">
        <v>24</v>
      </c>
      <c r="Q1660" s="795">
        <v>24</v>
      </c>
      <c r="R1660" s="795">
        <v>30</v>
      </c>
      <c r="S1660" s="795">
        <v>24</v>
      </c>
      <c r="T1660" s="795">
        <v>30</v>
      </c>
      <c r="U1660" s="795">
        <v>24</v>
      </c>
      <c r="V1660" s="473">
        <v>24</v>
      </c>
      <c r="W1660" s="795">
        <v>24</v>
      </c>
      <c r="X1660" s="795">
        <v>24</v>
      </c>
      <c r="Y1660" s="795">
        <v>18</v>
      </c>
      <c r="Z1660" s="795">
        <v>18</v>
      </c>
      <c r="AA1660" s="795">
        <v>18</v>
      </c>
      <c r="AB1660" s="796">
        <v>18</v>
      </c>
      <c r="AC1660" s="136"/>
    </row>
    <row r="1661" spans="1:29" s="5" customFormat="1" ht="10.5" customHeight="1" thickBot="1">
      <c r="A1661" s="1418"/>
      <c r="B1661" s="1420"/>
      <c r="C1661" s="8" t="s">
        <v>16</v>
      </c>
      <c r="D1661" s="8"/>
      <c r="E1661" s="127">
        <f t="shared" ref="E1661:AC1661" si="513">E1659/E1658</f>
        <v>0.10000000000047748</v>
      </c>
      <c r="F1661" s="127">
        <f t="shared" si="513"/>
        <v>0.19999999999857893</v>
      </c>
      <c r="G1661" s="127">
        <f t="shared" si="513"/>
        <v>0.22222222222432753</v>
      </c>
      <c r="H1661" s="471">
        <f t="shared" si="513"/>
        <v>0.19999999999857893</v>
      </c>
      <c r="I1661" s="127">
        <f t="shared" si="513"/>
        <v>0.25</v>
      </c>
      <c r="J1661" s="127">
        <f t="shared" si="513"/>
        <v>0.22222222222292398</v>
      </c>
      <c r="K1661" s="127">
        <f t="shared" si="513"/>
        <v>0.18181818181829926</v>
      </c>
      <c r="L1661" s="127">
        <f t="shared" si="513"/>
        <v>0.25</v>
      </c>
      <c r="M1661" s="127">
        <f t="shared" si="513"/>
        <v>0.23076923076864214</v>
      </c>
      <c r="N1661" s="471">
        <f t="shared" si="513"/>
        <v>0.21428571428643933</v>
      </c>
      <c r="O1661" s="127">
        <f t="shared" si="513"/>
        <v>0.30769230769188727</v>
      </c>
      <c r="P1661" s="127">
        <f t="shared" si="513"/>
        <v>0.2307692307696512</v>
      </c>
      <c r="Q1661" s="127">
        <f t="shared" si="513"/>
        <v>0.30769230769079409</v>
      </c>
      <c r="R1661" s="127">
        <f t="shared" si="513"/>
        <v>0.21428571428643933</v>
      </c>
      <c r="S1661" s="127">
        <f t="shared" si="513"/>
        <v>0.19999999999943158</v>
      </c>
      <c r="T1661" s="127">
        <f t="shared" si="513"/>
        <v>0.30769230769323264</v>
      </c>
      <c r="U1661" s="127">
        <f t="shared" si="513"/>
        <v>0.28571428571443075</v>
      </c>
      <c r="V1661" s="471">
        <f t="shared" si="513"/>
        <v>0.28571428571341567</v>
      </c>
      <c r="W1661" s="127">
        <f t="shared" si="513"/>
        <v>0.2307692307696512</v>
      </c>
      <c r="X1661" s="127">
        <f t="shared" si="513"/>
        <v>0.33333333333372805</v>
      </c>
      <c r="Y1661" s="127">
        <f t="shared" si="513"/>
        <v>0.27272727272668551</v>
      </c>
      <c r="Z1661" s="127">
        <f t="shared" si="513"/>
        <v>0.18181818181829926</v>
      </c>
      <c r="AA1661" s="127">
        <f t="shared" si="513"/>
        <v>0.19999999999971579</v>
      </c>
      <c r="AB1661" s="127">
        <f t="shared" si="513"/>
        <v>0.22222222222292398</v>
      </c>
      <c r="AC1661" s="130">
        <f t="shared" si="513"/>
        <v>0.23843416370108075</v>
      </c>
    </row>
    <row r="1662" spans="1:29" s="5" customFormat="1" ht="10.5" customHeight="1">
      <c r="A1662" s="1417" t="s">
        <v>120</v>
      </c>
      <c r="B1662" s="1419" t="s">
        <v>241</v>
      </c>
      <c r="C1662" s="7" t="s">
        <v>481</v>
      </c>
      <c r="D1662" s="7" t="s">
        <v>503</v>
      </c>
      <c r="E1662" s="91">
        <v>2.6</v>
      </c>
      <c r="F1662" s="91">
        <v>2.639999999992142</v>
      </c>
      <c r="G1662" s="91">
        <v>2.430000000003929</v>
      </c>
      <c r="H1662" s="469">
        <v>2.6400000000057844</v>
      </c>
      <c r="I1662" s="91">
        <v>2.3699999999917054</v>
      </c>
      <c r="J1662" s="91">
        <v>2.6400000000057844</v>
      </c>
      <c r="K1662" s="91">
        <v>3.1500000000005457</v>
      </c>
      <c r="L1662" s="91">
        <v>4.0200000000004366</v>
      </c>
      <c r="M1662" s="91">
        <v>3.6900000000014188</v>
      </c>
      <c r="N1662" s="469">
        <v>4.0499999999929059</v>
      </c>
      <c r="O1662" s="91">
        <v>3.5999999999967258</v>
      </c>
      <c r="P1662" s="91">
        <v>3.75</v>
      </c>
      <c r="Q1662" s="91">
        <v>3.75</v>
      </c>
      <c r="R1662" s="91">
        <v>3.75</v>
      </c>
      <c r="S1662" s="91">
        <v>4.1100000000051296</v>
      </c>
      <c r="T1662" s="91">
        <v>4.1399999999975989</v>
      </c>
      <c r="U1662" s="91">
        <v>4.4099999999980355</v>
      </c>
      <c r="V1662" s="469">
        <v>4.5300000000088403</v>
      </c>
      <c r="W1662" s="91">
        <v>4.5899999999937791</v>
      </c>
      <c r="X1662" s="91">
        <v>4.7100000000045839</v>
      </c>
      <c r="Y1662" s="91">
        <v>4.6199999999998909</v>
      </c>
      <c r="Z1662" s="91">
        <v>4.2599999999947613</v>
      </c>
      <c r="AA1662" s="91">
        <v>3.9600000000018554</v>
      </c>
      <c r="AB1662" s="91">
        <v>4.4099999999980355</v>
      </c>
      <c r="AC1662" s="133">
        <f>SUM(E1662:AB1662)</f>
        <v>88.819999999993883</v>
      </c>
    </row>
    <row r="1663" spans="1:29" s="5" customFormat="1" ht="10.5" customHeight="1">
      <c r="A1663" s="1418"/>
      <c r="B1663" s="1420"/>
      <c r="C1663" s="8" t="s">
        <v>482</v>
      </c>
      <c r="D1663" s="8" t="s">
        <v>503</v>
      </c>
      <c r="E1663" s="93">
        <v>0.54000000000087311</v>
      </c>
      <c r="F1663" s="93">
        <v>1.1100000000010368</v>
      </c>
      <c r="G1663" s="93">
        <v>1.0199999999963438</v>
      </c>
      <c r="H1663" s="474">
        <v>1.1100000000010368</v>
      </c>
      <c r="I1663" s="93">
        <v>1.020000000003165</v>
      </c>
      <c r="J1663" s="93">
        <v>1.0499999999956344</v>
      </c>
      <c r="K1663" s="93">
        <v>1.0800000000017462</v>
      </c>
      <c r="L1663" s="93">
        <v>1.2900000000036016</v>
      </c>
      <c r="M1663" s="93">
        <v>1.169999999999618</v>
      </c>
      <c r="N1663" s="474">
        <v>1.2599999999974898</v>
      </c>
      <c r="O1663" s="93">
        <v>1.1100000000010368</v>
      </c>
      <c r="P1663" s="93">
        <v>1.169999999999618</v>
      </c>
      <c r="Q1663" s="93">
        <v>1.1400000000003274</v>
      </c>
      <c r="R1663" s="93">
        <v>1.169999999999618</v>
      </c>
      <c r="S1663" s="93">
        <v>1.1999999999989086</v>
      </c>
      <c r="T1663" s="93">
        <v>1.1999999999989086</v>
      </c>
      <c r="U1663" s="93">
        <v>1.2900000000036016</v>
      </c>
      <c r="V1663" s="474">
        <v>1.3799999999946522</v>
      </c>
      <c r="W1663" s="93">
        <v>1.3200000000028922</v>
      </c>
      <c r="X1663" s="93">
        <v>1.3800000000014734</v>
      </c>
      <c r="Y1663" s="93">
        <v>1.319999999996071</v>
      </c>
      <c r="Z1663" s="93">
        <v>1.260000000004311</v>
      </c>
      <c r="AA1663" s="93">
        <v>1.2599999999974898</v>
      </c>
      <c r="AB1663" s="93">
        <v>0.95999999999776264</v>
      </c>
      <c r="AC1663" s="136">
        <f>SUM(E1663:AB1663)</f>
        <v>27.809999999997217</v>
      </c>
    </row>
    <row r="1664" spans="1:29" s="5" customFormat="1" ht="10.5" customHeight="1">
      <c r="A1664" s="1418"/>
      <c r="B1664" s="1420"/>
      <c r="C1664" s="11" t="s">
        <v>8</v>
      </c>
      <c r="D1664" s="8" t="s">
        <v>463</v>
      </c>
      <c r="E1664" s="958">
        <v>168</v>
      </c>
      <c r="F1664" s="799">
        <v>150</v>
      </c>
      <c r="G1664" s="799">
        <v>150</v>
      </c>
      <c r="H1664" s="473">
        <v>150</v>
      </c>
      <c r="I1664" s="799">
        <v>150</v>
      </c>
      <c r="J1664" s="799">
        <v>168</v>
      </c>
      <c r="K1664" s="799">
        <v>204</v>
      </c>
      <c r="L1664" s="799">
        <v>228</v>
      </c>
      <c r="M1664" s="799">
        <v>234</v>
      </c>
      <c r="N1664" s="473">
        <v>228</v>
      </c>
      <c r="O1664" s="799">
        <v>234</v>
      </c>
      <c r="P1664" s="799">
        <v>222</v>
      </c>
      <c r="Q1664" s="799">
        <v>228</v>
      </c>
      <c r="R1664" s="799">
        <v>228</v>
      </c>
      <c r="S1664" s="799">
        <v>246</v>
      </c>
      <c r="T1664" s="799">
        <v>258</v>
      </c>
      <c r="U1664" s="799">
        <v>270</v>
      </c>
      <c r="V1664" s="473">
        <v>270</v>
      </c>
      <c r="W1664" s="799">
        <v>276</v>
      </c>
      <c r="X1664" s="799">
        <v>270</v>
      </c>
      <c r="Y1664" s="799">
        <v>264</v>
      </c>
      <c r="Z1664" s="799">
        <v>240</v>
      </c>
      <c r="AA1664" s="799">
        <v>216</v>
      </c>
      <c r="AB1664" s="800">
        <v>192</v>
      </c>
      <c r="AC1664" s="130"/>
    </row>
    <row r="1665" spans="1:30" s="5" customFormat="1" ht="10.5" customHeight="1" thickBot="1">
      <c r="A1665" s="1418"/>
      <c r="B1665" s="1420"/>
      <c r="C1665" s="8" t="s">
        <v>16</v>
      </c>
      <c r="D1665" s="8"/>
      <c r="E1665" s="127">
        <f t="shared" ref="E1665:AC1665" si="514">E1663/E1662</f>
        <v>0.20769230769264349</v>
      </c>
      <c r="F1665" s="127">
        <f t="shared" si="514"/>
        <v>0.42045454545618971</v>
      </c>
      <c r="G1665" s="127">
        <f t="shared" si="514"/>
        <v>0.41975308641756981</v>
      </c>
      <c r="H1665" s="471">
        <f t="shared" si="514"/>
        <v>0.42045454545401695</v>
      </c>
      <c r="I1665" s="127">
        <f t="shared" si="514"/>
        <v>0.43037974683828473</v>
      </c>
      <c r="J1665" s="127">
        <f t="shared" si="514"/>
        <v>0.39772727272474767</v>
      </c>
      <c r="K1665" s="127">
        <f t="shared" si="514"/>
        <v>0.3428571428576378</v>
      </c>
      <c r="L1665" s="127">
        <f t="shared" si="514"/>
        <v>0.32089552238892077</v>
      </c>
      <c r="M1665" s="127">
        <f t="shared" si="514"/>
        <v>0.31707317073148189</v>
      </c>
      <c r="N1665" s="471">
        <f t="shared" si="514"/>
        <v>0.31111111111103623</v>
      </c>
      <c r="O1665" s="127">
        <f t="shared" si="514"/>
        <v>0.30833333333390178</v>
      </c>
      <c r="P1665" s="127">
        <f t="shared" si="514"/>
        <v>0.31199999999989814</v>
      </c>
      <c r="Q1665" s="127">
        <f t="shared" si="514"/>
        <v>0.30400000000008731</v>
      </c>
      <c r="R1665" s="127">
        <f t="shared" si="514"/>
        <v>0.31199999999989814</v>
      </c>
      <c r="S1665" s="127">
        <f t="shared" si="514"/>
        <v>0.29197080291907807</v>
      </c>
      <c r="T1665" s="127">
        <f t="shared" si="514"/>
        <v>0.28985507246367259</v>
      </c>
      <c r="U1665" s="127">
        <f t="shared" si="514"/>
        <v>0.2925170068036681</v>
      </c>
      <c r="V1665" s="471">
        <f t="shared" si="514"/>
        <v>0.30463576158762895</v>
      </c>
      <c r="W1665" s="127">
        <f t="shared" si="514"/>
        <v>0.28758169934742511</v>
      </c>
      <c r="X1665" s="127">
        <f t="shared" si="514"/>
        <v>0.2929936305732761</v>
      </c>
      <c r="Y1665" s="127">
        <f t="shared" si="514"/>
        <v>0.28571428571344204</v>
      </c>
      <c r="Z1665" s="127">
        <f t="shared" si="514"/>
        <v>0.29577464788869962</v>
      </c>
      <c r="AA1665" s="127">
        <f t="shared" si="514"/>
        <v>0.31818181818103519</v>
      </c>
      <c r="AB1665" s="127">
        <f t="shared" si="514"/>
        <v>0.2176870748295216</v>
      </c>
      <c r="AC1665" s="130">
        <f t="shared" si="514"/>
        <v>0.31310515649627485</v>
      </c>
    </row>
    <row r="1666" spans="1:30" s="5" customFormat="1" ht="10.5" customHeight="1">
      <c r="A1666" s="292" t="s">
        <v>512</v>
      </c>
      <c r="B1666" s="293"/>
      <c r="C1666" s="294"/>
      <c r="D1666" s="294"/>
      <c r="E1666" s="295">
        <f>E1650+E1654+E1658+E1662</f>
        <v>4.7</v>
      </c>
      <c r="F1666" s="295">
        <f t="shared" ref="F1666:AB1666" si="515">F1650+F1654+F1658+F1662</f>
        <v>5.3799999999949932</v>
      </c>
      <c r="G1666" s="295">
        <f t="shared" si="515"/>
        <v>4.9800000000067257</v>
      </c>
      <c r="H1666" s="295">
        <f t="shared" ref="H1666" si="516">H1650+H1654+H1658+H1662</f>
        <v>5.3600000000102455</v>
      </c>
      <c r="I1666" s="295">
        <f t="shared" si="515"/>
        <v>4.989999999982615</v>
      </c>
      <c r="J1666" s="295">
        <f t="shared" si="515"/>
        <v>5.2700000000129421</v>
      </c>
      <c r="K1666" s="295">
        <f t="shared" si="515"/>
        <v>6.4199999999937063</v>
      </c>
      <c r="L1666" s="295">
        <f t="shared" si="515"/>
        <v>8.2800000000014506</v>
      </c>
      <c r="M1666" s="295">
        <f t="shared" si="515"/>
        <v>7.7600000000029468</v>
      </c>
      <c r="N1666" s="295">
        <f t="shared" si="515"/>
        <v>8.7299999999942202</v>
      </c>
      <c r="O1666" s="295">
        <f t="shared" si="515"/>
        <v>7.6700000000005275</v>
      </c>
      <c r="P1666" s="295">
        <f t="shared" si="515"/>
        <v>8.0399999999923466</v>
      </c>
      <c r="Q1666" s="295">
        <f t="shared" si="515"/>
        <v>7.9000000000019099</v>
      </c>
      <c r="R1666" s="295">
        <f t="shared" si="515"/>
        <v>7.9299999999972215</v>
      </c>
      <c r="S1666" s="295">
        <f t="shared" si="515"/>
        <v>8.5400000000100817</v>
      </c>
      <c r="T1666" s="295">
        <f t="shared" si="515"/>
        <v>8.2900000000000773</v>
      </c>
      <c r="U1666" s="295">
        <f t="shared" si="515"/>
        <v>8.849999999991951</v>
      </c>
      <c r="V1666" s="617">
        <f t="shared" si="515"/>
        <v>8.950000000008913</v>
      </c>
      <c r="W1666" s="295">
        <f t="shared" si="515"/>
        <v>8.8799999999929469</v>
      </c>
      <c r="X1666" s="295">
        <f t="shared" si="515"/>
        <v>9.0900000000073078</v>
      </c>
      <c r="Y1666" s="295">
        <f t="shared" si="515"/>
        <v>8.8299999999975398</v>
      </c>
      <c r="Z1666" s="295">
        <f t="shared" si="515"/>
        <v>8.3100000000024465</v>
      </c>
      <c r="AA1666" s="295">
        <f t="shared" si="515"/>
        <v>7.5399999999956435</v>
      </c>
      <c r="AB1666" s="295">
        <f t="shared" si="515"/>
        <v>7.8399999999953707</v>
      </c>
      <c r="AC1666" s="296"/>
    </row>
    <row r="1667" spans="1:30" s="5" customFormat="1" ht="10.5" customHeight="1">
      <c r="A1667" s="297" t="s">
        <v>513</v>
      </c>
      <c r="B1667" s="298"/>
      <c r="C1667" s="299"/>
      <c r="D1667" s="299"/>
      <c r="E1667" s="300">
        <f>E1651+E1655+E1659+E1663</f>
        <v>1.1700000000004707</v>
      </c>
      <c r="F1667" s="300">
        <f t="shared" ref="F1667:AB1667" si="517">F1651+F1655+F1659+F1663</f>
        <v>1.7900000000021521</v>
      </c>
      <c r="G1667" s="300">
        <f t="shared" si="517"/>
        <v>1.6399999999964621</v>
      </c>
      <c r="H1667" s="300">
        <f t="shared" ref="H1667" si="518">H1651+H1655+H1659+H1663</f>
        <v>1.7700000000003513</v>
      </c>
      <c r="I1667" s="300">
        <f t="shared" si="517"/>
        <v>1.6200000000033299</v>
      </c>
      <c r="J1667" s="300">
        <f t="shared" si="517"/>
        <v>1.6899999999952797</v>
      </c>
      <c r="K1667" s="300">
        <f t="shared" si="517"/>
        <v>1.7600000000022931</v>
      </c>
      <c r="L1667" s="300">
        <f t="shared" si="517"/>
        <v>2.2400000000031639</v>
      </c>
      <c r="M1667" s="300">
        <f t="shared" si="517"/>
        <v>2.0599999999994623</v>
      </c>
      <c r="N1667" s="300">
        <f t="shared" si="517"/>
        <v>2.2099999999970521</v>
      </c>
      <c r="O1667" s="300">
        <f t="shared" si="517"/>
        <v>1.9100000000027251</v>
      </c>
      <c r="P1667" s="300">
        <f t="shared" si="517"/>
        <v>1.9999999999986073</v>
      </c>
      <c r="Q1667" s="300">
        <f t="shared" si="517"/>
        <v>1.9800000000012119</v>
      </c>
      <c r="R1667" s="300">
        <f t="shared" si="517"/>
        <v>1.9799999999985118</v>
      </c>
      <c r="S1667" s="300">
        <f t="shared" si="517"/>
        <v>2.0499999999991303</v>
      </c>
      <c r="T1667" s="300">
        <f t="shared" si="517"/>
        <v>2.099999999999369</v>
      </c>
      <c r="U1667" s="300">
        <f t="shared" si="517"/>
        <v>2.2100000000035891</v>
      </c>
      <c r="V1667" s="618">
        <f t="shared" si="517"/>
        <v>2.319999999993172</v>
      </c>
      <c r="W1667" s="300">
        <f t="shared" si="517"/>
        <v>2.2300000000045372</v>
      </c>
      <c r="X1667" s="300">
        <f t="shared" si="517"/>
        <v>2.2800000000019338</v>
      </c>
      <c r="Y1667" s="300">
        <f t="shared" si="517"/>
        <v>2.1899999999963882</v>
      </c>
      <c r="Z1667" s="300">
        <f t="shared" si="517"/>
        <v>2.0600000000031571</v>
      </c>
      <c r="AA1667" s="300">
        <f t="shared" si="517"/>
        <v>2.0399999999968088</v>
      </c>
      <c r="AB1667" s="300">
        <f t="shared" si="517"/>
        <v>1.6199999999980719</v>
      </c>
      <c r="AC1667" s="301"/>
    </row>
    <row r="1668" spans="1:30" s="5" customFormat="1" ht="10.5" customHeight="1" thickBot="1">
      <c r="A1668" s="302" t="s">
        <v>514</v>
      </c>
      <c r="B1668" s="303"/>
      <c r="C1668" s="304"/>
      <c r="D1668" s="304"/>
      <c r="E1668" s="305">
        <f t="shared" ref="E1668:AB1668" si="519">SQRT(E1666*E1666+E1667*E1667)</f>
        <v>4.8434388609748247</v>
      </c>
      <c r="F1668" s="305">
        <f t="shared" si="519"/>
        <v>5.6699647265176027</v>
      </c>
      <c r="G1668" s="305">
        <f t="shared" si="519"/>
        <v>5.243090691572613</v>
      </c>
      <c r="H1668" s="305">
        <f t="shared" ref="H1668" si="520">SQRT(H1666*H1666+H1667*H1667)</f>
        <v>5.6446877681684988</v>
      </c>
      <c r="I1668" s="305">
        <f t="shared" si="519"/>
        <v>5.2463797041233384</v>
      </c>
      <c r="J1668" s="305">
        <f t="shared" si="519"/>
        <v>5.5343472966665592</v>
      </c>
      <c r="K1668" s="305">
        <f t="shared" si="519"/>
        <v>6.656876144253193</v>
      </c>
      <c r="L1668" s="305">
        <f t="shared" si="519"/>
        <v>8.5776453645530371</v>
      </c>
      <c r="M1668" s="305">
        <f t="shared" si="519"/>
        <v>8.0287732562355707</v>
      </c>
      <c r="N1668" s="305">
        <f t="shared" si="519"/>
        <v>9.0053872765076601</v>
      </c>
      <c r="O1668" s="305">
        <f t="shared" si="519"/>
        <v>7.9042393688462207</v>
      </c>
      <c r="P1668" s="305">
        <f t="shared" si="519"/>
        <v>8.2850226312226418</v>
      </c>
      <c r="Q1668" s="305">
        <f t="shared" si="519"/>
        <v>8.1443477332463523</v>
      </c>
      <c r="R1668" s="305">
        <f t="shared" si="519"/>
        <v>8.1734509235664987</v>
      </c>
      <c r="S1668" s="305">
        <f t="shared" si="519"/>
        <v>8.7826021201104538</v>
      </c>
      <c r="T1668" s="305">
        <f t="shared" si="519"/>
        <v>8.5518477535558741</v>
      </c>
      <c r="U1668" s="305">
        <f t="shared" si="519"/>
        <v>9.1217651800445623</v>
      </c>
      <c r="V1668" s="619">
        <f t="shared" si="519"/>
        <v>9.2458044539200515</v>
      </c>
      <c r="W1668" s="305">
        <f t="shared" si="519"/>
        <v>9.1557249849422053</v>
      </c>
      <c r="X1668" s="305">
        <f t="shared" si="519"/>
        <v>9.3715793759718906</v>
      </c>
      <c r="Y1668" s="305">
        <f t="shared" si="519"/>
        <v>9.0975271365322534</v>
      </c>
      <c r="Z1668" s="305">
        <f t="shared" si="519"/>
        <v>8.5615243969782426</v>
      </c>
      <c r="AA1668" s="305">
        <f t="shared" si="519"/>
        <v>7.8110946735986557</v>
      </c>
      <c r="AB1668" s="305">
        <f t="shared" si="519"/>
        <v>8.0056230238452493</v>
      </c>
      <c r="AC1668" s="306"/>
      <c r="AD1668" s="132">
        <f>MAX(E1668:AB1668)</f>
        <v>9.3715793759718906</v>
      </c>
    </row>
    <row r="1669" spans="1:30" s="13" customFormat="1" ht="10.5" customHeight="1" thickBot="1">
      <c r="A1669" s="23" t="s">
        <v>143</v>
      </c>
      <c r="B1669" s="24"/>
      <c r="C1669" s="25"/>
      <c r="D1669" s="25"/>
      <c r="E1669" s="26">
        <v>1</v>
      </c>
      <c r="F1669" s="26">
        <v>2</v>
      </c>
      <c r="G1669" s="26">
        <v>3</v>
      </c>
      <c r="H1669" s="26">
        <v>3</v>
      </c>
      <c r="I1669" s="26">
        <v>5</v>
      </c>
      <c r="J1669" s="26">
        <v>6</v>
      </c>
      <c r="K1669" s="26">
        <v>7</v>
      </c>
      <c r="L1669" s="26">
        <v>8</v>
      </c>
      <c r="M1669" s="26">
        <v>9</v>
      </c>
      <c r="N1669" s="26">
        <v>10</v>
      </c>
      <c r="O1669" s="26">
        <v>11</v>
      </c>
      <c r="P1669" s="26">
        <v>12</v>
      </c>
      <c r="Q1669" s="26">
        <v>13</v>
      </c>
      <c r="R1669" s="26">
        <v>14</v>
      </c>
      <c r="S1669" s="26">
        <v>15</v>
      </c>
      <c r="T1669" s="26">
        <v>16</v>
      </c>
      <c r="U1669" s="26">
        <v>17</v>
      </c>
      <c r="V1669" s="26">
        <v>18</v>
      </c>
      <c r="W1669" s="26">
        <v>19</v>
      </c>
      <c r="X1669" s="26">
        <v>20</v>
      </c>
      <c r="Y1669" s="26">
        <v>21</v>
      </c>
      <c r="Z1669" s="26">
        <v>22</v>
      </c>
      <c r="AA1669" s="26">
        <v>23</v>
      </c>
      <c r="AB1669" s="26">
        <v>24</v>
      </c>
      <c r="AC1669" s="394"/>
    </row>
    <row r="1670" spans="1:30" s="32" customFormat="1" ht="12" customHeight="1">
      <c r="A1670" s="28" t="s">
        <v>144</v>
      </c>
      <c r="B1670" s="475"/>
      <c r="C1670" s="476" t="s">
        <v>13</v>
      </c>
      <c r="D1670" s="476" t="s">
        <v>463</v>
      </c>
      <c r="E1670" s="1229">
        <v>10.300000190734863</v>
      </c>
      <c r="F1670" s="1229">
        <v>10.399999618530273</v>
      </c>
      <c r="G1670" s="1229">
        <v>10.399999618530273</v>
      </c>
      <c r="H1670" s="1229">
        <v>10.399999618530273</v>
      </c>
      <c r="I1670" s="1229">
        <v>10.399999618530273</v>
      </c>
      <c r="J1670" s="1229">
        <v>10.399999618530273</v>
      </c>
      <c r="K1670" s="1229">
        <v>10.5</v>
      </c>
      <c r="L1670" s="1229">
        <v>10.399999618530273</v>
      </c>
      <c r="M1670" s="1229">
        <v>10.5</v>
      </c>
      <c r="N1670" s="1229">
        <v>10.399999618530273</v>
      </c>
      <c r="O1670" s="1229">
        <v>10.399999618530273</v>
      </c>
      <c r="P1670" s="1229">
        <v>10.399999618530273</v>
      </c>
      <c r="Q1670" s="1229">
        <v>10.399999618530273</v>
      </c>
      <c r="R1670" s="1229">
        <v>10.399999618530273</v>
      </c>
      <c r="S1670" s="1229">
        <v>10.399999618530273</v>
      </c>
      <c r="T1670" s="1229">
        <v>10.399999618530273</v>
      </c>
      <c r="U1670" s="1229">
        <v>10.300000190734863</v>
      </c>
      <c r="V1670" s="1229">
        <v>10.300000190734863</v>
      </c>
      <c r="W1670" s="1229">
        <v>10.300000190734863</v>
      </c>
      <c r="X1670" s="1229">
        <v>10.300000190734863</v>
      </c>
      <c r="Y1670" s="1229">
        <v>10.5</v>
      </c>
      <c r="Z1670" s="1229">
        <v>10.5</v>
      </c>
      <c r="AA1670" s="1229">
        <v>10.5</v>
      </c>
      <c r="AB1670" s="1229">
        <v>10.600000381469727</v>
      </c>
      <c r="AC1670" s="478"/>
    </row>
    <row r="1671" spans="1:30" s="32" customFormat="1" ht="12" customHeight="1" thickBot="1">
      <c r="A1671" s="35" t="s">
        <v>145</v>
      </c>
      <c r="B1671" s="36"/>
      <c r="C1671" s="482" t="s">
        <v>13</v>
      </c>
      <c r="D1671" s="482" t="s">
        <v>463</v>
      </c>
      <c r="E1671" s="1230">
        <v>10.5</v>
      </c>
      <c r="F1671" s="1230">
        <v>10.600000381469727</v>
      </c>
      <c r="G1671" s="1230">
        <v>10.600000381469727</v>
      </c>
      <c r="H1671" s="1230">
        <v>10.600000381469727</v>
      </c>
      <c r="I1671" s="1230">
        <v>10.600000381469727</v>
      </c>
      <c r="J1671" s="1230">
        <v>10.5</v>
      </c>
      <c r="K1671" s="1230">
        <v>10.5</v>
      </c>
      <c r="L1671" s="1230">
        <v>10.5</v>
      </c>
      <c r="M1671" s="1230">
        <v>10.600000381469727</v>
      </c>
      <c r="N1671" s="1230">
        <v>10.600000381469727</v>
      </c>
      <c r="O1671" s="1230">
        <v>10.600000381469727</v>
      </c>
      <c r="P1671" s="1230">
        <v>10.600000381469727</v>
      </c>
      <c r="Q1671" s="1230">
        <v>10.399999618530273</v>
      </c>
      <c r="R1671" s="1230">
        <v>10.399999618530273</v>
      </c>
      <c r="S1671" s="1230">
        <v>10.399999618530273</v>
      </c>
      <c r="T1671" s="1230">
        <v>10.399999618530273</v>
      </c>
      <c r="U1671" s="1230">
        <v>10.600000381469727</v>
      </c>
      <c r="V1671" s="1230">
        <v>10.5</v>
      </c>
      <c r="W1671" s="1230">
        <v>10.5</v>
      </c>
      <c r="X1671" s="1230">
        <v>10.600000381469727</v>
      </c>
      <c r="Y1671" s="1230">
        <v>10.5</v>
      </c>
      <c r="Z1671" s="1230">
        <v>10.600000381469727</v>
      </c>
      <c r="AA1671" s="1230">
        <v>10.600000381469727</v>
      </c>
      <c r="AB1671" s="1230">
        <v>10.600000381469727</v>
      </c>
      <c r="AC1671" s="485"/>
    </row>
    <row r="1672" spans="1:30" s="32" customFormat="1" ht="12" customHeight="1">
      <c r="A1672" s="28" t="s">
        <v>211</v>
      </c>
      <c r="B1672" s="475"/>
      <c r="C1672" s="476" t="s">
        <v>13</v>
      </c>
      <c r="D1672" s="476" t="s">
        <v>463</v>
      </c>
      <c r="E1672" s="1229">
        <v>10.300000190734863</v>
      </c>
      <c r="F1672" s="1229">
        <v>10.399999618530273</v>
      </c>
      <c r="G1672" s="1229">
        <v>10.399999618530273</v>
      </c>
      <c r="H1672" s="1229">
        <v>10.399999618530273</v>
      </c>
      <c r="I1672" s="1229">
        <v>10.399999618530273</v>
      </c>
      <c r="J1672" s="1229">
        <v>10.399999618530273</v>
      </c>
      <c r="K1672" s="1229">
        <v>10.5</v>
      </c>
      <c r="L1672" s="1229">
        <v>10.399999618530273</v>
      </c>
      <c r="M1672" s="1229">
        <v>10.5</v>
      </c>
      <c r="N1672" s="1229">
        <v>10.399999618530273</v>
      </c>
      <c r="O1672" s="1229">
        <v>10.399999618530273</v>
      </c>
      <c r="P1672" s="1229">
        <v>10.399999618530273</v>
      </c>
      <c r="Q1672" s="1229">
        <v>10.399999618530273</v>
      </c>
      <c r="R1672" s="1229">
        <v>10.399999618530273</v>
      </c>
      <c r="S1672" s="1229">
        <v>10.399999618530273</v>
      </c>
      <c r="T1672" s="1229">
        <v>10.399999618530273</v>
      </c>
      <c r="U1672" s="1229">
        <v>10.300000190734863</v>
      </c>
      <c r="V1672" s="1229">
        <v>10.300000190734863</v>
      </c>
      <c r="W1672" s="1229">
        <v>10.300000190734863</v>
      </c>
      <c r="X1672" s="1229">
        <v>10.300000190734863</v>
      </c>
      <c r="Y1672" s="1229">
        <v>10.5</v>
      </c>
      <c r="Z1672" s="1229">
        <v>10.5</v>
      </c>
      <c r="AA1672" s="1229">
        <v>10.5</v>
      </c>
      <c r="AB1672" s="1229">
        <v>10.600000381469727</v>
      </c>
      <c r="AC1672" s="478"/>
    </row>
    <row r="1673" spans="1:30" s="32" customFormat="1" ht="12" customHeight="1" thickBot="1">
      <c r="A1673" s="35" t="s">
        <v>212</v>
      </c>
      <c r="B1673" s="36"/>
      <c r="C1673" s="482" t="s">
        <v>13</v>
      </c>
      <c r="D1673" s="482" t="s">
        <v>463</v>
      </c>
      <c r="E1673" s="1230">
        <v>10.5</v>
      </c>
      <c r="F1673" s="1230">
        <v>10.600000381469727</v>
      </c>
      <c r="G1673" s="1230">
        <v>10.600000381469727</v>
      </c>
      <c r="H1673" s="1230">
        <v>10.600000381469727</v>
      </c>
      <c r="I1673" s="1230">
        <v>10.600000381469727</v>
      </c>
      <c r="J1673" s="1230">
        <v>10.5</v>
      </c>
      <c r="K1673" s="1230">
        <v>10.5</v>
      </c>
      <c r="L1673" s="1230">
        <v>10.5</v>
      </c>
      <c r="M1673" s="1230">
        <v>10.600000381469727</v>
      </c>
      <c r="N1673" s="1230">
        <v>10.600000381469727</v>
      </c>
      <c r="O1673" s="1230">
        <v>10.600000381469727</v>
      </c>
      <c r="P1673" s="1230">
        <v>10.600000381469727</v>
      </c>
      <c r="Q1673" s="1230">
        <v>10.399999618530273</v>
      </c>
      <c r="R1673" s="1230">
        <v>10.399999618530273</v>
      </c>
      <c r="S1673" s="1230">
        <v>10.399999618530273</v>
      </c>
      <c r="T1673" s="1230">
        <v>10.399999618530273</v>
      </c>
      <c r="U1673" s="1230">
        <v>10.600000381469727</v>
      </c>
      <c r="V1673" s="1230">
        <v>10.5</v>
      </c>
      <c r="W1673" s="1230">
        <v>10.5</v>
      </c>
      <c r="X1673" s="1230">
        <v>10.600000381469727</v>
      </c>
      <c r="Y1673" s="1230">
        <v>10.5</v>
      </c>
      <c r="Z1673" s="1230">
        <v>10.600000381469727</v>
      </c>
      <c r="AA1673" s="1230">
        <v>10.600000381469727</v>
      </c>
      <c r="AB1673" s="1230">
        <v>10.600000381469727</v>
      </c>
      <c r="AC1673" s="485"/>
    </row>
    <row r="1674" spans="1:30" s="4" customFormat="1" ht="11.25">
      <c r="A1674" s="1363" t="s">
        <v>125</v>
      </c>
      <c r="B1674" s="1314" t="s">
        <v>642</v>
      </c>
      <c r="C1674" s="10" t="s">
        <v>481</v>
      </c>
      <c r="D1674" s="10" t="s">
        <v>503</v>
      </c>
      <c r="E1674" s="87">
        <v>1.6000000000058208</v>
      </c>
      <c r="F1674" s="87">
        <v>1.5199999999895226</v>
      </c>
      <c r="G1674" s="87">
        <v>1.4400000000023283</v>
      </c>
      <c r="H1674" s="469">
        <v>1.5200000000040745</v>
      </c>
      <c r="I1674" s="87">
        <v>1.3600000000005821</v>
      </c>
      <c r="J1674" s="87">
        <v>1.5999999999912689</v>
      </c>
      <c r="K1674" s="87">
        <v>1.9200000000128057</v>
      </c>
      <c r="L1674" s="87">
        <v>2.5599999999976717</v>
      </c>
      <c r="M1674" s="87">
        <v>2.4799999999959255</v>
      </c>
      <c r="N1674" s="469">
        <v>2.8000000000029104</v>
      </c>
      <c r="O1674" s="87">
        <v>2.4799999999959255</v>
      </c>
      <c r="P1674" s="87">
        <v>2.9600000000064028</v>
      </c>
      <c r="Q1674" s="126">
        <v>2.3999999999941792</v>
      </c>
      <c r="R1674" s="87">
        <v>2.6399999999994179</v>
      </c>
      <c r="S1674" s="87">
        <v>2.7200000000011642</v>
      </c>
      <c r="T1674" s="87">
        <v>2.8800000000046566</v>
      </c>
      <c r="U1674" s="87">
        <v>2.7999999999883585</v>
      </c>
      <c r="V1674" s="469">
        <v>2.8800000000046566</v>
      </c>
      <c r="W1674" s="87">
        <v>2.7200000000011642</v>
      </c>
      <c r="X1674" s="87">
        <v>2.8000000000029104</v>
      </c>
      <c r="Y1674" s="87">
        <v>2.8000000000029104</v>
      </c>
      <c r="Z1674" s="87">
        <v>2.4799999999959255</v>
      </c>
      <c r="AA1674" s="87">
        <v>2.2400000000052387</v>
      </c>
      <c r="AB1674" s="87">
        <v>2.319999999992433</v>
      </c>
      <c r="AC1674" s="133">
        <f>SUM(E1674:AB1674)</f>
        <v>55.919999999998254</v>
      </c>
    </row>
    <row r="1675" spans="1:30" s="4" customFormat="1" ht="11.25">
      <c r="A1675" s="1453"/>
      <c r="B1675" s="1315"/>
      <c r="C1675" s="11" t="s">
        <v>482</v>
      </c>
      <c r="D1675" s="11" t="s">
        <v>503</v>
      </c>
      <c r="E1675" s="99">
        <v>0</v>
      </c>
      <c r="F1675" s="99">
        <v>0</v>
      </c>
      <c r="G1675" s="99">
        <v>0</v>
      </c>
      <c r="H1675" s="474">
        <v>0</v>
      </c>
      <c r="I1675" s="99">
        <v>0</v>
      </c>
      <c r="J1675" s="99">
        <v>0</v>
      </c>
      <c r="K1675" s="99">
        <v>0</v>
      </c>
      <c r="L1675" s="99">
        <v>0</v>
      </c>
      <c r="M1675" s="99">
        <v>0</v>
      </c>
      <c r="N1675" s="474">
        <v>0</v>
      </c>
      <c r="O1675" s="99">
        <v>0</v>
      </c>
      <c r="P1675" s="99">
        <v>0</v>
      </c>
      <c r="Q1675" s="99">
        <v>0</v>
      </c>
      <c r="R1675" s="99">
        <v>0</v>
      </c>
      <c r="S1675" s="99">
        <v>0</v>
      </c>
      <c r="T1675" s="99">
        <v>0</v>
      </c>
      <c r="U1675" s="99">
        <v>0</v>
      </c>
      <c r="V1675" s="474">
        <v>0</v>
      </c>
      <c r="W1675" s="99">
        <v>0</v>
      </c>
      <c r="X1675" s="99">
        <v>0</v>
      </c>
      <c r="Y1675" s="99">
        <v>0</v>
      </c>
      <c r="Z1675" s="99">
        <v>0</v>
      </c>
      <c r="AA1675" s="99">
        <v>0</v>
      </c>
      <c r="AB1675" s="99">
        <v>0</v>
      </c>
      <c r="AC1675" s="136">
        <f>SUM(E1675:AB1675)</f>
        <v>0</v>
      </c>
      <c r="AD1675" s="5" t="s">
        <v>468</v>
      </c>
    </row>
    <row r="1676" spans="1:30" s="4" customFormat="1" ht="12">
      <c r="A1676" s="1453"/>
      <c r="B1676" s="1315"/>
      <c r="C1676" s="11" t="s">
        <v>8</v>
      </c>
      <c r="D1676" s="8" t="s">
        <v>463</v>
      </c>
      <c r="E1676" s="958">
        <v>91</v>
      </c>
      <c r="F1676" s="803">
        <v>83</v>
      </c>
      <c r="G1676" s="803">
        <v>83</v>
      </c>
      <c r="H1676" s="473">
        <v>80</v>
      </c>
      <c r="I1676" s="803">
        <v>85</v>
      </c>
      <c r="J1676" s="803">
        <v>90</v>
      </c>
      <c r="K1676" s="803">
        <v>118</v>
      </c>
      <c r="L1676" s="803">
        <v>138</v>
      </c>
      <c r="M1676" s="803">
        <v>157</v>
      </c>
      <c r="N1676" s="473">
        <v>160</v>
      </c>
      <c r="O1676" s="803">
        <v>157</v>
      </c>
      <c r="P1676" s="803">
        <v>160</v>
      </c>
      <c r="Q1676" s="803">
        <v>155</v>
      </c>
      <c r="R1676" s="803">
        <v>154</v>
      </c>
      <c r="S1676" s="803">
        <v>162</v>
      </c>
      <c r="T1676" s="803">
        <v>171</v>
      </c>
      <c r="U1676" s="803">
        <v>166</v>
      </c>
      <c r="V1676" s="473">
        <v>160</v>
      </c>
      <c r="W1676" s="803">
        <v>163</v>
      </c>
      <c r="X1676" s="803">
        <v>160</v>
      </c>
      <c r="Y1676" s="803">
        <v>154</v>
      </c>
      <c r="Z1676" s="803">
        <v>138</v>
      </c>
      <c r="AA1676" s="803">
        <v>117</v>
      </c>
      <c r="AB1676" s="804">
        <v>104</v>
      </c>
      <c r="AC1676" s="130"/>
    </row>
    <row r="1677" spans="1:30" s="4" customFormat="1" ht="12" thickBot="1">
      <c r="A1677" s="1454"/>
      <c r="B1677" s="1316"/>
      <c r="C1677" s="48" t="s">
        <v>16</v>
      </c>
      <c r="D1677" s="48"/>
      <c r="E1677" s="127">
        <f t="shared" ref="E1677:AC1677" si="521">E1675/E1674</f>
        <v>0</v>
      </c>
      <c r="F1677" s="127">
        <f t="shared" si="521"/>
        <v>0</v>
      </c>
      <c r="G1677" s="127">
        <f t="shared" si="521"/>
        <v>0</v>
      </c>
      <c r="H1677" s="471">
        <f t="shared" si="521"/>
        <v>0</v>
      </c>
      <c r="I1677" s="127">
        <f t="shared" si="521"/>
        <v>0</v>
      </c>
      <c r="J1677" s="127">
        <f t="shared" si="521"/>
        <v>0</v>
      </c>
      <c r="K1677" s="127">
        <f t="shared" si="521"/>
        <v>0</v>
      </c>
      <c r="L1677" s="127">
        <f t="shared" si="521"/>
        <v>0</v>
      </c>
      <c r="M1677" s="127">
        <f t="shared" si="521"/>
        <v>0</v>
      </c>
      <c r="N1677" s="471">
        <f t="shared" si="521"/>
        <v>0</v>
      </c>
      <c r="O1677" s="127">
        <f t="shared" si="521"/>
        <v>0</v>
      </c>
      <c r="P1677" s="127">
        <f t="shared" si="521"/>
        <v>0</v>
      </c>
      <c r="Q1677" s="127">
        <f t="shared" si="521"/>
        <v>0</v>
      </c>
      <c r="R1677" s="127">
        <f t="shared" si="521"/>
        <v>0</v>
      </c>
      <c r="S1677" s="127">
        <f t="shared" si="521"/>
        <v>0</v>
      </c>
      <c r="T1677" s="127">
        <f t="shared" si="521"/>
        <v>0</v>
      </c>
      <c r="U1677" s="127">
        <f t="shared" si="521"/>
        <v>0</v>
      </c>
      <c r="V1677" s="471">
        <f t="shared" si="521"/>
        <v>0</v>
      </c>
      <c r="W1677" s="127">
        <f t="shared" si="521"/>
        <v>0</v>
      </c>
      <c r="X1677" s="127">
        <f t="shared" si="521"/>
        <v>0</v>
      </c>
      <c r="Y1677" s="127">
        <f t="shared" si="521"/>
        <v>0</v>
      </c>
      <c r="Z1677" s="127">
        <f t="shared" si="521"/>
        <v>0</v>
      </c>
      <c r="AA1677" s="127">
        <f t="shared" si="521"/>
        <v>0</v>
      </c>
      <c r="AB1677" s="127">
        <f t="shared" si="521"/>
        <v>0</v>
      </c>
      <c r="AC1677" s="130">
        <f t="shared" si="521"/>
        <v>0</v>
      </c>
    </row>
    <row r="1678" spans="1:30" s="4" customFormat="1" ht="11.25">
      <c r="A1678" s="1363" t="s">
        <v>109</v>
      </c>
      <c r="B1678" s="1314" t="s">
        <v>242</v>
      </c>
      <c r="C1678" s="10" t="s">
        <v>481</v>
      </c>
      <c r="D1678" s="10" t="s">
        <v>503</v>
      </c>
      <c r="E1678" s="87">
        <v>0.71999999999934516</v>
      </c>
      <c r="F1678" s="87">
        <v>0.71999999999934516</v>
      </c>
      <c r="G1678" s="87">
        <v>0.64000000000123691</v>
      </c>
      <c r="H1678" s="469">
        <v>0.71999999999934516</v>
      </c>
      <c r="I1678" s="87">
        <v>0.71999999999934516</v>
      </c>
      <c r="J1678" s="87">
        <v>0.72000000000116415</v>
      </c>
      <c r="K1678" s="87">
        <v>0.87999999999919964</v>
      </c>
      <c r="L1678" s="87">
        <v>1.2000000000007276</v>
      </c>
      <c r="M1678" s="87">
        <v>1.1199999999989814</v>
      </c>
      <c r="N1678" s="469">
        <v>1.2000000000007276</v>
      </c>
      <c r="O1678" s="87">
        <v>1.0399999999990541</v>
      </c>
      <c r="P1678" s="87">
        <v>1.2000000000007276</v>
      </c>
      <c r="Q1678" s="87">
        <v>0.71999999999934516</v>
      </c>
      <c r="R1678" s="87">
        <v>1.1200000000008004</v>
      </c>
      <c r="S1678" s="87">
        <v>0.95999999999912689</v>
      </c>
      <c r="T1678" s="87">
        <v>0.96000000000094587</v>
      </c>
      <c r="U1678" s="87">
        <v>0.95999999999912689</v>
      </c>
      <c r="V1678" s="469">
        <v>0.96000000000094587</v>
      </c>
      <c r="W1678" s="87">
        <v>0.95999999999912689</v>
      </c>
      <c r="X1678" s="87">
        <v>0.96000000000094587</v>
      </c>
      <c r="Y1678" s="87">
        <v>0.95999999999912689</v>
      </c>
      <c r="Z1678" s="87">
        <v>0.96000000000094587</v>
      </c>
      <c r="AA1678" s="87">
        <v>0.7999999999992724</v>
      </c>
      <c r="AB1678" s="87">
        <v>0.72000000000116415</v>
      </c>
      <c r="AC1678" s="133">
        <f>SUM(E1678:AB1678)</f>
        <v>21.920000000000073</v>
      </c>
    </row>
    <row r="1679" spans="1:30" s="4" customFormat="1" ht="11.25">
      <c r="A1679" s="1453"/>
      <c r="B1679" s="1315"/>
      <c r="C1679" s="11" t="s">
        <v>482</v>
      </c>
      <c r="D1679" s="11" t="s">
        <v>503</v>
      </c>
      <c r="E1679" s="99">
        <v>0</v>
      </c>
      <c r="F1679" s="99">
        <v>0</v>
      </c>
      <c r="G1679" s="99">
        <v>0</v>
      </c>
      <c r="H1679" s="474">
        <v>0</v>
      </c>
      <c r="I1679" s="99">
        <v>0</v>
      </c>
      <c r="J1679" s="99">
        <v>0</v>
      </c>
      <c r="K1679" s="99">
        <v>0</v>
      </c>
      <c r="L1679" s="99">
        <v>0</v>
      </c>
      <c r="M1679" s="99">
        <v>0</v>
      </c>
      <c r="N1679" s="474">
        <v>0</v>
      </c>
      <c r="O1679" s="99">
        <v>0</v>
      </c>
      <c r="P1679" s="99">
        <v>0</v>
      </c>
      <c r="Q1679" s="99">
        <v>0</v>
      </c>
      <c r="R1679" s="99">
        <v>0</v>
      </c>
      <c r="S1679" s="99">
        <v>0</v>
      </c>
      <c r="T1679" s="99">
        <v>0</v>
      </c>
      <c r="U1679" s="99">
        <v>0</v>
      </c>
      <c r="V1679" s="474">
        <v>0</v>
      </c>
      <c r="W1679" s="99">
        <v>0</v>
      </c>
      <c r="X1679" s="99">
        <v>0</v>
      </c>
      <c r="Y1679" s="99">
        <v>0</v>
      </c>
      <c r="Z1679" s="99">
        <v>0</v>
      </c>
      <c r="AA1679" s="99">
        <v>0</v>
      </c>
      <c r="AB1679" s="99">
        <v>0</v>
      </c>
      <c r="AC1679" s="136">
        <f>SUM(E1679:AB1679)</f>
        <v>0</v>
      </c>
      <c r="AD1679" s="5" t="s">
        <v>468</v>
      </c>
    </row>
    <row r="1680" spans="1:30" s="4" customFormat="1" ht="12">
      <c r="A1680" s="1453"/>
      <c r="B1680" s="1315"/>
      <c r="C1680" s="11" t="s">
        <v>8</v>
      </c>
      <c r="D1680" s="8" t="s">
        <v>463</v>
      </c>
      <c r="E1680" s="958">
        <v>43</v>
      </c>
      <c r="F1680" s="801">
        <v>43</v>
      </c>
      <c r="G1680" s="801">
        <v>42</v>
      </c>
      <c r="H1680" s="473">
        <v>40</v>
      </c>
      <c r="I1680" s="801">
        <v>48</v>
      </c>
      <c r="J1680" s="801">
        <v>50</v>
      </c>
      <c r="K1680" s="801">
        <v>58</v>
      </c>
      <c r="L1680" s="801">
        <v>67</v>
      </c>
      <c r="M1680" s="801">
        <v>74</v>
      </c>
      <c r="N1680" s="473">
        <v>66</v>
      </c>
      <c r="O1680" s="801">
        <v>64</v>
      </c>
      <c r="P1680" s="801">
        <v>59</v>
      </c>
      <c r="Q1680" s="801">
        <v>59</v>
      </c>
      <c r="R1680" s="801">
        <v>56</v>
      </c>
      <c r="S1680" s="801">
        <v>54</v>
      </c>
      <c r="T1680" s="801">
        <v>58</v>
      </c>
      <c r="U1680" s="801">
        <v>61</v>
      </c>
      <c r="V1680" s="473">
        <v>58</v>
      </c>
      <c r="W1680" s="801">
        <v>56</v>
      </c>
      <c r="X1680" s="801">
        <v>58</v>
      </c>
      <c r="Y1680" s="801">
        <v>54</v>
      </c>
      <c r="Z1680" s="801">
        <v>54</v>
      </c>
      <c r="AA1680" s="801">
        <v>50</v>
      </c>
      <c r="AB1680" s="802">
        <v>45</v>
      </c>
      <c r="AC1680" s="130"/>
      <c r="AD1680" s="114"/>
    </row>
    <row r="1681" spans="1:30" s="4" customFormat="1" ht="12" thickBot="1">
      <c r="A1681" s="1454"/>
      <c r="B1681" s="1316"/>
      <c r="C1681" s="48" t="s">
        <v>16</v>
      </c>
      <c r="D1681" s="48"/>
      <c r="E1681" s="127">
        <f t="shared" ref="E1681:AC1681" si="522">E1679/E1678</f>
        <v>0</v>
      </c>
      <c r="F1681" s="127">
        <f t="shared" si="522"/>
        <v>0</v>
      </c>
      <c r="G1681" s="127">
        <f t="shared" si="522"/>
        <v>0</v>
      </c>
      <c r="H1681" s="471">
        <f t="shared" si="522"/>
        <v>0</v>
      </c>
      <c r="I1681" s="127">
        <f t="shared" si="522"/>
        <v>0</v>
      </c>
      <c r="J1681" s="127">
        <f t="shared" si="522"/>
        <v>0</v>
      </c>
      <c r="K1681" s="127">
        <f t="shared" si="522"/>
        <v>0</v>
      </c>
      <c r="L1681" s="127">
        <f t="shared" si="522"/>
        <v>0</v>
      </c>
      <c r="M1681" s="127">
        <f t="shared" si="522"/>
        <v>0</v>
      </c>
      <c r="N1681" s="471">
        <f t="shared" si="522"/>
        <v>0</v>
      </c>
      <c r="O1681" s="127">
        <f t="shared" si="522"/>
        <v>0</v>
      </c>
      <c r="P1681" s="127">
        <f t="shared" si="522"/>
        <v>0</v>
      </c>
      <c r="Q1681" s="127">
        <f t="shared" si="522"/>
        <v>0</v>
      </c>
      <c r="R1681" s="127">
        <f t="shared" si="522"/>
        <v>0</v>
      </c>
      <c r="S1681" s="127">
        <f t="shared" si="522"/>
        <v>0</v>
      </c>
      <c r="T1681" s="127">
        <f t="shared" si="522"/>
        <v>0</v>
      </c>
      <c r="U1681" s="127">
        <f t="shared" si="522"/>
        <v>0</v>
      </c>
      <c r="V1681" s="471">
        <f t="shared" si="522"/>
        <v>0</v>
      </c>
      <c r="W1681" s="127">
        <f t="shared" si="522"/>
        <v>0</v>
      </c>
      <c r="X1681" s="127">
        <f t="shared" si="522"/>
        <v>0</v>
      </c>
      <c r="Y1681" s="127">
        <f t="shared" si="522"/>
        <v>0</v>
      </c>
      <c r="Z1681" s="127">
        <f t="shared" si="522"/>
        <v>0</v>
      </c>
      <c r="AA1681" s="127">
        <f t="shared" si="522"/>
        <v>0</v>
      </c>
      <c r="AB1681" s="127">
        <f t="shared" si="522"/>
        <v>0</v>
      </c>
      <c r="AC1681" s="130">
        <f t="shared" si="522"/>
        <v>0</v>
      </c>
    </row>
    <row r="1682" spans="1:30" s="4" customFormat="1" ht="11.25">
      <c r="A1682" s="1363" t="s">
        <v>124</v>
      </c>
      <c r="B1682" s="1314" t="s">
        <v>766</v>
      </c>
      <c r="C1682" s="10" t="s">
        <v>481</v>
      </c>
      <c r="D1682" s="10" t="s">
        <v>503</v>
      </c>
      <c r="E1682" s="87">
        <v>0</v>
      </c>
      <c r="F1682" s="385">
        <v>0</v>
      </c>
      <c r="G1682" s="385">
        <v>0</v>
      </c>
      <c r="H1682" s="469">
        <v>0</v>
      </c>
      <c r="I1682" s="385">
        <v>0</v>
      </c>
      <c r="J1682" s="385">
        <v>0</v>
      </c>
      <c r="K1682" s="385">
        <v>0</v>
      </c>
      <c r="L1682" s="385">
        <v>0</v>
      </c>
      <c r="M1682" s="385">
        <v>0</v>
      </c>
      <c r="N1682" s="469">
        <v>0</v>
      </c>
      <c r="O1682" s="385">
        <v>0</v>
      </c>
      <c r="P1682" s="385">
        <v>0</v>
      </c>
      <c r="Q1682" s="385">
        <v>0</v>
      </c>
      <c r="R1682" s="385">
        <v>0</v>
      </c>
      <c r="S1682" s="385">
        <v>0</v>
      </c>
      <c r="T1682" s="385">
        <v>0</v>
      </c>
      <c r="U1682" s="385">
        <v>0</v>
      </c>
      <c r="V1682" s="469">
        <v>0</v>
      </c>
      <c r="W1682" s="385">
        <v>0</v>
      </c>
      <c r="X1682" s="385">
        <v>0</v>
      </c>
      <c r="Y1682" s="385">
        <v>0</v>
      </c>
      <c r="Z1682" s="385">
        <v>0</v>
      </c>
      <c r="AA1682" s="385">
        <v>0</v>
      </c>
      <c r="AB1682" s="385">
        <v>0</v>
      </c>
      <c r="AC1682" s="133">
        <f>SUM(E1682:AB1682)</f>
        <v>0</v>
      </c>
      <c r="AD1682" s="5" t="s">
        <v>468</v>
      </c>
    </row>
    <row r="1683" spans="1:30" s="4" customFormat="1" ht="11.25">
      <c r="A1683" s="1453"/>
      <c r="B1683" s="1315"/>
      <c r="C1683" s="11" t="s">
        <v>482</v>
      </c>
      <c r="D1683" s="11" t="s">
        <v>503</v>
      </c>
      <c r="E1683" s="99">
        <v>0</v>
      </c>
      <c r="F1683" s="99">
        <v>0</v>
      </c>
      <c r="G1683" s="99">
        <v>0</v>
      </c>
      <c r="H1683" s="474">
        <v>0</v>
      </c>
      <c r="I1683" s="99">
        <v>0</v>
      </c>
      <c r="J1683" s="99">
        <v>0</v>
      </c>
      <c r="K1683" s="99">
        <v>0</v>
      </c>
      <c r="L1683" s="99">
        <v>0</v>
      </c>
      <c r="M1683" s="99">
        <v>0</v>
      </c>
      <c r="N1683" s="474">
        <v>0</v>
      </c>
      <c r="O1683" s="99">
        <v>0</v>
      </c>
      <c r="P1683" s="99">
        <v>0</v>
      </c>
      <c r="Q1683" s="99">
        <v>0</v>
      </c>
      <c r="R1683" s="99">
        <v>0</v>
      </c>
      <c r="S1683" s="99">
        <v>0</v>
      </c>
      <c r="T1683" s="99">
        <v>0</v>
      </c>
      <c r="U1683" s="99">
        <v>0</v>
      </c>
      <c r="V1683" s="474">
        <v>0</v>
      </c>
      <c r="W1683" s="99">
        <v>0</v>
      </c>
      <c r="X1683" s="99">
        <v>0</v>
      </c>
      <c r="Y1683" s="99">
        <v>0</v>
      </c>
      <c r="Z1683" s="99">
        <v>0</v>
      </c>
      <c r="AA1683" s="99">
        <v>0</v>
      </c>
      <c r="AB1683" s="99">
        <v>0</v>
      </c>
      <c r="AC1683" s="136">
        <f>SUM(E1683:AB1683)</f>
        <v>0</v>
      </c>
      <c r="AD1683" s="5" t="s">
        <v>468</v>
      </c>
    </row>
    <row r="1684" spans="1:30" s="4" customFormat="1" ht="12">
      <c r="A1684" s="1453"/>
      <c r="B1684" s="1315"/>
      <c r="C1684" s="11" t="s">
        <v>8</v>
      </c>
      <c r="D1684" s="8" t="s">
        <v>463</v>
      </c>
      <c r="E1684" s="958">
        <v>0</v>
      </c>
      <c r="F1684" s="809">
        <v>0</v>
      </c>
      <c r="G1684" s="809">
        <v>0</v>
      </c>
      <c r="H1684" s="473">
        <v>0</v>
      </c>
      <c r="I1684" s="809">
        <v>0</v>
      </c>
      <c r="J1684" s="809">
        <v>0</v>
      </c>
      <c r="K1684" s="809">
        <v>0</v>
      </c>
      <c r="L1684" s="809">
        <v>0</v>
      </c>
      <c r="M1684" s="809">
        <v>0</v>
      </c>
      <c r="N1684" s="473">
        <v>0</v>
      </c>
      <c r="O1684" s="809">
        <v>0</v>
      </c>
      <c r="P1684" s="809">
        <v>0</v>
      </c>
      <c r="Q1684" s="809">
        <v>0</v>
      </c>
      <c r="R1684" s="809">
        <v>0</v>
      </c>
      <c r="S1684" s="809">
        <v>0</v>
      </c>
      <c r="T1684" s="809">
        <v>0</v>
      </c>
      <c r="U1684" s="809">
        <v>0</v>
      </c>
      <c r="V1684" s="473">
        <v>0</v>
      </c>
      <c r="W1684" s="809">
        <v>0</v>
      </c>
      <c r="X1684" s="809">
        <v>0</v>
      </c>
      <c r="Y1684" s="809">
        <v>0</v>
      </c>
      <c r="Z1684" s="809">
        <v>0</v>
      </c>
      <c r="AA1684" s="809">
        <v>0</v>
      </c>
      <c r="AB1684" s="810">
        <v>0</v>
      </c>
      <c r="AC1684" s="130"/>
      <c r="AD1684" s="114"/>
    </row>
    <row r="1685" spans="1:30" s="4" customFormat="1" ht="12" thickBot="1">
      <c r="A1685" s="1454"/>
      <c r="B1685" s="1316"/>
      <c r="C1685" s="48" t="s">
        <v>16</v>
      </c>
      <c r="D1685" s="48"/>
      <c r="E1685" s="127" t="e">
        <f t="shared" ref="E1685:AC1685" si="523">E1683/E1682</f>
        <v>#DIV/0!</v>
      </c>
      <c r="F1685" s="127" t="e">
        <f t="shared" si="523"/>
        <v>#DIV/0!</v>
      </c>
      <c r="G1685" s="127" t="e">
        <f t="shared" si="523"/>
        <v>#DIV/0!</v>
      </c>
      <c r="H1685" s="471" t="e">
        <f t="shared" si="523"/>
        <v>#DIV/0!</v>
      </c>
      <c r="I1685" s="127" t="e">
        <f t="shared" si="523"/>
        <v>#DIV/0!</v>
      </c>
      <c r="J1685" s="127" t="e">
        <f t="shared" si="523"/>
        <v>#DIV/0!</v>
      </c>
      <c r="K1685" s="127" t="e">
        <f t="shared" si="523"/>
        <v>#DIV/0!</v>
      </c>
      <c r="L1685" s="127" t="e">
        <f t="shared" si="523"/>
        <v>#DIV/0!</v>
      </c>
      <c r="M1685" s="127" t="e">
        <f t="shared" si="523"/>
        <v>#DIV/0!</v>
      </c>
      <c r="N1685" s="471" t="e">
        <f t="shared" si="523"/>
        <v>#DIV/0!</v>
      </c>
      <c r="O1685" s="127" t="e">
        <f t="shared" si="523"/>
        <v>#DIV/0!</v>
      </c>
      <c r="P1685" s="127" t="e">
        <f t="shared" si="523"/>
        <v>#DIV/0!</v>
      </c>
      <c r="Q1685" s="127" t="e">
        <f t="shared" si="523"/>
        <v>#DIV/0!</v>
      </c>
      <c r="R1685" s="127" t="e">
        <f t="shared" si="523"/>
        <v>#DIV/0!</v>
      </c>
      <c r="S1685" s="127" t="e">
        <f t="shared" si="523"/>
        <v>#DIV/0!</v>
      </c>
      <c r="T1685" s="127" t="e">
        <f t="shared" si="523"/>
        <v>#DIV/0!</v>
      </c>
      <c r="U1685" s="127" t="e">
        <f t="shared" si="523"/>
        <v>#DIV/0!</v>
      </c>
      <c r="V1685" s="471" t="e">
        <f t="shared" si="523"/>
        <v>#DIV/0!</v>
      </c>
      <c r="W1685" s="127" t="e">
        <f t="shared" si="523"/>
        <v>#DIV/0!</v>
      </c>
      <c r="X1685" s="127" t="e">
        <f t="shared" si="523"/>
        <v>#DIV/0!</v>
      </c>
      <c r="Y1685" s="127" t="e">
        <f t="shared" si="523"/>
        <v>#DIV/0!</v>
      </c>
      <c r="Z1685" s="127" t="e">
        <f t="shared" si="523"/>
        <v>#DIV/0!</v>
      </c>
      <c r="AA1685" s="127" t="e">
        <f t="shared" si="523"/>
        <v>#DIV/0!</v>
      </c>
      <c r="AB1685" s="127" t="e">
        <f t="shared" si="523"/>
        <v>#DIV/0!</v>
      </c>
      <c r="AC1685" s="130" t="e">
        <f t="shared" si="523"/>
        <v>#DIV/0!</v>
      </c>
    </row>
    <row r="1686" spans="1:30" s="4" customFormat="1" ht="11.25">
      <c r="A1686" s="1363" t="s">
        <v>122</v>
      </c>
      <c r="B1686" s="1314" t="s">
        <v>210</v>
      </c>
      <c r="C1686" s="10" t="s">
        <v>481</v>
      </c>
      <c r="D1686" s="10" t="s">
        <v>477</v>
      </c>
      <c r="E1686" s="269">
        <v>0.1114</v>
      </c>
      <c r="F1686" s="269">
        <v>9.240000000000001E-2</v>
      </c>
      <c r="G1686" s="269">
        <v>8.4599999999999995E-2</v>
      </c>
      <c r="H1686" s="499">
        <v>8.5199999999999998E-2</v>
      </c>
      <c r="I1686" s="269">
        <v>8.4400000000000003E-2</v>
      </c>
      <c r="J1686" s="269">
        <v>8.9799999999999991E-2</v>
      </c>
      <c r="K1686" s="269">
        <v>9.8599999999999993E-2</v>
      </c>
      <c r="L1686" s="269">
        <v>0.12040000000000001</v>
      </c>
      <c r="M1686" s="269">
        <v>0.1144</v>
      </c>
      <c r="N1686" s="499">
        <v>0.12279999999999999</v>
      </c>
      <c r="O1686" s="269">
        <v>0.12479999999999999</v>
      </c>
      <c r="P1686" s="269">
        <v>0.104</v>
      </c>
      <c r="Q1686" s="269">
        <v>0.1052</v>
      </c>
      <c r="R1686" s="269">
        <v>0.1024</v>
      </c>
      <c r="S1686" s="269">
        <v>9.1799999999999993E-2</v>
      </c>
      <c r="T1686" s="269">
        <v>9.8799999999999999E-2</v>
      </c>
      <c r="U1686" s="269">
        <v>9.1600000000000001E-2</v>
      </c>
      <c r="V1686" s="499">
        <v>0.1004</v>
      </c>
      <c r="W1686" s="269">
        <v>9.820000000000001E-2</v>
      </c>
      <c r="X1686" s="269">
        <v>9.7799999999999998E-2</v>
      </c>
      <c r="Y1686" s="269">
        <v>9.2999999999999999E-2</v>
      </c>
      <c r="Z1686" s="269">
        <v>9.2200000000000004E-2</v>
      </c>
      <c r="AA1686" s="269">
        <v>9.1200000000000003E-2</v>
      </c>
      <c r="AB1686" s="269">
        <v>9.0999999999999998E-2</v>
      </c>
      <c r="AC1686" s="133">
        <f>SUM(E1686:AB1686)</f>
        <v>2.3864000000000005</v>
      </c>
    </row>
    <row r="1687" spans="1:30" s="4" customFormat="1" ht="11.25">
      <c r="A1687" s="1453"/>
      <c r="B1687" s="1315"/>
      <c r="C1687" s="11" t="s">
        <v>482</v>
      </c>
      <c r="D1687" s="11" t="s">
        <v>477</v>
      </c>
      <c r="E1687" s="309">
        <v>1.5800000000000002E-2</v>
      </c>
      <c r="F1687" s="309">
        <v>1.06E-2</v>
      </c>
      <c r="G1687" s="309">
        <v>6.0000000000000001E-3</v>
      </c>
      <c r="H1687" s="502">
        <v>6.1999999999999998E-3</v>
      </c>
      <c r="I1687" s="309">
        <v>5.5999999999999999E-3</v>
      </c>
      <c r="J1687" s="309">
        <v>9.4000000000000004E-3</v>
      </c>
      <c r="K1687" s="309">
        <v>1.44E-2</v>
      </c>
      <c r="L1687" s="309">
        <v>1.52E-2</v>
      </c>
      <c r="M1687" s="309">
        <v>7.4000000000000003E-3</v>
      </c>
      <c r="N1687" s="502">
        <v>8.8000000000000005E-3</v>
      </c>
      <c r="O1687" s="309">
        <v>7.7999999999999996E-3</v>
      </c>
      <c r="P1687" s="309">
        <v>7.7999999999999996E-3</v>
      </c>
      <c r="Q1687" s="309">
        <v>8.0000000000000002E-3</v>
      </c>
      <c r="R1687" s="309">
        <v>8.0000000000000002E-3</v>
      </c>
      <c r="S1687" s="309">
        <v>5.4000000000000003E-3</v>
      </c>
      <c r="T1687" s="309">
        <v>5.0000000000000001E-3</v>
      </c>
      <c r="U1687" s="309">
        <v>5.0000000000000001E-3</v>
      </c>
      <c r="V1687" s="502">
        <v>5.4000000000000003E-3</v>
      </c>
      <c r="W1687" s="309">
        <v>4.4000000000000003E-3</v>
      </c>
      <c r="X1687" s="309">
        <v>3.3999999999999998E-3</v>
      </c>
      <c r="Y1687" s="309">
        <v>3.5999999999999999E-3</v>
      </c>
      <c r="Z1687" s="309">
        <v>4.2000000000000006E-3</v>
      </c>
      <c r="AA1687" s="309">
        <v>4.4000000000000003E-3</v>
      </c>
      <c r="AB1687" s="309">
        <v>4.0000000000000001E-3</v>
      </c>
      <c r="AC1687" s="136">
        <f>SUM(E1687:AB1687)</f>
        <v>0.17579999999999996</v>
      </c>
    </row>
    <row r="1688" spans="1:30" s="4" customFormat="1" ht="12">
      <c r="A1688" s="1453"/>
      <c r="B1688" s="1315"/>
      <c r="C1688" s="11" t="s">
        <v>8</v>
      </c>
      <c r="D1688" s="8" t="s">
        <v>463</v>
      </c>
      <c r="E1688" s="958">
        <v>6</v>
      </c>
      <c r="F1688" s="813">
        <v>4</v>
      </c>
      <c r="G1688" s="813">
        <v>5</v>
      </c>
      <c r="H1688" s="473">
        <v>4</v>
      </c>
      <c r="I1688" s="813">
        <v>4</v>
      </c>
      <c r="J1688" s="813">
        <v>5</v>
      </c>
      <c r="K1688" s="813">
        <v>6</v>
      </c>
      <c r="L1688" s="813">
        <v>8</v>
      </c>
      <c r="M1688" s="813">
        <v>6</v>
      </c>
      <c r="N1688" s="473">
        <v>7</v>
      </c>
      <c r="O1688" s="813">
        <v>6</v>
      </c>
      <c r="P1688" s="813">
        <v>6</v>
      </c>
      <c r="Q1688" s="813">
        <v>6</v>
      </c>
      <c r="R1688" s="813">
        <v>6</v>
      </c>
      <c r="S1688" s="813">
        <v>6</v>
      </c>
      <c r="T1688" s="813">
        <v>5</v>
      </c>
      <c r="U1688" s="813">
        <v>5</v>
      </c>
      <c r="V1688" s="473">
        <v>5</v>
      </c>
      <c r="W1688" s="813">
        <v>6</v>
      </c>
      <c r="X1688" s="813">
        <v>5</v>
      </c>
      <c r="Y1688" s="813">
        <v>5</v>
      </c>
      <c r="Z1688" s="813">
        <v>5</v>
      </c>
      <c r="AA1688" s="813">
        <v>4</v>
      </c>
      <c r="AB1688" s="814">
        <v>5</v>
      </c>
      <c r="AC1688" s="130"/>
    </row>
    <row r="1689" spans="1:30" s="4" customFormat="1" ht="12" thickBot="1">
      <c r="A1689" s="1454"/>
      <c r="B1689" s="1316"/>
      <c r="C1689" s="48" t="s">
        <v>16</v>
      </c>
      <c r="D1689" s="48"/>
      <c r="E1689" s="127">
        <f>E1687/E1686</f>
        <v>0.14183123877917417</v>
      </c>
      <c r="F1689" s="127">
        <f>F1687/F1686</f>
        <v>0.11471861471861471</v>
      </c>
      <c r="G1689" s="127">
        <f t="shared" ref="G1689:AC1689" si="524">G1687/G1686</f>
        <v>7.0921985815602842E-2</v>
      </c>
      <c r="H1689" s="471">
        <f t="shared" si="524"/>
        <v>7.2769953051643188E-2</v>
      </c>
      <c r="I1689" s="127">
        <f t="shared" si="524"/>
        <v>6.6350710900473925E-2</v>
      </c>
      <c r="J1689" s="127">
        <f t="shared" si="524"/>
        <v>0.1046770601336303</v>
      </c>
      <c r="K1689" s="127">
        <f t="shared" si="524"/>
        <v>0.1460446247464503</v>
      </c>
      <c r="L1689" s="127">
        <f t="shared" si="524"/>
        <v>0.12624584717607973</v>
      </c>
      <c r="M1689" s="127">
        <f t="shared" si="524"/>
        <v>6.4685314685314688E-2</v>
      </c>
      <c r="N1689" s="471">
        <f t="shared" si="524"/>
        <v>7.1661237785016291E-2</v>
      </c>
      <c r="O1689" s="127">
        <f t="shared" si="524"/>
        <v>6.25E-2</v>
      </c>
      <c r="P1689" s="127">
        <f t="shared" si="524"/>
        <v>7.4999999999999997E-2</v>
      </c>
      <c r="Q1689" s="127">
        <f t="shared" si="524"/>
        <v>7.6045627376425853E-2</v>
      </c>
      <c r="R1689" s="127">
        <f t="shared" si="524"/>
        <v>7.8125E-2</v>
      </c>
      <c r="S1689" s="127">
        <f t="shared" si="524"/>
        <v>5.8823529411764712E-2</v>
      </c>
      <c r="T1689" s="127">
        <f t="shared" si="524"/>
        <v>5.0607287449392711E-2</v>
      </c>
      <c r="U1689" s="127">
        <f t="shared" si="524"/>
        <v>5.458515283842795E-2</v>
      </c>
      <c r="V1689" s="471">
        <f t="shared" si="524"/>
        <v>5.3784860557768925E-2</v>
      </c>
      <c r="W1689" s="127">
        <f t="shared" si="524"/>
        <v>4.4806517311608958E-2</v>
      </c>
      <c r="X1689" s="127">
        <f t="shared" si="524"/>
        <v>3.4764826175869117E-2</v>
      </c>
      <c r="Y1689" s="127">
        <f t="shared" si="524"/>
        <v>3.870967741935484E-2</v>
      </c>
      <c r="Z1689" s="127">
        <f t="shared" si="524"/>
        <v>4.5553145336225599E-2</v>
      </c>
      <c r="AA1689" s="127">
        <f t="shared" si="524"/>
        <v>4.8245614035087724E-2</v>
      </c>
      <c r="AB1689" s="127">
        <f t="shared" si="524"/>
        <v>4.3956043956043959E-2</v>
      </c>
      <c r="AC1689" s="130">
        <f t="shared" si="524"/>
        <v>7.3667448876969466E-2</v>
      </c>
    </row>
    <row r="1690" spans="1:30" s="4" customFormat="1" ht="11.25">
      <c r="A1690" s="1363" t="s">
        <v>123</v>
      </c>
      <c r="B1690" s="1314" t="s">
        <v>210</v>
      </c>
      <c r="C1690" s="10" t="s">
        <v>481</v>
      </c>
      <c r="D1690" s="10" t="s">
        <v>477</v>
      </c>
      <c r="E1690" s="269">
        <v>0.15180000000000002</v>
      </c>
      <c r="F1690" s="269">
        <v>0.14480000000000001</v>
      </c>
      <c r="G1690" s="269">
        <v>0.1406</v>
      </c>
      <c r="H1690" s="499">
        <v>0.14099999999999999</v>
      </c>
      <c r="I1690" s="269">
        <v>0.1416</v>
      </c>
      <c r="J1690" s="269">
        <v>0.14099999999999999</v>
      </c>
      <c r="K1690" s="269">
        <v>0.15180000000000002</v>
      </c>
      <c r="L1690" s="269">
        <v>0.1716</v>
      </c>
      <c r="M1690" s="269">
        <v>0.2288</v>
      </c>
      <c r="N1690" s="499">
        <v>0.25880000000000003</v>
      </c>
      <c r="O1690" s="269">
        <v>0.2646</v>
      </c>
      <c r="P1690" s="269">
        <v>0.26819999999999999</v>
      </c>
      <c r="Q1690" s="269">
        <v>0.25440000000000002</v>
      </c>
      <c r="R1690" s="269">
        <v>0.26200000000000001</v>
      </c>
      <c r="S1690" s="269">
        <v>0.25140000000000001</v>
      </c>
      <c r="T1690" s="269">
        <v>0.27779999999999999</v>
      </c>
      <c r="U1690" s="269">
        <v>0.26119999999999999</v>
      </c>
      <c r="V1690" s="499">
        <v>0.24080000000000001</v>
      </c>
      <c r="W1690" s="269">
        <v>0.21540000000000001</v>
      </c>
      <c r="X1690" s="269">
        <v>0.1938</v>
      </c>
      <c r="Y1690" s="269">
        <v>0.17380000000000001</v>
      </c>
      <c r="Z1690" s="269">
        <v>0.16259999999999999</v>
      </c>
      <c r="AA1690" s="269">
        <v>0.1484</v>
      </c>
      <c r="AB1690" s="269">
        <v>0.14019999999999999</v>
      </c>
      <c r="AC1690" s="133">
        <f>SUM(E1690:AB1690)</f>
        <v>4.7863999999999995</v>
      </c>
    </row>
    <row r="1691" spans="1:30" s="4" customFormat="1" ht="11.25">
      <c r="A1691" s="1453"/>
      <c r="B1691" s="1315"/>
      <c r="C1691" s="11" t="s">
        <v>482</v>
      </c>
      <c r="D1691" s="11" t="s">
        <v>477</v>
      </c>
      <c r="E1691" s="309">
        <v>2.3399999999999997E-2</v>
      </c>
      <c r="F1691" s="309">
        <v>2.0199999999999999E-2</v>
      </c>
      <c r="G1691" s="309">
        <v>1.7000000000000001E-2</v>
      </c>
      <c r="H1691" s="502">
        <v>1.6800000000000002E-2</v>
      </c>
      <c r="I1691" s="309">
        <v>1.6800000000000002E-2</v>
      </c>
      <c r="J1691" s="309">
        <v>1.78E-2</v>
      </c>
      <c r="K1691" s="309">
        <v>2.12E-2</v>
      </c>
      <c r="L1691" s="309">
        <v>2.8799999999999999E-2</v>
      </c>
      <c r="M1691" s="309">
        <v>4.8000000000000001E-2</v>
      </c>
      <c r="N1691" s="502">
        <v>6.5000000000000002E-2</v>
      </c>
      <c r="O1691" s="309">
        <v>6.6000000000000003E-2</v>
      </c>
      <c r="P1691" s="309">
        <v>6.6200000000000009E-2</v>
      </c>
      <c r="Q1691" s="309">
        <v>6.0200000000000004E-2</v>
      </c>
      <c r="R1691" s="309">
        <v>5.8000000000000003E-2</v>
      </c>
      <c r="S1691" s="309">
        <v>6.1200000000000004E-2</v>
      </c>
      <c r="T1691" s="309">
        <v>6.4599999999999991E-2</v>
      </c>
      <c r="U1691" s="309">
        <v>7.2599999999999998E-2</v>
      </c>
      <c r="V1691" s="502">
        <v>6.54E-2</v>
      </c>
      <c r="W1691" s="309">
        <v>4.9200000000000001E-2</v>
      </c>
      <c r="X1691" s="309">
        <v>3.8200000000000005E-2</v>
      </c>
      <c r="Y1691" s="309">
        <v>3.3600000000000005E-2</v>
      </c>
      <c r="Z1691" s="309">
        <v>2.8799999999999999E-2</v>
      </c>
      <c r="AA1691" s="309">
        <v>1.9E-2</v>
      </c>
      <c r="AB1691" s="309">
        <v>1.78E-2</v>
      </c>
      <c r="AC1691" s="136">
        <f>SUM(E1691:AB1691)</f>
        <v>0.97580000000000022</v>
      </c>
    </row>
    <row r="1692" spans="1:30" s="4" customFormat="1" ht="12">
      <c r="A1692" s="1453"/>
      <c r="B1692" s="1315"/>
      <c r="C1692" s="11" t="s">
        <v>8</v>
      </c>
      <c r="D1692" s="8" t="s">
        <v>463</v>
      </c>
      <c r="E1692" s="958">
        <v>8</v>
      </c>
      <c r="F1692" s="815">
        <v>8</v>
      </c>
      <c r="G1692" s="815">
        <v>8</v>
      </c>
      <c r="H1692" s="473">
        <v>8</v>
      </c>
      <c r="I1692" s="815">
        <v>8</v>
      </c>
      <c r="J1692" s="815">
        <v>8</v>
      </c>
      <c r="K1692" s="815">
        <v>10</v>
      </c>
      <c r="L1692" s="815">
        <v>10</v>
      </c>
      <c r="M1692" s="815">
        <v>17</v>
      </c>
      <c r="N1692" s="473">
        <v>16</v>
      </c>
      <c r="O1692" s="815">
        <v>18</v>
      </c>
      <c r="P1692" s="815">
        <v>14</v>
      </c>
      <c r="Q1692" s="815">
        <v>13</v>
      </c>
      <c r="R1692" s="815">
        <v>17</v>
      </c>
      <c r="S1692" s="815">
        <v>14</v>
      </c>
      <c r="T1692" s="815">
        <v>17</v>
      </c>
      <c r="U1692" s="815">
        <v>14</v>
      </c>
      <c r="V1692" s="473">
        <v>13</v>
      </c>
      <c r="W1692" s="815">
        <v>10</v>
      </c>
      <c r="X1692" s="815">
        <v>10</v>
      </c>
      <c r="Y1692" s="815">
        <v>9</v>
      </c>
      <c r="Z1692" s="815">
        <v>8</v>
      </c>
      <c r="AA1692" s="815">
        <v>8</v>
      </c>
      <c r="AB1692" s="816">
        <v>10</v>
      </c>
      <c r="AC1692" s="130"/>
    </row>
    <row r="1693" spans="1:30" s="4" customFormat="1" ht="12" thickBot="1">
      <c r="A1693" s="1454"/>
      <c r="B1693" s="1316"/>
      <c r="C1693" s="48" t="s">
        <v>16</v>
      </c>
      <c r="D1693" s="48"/>
      <c r="E1693" s="127">
        <f t="shared" ref="E1693:AC1693" si="525">E1691/E1690</f>
        <v>0.15415019762845847</v>
      </c>
      <c r="F1693" s="127">
        <f t="shared" si="525"/>
        <v>0.1395027624309392</v>
      </c>
      <c r="G1693" s="127">
        <f t="shared" si="525"/>
        <v>0.12091038406827881</v>
      </c>
      <c r="H1693" s="471">
        <f t="shared" si="525"/>
        <v>0.1191489361702128</v>
      </c>
      <c r="I1693" s="127">
        <f t="shared" si="525"/>
        <v>0.11864406779661019</v>
      </c>
      <c r="J1693" s="127">
        <f t="shared" si="525"/>
        <v>0.12624113475177307</v>
      </c>
      <c r="K1693" s="127">
        <f t="shared" si="525"/>
        <v>0.13965744400527008</v>
      </c>
      <c r="L1693" s="127">
        <f t="shared" si="525"/>
        <v>0.16783216783216784</v>
      </c>
      <c r="M1693" s="127">
        <f t="shared" si="525"/>
        <v>0.20979020979020979</v>
      </c>
      <c r="N1693" s="471">
        <f t="shared" si="525"/>
        <v>0.25115919629057187</v>
      </c>
      <c r="O1693" s="127">
        <f t="shared" si="525"/>
        <v>0.24943310657596374</v>
      </c>
      <c r="P1693" s="127">
        <f t="shared" si="525"/>
        <v>0.24683072334079048</v>
      </c>
      <c r="Q1693" s="127">
        <f t="shared" si="525"/>
        <v>0.23663522012578617</v>
      </c>
      <c r="R1693" s="127">
        <f t="shared" si="525"/>
        <v>0.22137404580152673</v>
      </c>
      <c r="S1693" s="127">
        <f t="shared" si="525"/>
        <v>0.24343675417661098</v>
      </c>
      <c r="T1693" s="127">
        <f t="shared" si="525"/>
        <v>0.2325413966882649</v>
      </c>
      <c r="U1693" s="127">
        <f t="shared" si="525"/>
        <v>0.277947932618683</v>
      </c>
      <c r="V1693" s="471">
        <f t="shared" si="525"/>
        <v>0.27159468438538203</v>
      </c>
      <c r="W1693" s="127">
        <f t="shared" si="525"/>
        <v>0.22841225626740946</v>
      </c>
      <c r="X1693" s="127">
        <f t="shared" si="525"/>
        <v>0.19711042311661509</v>
      </c>
      <c r="Y1693" s="127">
        <f t="shared" si="525"/>
        <v>0.19332566168009208</v>
      </c>
      <c r="Z1693" s="127">
        <f t="shared" si="525"/>
        <v>0.17712177121771217</v>
      </c>
      <c r="AA1693" s="127">
        <f t="shared" si="525"/>
        <v>0.12803234501347707</v>
      </c>
      <c r="AB1693" s="127">
        <f t="shared" si="525"/>
        <v>0.12696148359486448</v>
      </c>
      <c r="AC1693" s="130">
        <f t="shared" si="525"/>
        <v>0.20386929633962902</v>
      </c>
    </row>
    <row r="1694" spans="1:30" s="4" customFormat="1" ht="11.25">
      <c r="A1694" s="1363" t="s">
        <v>99</v>
      </c>
      <c r="B1694" s="1314" t="s">
        <v>243</v>
      </c>
      <c r="C1694" s="10" t="s">
        <v>481</v>
      </c>
      <c r="D1694" s="10" t="s">
        <v>503</v>
      </c>
      <c r="E1694" s="87">
        <v>0.76000000000203727</v>
      </c>
      <c r="F1694" s="87">
        <v>0.79999999999563443</v>
      </c>
      <c r="G1694" s="87">
        <v>0.76000000000203727</v>
      </c>
      <c r="H1694" s="469">
        <v>0.83999999999650754</v>
      </c>
      <c r="I1694" s="87">
        <v>0.76000000000203727</v>
      </c>
      <c r="J1694" s="87">
        <v>0.88000000000465661</v>
      </c>
      <c r="K1694" s="87">
        <v>1</v>
      </c>
      <c r="L1694" s="87">
        <v>1.1599999999962165</v>
      </c>
      <c r="M1694" s="87">
        <v>1.0800000000017462</v>
      </c>
      <c r="N1694" s="469">
        <v>1.0400000000008731</v>
      </c>
      <c r="O1694" s="87">
        <v>0.91999999999825377</v>
      </c>
      <c r="P1694" s="87">
        <v>1.0400000000008731</v>
      </c>
      <c r="Q1694" s="87">
        <v>0.79999999999563443</v>
      </c>
      <c r="R1694" s="87">
        <v>1.0400000000008731</v>
      </c>
      <c r="S1694" s="87">
        <v>0.95999999999912689</v>
      </c>
      <c r="T1694" s="87">
        <v>1</v>
      </c>
      <c r="U1694" s="87">
        <v>1.1200000000026193</v>
      </c>
      <c r="V1694" s="469">
        <v>1.1200000000026193</v>
      </c>
      <c r="W1694" s="87">
        <v>1.0799999999944703</v>
      </c>
      <c r="X1694" s="87">
        <v>1.1200000000026193</v>
      </c>
      <c r="Y1694" s="87">
        <v>1.1200000000026193</v>
      </c>
      <c r="Z1694" s="87">
        <v>1.0400000000008731</v>
      </c>
      <c r="AA1694" s="87">
        <v>1.0400000000008731</v>
      </c>
      <c r="AB1694" s="87">
        <v>1.0399999999935972</v>
      </c>
      <c r="AC1694" s="133">
        <f>SUM(E1694:AB1694)</f>
        <v>23.519999999996799</v>
      </c>
    </row>
    <row r="1695" spans="1:30" s="4" customFormat="1" ht="11.25">
      <c r="A1695" s="1453"/>
      <c r="B1695" s="1315"/>
      <c r="C1695" s="11" t="s">
        <v>482</v>
      </c>
      <c r="D1695" s="11" t="s">
        <v>503</v>
      </c>
      <c r="E1695" s="99">
        <v>0.47999999999956344</v>
      </c>
      <c r="F1695" s="99">
        <v>0.52000000000043656</v>
      </c>
      <c r="G1695" s="99">
        <v>0.44000000000232831</v>
      </c>
      <c r="H1695" s="474">
        <v>0.55999999999767169</v>
      </c>
      <c r="I1695" s="99">
        <v>0.47999999999956344</v>
      </c>
      <c r="J1695" s="99">
        <v>0.52000000000043656</v>
      </c>
      <c r="K1695" s="99">
        <v>0.52000000000043656</v>
      </c>
      <c r="L1695" s="99">
        <v>0.56000000000130967</v>
      </c>
      <c r="M1695" s="99">
        <v>0.52000000000043656</v>
      </c>
      <c r="N1695" s="474">
        <v>0.55999999999767169</v>
      </c>
      <c r="O1695" s="99">
        <v>0.48000000000320142</v>
      </c>
      <c r="P1695" s="99">
        <v>0.55999999999767169</v>
      </c>
      <c r="Q1695" s="99">
        <v>0.44000000000232831</v>
      </c>
      <c r="R1695" s="99">
        <v>0.51999999999679858</v>
      </c>
      <c r="S1695" s="99">
        <v>0.48000000000320142</v>
      </c>
      <c r="T1695" s="99">
        <v>0.51999999999679858</v>
      </c>
      <c r="U1695" s="99">
        <v>0.52000000000043656</v>
      </c>
      <c r="V1695" s="474">
        <v>0.60000000000218279</v>
      </c>
      <c r="W1695" s="99">
        <v>0.55999999999767169</v>
      </c>
      <c r="X1695" s="99">
        <v>0.56000000000130967</v>
      </c>
      <c r="Y1695" s="99">
        <v>0.52000000000043656</v>
      </c>
      <c r="Z1695" s="99">
        <v>0.55999999999767169</v>
      </c>
      <c r="AA1695" s="99">
        <v>0.56000000000130967</v>
      </c>
      <c r="AB1695" s="99">
        <v>0.27999999999883585</v>
      </c>
      <c r="AC1695" s="136">
        <f>SUM(E1695:AB1695)</f>
        <v>12.319999999999709</v>
      </c>
      <c r="AD1695" s="5"/>
    </row>
    <row r="1696" spans="1:30" s="4" customFormat="1" ht="12">
      <c r="A1696" s="1453"/>
      <c r="B1696" s="1315"/>
      <c r="C1696" s="11" t="s">
        <v>8</v>
      </c>
      <c r="D1696" s="8" t="s">
        <v>463</v>
      </c>
      <c r="E1696" s="958">
        <v>52</v>
      </c>
      <c r="F1696" s="811">
        <v>51</v>
      </c>
      <c r="G1696" s="811">
        <v>50</v>
      </c>
      <c r="H1696" s="473">
        <v>51</v>
      </c>
      <c r="I1696" s="811">
        <v>53</v>
      </c>
      <c r="J1696" s="811">
        <v>56</v>
      </c>
      <c r="K1696" s="811">
        <v>62</v>
      </c>
      <c r="L1696" s="811">
        <v>66</v>
      </c>
      <c r="M1696" s="811">
        <v>69</v>
      </c>
      <c r="N1696" s="473">
        <v>64</v>
      </c>
      <c r="O1696" s="811">
        <v>62</v>
      </c>
      <c r="P1696" s="811">
        <v>59</v>
      </c>
      <c r="Q1696" s="811">
        <v>61</v>
      </c>
      <c r="R1696" s="811">
        <v>62</v>
      </c>
      <c r="S1696" s="811">
        <v>63</v>
      </c>
      <c r="T1696" s="811">
        <v>66</v>
      </c>
      <c r="U1696" s="811">
        <v>68</v>
      </c>
      <c r="V1696" s="473">
        <v>69</v>
      </c>
      <c r="W1696" s="811">
        <v>69</v>
      </c>
      <c r="X1696" s="811">
        <v>67</v>
      </c>
      <c r="Y1696" s="811">
        <v>66</v>
      </c>
      <c r="Z1696" s="811">
        <v>66</v>
      </c>
      <c r="AA1696" s="811">
        <v>64</v>
      </c>
      <c r="AB1696" s="812">
        <v>58</v>
      </c>
      <c r="AC1696" s="130"/>
    </row>
    <row r="1697" spans="1:30" s="4" customFormat="1" ht="12" thickBot="1">
      <c r="A1697" s="1454"/>
      <c r="B1697" s="1316"/>
      <c r="C1697" s="48" t="s">
        <v>16</v>
      </c>
      <c r="D1697" s="48"/>
      <c r="E1697" s="127">
        <f t="shared" ref="E1697:AC1697" si="526">E1695/E1694</f>
        <v>0.63157894736615361</v>
      </c>
      <c r="F1697" s="127">
        <f t="shared" si="526"/>
        <v>0.65000000000409275</v>
      </c>
      <c r="G1697" s="127">
        <f t="shared" si="526"/>
        <v>0.57894736842256422</v>
      </c>
      <c r="H1697" s="471">
        <f t="shared" si="526"/>
        <v>0.66666666666666663</v>
      </c>
      <c r="I1697" s="127">
        <f t="shared" si="526"/>
        <v>0.63157894736615361</v>
      </c>
      <c r="J1697" s="127">
        <f t="shared" si="526"/>
        <v>0.59090909090646015</v>
      </c>
      <c r="K1697" s="127">
        <f t="shared" si="526"/>
        <v>0.52000000000043656</v>
      </c>
      <c r="L1697" s="127">
        <f t="shared" si="526"/>
        <v>0.48275862069235881</v>
      </c>
      <c r="M1697" s="127">
        <f t="shared" si="526"/>
        <v>0.4814814814811072</v>
      </c>
      <c r="N1697" s="471">
        <f t="shared" si="526"/>
        <v>0.5384615384588477</v>
      </c>
      <c r="O1697" s="127">
        <f t="shared" si="526"/>
        <v>0.52173913043925269</v>
      </c>
      <c r="P1697" s="127">
        <f t="shared" si="526"/>
        <v>0.5384615384588477</v>
      </c>
      <c r="Q1697" s="127">
        <f t="shared" si="526"/>
        <v>0.55000000000591176</v>
      </c>
      <c r="R1697" s="127">
        <f t="shared" si="526"/>
        <v>0.49999999999650196</v>
      </c>
      <c r="S1697" s="127">
        <f t="shared" si="526"/>
        <v>0.50000000000378952</v>
      </c>
      <c r="T1697" s="127">
        <f t="shared" si="526"/>
        <v>0.51999999999679858</v>
      </c>
      <c r="U1697" s="127">
        <f t="shared" si="526"/>
        <v>0.46428571428501825</v>
      </c>
      <c r="V1697" s="471">
        <f t="shared" si="526"/>
        <v>0.53571428571498181</v>
      </c>
      <c r="W1697" s="127">
        <f t="shared" si="526"/>
        <v>0.51851851851901753</v>
      </c>
      <c r="X1697" s="127">
        <f t="shared" si="526"/>
        <v>0.5</v>
      </c>
      <c r="Y1697" s="127">
        <f t="shared" si="526"/>
        <v>0.46428571428501825</v>
      </c>
      <c r="Z1697" s="127">
        <f t="shared" si="526"/>
        <v>0.5384615384588477</v>
      </c>
      <c r="AA1697" s="127">
        <f t="shared" si="526"/>
        <v>0.53846153846234568</v>
      </c>
      <c r="AB1697" s="127">
        <f t="shared" si="526"/>
        <v>0.2692307692313074</v>
      </c>
      <c r="AC1697" s="130">
        <f t="shared" si="526"/>
        <v>0.52380952380958279</v>
      </c>
    </row>
    <row r="1698" spans="1:30" s="4" customFormat="1" ht="11.25">
      <c r="A1698" s="1363" t="s">
        <v>110</v>
      </c>
      <c r="B1698" s="1314" t="s">
        <v>31</v>
      </c>
      <c r="C1698" s="10" t="s">
        <v>481</v>
      </c>
      <c r="D1698" s="10"/>
      <c r="E1698" s="87"/>
      <c r="F1698" s="87"/>
      <c r="G1698" s="87"/>
      <c r="H1698" s="469"/>
      <c r="I1698" s="87"/>
      <c r="J1698" s="87"/>
      <c r="K1698" s="87"/>
      <c r="L1698" s="87"/>
      <c r="M1698" s="87"/>
      <c r="N1698" s="469"/>
      <c r="O1698" s="87"/>
      <c r="P1698" s="87"/>
      <c r="Q1698" s="87"/>
      <c r="R1698" s="87"/>
      <c r="S1698" s="87"/>
      <c r="T1698" s="87"/>
      <c r="U1698" s="87"/>
      <c r="V1698" s="469"/>
      <c r="W1698" s="87"/>
      <c r="X1698" s="87"/>
      <c r="Y1698" s="87"/>
      <c r="Z1698" s="87"/>
      <c r="AA1698" s="87"/>
      <c r="AB1698" s="87"/>
      <c r="AC1698" s="133">
        <f>SUM(E1698:AB1698)</f>
        <v>0</v>
      </c>
    </row>
    <row r="1699" spans="1:30" s="4" customFormat="1" ht="11.25">
      <c r="A1699" s="1453"/>
      <c r="B1699" s="1315"/>
      <c r="C1699" s="11" t="s">
        <v>482</v>
      </c>
      <c r="D1699" s="11"/>
      <c r="E1699" s="99"/>
      <c r="F1699" s="99"/>
      <c r="G1699" s="99"/>
      <c r="H1699" s="474"/>
      <c r="I1699" s="99"/>
      <c r="J1699" s="99"/>
      <c r="K1699" s="99"/>
      <c r="L1699" s="99"/>
      <c r="M1699" s="99"/>
      <c r="N1699" s="474"/>
      <c r="O1699" s="99"/>
      <c r="P1699" s="99"/>
      <c r="Q1699" s="99"/>
      <c r="R1699" s="99"/>
      <c r="S1699" s="99"/>
      <c r="T1699" s="99"/>
      <c r="U1699" s="99"/>
      <c r="V1699" s="474"/>
      <c r="W1699" s="99"/>
      <c r="X1699" s="99"/>
      <c r="Y1699" s="99"/>
      <c r="Z1699" s="99"/>
      <c r="AA1699" s="99"/>
      <c r="AB1699" s="99"/>
      <c r="AC1699" s="136">
        <f>SUM(E1699:AB1699)</f>
        <v>0</v>
      </c>
    </row>
    <row r="1700" spans="1:30" s="4" customFormat="1" ht="11.25">
      <c r="A1700" s="1453"/>
      <c r="B1700" s="1315"/>
      <c r="C1700" s="11" t="s">
        <v>8</v>
      </c>
      <c r="D1700" s="11"/>
      <c r="E1700" s="99"/>
      <c r="F1700" s="99"/>
      <c r="G1700" s="99"/>
      <c r="H1700" s="474"/>
      <c r="I1700" s="99"/>
      <c r="J1700" s="99"/>
      <c r="K1700" s="99"/>
      <c r="L1700" s="99"/>
      <c r="M1700" s="99"/>
      <c r="N1700" s="474"/>
      <c r="O1700" s="99"/>
      <c r="P1700" s="99"/>
      <c r="Q1700" s="99"/>
      <c r="R1700" s="99"/>
      <c r="S1700" s="99"/>
      <c r="T1700" s="99"/>
      <c r="U1700" s="99"/>
      <c r="V1700" s="474"/>
      <c r="W1700" s="99"/>
      <c r="X1700" s="99"/>
      <c r="Y1700" s="99"/>
      <c r="Z1700" s="99"/>
      <c r="AA1700" s="99"/>
      <c r="AB1700" s="99"/>
      <c r="AC1700" s="130"/>
    </row>
    <row r="1701" spans="1:30" s="4" customFormat="1" ht="12" thickBot="1">
      <c r="A1701" s="1454"/>
      <c r="B1701" s="1316"/>
      <c r="C1701" s="48" t="s">
        <v>16</v>
      </c>
      <c r="D1701" s="48"/>
      <c r="E1701" s="107"/>
      <c r="F1701" s="107"/>
      <c r="G1701" s="107"/>
      <c r="H1701" s="498"/>
      <c r="I1701" s="107"/>
      <c r="J1701" s="107"/>
      <c r="K1701" s="107"/>
      <c r="L1701" s="107"/>
      <c r="M1701" s="107"/>
      <c r="N1701" s="498"/>
      <c r="O1701" s="107"/>
      <c r="P1701" s="107"/>
      <c r="Q1701" s="107"/>
      <c r="R1701" s="107"/>
      <c r="S1701" s="107"/>
      <c r="T1701" s="107"/>
      <c r="U1701" s="107"/>
      <c r="V1701" s="498"/>
      <c r="W1701" s="107"/>
      <c r="X1701" s="107"/>
      <c r="Y1701" s="107"/>
      <c r="Z1701" s="107"/>
      <c r="AA1701" s="107"/>
      <c r="AB1701" s="107"/>
      <c r="AC1701" s="350"/>
    </row>
    <row r="1702" spans="1:30" s="4" customFormat="1" ht="11.25">
      <c r="A1702" s="1363" t="s">
        <v>102</v>
      </c>
      <c r="B1702" s="1314" t="s">
        <v>31</v>
      </c>
      <c r="C1702" s="10" t="s">
        <v>481</v>
      </c>
      <c r="D1702" s="10"/>
      <c r="E1702" s="87"/>
      <c r="F1702" s="87"/>
      <c r="G1702" s="87"/>
      <c r="H1702" s="469"/>
      <c r="I1702" s="87"/>
      <c r="J1702" s="87"/>
      <c r="K1702" s="87"/>
      <c r="L1702" s="87"/>
      <c r="M1702" s="87"/>
      <c r="N1702" s="469"/>
      <c r="O1702" s="87"/>
      <c r="P1702" s="87"/>
      <c r="Q1702" s="87"/>
      <c r="R1702" s="87"/>
      <c r="S1702" s="87"/>
      <c r="T1702" s="87"/>
      <c r="U1702" s="87"/>
      <c r="V1702" s="469"/>
      <c r="W1702" s="87"/>
      <c r="X1702" s="87"/>
      <c r="Y1702" s="87"/>
      <c r="Z1702" s="87"/>
      <c r="AA1702" s="87"/>
      <c r="AB1702" s="87"/>
      <c r="AC1702" s="133">
        <f>SUM(E1702:AB1702)</f>
        <v>0</v>
      </c>
    </row>
    <row r="1703" spans="1:30" s="4" customFormat="1" ht="11.25">
      <c r="A1703" s="1453"/>
      <c r="B1703" s="1315"/>
      <c r="C1703" s="11" t="s">
        <v>482</v>
      </c>
      <c r="D1703" s="11"/>
      <c r="E1703" s="99"/>
      <c r="F1703" s="99"/>
      <c r="G1703" s="99"/>
      <c r="H1703" s="474"/>
      <c r="I1703" s="99"/>
      <c r="J1703" s="99"/>
      <c r="K1703" s="99"/>
      <c r="L1703" s="99"/>
      <c r="M1703" s="99"/>
      <c r="N1703" s="474"/>
      <c r="O1703" s="99"/>
      <c r="P1703" s="99"/>
      <c r="Q1703" s="99"/>
      <c r="R1703" s="99"/>
      <c r="S1703" s="99"/>
      <c r="T1703" s="99"/>
      <c r="U1703" s="99"/>
      <c r="V1703" s="474"/>
      <c r="W1703" s="99"/>
      <c r="X1703" s="99"/>
      <c r="Y1703" s="99"/>
      <c r="Z1703" s="99"/>
      <c r="AA1703" s="99"/>
      <c r="AB1703" s="99"/>
      <c r="AC1703" s="136">
        <f>SUM(E1703:AB1703)</f>
        <v>0</v>
      </c>
    </row>
    <row r="1704" spans="1:30" s="4" customFormat="1" ht="11.25">
      <c r="A1704" s="1453"/>
      <c r="B1704" s="1315"/>
      <c r="C1704" s="11" t="s">
        <v>8</v>
      </c>
      <c r="D1704" s="11"/>
      <c r="E1704" s="99"/>
      <c r="F1704" s="99"/>
      <c r="G1704" s="99"/>
      <c r="H1704" s="474"/>
      <c r="I1704" s="99"/>
      <c r="J1704" s="99"/>
      <c r="K1704" s="99"/>
      <c r="L1704" s="99"/>
      <c r="M1704" s="99"/>
      <c r="N1704" s="474"/>
      <c r="O1704" s="99"/>
      <c r="P1704" s="99"/>
      <c r="Q1704" s="99"/>
      <c r="R1704" s="99"/>
      <c r="S1704" s="99"/>
      <c r="T1704" s="99"/>
      <c r="U1704" s="99"/>
      <c r="V1704" s="474"/>
      <c r="W1704" s="99"/>
      <c r="X1704" s="99"/>
      <c r="Y1704" s="99"/>
      <c r="Z1704" s="99"/>
      <c r="AA1704" s="99"/>
      <c r="AB1704" s="99"/>
      <c r="AC1704" s="130"/>
    </row>
    <row r="1705" spans="1:30" s="4" customFormat="1" ht="12" thickBot="1">
      <c r="A1705" s="1454"/>
      <c r="B1705" s="1316"/>
      <c r="C1705" s="48" t="s">
        <v>16</v>
      </c>
      <c r="D1705" s="48"/>
      <c r="E1705" s="107"/>
      <c r="F1705" s="107"/>
      <c r="G1705" s="107"/>
      <c r="H1705" s="498"/>
      <c r="I1705" s="107"/>
      <c r="J1705" s="107"/>
      <c r="K1705" s="107"/>
      <c r="L1705" s="107"/>
      <c r="M1705" s="107"/>
      <c r="N1705" s="498"/>
      <c r="O1705" s="107"/>
      <c r="P1705" s="107"/>
      <c r="Q1705" s="107"/>
      <c r="R1705" s="107"/>
      <c r="S1705" s="107"/>
      <c r="T1705" s="107"/>
      <c r="U1705" s="107"/>
      <c r="V1705" s="498"/>
      <c r="W1705" s="107"/>
      <c r="X1705" s="107"/>
      <c r="Y1705" s="107"/>
      <c r="Z1705" s="107"/>
      <c r="AA1705" s="107"/>
      <c r="AB1705" s="107"/>
      <c r="AC1705" s="350"/>
    </row>
    <row r="1706" spans="1:30" s="4" customFormat="1" ht="11.25">
      <c r="A1706" s="1363" t="s">
        <v>126</v>
      </c>
      <c r="B1706" s="1314" t="s">
        <v>767</v>
      </c>
      <c r="C1706" s="10" t="s">
        <v>481</v>
      </c>
      <c r="D1706" s="10" t="s">
        <v>503</v>
      </c>
      <c r="E1706" s="87">
        <v>0</v>
      </c>
      <c r="F1706" s="87">
        <v>0</v>
      </c>
      <c r="G1706" s="87">
        <v>0</v>
      </c>
      <c r="H1706" s="469">
        <v>0</v>
      </c>
      <c r="I1706" s="87">
        <v>0</v>
      </c>
      <c r="J1706" s="87">
        <v>0</v>
      </c>
      <c r="K1706" s="87">
        <v>0</v>
      </c>
      <c r="L1706" s="87">
        <v>0</v>
      </c>
      <c r="M1706" s="87">
        <v>0</v>
      </c>
      <c r="N1706" s="469">
        <v>0</v>
      </c>
      <c r="O1706" s="87">
        <v>0</v>
      </c>
      <c r="P1706" s="87">
        <v>0</v>
      </c>
      <c r="Q1706" s="87">
        <v>0</v>
      </c>
      <c r="R1706" s="87">
        <v>0</v>
      </c>
      <c r="S1706" s="87">
        <v>0</v>
      </c>
      <c r="T1706" s="87">
        <v>0</v>
      </c>
      <c r="U1706" s="87">
        <v>0</v>
      </c>
      <c r="V1706" s="469">
        <v>0</v>
      </c>
      <c r="W1706" s="87">
        <v>0</v>
      </c>
      <c r="X1706" s="87">
        <v>0</v>
      </c>
      <c r="Y1706" s="87">
        <v>0</v>
      </c>
      <c r="Z1706" s="87">
        <v>0</v>
      </c>
      <c r="AA1706" s="87">
        <v>0</v>
      </c>
      <c r="AB1706" s="87">
        <v>0</v>
      </c>
      <c r="AC1706" s="133">
        <f>SUM(E1706:AB1706)</f>
        <v>0</v>
      </c>
      <c r="AD1706" s="5" t="s">
        <v>468</v>
      </c>
    </row>
    <row r="1707" spans="1:30" s="4" customFormat="1" ht="11.25">
      <c r="A1707" s="1453"/>
      <c r="B1707" s="1315"/>
      <c r="C1707" s="11" t="s">
        <v>482</v>
      </c>
      <c r="D1707" s="11" t="s">
        <v>503</v>
      </c>
      <c r="E1707" s="99">
        <v>0</v>
      </c>
      <c r="F1707" s="99">
        <v>0</v>
      </c>
      <c r="G1707" s="99">
        <v>0</v>
      </c>
      <c r="H1707" s="474">
        <v>0</v>
      </c>
      <c r="I1707" s="99">
        <v>0</v>
      </c>
      <c r="J1707" s="99">
        <v>0</v>
      </c>
      <c r="K1707" s="99">
        <v>0</v>
      </c>
      <c r="L1707" s="99">
        <v>0</v>
      </c>
      <c r="M1707" s="99">
        <v>0</v>
      </c>
      <c r="N1707" s="474">
        <v>0</v>
      </c>
      <c r="O1707" s="99">
        <v>0</v>
      </c>
      <c r="P1707" s="99">
        <v>0</v>
      </c>
      <c r="Q1707" s="99">
        <v>0</v>
      </c>
      <c r="R1707" s="99">
        <v>0</v>
      </c>
      <c r="S1707" s="99">
        <v>0</v>
      </c>
      <c r="T1707" s="99">
        <v>0</v>
      </c>
      <c r="U1707" s="99">
        <v>0</v>
      </c>
      <c r="V1707" s="474">
        <v>0</v>
      </c>
      <c r="W1707" s="99">
        <v>0</v>
      </c>
      <c r="X1707" s="99">
        <v>0</v>
      </c>
      <c r="Y1707" s="99">
        <v>0</v>
      </c>
      <c r="Z1707" s="99">
        <v>0</v>
      </c>
      <c r="AA1707" s="99">
        <v>0</v>
      </c>
      <c r="AB1707" s="99">
        <v>0</v>
      </c>
      <c r="AC1707" s="136">
        <f>SUM(E1707:AB1707)</f>
        <v>0</v>
      </c>
      <c r="AD1707" s="5" t="s">
        <v>468</v>
      </c>
    </row>
    <row r="1708" spans="1:30" s="4" customFormat="1" ht="12">
      <c r="A1708" s="1453"/>
      <c r="B1708" s="1315"/>
      <c r="C1708" s="11" t="s">
        <v>8</v>
      </c>
      <c r="D1708" s="8" t="s">
        <v>463</v>
      </c>
      <c r="E1708" s="958">
        <v>2</v>
      </c>
      <c r="F1708" s="805">
        <v>0</v>
      </c>
      <c r="G1708" s="805">
        <v>2</v>
      </c>
      <c r="H1708" s="473">
        <v>2</v>
      </c>
      <c r="I1708" s="805">
        <v>2</v>
      </c>
      <c r="J1708" s="805">
        <v>2</v>
      </c>
      <c r="K1708" s="805">
        <v>2</v>
      </c>
      <c r="L1708" s="805">
        <v>2</v>
      </c>
      <c r="M1708" s="805">
        <v>2</v>
      </c>
      <c r="N1708" s="473">
        <v>2</v>
      </c>
      <c r="O1708" s="805">
        <v>0</v>
      </c>
      <c r="P1708" s="805">
        <v>2</v>
      </c>
      <c r="Q1708" s="805">
        <v>2</v>
      </c>
      <c r="R1708" s="805">
        <v>0</v>
      </c>
      <c r="S1708" s="805">
        <v>2</v>
      </c>
      <c r="T1708" s="805">
        <v>2</v>
      </c>
      <c r="U1708" s="805">
        <v>2</v>
      </c>
      <c r="V1708" s="473">
        <v>0</v>
      </c>
      <c r="W1708" s="805">
        <v>2</v>
      </c>
      <c r="X1708" s="805">
        <v>2</v>
      </c>
      <c r="Y1708" s="805">
        <v>2</v>
      </c>
      <c r="Z1708" s="805">
        <v>2</v>
      </c>
      <c r="AA1708" s="805">
        <v>2</v>
      </c>
      <c r="AB1708" s="806">
        <v>2</v>
      </c>
      <c r="AC1708" s="130"/>
    </row>
    <row r="1709" spans="1:30" s="4" customFormat="1" ht="12" thickBot="1">
      <c r="A1709" s="1454"/>
      <c r="B1709" s="1316"/>
      <c r="C1709" s="48" t="s">
        <v>16</v>
      </c>
      <c r="D1709" s="48"/>
      <c r="E1709" s="127" t="e">
        <f t="shared" ref="E1709:AC1709" si="527">E1707/E1706</f>
        <v>#DIV/0!</v>
      </c>
      <c r="F1709" s="127" t="e">
        <f t="shared" si="527"/>
        <v>#DIV/0!</v>
      </c>
      <c r="G1709" s="127" t="e">
        <f t="shared" si="527"/>
        <v>#DIV/0!</v>
      </c>
      <c r="H1709" s="471" t="e">
        <f t="shared" si="527"/>
        <v>#DIV/0!</v>
      </c>
      <c r="I1709" s="127" t="e">
        <f t="shared" si="527"/>
        <v>#DIV/0!</v>
      </c>
      <c r="J1709" s="127" t="e">
        <f t="shared" si="527"/>
        <v>#DIV/0!</v>
      </c>
      <c r="K1709" s="127" t="e">
        <f t="shared" si="527"/>
        <v>#DIV/0!</v>
      </c>
      <c r="L1709" s="127" t="e">
        <f t="shared" si="527"/>
        <v>#DIV/0!</v>
      </c>
      <c r="M1709" s="127" t="e">
        <f t="shared" si="527"/>
        <v>#DIV/0!</v>
      </c>
      <c r="N1709" s="471" t="e">
        <f t="shared" si="527"/>
        <v>#DIV/0!</v>
      </c>
      <c r="O1709" s="127" t="e">
        <f t="shared" si="527"/>
        <v>#DIV/0!</v>
      </c>
      <c r="P1709" s="127" t="e">
        <f t="shared" si="527"/>
        <v>#DIV/0!</v>
      </c>
      <c r="Q1709" s="127" t="e">
        <f t="shared" si="527"/>
        <v>#DIV/0!</v>
      </c>
      <c r="R1709" s="127" t="e">
        <f t="shared" si="527"/>
        <v>#DIV/0!</v>
      </c>
      <c r="S1709" s="127" t="e">
        <f t="shared" si="527"/>
        <v>#DIV/0!</v>
      </c>
      <c r="T1709" s="127" t="e">
        <f t="shared" si="527"/>
        <v>#DIV/0!</v>
      </c>
      <c r="U1709" s="127" t="e">
        <f t="shared" si="527"/>
        <v>#DIV/0!</v>
      </c>
      <c r="V1709" s="471" t="e">
        <f t="shared" si="527"/>
        <v>#DIV/0!</v>
      </c>
      <c r="W1709" s="127" t="e">
        <f t="shared" si="527"/>
        <v>#DIV/0!</v>
      </c>
      <c r="X1709" s="127" t="e">
        <f t="shared" si="527"/>
        <v>#DIV/0!</v>
      </c>
      <c r="Y1709" s="127" t="e">
        <f t="shared" si="527"/>
        <v>#DIV/0!</v>
      </c>
      <c r="Z1709" s="127" t="e">
        <f t="shared" si="527"/>
        <v>#DIV/0!</v>
      </c>
      <c r="AA1709" s="127" t="e">
        <f t="shared" si="527"/>
        <v>#DIV/0!</v>
      </c>
      <c r="AB1709" s="127" t="e">
        <f t="shared" si="527"/>
        <v>#DIV/0!</v>
      </c>
      <c r="AC1709" s="130" t="e">
        <f t="shared" si="527"/>
        <v>#DIV/0!</v>
      </c>
    </row>
    <row r="1710" spans="1:30" s="4" customFormat="1" ht="11.25">
      <c r="A1710" s="1363" t="s">
        <v>127</v>
      </c>
      <c r="B1710" s="1314" t="s">
        <v>643</v>
      </c>
      <c r="C1710" s="10" t="s">
        <v>481</v>
      </c>
      <c r="D1710" s="10" t="s">
        <v>503</v>
      </c>
      <c r="E1710" s="87">
        <v>0.11999999999989086</v>
      </c>
      <c r="F1710" s="87">
        <v>7.999999999992724E-2</v>
      </c>
      <c r="G1710" s="87">
        <v>0.11999999999989086</v>
      </c>
      <c r="H1710" s="469">
        <v>0.11999999999989086</v>
      </c>
      <c r="I1710" s="87">
        <v>0.11999999999989086</v>
      </c>
      <c r="J1710" s="87">
        <v>0.11999999999989086</v>
      </c>
      <c r="K1710" s="87">
        <v>0.11999999999989086</v>
      </c>
      <c r="L1710" s="87">
        <v>0.16000000000076398</v>
      </c>
      <c r="M1710" s="87">
        <v>0.11999999999989086</v>
      </c>
      <c r="N1710" s="469">
        <v>0.15999999999985448</v>
      </c>
      <c r="O1710" s="87">
        <v>0.11999999999989086</v>
      </c>
      <c r="P1710" s="87">
        <v>0.11999999999989086</v>
      </c>
      <c r="Q1710" s="87">
        <v>0.11999999999989086</v>
      </c>
      <c r="R1710" s="87">
        <v>0.11999999999989086</v>
      </c>
      <c r="S1710" s="87">
        <v>0.16000000000076398</v>
      </c>
      <c r="T1710" s="87">
        <v>0.11999999999989086</v>
      </c>
      <c r="U1710" s="87">
        <v>0.11999999999989086</v>
      </c>
      <c r="V1710" s="469">
        <v>0.15999999999985448</v>
      </c>
      <c r="W1710" s="87">
        <v>0.15999999999985448</v>
      </c>
      <c r="X1710" s="87">
        <v>0.11999999999989086</v>
      </c>
      <c r="Y1710" s="87">
        <v>0.15999999999985448</v>
      </c>
      <c r="Z1710" s="87">
        <v>0.12000000000080036</v>
      </c>
      <c r="AA1710" s="87">
        <v>0.15999999999985448</v>
      </c>
      <c r="AB1710" s="87">
        <v>0.11999999999989086</v>
      </c>
      <c r="AC1710" s="133">
        <f>SUM(E1710:AB1710)</f>
        <v>3.1199999999998909</v>
      </c>
    </row>
    <row r="1711" spans="1:30" s="4" customFormat="1" ht="11.25">
      <c r="A1711" s="1453"/>
      <c r="B1711" s="1315"/>
      <c r="C1711" s="11" t="s">
        <v>482</v>
      </c>
      <c r="D1711" s="11" t="s">
        <v>503</v>
      </c>
      <c r="E1711" s="99">
        <v>0</v>
      </c>
      <c r="F1711" s="99">
        <v>0</v>
      </c>
      <c r="G1711" s="99">
        <v>0</v>
      </c>
      <c r="H1711" s="474">
        <v>0</v>
      </c>
      <c r="I1711" s="99">
        <v>0</v>
      </c>
      <c r="J1711" s="99">
        <v>0</v>
      </c>
      <c r="K1711" s="99">
        <v>0</v>
      </c>
      <c r="L1711" s="99">
        <v>0</v>
      </c>
      <c r="M1711" s="99">
        <v>0</v>
      </c>
      <c r="N1711" s="474">
        <v>0</v>
      </c>
      <c r="O1711" s="99">
        <v>0</v>
      </c>
      <c r="P1711" s="99">
        <v>0</v>
      </c>
      <c r="Q1711" s="99">
        <v>0</v>
      </c>
      <c r="R1711" s="99">
        <v>0</v>
      </c>
      <c r="S1711" s="99">
        <v>0</v>
      </c>
      <c r="T1711" s="99">
        <v>0</v>
      </c>
      <c r="U1711" s="99">
        <v>0</v>
      </c>
      <c r="V1711" s="474">
        <v>0</v>
      </c>
      <c r="W1711" s="99">
        <v>0</v>
      </c>
      <c r="X1711" s="99">
        <v>0</v>
      </c>
      <c r="Y1711" s="99">
        <v>0</v>
      </c>
      <c r="Z1711" s="99">
        <v>0</v>
      </c>
      <c r="AA1711" s="99">
        <v>0</v>
      </c>
      <c r="AB1711" s="99">
        <v>4.0000000000020464E-2</v>
      </c>
      <c r="AC1711" s="136">
        <f>SUM(E1711:AB1711)</f>
        <v>4.0000000000020464E-2</v>
      </c>
      <c r="AD1711" s="5"/>
    </row>
    <row r="1712" spans="1:30" s="4" customFormat="1" ht="12">
      <c r="A1712" s="1453"/>
      <c r="B1712" s="1315"/>
      <c r="C1712" s="11" t="s">
        <v>8</v>
      </c>
      <c r="D1712" s="8" t="s">
        <v>463</v>
      </c>
      <c r="E1712" s="958">
        <v>7</v>
      </c>
      <c r="F1712" s="807">
        <v>7</v>
      </c>
      <c r="G1712" s="807">
        <v>7</v>
      </c>
      <c r="H1712" s="473">
        <v>7</v>
      </c>
      <c r="I1712" s="807">
        <v>7</v>
      </c>
      <c r="J1712" s="807">
        <v>6</v>
      </c>
      <c r="K1712" s="807">
        <v>8</v>
      </c>
      <c r="L1712" s="807">
        <v>8</v>
      </c>
      <c r="M1712" s="807">
        <v>7</v>
      </c>
      <c r="N1712" s="473">
        <v>8</v>
      </c>
      <c r="O1712" s="807">
        <v>10</v>
      </c>
      <c r="P1712" s="807">
        <v>9</v>
      </c>
      <c r="Q1712" s="807">
        <v>8</v>
      </c>
      <c r="R1712" s="807">
        <v>9</v>
      </c>
      <c r="S1712" s="807">
        <v>7</v>
      </c>
      <c r="T1712" s="807">
        <v>8</v>
      </c>
      <c r="U1712" s="807">
        <v>9</v>
      </c>
      <c r="V1712" s="473">
        <v>9</v>
      </c>
      <c r="W1712" s="807">
        <v>8</v>
      </c>
      <c r="X1712" s="807">
        <v>9</v>
      </c>
      <c r="Y1712" s="807">
        <v>8</v>
      </c>
      <c r="Z1712" s="807">
        <v>9</v>
      </c>
      <c r="AA1712" s="807">
        <v>7</v>
      </c>
      <c r="AB1712" s="808">
        <v>6</v>
      </c>
      <c r="AC1712" s="130"/>
    </row>
    <row r="1713" spans="1:29" s="4" customFormat="1" ht="12" thickBot="1">
      <c r="A1713" s="1454"/>
      <c r="B1713" s="1316"/>
      <c r="C1713" s="48" t="s">
        <v>16</v>
      </c>
      <c r="D1713" s="48"/>
      <c r="E1713" s="127">
        <f t="shared" ref="E1713:AC1713" si="528">E1711/E1710</f>
        <v>0</v>
      </c>
      <c r="F1713" s="127">
        <f t="shared" si="528"/>
        <v>0</v>
      </c>
      <c r="G1713" s="127">
        <f t="shared" si="528"/>
        <v>0</v>
      </c>
      <c r="H1713" s="471">
        <f t="shared" si="528"/>
        <v>0</v>
      </c>
      <c r="I1713" s="127">
        <f t="shared" si="528"/>
        <v>0</v>
      </c>
      <c r="J1713" s="127">
        <f t="shared" si="528"/>
        <v>0</v>
      </c>
      <c r="K1713" s="127">
        <f t="shared" si="528"/>
        <v>0</v>
      </c>
      <c r="L1713" s="127">
        <f t="shared" si="528"/>
        <v>0</v>
      </c>
      <c r="M1713" s="127">
        <f t="shared" si="528"/>
        <v>0</v>
      </c>
      <c r="N1713" s="471">
        <f t="shared" si="528"/>
        <v>0</v>
      </c>
      <c r="O1713" s="127">
        <f t="shared" si="528"/>
        <v>0</v>
      </c>
      <c r="P1713" s="127">
        <f t="shared" si="528"/>
        <v>0</v>
      </c>
      <c r="Q1713" s="127">
        <f t="shared" si="528"/>
        <v>0</v>
      </c>
      <c r="R1713" s="127">
        <f t="shared" si="528"/>
        <v>0</v>
      </c>
      <c r="S1713" s="127">
        <f t="shared" si="528"/>
        <v>0</v>
      </c>
      <c r="T1713" s="127">
        <f t="shared" si="528"/>
        <v>0</v>
      </c>
      <c r="U1713" s="127">
        <f t="shared" si="528"/>
        <v>0</v>
      </c>
      <c r="V1713" s="471">
        <f t="shared" si="528"/>
        <v>0</v>
      </c>
      <c r="W1713" s="127">
        <f t="shared" si="528"/>
        <v>0</v>
      </c>
      <c r="X1713" s="127">
        <f t="shared" si="528"/>
        <v>0</v>
      </c>
      <c r="Y1713" s="127">
        <f t="shared" si="528"/>
        <v>0</v>
      </c>
      <c r="Z1713" s="127">
        <f t="shared" si="528"/>
        <v>0</v>
      </c>
      <c r="AA1713" s="127">
        <f t="shared" si="528"/>
        <v>0</v>
      </c>
      <c r="AB1713" s="127">
        <f t="shared" si="528"/>
        <v>0.33333333333380705</v>
      </c>
      <c r="AC1713" s="130">
        <f t="shared" si="528"/>
        <v>1.2820512820519828E-2</v>
      </c>
    </row>
    <row r="1714" spans="1:29" s="4" customFormat="1" ht="11.25">
      <c r="A1714" s="1363" t="s">
        <v>113</v>
      </c>
      <c r="B1714" s="1314" t="s">
        <v>31</v>
      </c>
      <c r="C1714" s="10" t="s">
        <v>481</v>
      </c>
      <c r="D1714" s="10"/>
      <c r="E1714" s="87"/>
      <c r="F1714" s="87"/>
      <c r="G1714" s="87"/>
      <c r="H1714" s="469"/>
      <c r="I1714" s="87"/>
      <c r="J1714" s="87"/>
      <c r="K1714" s="87"/>
      <c r="L1714" s="87"/>
      <c r="M1714" s="87"/>
      <c r="N1714" s="469"/>
      <c r="O1714" s="87"/>
      <c r="P1714" s="87"/>
      <c r="Q1714" s="87"/>
      <c r="R1714" s="87"/>
      <c r="S1714" s="87"/>
      <c r="T1714" s="87"/>
      <c r="U1714" s="87"/>
      <c r="V1714" s="469"/>
      <c r="W1714" s="87"/>
      <c r="X1714" s="87"/>
      <c r="Y1714" s="87"/>
      <c r="Z1714" s="87"/>
      <c r="AA1714" s="87"/>
      <c r="AB1714" s="87"/>
      <c r="AC1714" s="133">
        <f>SUM(E1714:AB1714)</f>
        <v>0</v>
      </c>
    </row>
    <row r="1715" spans="1:29" s="4" customFormat="1" ht="11.25">
      <c r="A1715" s="1453"/>
      <c r="B1715" s="1315"/>
      <c r="C1715" s="11" t="s">
        <v>482</v>
      </c>
      <c r="D1715" s="11"/>
      <c r="E1715" s="99"/>
      <c r="F1715" s="99"/>
      <c r="G1715" s="99"/>
      <c r="H1715" s="474"/>
      <c r="I1715" s="99"/>
      <c r="J1715" s="99"/>
      <c r="K1715" s="99"/>
      <c r="L1715" s="99"/>
      <c r="M1715" s="99"/>
      <c r="N1715" s="474"/>
      <c r="O1715" s="99"/>
      <c r="P1715" s="99"/>
      <c r="Q1715" s="99"/>
      <c r="R1715" s="99"/>
      <c r="S1715" s="99"/>
      <c r="T1715" s="99"/>
      <c r="U1715" s="99"/>
      <c r="V1715" s="474"/>
      <c r="W1715" s="99"/>
      <c r="X1715" s="99"/>
      <c r="Y1715" s="99"/>
      <c r="Z1715" s="99"/>
      <c r="AA1715" s="99"/>
      <c r="AB1715" s="99"/>
      <c r="AC1715" s="136">
        <f>SUM(E1715:AB1715)</f>
        <v>0</v>
      </c>
    </row>
    <row r="1716" spans="1:29" s="4" customFormat="1" ht="11.25">
      <c r="A1716" s="1453"/>
      <c r="B1716" s="1315"/>
      <c r="C1716" s="11" t="s">
        <v>8</v>
      </c>
      <c r="D1716" s="11"/>
      <c r="E1716" s="99"/>
      <c r="F1716" s="99"/>
      <c r="G1716" s="99"/>
      <c r="H1716" s="474"/>
      <c r="I1716" s="99"/>
      <c r="J1716" s="99"/>
      <c r="K1716" s="99"/>
      <c r="L1716" s="99"/>
      <c r="M1716" s="99"/>
      <c r="N1716" s="474"/>
      <c r="O1716" s="99"/>
      <c r="P1716" s="99"/>
      <c r="Q1716" s="99"/>
      <c r="R1716" s="99"/>
      <c r="S1716" s="99"/>
      <c r="T1716" s="99"/>
      <c r="U1716" s="99"/>
      <c r="V1716" s="474"/>
      <c r="W1716" s="99"/>
      <c r="X1716" s="99"/>
      <c r="Y1716" s="99"/>
      <c r="Z1716" s="99"/>
      <c r="AA1716" s="99"/>
      <c r="AB1716" s="99"/>
      <c r="AC1716" s="130"/>
    </row>
    <row r="1717" spans="1:29" s="4" customFormat="1" ht="12" thickBot="1">
      <c r="A1717" s="1454"/>
      <c r="B1717" s="1316"/>
      <c r="C1717" s="48" t="s">
        <v>16</v>
      </c>
      <c r="D1717" s="48"/>
      <c r="E1717" s="107"/>
      <c r="F1717" s="107"/>
      <c r="G1717" s="107"/>
      <c r="H1717" s="498"/>
      <c r="I1717" s="107"/>
      <c r="J1717" s="107"/>
      <c r="K1717" s="107"/>
      <c r="L1717" s="107"/>
      <c r="M1717" s="107"/>
      <c r="N1717" s="498"/>
      <c r="O1717" s="107"/>
      <c r="P1717" s="107"/>
      <c r="Q1717" s="107"/>
      <c r="R1717" s="107"/>
      <c r="S1717" s="107"/>
      <c r="T1717" s="107"/>
      <c r="U1717" s="107"/>
      <c r="V1717" s="498"/>
      <c r="W1717" s="107"/>
      <c r="X1717" s="107"/>
      <c r="Y1717" s="107"/>
      <c r="Z1717" s="107"/>
      <c r="AA1717" s="107"/>
      <c r="AB1717" s="107"/>
      <c r="AC1717" s="130"/>
    </row>
    <row r="1718" spans="1:29" s="4" customFormat="1" ht="11.25">
      <c r="A1718" s="1363" t="s">
        <v>116</v>
      </c>
      <c r="B1718" s="1314" t="s">
        <v>830</v>
      </c>
      <c r="C1718" s="10" t="s">
        <v>481</v>
      </c>
      <c r="D1718" s="10" t="s">
        <v>503</v>
      </c>
      <c r="E1718" s="87">
        <v>7.9999999999984084E-2</v>
      </c>
      <c r="F1718" s="87">
        <v>7.9999999999984084E-2</v>
      </c>
      <c r="G1718" s="87">
        <v>7.9999999999984084E-2</v>
      </c>
      <c r="H1718" s="469">
        <v>8.0000000000040927E-2</v>
      </c>
      <c r="I1718" s="87">
        <v>7.9999999999984084E-2</v>
      </c>
      <c r="J1718" s="87">
        <v>7.9999999999984084E-2</v>
      </c>
      <c r="K1718" s="87">
        <v>7.9999999999984084E-2</v>
      </c>
      <c r="L1718" s="87">
        <v>8.0000000000040927E-2</v>
      </c>
      <c r="M1718" s="87">
        <v>7.9999999999984084E-2</v>
      </c>
      <c r="N1718" s="469">
        <v>7.9999999999984084E-2</v>
      </c>
      <c r="O1718" s="87">
        <v>8.0000000000040927E-2</v>
      </c>
      <c r="P1718" s="87">
        <v>7.9999999999984084E-2</v>
      </c>
      <c r="Q1718" s="87">
        <v>7.9999999999984084E-2</v>
      </c>
      <c r="R1718" s="87">
        <v>7.9999999999984084E-2</v>
      </c>
      <c r="S1718" s="87">
        <v>8.0000000000040927E-2</v>
      </c>
      <c r="T1718" s="87">
        <v>7.9999999999984084E-2</v>
      </c>
      <c r="U1718" s="87">
        <v>7.9999999999984084E-2</v>
      </c>
      <c r="V1718" s="469">
        <v>8.0000000000040927E-2</v>
      </c>
      <c r="W1718" s="87">
        <v>0.1199999999999477</v>
      </c>
      <c r="X1718" s="87">
        <v>8.0000000000040927E-2</v>
      </c>
      <c r="Y1718" s="87">
        <v>7.9999999999984084E-2</v>
      </c>
      <c r="Z1718" s="87">
        <v>7.9999999999984084E-2</v>
      </c>
      <c r="AA1718" s="87">
        <v>8.0000000000040927E-2</v>
      </c>
      <c r="AB1718" s="87">
        <v>7.9999999999984084E-2</v>
      </c>
      <c r="AC1718" s="133">
        <f>SUM(E1718:AB1718)</f>
        <v>1.9599999999999795</v>
      </c>
    </row>
    <row r="1719" spans="1:29" s="4" customFormat="1" ht="11.25">
      <c r="A1719" s="1453"/>
      <c r="B1719" s="1315"/>
      <c r="C1719" s="11" t="s">
        <v>482</v>
      </c>
      <c r="D1719" s="11" t="s">
        <v>503</v>
      </c>
      <c r="E1719" s="99">
        <v>3.9999999999992042E-2</v>
      </c>
      <c r="F1719" s="99">
        <v>3.9999999999992042E-2</v>
      </c>
      <c r="G1719" s="99">
        <v>4.0000000000020464E-2</v>
      </c>
      <c r="H1719" s="474">
        <v>3.9999999999992042E-2</v>
      </c>
      <c r="I1719" s="99">
        <v>0</v>
      </c>
      <c r="J1719" s="99">
        <v>3.9999999999992042E-2</v>
      </c>
      <c r="K1719" s="99">
        <v>4.0000000000020464E-2</v>
      </c>
      <c r="L1719" s="99">
        <v>3.9999999999992042E-2</v>
      </c>
      <c r="M1719" s="99">
        <v>3.9999999999992042E-2</v>
      </c>
      <c r="N1719" s="474">
        <v>3.9999999999992042E-2</v>
      </c>
      <c r="O1719" s="99">
        <v>4.0000000000020464E-2</v>
      </c>
      <c r="P1719" s="99">
        <v>3.9999999999992042E-2</v>
      </c>
      <c r="Q1719" s="99">
        <v>3.9999999999992042E-2</v>
      </c>
      <c r="R1719" s="99">
        <v>3.9999999999992042E-2</v>
      </c>
      <c r="S1719" s="99">
        <v>4.0000000000020464E-2</v>
      </c>
      <c r="T1719" s="99">
        <v>3.9999999999992042E-2</v>
      </c>
      <c r="U1719" s="99">
        <v>8.0000000000012506E-2</v>
      </c>
      <c r="V1719" s="474">
        <v>3.9999999999992042E-2</v>
      </c>
      <c r="W1719" s="99">
        <v>3.9999999999992042E-2</v>
      </c>
      <c r="X1719" s="99">
        <v>3.9999999999992042E-2</v>
      </c>
      <c r="Y1719" s="99">
        <v>4.0000000000020464E-2</v>
      </c>
      <c r="Z1719" s="99">
        <v>3.9999999999992042E-2</v>
      </c>
      <c r="AA1719" s="99">
        <v>3.9999999999992042E-2</v>
      </c>
      <c r="AB1719" s="99">
        <v>4.0000000000020464E-2</v>
      </c>
      <c r="AC1719" s="136">
        <f>SUM(E1719:AB1719)</f>
        <v>0.96000000000000796</v>
      </c>
    </row>
    <row r="1720" spans="1:29" s="4" customFormat="1" ht="11.25">
      <c r="A1720" s="1453"/>
      <c r="B1720" s="1315"/>
      <c r="C1720" s="11" t="s">
        <v>8</v>
      </c>
      <c r="D1720" s="11" t="s">
        <v>502</v>
      </c>
      <c r="E1720" s="125">
        <f>SQRT(E1718*E1718+E1719*E1719)*1000/(1.732*E1670)</f>
        <v>5.0137176530683547</v>
      </c>
      <c r="F1720" s="125">
        <f t="shared" ref="F1720:AB1720" si="529">SQRT(F1718*F1718+F1719*F1719)*1000/(1.732*F1670)</f>
        <v>4.9655091035659815</v>
      </c>
      <c r="G1720" s="125">
        <f t="shared" si="529"/>
        <v>4.9655091035666867</v>
      </c>
      <c r="H1720" s="473">
        <f t="shared" si="529"/>
        <v>4.9655091035688033</v>
      </c>
      <c r="I1720" s="125">
        <f t="shared" si="529"/>
        <v>4.4412863593870311</v>
      </c>
      <c r="J1720" s="125">
        <f t="shared" si="529"/>
        <v>4.9655091035659815</v>
      </c>
      <c r="K1720" s="125">
        <f t="shared" si="529"/>
        <v>4.918218360276394</v>
      </c>
      <c r="L1720" s="125">
        <f t="shared" si="529"/>
        <v>4.9655091035688033</v>
      </c>
      <c r="M1720" s="125">
        <f t="shared" si="529"/>
        <v>4.9182183602756959</v>
      </c>
      <c r="N1720" s="473">
        <f t="shared" si="529"/>
        <v>4.9655091035659815</v>
      </c>
      <c r="O1720" s="125">
        <f t="shared" si="529"/>
        <v>4.9655091035695085</v>
      </c>
      <c r="P1720" s="125">
        <f t="shared" si="529"/>
        <v>4.9655091035659815</v>
      </c>
      <c r="Q1720" s="125">
        <f t="shared" si="529"/>
        <v>4.9655091035659815</v>
      </c>
      <c r="R1720" s="125">
        <f t="shared" si="529"/>
        <v>4.9655091035659815</v>
      </c>
      <c r="S1720" s="125">
        <f t="shared" si="529"/>
        <v>4.9655091035695085</v>
      </c>
      <c r="T1720" s="125">
        <f t="shared" si="529"/>
        <v>4.9655091035659815</v>
      </c>
      <c r="U1720" s="125">
        <f t="shared" si="529"/>
        <v>6.3419069314770837</v>
      </c>
      <c r="V1720" s="473">
        <f t="shared" si="529"/>
        <v>5.013717653071204</v>
      </c>
      <c r="W1720" s="125">
        <f t="shared" si="529"/>
        <v>7.0904675028771589</v>
      </c>
      <c r="X1720" s="125">
        <f t="shared" si="529"/>
        <v>5.013717653071204</v>
      </c>
      <c r="Y1720" s="125">
        <f t="shared" si="529"/>
        <v>4.918218360276394</v>
      </c>
      <c r="Z1720" s="125">
        <f t="shared" si="529"/>
        <v>4.9182183602756959</v>
      </c>
      <c r="AA1720" s="125">
        <f t="shared" si="529"/>
        <v>4.918218360278491</v>
      </c>
      <c r="AB1720" s="125">
        <f t="shared" si="529"/>
        <v>4.8718198985330501</v>
      </c>
      <c r="AC1720" s="130"/>
    </row>
    <row r="1721" spans="1:29" s="4" customFormat="1" ht="12" thickBot="1">
      <c r="A1721" s="1454"/>
      <c r="B1721" s="1316"/>
      <c r="C1721" s="48" t="s">
        <v>16</v>
      </c>
      <c r="D1721" s="48"/>
      <c r="E1721" s="127">
        <f t="shared" ref="E1721:AC1721" si="530">E1719/E1718</f>
        <v>0.5</v>
      </c>
      <c r="F1721" s="127">
        <f t="shared" si="530"/>
        <v>0.5</v>
      </c>
      <c r="G1721" s="127">
        <f t="shared" si="530"/>
        <v>0.50000000000035527</v>
      </c>
      <c r="H1721" s="474">
        <f t="shared" si="530"/>
        <v>0.49999999999964473</v>
      </c>
      <c r="I1721" s="127">
        <f t="shared" si="530"/>
        <v>0</v>
      </c>
      <c r="J1721" s="127">
        <f t="shared" si="530"/>
        <v>0.5</v>
      </c>
      <c r="K1721" s="127">
        <f t="shared" si="530"/>
        <v>0.50000000000035527</v>
      </c>
      <c r="L1721" s="127">
        <f t="shared" si="530"/>
        <v>0.49999999999964473</v>
      </c>
      <c r="M1721" s="127">
        <f t="shared" si="530"/>
        <v>0.5</v>
      </c>
      <c r="N1721" s="474">
        <f t="shared" si="530"/>
        <v>0.5</v>
      </c>
      <c r="O1721" s="127">
        <f t="shared" si="530"/>
        <v>0.5</v>
      </c>
      <c r="P1721" s="127">
        <f t="shared" si="530"/>
        <v>0.5</v>
      </c>
      <c r="Q1721" s="127">
        <f t="shared" si="530"/>
        <v>0.5</v>
      </c>
      <c r="R1721" s="127">
        <f t="shared" si="530"/>
        <v>0.5</v>
      </c>
      <c r="S1721" s="127">
        <f t="shared" si="530"/>
        <v>0.5</v>
      </c>
      <c r="T1721" s="127">
        <f t="shared" si="530"/>
        <v>0.5</v>
      </c>
      <c r="U1721" s="127">
        <f t="shared" si="530"/>
        <v>1.0000000000003553</v>
      </c>
      <c r="V1721" s="474">
        <f t="shared" si="530"/>
        <v>0.49999999999964473</v>
      </c>
      <c r="W1721" s="127">
        <f t="shared" si="530"/>
        <v>0.33333333333341231</v>
      </c>
      <c r="X1721" s="127">
        <f t="shared" si="530"/>
        <v>0.49999999999964473</v>
      </c>
      <c r="Y1721" s="127">
        <f t="shared" si="530"/>
        <v>0.50000000000035527</v>
      </c>
      <c r="Z1721" s="127">
        <f t="shared" si="530"/>
        <v>0.5</v>
      </c>
      <c r="AA1721" s="127">
        <f t="shared" si="530"/>
        <v>0.49999999999964473</v>
      </c>
      <c r="AB1721" s="127">
        <f t="shared" si="530"/>
        <v>0.50000000000035527</v>
      </c>
      <c r="AC1721" s="130">
        <f t="shared" si="530"/>
        <v>0.48979591836735609</v>
      </c>
    </row>
    <row r="1722" spans="1:29" s="4" customFormat="1" ht="11.25">
      <c r="A1722" s="1363" t="s">
        <v>117</v>
      </c>
      <c r="B1722" s="1314" t="s">
        <v>31</v>
      </c>
      <c r="C1722" s="10" t="s">
        <v>481</v>
      </c>
      <c r="D1722" s="10"/>
      <c r="E1722" s="87"/>
      <c r="F1722" s="87"/>
      <c r="G1722" s="87"/>
      <c r="H1722" s="469"/>
      <c r="I1722" s="87"/>
      <c r="J1722" s="87"/>
      <c r="K1722" s="87"/>
      <c r="L1722" s="87"/>
      <c r="M1722" s="87"/>
      <c r="N1722" s="469"/>
      <c r="O1722" s="87"/>
      <c r="P1722" s="87"/>
      <c r="Q1722" s="87"/>
      <c r="R1722" s="87"/>
      <c r="S1722" s="87"/>
      <c r="T1722" s="87"/>
      <c r="U1722" s="87"/>
      <c r="V1722" s="469"/>
      <c r="W1722" s="87"/>
      <c r="X1722" s="87"/>
      <c r="Y1722" s="87"/>
      <c r="Z1722" s="87"/>
      <c r="AA1722" s="87"/>
      <c r="AB1722" s="87"/>
      <c r="AC1722" s="133">
        <f>SUM(E1722:AB1722)</f>
        <v>0</v>
      </c>
    </row>
    <row r="1723" spans="1:29" s="4" customFormat="1" ht="11.25">
      <c r="A1723" s="1453"/>
      <c r="B1723" s="1315"/>
      <c r="C1723" s="11" t="s">
        <v>482</v>
      </c>
      <c r="D1723" s="11"/>
      <c r="E1723" s="99"/>
      <c r="F1723" s="99"/>
      <c r="G1723" s="99"/>
      <c r="H1723" s="474"/>
      <c r="I1723" s="99"/>
      <c r="J1723" s="99"/>
      <c r="K1723" s="99"/>
      <c r="L1723" s="99"/>
      <c r="M1723" s="99"/>
      <c r="N1723" s="474"/>
      <c r="O1723" s="99"/>
      <c r="P1723" s="99"/>
      <c r="Q1723" s="99"/>
      <c r="R1723" s="99"/>
      <c r="S1723" s="99"/>
      <c r="T1723" s="99"/>
      <c r="U1723" s="99"/>
      <c r="V1723" s="474"/>
      <c r="W1723" s="99"/>
      <c r="X1723" s="99"/>
      <c r="Y1723" s="99"/>
      <c r="Z1723" s="99"/>
      <c r="AA1723" s="99"/>
      <c r="AB1723" s="99"/>
      <c r="AC1723" s="136">
        <f>SUM(E1723:AB1723)</f>
        <v>0</v>
      </c>
    </row>
    <row r="1724" spans="1:29" s="4" customFormat="1" ht="11.25">
      <c r="A1724" s="1453"/>
      <c r="B1724" s="1315"/>
      <c r="C1724" s="11" t="s">
        <v>8</v>
      </c>
      <c r="D1724" s="11"/>
      <c r="E1724" s="99"/>
      <c r="F1724" s="99"/>
      <c r="G1724" s="99"/>
      <c r="H1724" s="474"/>
      <c r="I1724" s="99"/>
      <c r="J1724" s="99"/>
      <c r="K1724" s="99"/>
      <c r="L1724" s="99"/>
      <c r="M1724" s="99"/>
      <c r="N1724" s="474"/>
      <c r="O1724" s="99"/>
      <c r="P1724" s="99"/>
      <c r="Q1724" s="99"/>
      <c r="R1724" s="99"/>
      <c r="S1724" s="99"/>
      <c r="T1724" s="99"/>
      <c r="U1724" s="99"/>
      <c r="V1724" s="474"/>
      <c r="W1724" s="99"/>
      <c r="X1724" s="99"/>
      <c r="Y1724" s="99"/>
      <c r="Z1724" s="99"/>
      <c r="AA1724" s="99"/>
      <c r="AB1724" s="99"/>
      <c r="AC1724" s="130"/>
    </row>
    <row r="1725" spans="1:29" s="4" customFormat="1" ht="12" thickBot="1">
      <c r="A1725" s="1454"/>
      <c r="B1725" s="1316"/>
      <c r="C1725" s="48" t="s">
        <v>16</v>
      </c>
      <c r="D1725" s="48"/>
      <c r="E1725" s="107"/>
      <c r="F1725" s="107"/>
      <c r="G1725" s="107"/>
      <c r="H1725" s="498"/>
      <c r="I1725" s="107"/>
      <c r="J1725" s="107"/>
      <c r="K1725" s="107"/>
      <c r="L1725" s="107"/>
      <c r="M1725" s="107"/>
      <c r="N1725" s="498"/>
      <c r="O1725" s="107"/>
      <c r="P1725" s="107"/>
      <c r="Q1725" s="107"/>
      <c r="R1725" s="107"/>
      <c r="S1725" s="107"/>
      <c r="T1725" s="107"/>
      <c r="U1725" s="107"/>
      <c r="V1725" s="498"/>
      <c r="W1725" s="107"/>
      <c r="X1725" s="107"/>
      <c r="Y1725" s="107"/>
      <c r="Z1725" s="107"/>
      <c r="AA1725" s="107"/>
      <c r="AB1725" s="107"/>
      <c r="AC1725" s="130"/>
    </row>
    <row r="1726" spans="1:29" s="4" customFormat="1" ht="11.25">
      <c r="A1726" s="1363" t="s">
        <v>128</v>
      </c>
      <c r="B1726" s="1314" t="s">
        <v>31</v>
      </c>
      <c r="C1726" s="10" t="s">
        <v>481</v>
      </c>
      <c r="D1726" s="10"/>
      <c r="E1726" s="87"/>
      <c r="F1726" s="87"/>
      <c r="G1726" s="87"/>
      <c r="H1726" s="469"/>
      <c r="I1726" s="87"/>
      <c r="J1726" s="87"/>
      <c r="K1726" s="87"/>
      <c r="L1726" s="87"/>
      <c r="M1726" s="87"/>
      <c r="N1726" s="469"/>
      <c r="O1726" s="87"/>
      <c r="P1726" s="87"/>
      <c r="Q1726" s="87"/>
      <c r="R1726" s="87"/>
      <c r="S1726" s="87"/>
      <c r="T1726" s="87"/>
      <c r="U1726" s="87"/>
      <c r="V1726" s="469"/>
      <c r="W1726" s="87"/>
      <c r="X1726" s="87"/>
      <c r="Y1726" s="87"/>
      <c r="Z1726" s="87"/>
      <c r="AA1726" s="87"/>
      <c r="AB1726" s="87"/>
      <c r="AC1726" s="133">
        <f>SUM(E1726:AB1726)</f>
        <v>0</v>
      </c>
    </row>
    <row r="1727" spans="1:29" s="4" customFormat="1" ht="11.25">
      <c r="A1727" s="1453"/>
      <c r="B1727" s="1315"/>
      <c r="C1727" s="11" t="s">
        <v>482</v>
      </c>
      <c r="D1727" s="11"/>
      <c r="E1727" s="99"/>
      <c r="F1727" s="99"/>
      <c r="G1727" s="99"/>
      <c r="H1727" s="474"/>
      <c r="I1727" s="99"/>
      <c r="J1727" s="99"/>
      <c r="K1727" s="99"/>
      <c r="L1727" s="99"/>
      <c r="M1727" s="99"/>
      <c r="N1727" s="474"/>
      <c r="O1727" s="99"/>
      <c r="P1727" s="99"/>
      <c r="Q1727" s="99"/>
      <c r="R1727" s="99"/>
      <c r="S1727" s="99"/>
      <c r="T1727" s="99"/>
      <c r="U1727" s="99"/>
      <c r="V1727" s="474"/>
      <c r="W1727" s="99"/>
      <c r="X1727" s="99"/>
      <c r="Y1727" s="99"/>
      <c r="Z1727" s="99"/>
      <c r="AA1727" s="99"/>
      <c r="AB1727" s="99"/>
      <c r="AC1727" s="136">
        <f>SUM(E1727:AB1727)</f>
        <v>0</v>
      </c>
    </row>
    <row r="1728" spans="1:29" s="4" customFormat="1" ht="11.25">
      <c r="A1728" s="1453"/>
      <c r="B1728" s="1315"/>
      <c r="C1728" s="11" t="s">
        <v>8</v>
      </c>
      <c r="D1728" s="11"/>
      <c r="E1728" s="99"/>
      <c r="F1728" s="99"/>
      <c r="G1728" s="99"/>
      <c r="H1728" s="474"/>
      <c r="I1728" s="99"/>
      <c r="J1728" s="99"/>
      <c r="K1728" s="99"/>
      <c r="L1728" s="99"/>
      <c r="M1728" s="99"/>
      <c r="N1728" s="474"/>
      <c r="O1728" s="99"/>
      <c r="P1728" s="99"/>
      <c r="Q1728" s="99"/>
      <c r="R1728" s="99"/>
      <c r="S1728" s="99"/>
      <c r="T1728" s="99"/>
      <c r="U1728" s="99"/>
      <c r="V1728" s="474"/>
      <c r="W1728" s="99"/>
      <c r="X1728" s="99"/>
      <c r="Y1728" s="99"/>
      <c r="Z1728" s="99"/>
      <c r="AA1728" s="99"/>
      <c r="AB1728" s="99"/>
      <c r="AC1728" s="130"/>
    </row>
    <row r="1729" spans="1:30" s="4" customFormat="1" ht="12" thickBot="1">
      <c r="A1729" s="1454"/>
      <c r="B1729" s="1316"/>
      <c r="C1729" s="48" t="s">
        <v>16</v>
      </c>
      <c r="D1729" s="48"/>
      <c r="E1729" s="107"/>
      <c r="F1729" s="107"/>
      <c r="G1729" s="107"/>
      <c r="H1729" s="498"/>
      <c r="I1729" s="107"/>
      <c r="J1729" s="107"/>
      <c r="K1729" s="107"/>
      <c r="L1729" s="107"/>
      <c r="M1729" s="107"/>
      <c r="N1729" s="498"/>
      <c r="O1729" s="107"/>
      <c r="P1729" s="107"/>
      <c r="Q1729" s="107"/>
      <c r="R1729" s="107"/>
      <c r="S1729" s="107"/>
      <c r="T1729" s="107"/>
      <c r="U1729" s="107"/>
      <c r="V1729" s="498"/>
      <c r="W1729" s="107"/>
      <c r="X1729" s="107"/>
      <c r="Y1729" s="107"/>
      <c r="Z1729" s="107"/>
      <c r="AA1729" s="107"/>
      <c r="AB1729" s="107"/>
      <c r="AC1729" s="130"/>
    </row>
    <row r="1730" spans="1:30" s="4" customFormat="1" ht="11.25">
      <c r="A1730" s="1363" t="s">
        <v>105</v>
      </c>
      <c r="B1730" s="1314" t="s">
        <v>31</v>
      </c>
      <c r="C1730" s="10" t="s">
        <v>481</v>
      </c>
      <c r="D1730" s="10"/>
      <c r="E1730" s="87"/>
      <c r="F1730" s="87"/>
      <c r="G1730" s="87"/>
      <c r="H1730" s="469"/>
      <c r="I1730" s="87"/>
      <c r="J1730" s="87"/>
      <c r="K1730" s="87"/>
      <c r="L1730" s="87"/>
      <c r="M1730" s="87"/>
      <c r="N1730" s="469"/>
      <c r="O1730" s="87"/>
      <c r="P1730" s="87"/>
      <c r="Q1730" s="87"/>
      <c r="R1730" s="87"/>
      <c r="S1730" s="87"/>
      <c r="T1730" s="87"/>
      <c r="U1730" s="87"/>
      <c r="V1730" s="469"/>
      <c r="W1730" s="87"/>
      <c r="X1730" s="87"/>
      <c r="Y1730" s="87"/>
      <c r="Z1730" s="87"/>
      <c r="AA1730" s="87"/>
      <c r="AB1730" s="87"/>
      <c r="AC1730" s="133">
        <f>SUM(E1730:AB1730)</f>
        <v>0</v>
      </c>
    </row>
    <row r="1731" spans="1:30" s="4" customFormat="1" ht="11.25">
      <c r="A1731" s="1453"/>
      <c r="B1731" s="1315"/>
      <c r="C1731" s="11" t="s">
        <v>482</v>
      </c>
      <c r="D1731" s="11"/>
      <c r="E1731" s="99"/>
      <c r="F1731" s="99"/>
      <c r="G1731" s="99"/>
      <c r="H1731" s="474"/>
      <c r="I1731" s="99"/>
      <c r="J1731" s="99"/>
      <c r="K1731" s="99"/>
      <c r="L1731" s="99"/>
      <c r="M1731" s="99"/>
      <c r="N1731" s="474"/>
      <c r="O1731" s="99"/>
      <c r="P1731" s="99"/>
      <c r="Q1731" s="99"/>
      <c r="R1731" s="99"/>
      <c r="S1731" s="99"/>
      <c r="T1731" s="99"/>
      <c r="U1731" s="99"/>
      <c r="V1731" s="474"/>
      <c r="W1731" s="99"/>
      <c r="X1731" s="99"/>
      <c r="Y1731" s="99"/>
      <c r="Z1731" s="99"/>
      <c r="AA1731" s="99"/>
      <c r="AB1731" s="99"/>
      <c r="AC1731" s="136">
        <f>SUM(E1731:AB1731)</f>
        <v>0</v>
      </c>
    </row>
    <row r="1732" spans="1:30" s="4" customFormat="1" ht="11.25">
      <c r="A1732" s="1453"/>
      <c r="B1732" s="1315"/>
      <c r="C1732" s="11" t="s">
        <v>8</v>
      </c>
      <c r="D1732" s="11"/>
      <c r="E1732" s="99"/>
      <c r="F1732" s="99"/>
      <c r="G1732" s="99"/>
      <c r="H1732" s="474"/>
      <c r="I1732" s="99"/>
      <c r="J1732" s="99"/>
      <c r="K1732" s="99"/>
      <c r="L1732" s="99"/>
      <c r="M1732" s="99"/>
      <c r="N1732" s="474"/>
      <c r="O1732" s="99"/>
      <c r="P1732" s="99"/>
      <c r="Q1732" s="99"/>
      <c r="R1732" s="99"/>
      <c r="S1732" s="99"/>
      <c r="T1732" s="99"/>
      <c r="U1732" s="99"/>
      <c r="V1732" s="474"/>
      <c r="W1732" s="99"/>
      <c r="X1732" s="99"/>
      <c r="Y1732" s="99"/>
      <c r="Z1732" s="99"/>
      <c r="AA1732" s="99"/>
      <c r="AB1732" s="99"/>
      <c r="AC1732" s="130"/>
    </row>
    <row r="1733" spans="1:30" s="4" customFormat="1" ht="12" thickBot="1">
      <c r="A1733" s="1454"/>
      <c r="B1733" s="1316"/>
      <c r="C1733" s="48" t="s">
        <v>16</v>
      </c>
      <c r="D1733" s="48"/>
      <c r="E1733" s="107"/>
      <c r="F1733" s="107"/>
      <c r="G1733" s="107"/>
      <c r="H1733" s="498"/>
      <c r="I1733" s="107"/>
      <c r="J1733" s="107"/>
      <c r="K1733" s="107"/>
      <c r="L1733" s="107"/>
      <c r="M1733" s="107"/>
      <c r="N1733" s="498"/>
      <c r="O1733" s="107"/>
      <c r="P1733" s="107"/>
      <c r="Q1733" s="107"/>
      <c r="R1733" s="107"/>
      <c r="S1733" s="107"/>
      <c r="T1733" s="107"/>
      <c r="U1733" s="107"/>
      <c r="V1733" s="498"/>
      <c r="W1733" s="107"/>
      <c r="X1733" s="107"/>
      <c r="Y1733" s="107"/>
      <c r="Z1733" s="107"/>
      <c r="AA1733" s="107"/>
      <c r="AB1733" s="107"/>
      <c r="AC1733" s="130"/>
    </row>
    <row r="1734" spans="1:30" s="4" customFormat="1" ht="11.25">
      <c r="A1734" s="1363" t="s">
        <v>96</v>
      </c>
      <c r="B1734" s="1314" t="s">
        <v>830</v>
      </c>
      <c r="C1734" s="10" t="s">
        <v>481</v>
      </c>
      <c r="D1734" s="10" t="s">
        <v>503</v>
      </c>
      <c r="E1734" s="87">
        <v>0.16000000000008185</v>
      </c>
      <c r="F1734" s="87">
        <v>0.15999999999985448</v>
      </c>
      <c r="G1734" s="87">
        <v>0.12000000000011823</v>
      </c>
      <c r="H1734" s="469">
        <v>0.11999999999989086</v>
      </c>
      <c r="I1734" s="87">
        <v>0.12000000000011823</v>
      </c>
      <c r="J1734" s="87">
        <v>0.16000000000008185</v>
      </c>
      <c r="K1734" s="87">
        <v>0.11999999999989086</v>
      </c>
      <c r="L1734" s="87">
        <v>0.16000000000008185</v>
      </c>
      <c r="M1734" s="87">
        <v>0.11999999999989086</v>
      </c>
      <c r="N1734" s="469">
        <v>0.12000000000011823</v>
      </c>
      <c r="O1734" s="87">
        <v>7.999999999992724E-2</v>
      </c>
      <c r="P1734" s="87">
        <v>0.11999999999989086</v>
      </c>
      <c r="Q1734" s="87">
        <v>0.12000000000011823</v>
      </c>
      <c r="R1734" s="87">
        <v>0.16000000000008185</v>
      </c>
      <c r="S1734" s="87">
        <v>0.15999999999985448</v>
      </c>
      <c r="T1734" s="87">
        <v>0.12000000000011823</v>
      </c>
      <c r="U1734" s="87">
        <v>0.15999999999985448</v>
      </c>
      <c r="V1734" s="469">
        <v>0.16000000000008185</v>
      </c>
      <c r="W1734" s="87">
        <v>0.16000000000008185</v>
      </c>
      <c r="X1734" s="87">
        <v>0.24000000000000909</v>
      </c>
      <c r="Y1734" s="87">
        <v>0.1999999999998181</v>
      </c>
      <c r="Z1734" s="87">
        <v>0.20000000000004547</v>
      </c>
      <c r="AA1734" s="87">
        <v>0.20000000000004547</v>
      </c>
      <c r="AB1734" s="87">
        <v>0.20000000000004547</v>
      </c>
      <c r="AC1734" s="133">
        <f>SUM(E1734:AB1734)</f>
        <v>3.6400000000001</v>
      </c>
    </row>
    <row r="1735" spans="1:30" s="4" customFormat="1" ht="11.25">
      <c r="A1735" s="1453"/>
      <c r="B1735" s="1315"/>
      <c r="C1735" s="11" t="s">
        <v>482</v>
      </c>
      <c r="D1735" s="11" t="s">
        <v>503</v>
      </c>
      <c r="E1735" s="99">
        <v>8.0000000000040927E-2</v>
      </c>
      <c r="F1735" s="99">
        <v>7.999999999992724E-2</v>
      </c>
      <c r="G1735" s="99">
        <v>8.0000000000040927E-2</v>
      </c>
      <c r="H1735" s="474">
        <v>8.0000000000040927E-2</v>
      </c>
      <c r="I1735" s="99">
        <v>7.999999999992724E-2</v>
      </c>
      <c r="J1735" s="99">
        <v>4.0000000000077307E-2</v>
      </c>
      <c r="K1735" s="99">
        <v>7.999999999992724E-2</v>
      </c>
      <c r="L1735" s="99">
        <v>8.0000000000040927E-2</v>
      </c>
      <c r="M1735" s="99">
        <v>3.999999999996362E-2</v>
      </c>
      <c r="N1735" s="474">
        <v>8.0000000000040927E-2</v>
      </c>
      <c r="O1735" s="99">
        <v>3.999999999996362E-2</v>
      </c>
      <c r="P1735" s="99">
        <v>8.0000000000040927E-2</v>
      </c>
      <c r="Q1735" s="99">
        <v>3.999999999996362E-2</v>
      </c>
      <c r="R1735" s="99">
        <v>3.999999999996362E-2</v>
      </c>
      <c r="S1735" s="99">
        <v>8.0000000000040927E-2</v>
      </c>
      <c r="T1735" s="99">
        <v>8.0000000000040927E-2</v>
      </c>
      <c r="U1735" s="99">
        <v>3.999999999996362E-2</v>
      </c>
      <c r="V1735" s="474">
        <v>8.0000000000040927E-2</v>
      </c>
      <c r="W1735" s="99">
        <v>7.999999999992724E-2</v>
      </c>
      <c r="X1735" s="99">
        <v>8.0000000000040927E-2</v>
      </c>
      <c r="Y1735" s="99">
        <v>0.12000000000000455</v>
      </c>
      <c r="Z1735" s="99">
        <v>0.12000000000000455</v>
      </c>
      <c r="AA1735" s="99">
        <v>0.12000000000000455</v>
      </c>
      <c r="AB1735" s="99">
        <v>0.12000000000000455</v>
      </c>
      <c r="AC1735" s="136">
        <f>SUM(E1735:AB1735)</f>
        <v>1.8400000000000318</v>
      </c>
    </row>
    <row r="1736" spans="1:30" s="4" customFormat="1" ht="11.25">
      <c r="A1736" s="1453"/>
      <c r="B1736" s="1315"/>
      <c r="C1736" s="11" t="s">
        <v>8</v>
      </c>
      <c r="D1736" s="11" t="s">
        <v>502</v>
      </c>
      <c r="E1736" s="125">
        <f>SQRT(E1734*E1734+E1735*E1735)*1000/(1.732*E1671)</f>
        <v>9.8364367205583783</v>
      </c>
      <c r="F1736" s="125">
        <f t="shared" ref="F1736:AB1736" si="531">SQRT(F1734*F1734+F1735*F1735)*1000/(1.732*F1671)</f>
        <v>9.7436397970577922</v>
      </c>
      <c r="G1736" s="125">
        <f t="shared" si="531"/>
        <v>7.8555735450596664</v>
      </c>
      <c r="H1736" s="473">
        <f t="shared" si="531"/>
        <v>7.8555735450493644</v>
      </c>
      <c r="I1736" s="125">
        <f t="shared" si="531"/>
        <v>7.8555735450562345</v>
      </c>
      <c r="J1736" s="125">
        <f t="shared" si="531"/>
        <v>9.068746564654381</v>
      </c>
      <c r="K1736" s="125">
        <f t="shared" si="531"/>
        <v>7.9303888165857455</v>
      </c>
      <c r="L1736" s="125">
        <f t="shared" si="531"/>
        <v>9.8364367205583783</v>
      </c>
      <c r="M1736" s="125">
        <f t="shared" si="531"/>
        <v>6.8897937739386794</v>
      </c>
      <c r="N1736" s="473">
        <f t="shared" si="531"/>
        <v>7.8555735450596664</v>
      </c>
      <c r="O1736" s="125">
        <f t="shared" si="531"/>
        <v>4.8718198985288961</v>
      </c>
      <c r="P1736" s="125">
        <f t="shared" si="531"/>
        <v>7.8555735450493644</v>
      </c>
      <c r="Q1736" s="125">
        <f t="shared" si="531"/>
        <v>7.022290318357066</v>
      </c>
      <c r="R1736" s="125">
        <f t="shared" si="531"/>
        <v>9.1559463866895623</v>
      </c>
      <c r="S1736" s="125">
        <f t="shared" si="531"/>
        <v>9.9310182071277282</v>
      </c>
      <c r="T1736" s="125">
        <f t="shared" si="531"/>
        <v>8.0066428489026755</v>
      </c>
      <c r="U1736" s="125">
        <f t="shared" si="531"/>
        <v>8.9831920284822555</v>
      </c>
      <c r="V1736" s="473">
        <f t="shared" si="531"/>
        <v>9.8364367205583783</v>
      </c>
      <c r="W1736" s="125">
        <f t="shared" si="531"/>
        <v>9.8364367205555823</v>
      </c>
      <c r="X1736" s="125">
        <f t="shared" si="531"/>
        <v>13.779587547891069</v>
      </c>
      <c r="Y1736" s="125">
        <f t="shared" si="531"/>
        <v>12.825144385442558</v>
      </c>
      <c r="Z1736" s="125">
        <f t="shared" si="531"/>
        <v>12.704152000095288</v>
      </c>
      <c r="AA1736" s="125">
        <f t="shared" si="531"/>
        <v>12.704152000095288</v>
      </c>
      <c r="AB1736" s="125">
        <f t="shared" si="531"/>
        <v>12.704152000095288</v>
      </c>
      <c r="AC1736" s="130"/>
    </row>
    <row r="1737" spans="1:30" s="4" customFormat="1" ht="12" thickBot="1">
      <c r="A1737" s="1454"/>
      <c r="B1737" s="1316"/>
      <c r="C1737" s="48" t="s">
        <v>16</v>
      </c>
      <c r="D1737" s="48"/>
      <c r="E1737" s="127">
        <f t="shared" ref="E1737:AC1737" si="532">E1735/E1734</f>
        <v>0.5</v>
      </c>
      <c r="F1737" s="127">
        <f t="shared" si="532"/>
        <v>0.5</v>
      </c>
      <c r="G1737" s="127">
        <f t="shared" si="532"/>
        <v>0.66666666666635088</v>
      </c>
      <c r="H1737" s="471">
        <f t="shared" si="532"/>
        <v>0.66666666666761409</v>
      </c>
      <c r="I1737" s="127">
        <f t="shared" si="532"/>
        <v>0.66666666666540353</v>
      </c>
      <c r="J1737" s="127">
        <f t="shared" si="532"/>
        <v>0.25000000000035527</v>
      </c>
      <c r="K1737" s="127">
        <f t="shared" si="532"/>
        <v>0.66666666666666663</v>
      </c>
      <c r="L1737" s="127">
        <f t="shared" si="532"/>
        <v>0.5</v>
      </c>
      <c r="M1737" s="127">
        <f t="shared" si="532"/>
        <v>0.33333333333333331</v>
      </c>
      <c r="N1737" s="471">
        <f t="shared" si="532"/>
        <v>0.66666666666635088</v>
      </c>
      <c r="O1737" s="127">
        <f t="shared" si="532"/>
        <v>0.5</v>
      </c>
      <c r="P1737" s="127">
        <f t="shared" si="532"/>
        <v>0.66666666666761409</v>
      </c>
      <c r="Q1737" s="127">
        <f t="shared" si="532"/>
        <v>0.33333333333270176</v>
      </c>
      <c r="R1737" s="127">
        <f t="shared" si="532"/>
        <v>0.24999999999964473</v>
      </c>
      <c r="S1737" s="127">
        <f t="shared" si="532"/>
        <v>0.50000000000071054</v>
      </c>
      <c r="T1737" s="127">
        <f t="shared" si="532"/>
        <v>0.66666666666635088</v>
      </c>
      <c r="U1737" s="127">
        <f t="shared" si="532"/>
        <v>0.25</v>
      </c>
      <c r="V1737" s="471">
        <f t="shared" si="532"/>
        <v>0.5</v>
      </c>
      <c r="W1737" s="127">
        <f t="shared" si="532"/>
        <v>0.49999999999928946</v>
      </c>
      <c r="X1737" s="127">
        <f t="shared" si="532"/>
        <v>0.33333333333349124</v>
      </c>
      <c r="Y1737" s="127">
        <f t="shared" si="532"/>
        <v>0.60000000000056841</v>
      </c>
      <c r="Z1737" s="127">
        <f t="shared" si="532"/>
        <v>0.59999999999988629</v>
      </c>
      <c r="AA1737" s="127">
        <f t="shared" si="532"/>
        <v>0.59999999999988629</v>
      </c>
      <c r="AB1737" s="127">
        <f t="shared" si="532"/>
        <v>0.59999999999988629</v>
      </c>
      <c r="AC1737" s="130">
        <f t="shared" si="532"/>
        <v>0.50549450549450037</v>
      </c>
    </row>
    <row r="1738" spans="1:30" s="4" customFormat="1" ht="11.25">
      <c r="A1738" s="1363" t="s">
        <v>97</v>
      </c>
      <c r="B1738" s="1314" t="s">
        <v>31</v>
      </c>
      <c r="C1738" s="10" t="s">
        <v>481</v>
      </c>
      <c r="D1738" s="10"/>
      <c r="E1738" s="87"/>
      <c r="F1738" s="87"/>
      <c r="G1738" s="87"/>
      <c r="H1738" s="469"/>
      <c r="I1738" s="87"/>
      <c r="J1738" s="87"/>
      <c r="K1738" s="87"/>
      <c r="L1738" s="87"/>
      <c r="M1738" s="87"/>
      <c r="N1738" s="469"/>
      <c r="O1738" s="87"/>
      <c r="P1738" s="87"/>
      <c r="Q1738" s="87"/>
      <c r="R1738" s="87"/>
      <c r="S1738" s="87"/>
      <c r="T1738" s="87"/>
      <c r="U1738" s="87"/>
      <c r="V1738" s="469"/>
      <c r="W1738" s="87"/>
      <c r="X1738" s="87"/>
      <c r="Y1738" s="87"/>
      <c r="Z1738" s="87"/>
      <c r="AA1738" s="87"/>
      <c r="AB1738" s="87"/>
      <c r="AC1738" s="133">
        <f>SUM(E1738:AB1738)</f>
        <v>0</v>
      </c>
    </row>
    <row r="1739" spans="1:30" s="4" customFormat="1" ht="11.25">
      <c r="A1739" s="1453"/>
      <c r="B1739" s="1315"/>
      <c r="C1739" s="11" t="s">
        <v>482</v>
      </c>
      <c r="D1739" s="11"/>
      <c r="E1739" s="99"/>
      <c r="F1739" s="99"/>
      <c r="G1739" s="99"/>
      <c r="H1739" s="474"/>
      <c r="I1739" s="99"/>
      <c r="J1739" s="99"/>
      <c r="K1739" s="99"/>
      <c r="L1739" s="99"/>
      <c r="M1739" s="99"/>
      <c r="N1739" s="474"/>
      <c r="O1739" s="99"/>
      <c r="P1739" s="99"/>
      <c r="Q1739" s="99"/>
      <c r="R1739" s="99"/>
      <c r="S1739" s="99"/>
      <c r="T1739" s="99"/>
      <c r="U1739" s="99"/>
      <c r="V1739" s="474"/>
      <c r="W1739" s="99"/>
      <c r="X1739" s="99"/>
      <c r="Y1739" s="99"/>
      <c r="Z1739" s="99"/>
      <c r="AA1739" s="99"/>
      <c r="AB1739" s="99"/>
      <c r="AC1739" s="136">
        <f>SUM(E1739:AB1739)</f>
        <v>0</v>
      </c>
    </row>
    <row r="1740" spans="1:30" s="4" customFormat="1" ht="11.25">
      <c r="A1740" s="1453"/>
      <c r="B1740" s="1315"/>
      <c r="C1740" s="11" t="s">
        <v>8</v>
      </c>
      <c r="D1740" s="11"/>
      <c r="E1740" s="99"/>
      <c r="F1740" s="99"/>
      <c r="G1740" s="99"/>
      <c r="H1740" s="474"/>
      <c r="I1740" s="99"/>
      <c r="J1740" s="99"/>
      <c r="K1740" s="99"/>
      <c r="L1740" s="99"/>
      <c r="M1740" s="99"/>
      <c r="N1740" s="474"/>
      <c r="O1740" s="99"/>
      <c r="P1740" s="99"/>
      <c r="Q1740" s="99"/>
      <c r="R1740" s="99"/>
      <c r="S1740" s="99"/>
      <c r="T1740" s="99"/>
      <c r="U1740" s="99"/>
      <c r="V1740" s="474"/>
      <c r="W1740" s="99"/>
      <c r="X1740" s="99"/>
      <c r="Y1740" s="99"/>
      <c r="Z1740" s="99"/>
      <c r="AA1740" s="99"/>
      <c r="AB1740" s="99"/>
      <c r="AC1740" s="130"/>
    </row>
    <row r="1741" spans="1:30" s="4" customFormat="1" ht="12" thickBot="1">
      <c r="A1741" s="1454"/>
      <c r="B1741" s="1316"/>
      <c r="C1741" s="48" t="s">
        <v>16</v>
      </c>
      <c r="D1741" s="48"/>
      <c r="E1741" s="108"/>
      <c r="F1741" s="108"/>
      <c r="G1741" s="108"/>
      <c r="H1741" s="496"/>
      <c r="I1741" s="108"/>
      <c r="J1741" s="108"/>
      <c r="K1741" s="108"/>
      <c r="L1741" s="108"/>
      <c r="M1741" s="108"/>
      <c r="N1741" s="496"/>
      <c r="O1741" s="108"/>
      <c r="P1741" s="108"/>
      <c r="Q1741" s="108"/>
      <c r="R1741" s="108"/>
      <c r="S1741" s="108"/>
      <c r="T1741" s="108"/>
      <c r="U1741" s="108"/>
      <c r="V1741" s="496"/>
      <c r="W1741" s="108"/>
      <c r="X1741" s="108"/>
      <c r="Y1741" s="108"/>
      <c r="Z1741" s="108"/>
      <c r="AA1741" s="108"/>
      <c r="AB1741" s="108"/>
      <c r="AC1741" s="135"/>
    </row>
    <row r="1742" spans="1:30" s="4" customFormat="1" ht="11.25">
      <c r="A1742" s="1363" t="s">
        <v>107</v>
      </c>
      <c r="B1742" s="1314" t="s">
        <v>768</v>
      </c>
      <c r="C1742" s="10" t="s">
        <v>481</v>
      </c>
      <c r="D1742" s="10" t="s">
        <v>503</v>
      </c>
      <c r="E1742" s="137">
        <v>1.680000000000291</v>
      </c>
      <c r="F1742" s="137">
        <v>1.680000000000291</v>
      </c>
      <c r="G1742" s="137">
        <v>1.5200000000040745</v>
      </c>
      <c r="H1742" s="501">
        <v>1.680000000000291</v>
      </c>
      <c r="I1742" s="137">
        <v>1.4399999999950523</v>
      </c>
      <c r="J1742" s="137">
        <v>1.680000000000291</v>
      </c>
      <c r="K1742" s="137">
        <v>2.1600000000034925</v>
      </c>
      <c r="L1742" s="137">
        <v>2.7200000000011642</v>
      </c>
      <c r="M1742" s="137">
        <v>2.5599999999976717</v>
      </c>
      <c r="N1742" s="501">
        <v>2.8799999999973807</v>
      </c>
      <c r="O1742" s="137">
        <v>2.5600000000049477</v>
      </c>
      <c r="P1742" s="137">
        <v>2.7999999999956344</v>
      </c>
      <c r="Q1742" s="137">
        <v>2.4800000000032014</v>
      </c>
      <c r="R1742" s="137">
        <v>2.7200000000011642</v>
      </c>
      <c r="S1742" s="137">
        <v>2.8799999999973807</v>
      </c>
      <c r="T1742" s="137">
        <v>3.1200000000026193</v>
      </c>
      <c r="U1742" s="137">
        <v>3.1999999999970896</v>
      </c>
      <c r="V1742" s="501">
        <v>3.3600000000005821</v>
      </c>
      <c r="W1742" s="137">
        <v>3.2799999999988358</v>
      </c>
      <c r="X1742" s="137">
        <v>3.3600000000005821</v>
      </c>
      <c r="Y1742" s="137">
        <v>3.3600000000005821</v>
      </c>
      <c r="Z1742" s="137">
        <v>2.9599999999991269</v>
      </c>
      <c r="AA1742" s="137">
        <v>2.7200000000011642</v>
      </c>
      <c r="AB1742" s="137">
        <v>2.8000000000029104</v>
      </c>
      <c r="AC1742" s="136">
        <f>SUM(E1742:AB1742)</f>
        <v>61.600000000005821</v>
      </c>
      <c r="AD1742" s="5"/>
    </row>
    <row r="1743" spans="1:30" s="4" customFormat="1" ht="11.25">
      <c r="A1743" s="1453"/>
      <c r="B1743" s="1315"/>
      <c r="C1743" s="11" t="s">
        <v>482</v>
      </c>
      <c r="D1743" s="11" t="s">
        <v>503</v>
      </c>
      <c r="E1743" s="99">
        <v>0</v>
      </c>
      <c r="F1743" s="99">
        <v>0</v>
      </c>
      <c r="G1743" s="99">
        <v>0</v>
      </c>
      <c r="H1743" s="474">
        <v>0</v>
      </c>
      <c r="I1743" s="99">
        <v>0</v>
      </c>
      <c r="J1743" s="99">
        <v>0</v>
      </c>
      <c r="K1743" s="99">
        <v>0</v>
      </c>
      <c r="L1743" s="99">
        <v>0</v>
      </c>
      <c r="M1743" s="99">
        <v>0</v>
      </c>
      <c r="N1743" s="474">
        <v>0</v>
      </c>
      <c r="O1743" s="99">
        <v>0</v>
      </c>
      <c r="P1743" s="99">
        <v>0</v>
      </c>
      <c r="Q1743" s="99">
        <v>0</v>
      </c>
      <c r="R1743" s="99">
        <v>0</v>
      </c>
      <c r="S1743" s="99">
        <v>0</v>
      </c>
      <c r="T1743" s="99">
        <v>0</v>
      </c>
      <c r="U1743" s="99">
        <v>0</v>
      </c>
      <c r="V1743" s="474">
        <v>0</v>
      </c>
      <c r="W1743" s="99">
        <v>0</v>
      </c>
      <c r="X1743" s="99">
        <v>0</v>
      </c>
      <c r="Y1743" s="99">
        <v>0</v>
      </c>
      <c r="Z1743" s="99">
        <v>0</v>
      </c>
      <c r="AA1743" s="99">
        <v>0</v>
      </c>
      <c r="AB1743" s="99">
        <v>0</v>
      </c>
      <c r="AC1743" s="136">
        <f>SUM(E1743:AB1743)</f>
        <v>0</v>
      </c>
      <c r="AD1743" s="5" t="s">
        <v>468</v>
      </c>
    </row>
    <row r="1744" spans="1:30" s="4" customFormat="1" ht="12">
      <c r="A1744" s="1453"/>
      <c r="B1744" s="1315"/>
      <c r="C1744" s="11" t="s">
        <v>8</v>
      </c>
      <c r="D1744" s="8" t="s">
        <v>463</v>
      </c>
      <c r="E1744" s="958">
        <v>104</v>
      </c>
      <c r="F1744" s="817">
        <v>94</v>
      </c>
      <c r="G1744" s="817">
        <v>90</v>
      </c>
      <c r="H1744" s="474">
        <v>88</v>
      </c>
      <c r="I1744" s="817">
        <v>90</v>
      </c>
      <c r="J1744" s="817">
        <v>102</v>
      </c>
      <c r="K1744" s="817">
        <v>133</v>
      </c>
      <c r="L1744" s="817">
        <v>155</v>
      </c>
      <c r="M1744" s="817">
        <v>158</v>
      </c>
      <c r="N1744" s="474">
        <v>158</v>
      </c>
      <c r="O1744" s="817">
        <v>166</v>
      </c>
      <c r="P1744" s="817">
        <v>154</v>
      </c>
      <c r="Q1744" s="817">
        <v>162</v>
      </c>
      <c r="R1744" s="817">
        <v>158</v>
      </c>
      <c r="S1744" s="817">
        <v>173</v>
      </c>
      <c r="T1744" s="817">
        <v>182</v>
      </c>
      <c r="U1744" s="817">
        <v>190</v>
      </c>
      <c r="V1744" s="474">
        <v>190</v>
      </c>
      <c r="W1744" s="817">
        <v>194</v>
      </c>
      <c r="X1744" s="817">
        <v>194</v>
      </c>
      <c r="Y1744" s="817">
        <v>184</v>
      </c>
      <c r="Z1744" s="817">
        <v>165</v>
      </c>
      <c r="AA1744" s="817">
        <v>142</v>
      </c>
      <c r="AB1744" s="818">
        <v>123</v>
      </c>
      <c r="AC1744" s="130"/>
    </row>
    <row r="1745" spans="1:29" s="4" customFormat="1" ht="12" thickBot="1">
      <c r="A1745" s="1454"/>
      <c r="B1745" s="1316"/>
      <c r="C1745" s="48" t="s">
        <v>16</v>
      </c>
      <c r="D1745" s="48"/>
      <c r="E1745" s="127">
        <f t="shared" ref="E1745:AC1745" si="533">E1743/E1742</f>
        <v>0</v>
      </c>
      <c r="F1745" s="127">
        <f t="shared" si="533"/>
        <v>0</v>
      </c>
      <c r="G1745" s="127">
        <f t="shared" si="533"/>
        <v>0</v>
      </c>
      <c r="H1745" s="471">
        <f t="shared" si="533"/>
        <v>0</v>
      </c>
      <c r="I1745" s="127">
        <f t="shared" si="533"/>
        <v>0</v>
      </c>
      <c r="J1745" s="127">
        <f t="shared" si="533"/>
        <v>0</v>
      </c>
      <c r="K1745" s="127">
        <f t="shared" si="533"/>
        <v>0</v>
      </c>
      <c r="L1745" s="127">
        <f t="shared" si="533"/>
        <v>0</v>
      </c>
      <c r="M1745" s="127">
        <f t="shared" si="533"/>
        <v>0</v>
      </c>
      <c r="N1745" s="471">
        <f t="shared" si="533"/>
        <v>0</v>
      </c>
      <c r="O1745" s="127">
        <f t="shared" si="533"/>
        <v>0</v>
      </c>
      <c r="P1745" s="127">
        <f t="shared" si="533"/>
        <v>0</v>
      </c>
      <c r="Q1745" s="127">
        <f t="shared" si="533"/>
        <v>0</v>
      </c>
      <c r="R1745" s="127">
        <f t="shared" si="533"/>
        <v>0</v>
      </c>
      <c r="S1745" s="127">
        <f t="shared" si="533"/>
        <v>0</v>
      </c>
      <c r="T1745" s="127">
        <f t="shared" si="533"/>
        <v>0</v>
      </c>
      <c r="U1745" s="127">
        <f t="shared" si="533"/>
        <v>0</v>
      </c>
      <c r="V1745" s="471">
        <f t="shared" si="533"/>
        <v>0</v>
      </c>
      <c r="W1745" s="127">
        <f t="shared" si="533"/>
        <v>0</v>
      </c>
      <c r="X1745" s="127">
        <f t="shared" si="533"/>
        <v>0</v>
      </c>
      <c r="Y1745" s="127">
        <f t="shared" si="533"/>
        <v>0</v>
      </c>
      <c r="Z1745" s="127">
        <f t="shared" si="533"/>
        <v>0</v>
      </c>
      <c r="AA1745" s="127">
        <f t="shared" si="533"/>
        <v>0</v>
      </c>
      <c r="AB1745" s="127">
        <f t="shared" si="533"/>
        <v>0</v>
      </c>
      <c r="AC1745" s="130">
        <f t="shared" si="533"/>
        <v>0</v>
      </c>
    </row>
    <row r="1746" spans="1:29" s="4" customFormat="1" ht="11.25">
      <c r="A1746" s="50" t="s">
        <v>100</v>
      </c>
      <c r="B1746" s="51" t="s">
        <v>18</v>
      </c>
      <c r="C1746" s="10" t="s">
        <v>481</v>
      </c>
      <c r="D1746" s="10" t="s">
        <v>503</v>
      </c>
      <c r="E1746" s="87">
        <v>9.2000000000007284E-3</v>
      </c>
      <c r="F1746" s="87">
        <v>1.0799999999999272E-2</v>
      </c>
      <c r="G1746" s="87">
        <v>0.01</v>
      </c>
      <c r="H1746" s="469">
        <v>8.0000000000109133E-3</v>
      </c>
      <c r="I1746" s="87">
        <v>2.1999999999989087E-2</v>
      </c>
      <c r="J1746" s="87">
        <v>2.2000000000007278E-2</v>
      </c>
      <c r="K1746" s="87">
        <v>2.1999999999989087E-2</v>
      </c>
      <c r="L1746" s="87">
        <v>2.2000000000007278E-2</v>
      </c>
      <c r="M1746" s="87">
        <v>6.0000000000036378E-3</v>
      </c>
      <c r="N1746" s="469">
        <v>6.0000000000036378E-3</v>
      </c>
      <c r="O1746" s="87">
        <v>1.3999999999996363E-2</v>
      </c>
      <c r="P1746" s="87">
        <v>2.1999999999989087E-2</v>
      </c>
      <c r="Q1746" s="87">
        <v>2.2000000000007278E-2</v>
      </c>
      <c r="R1746" s="87">
        <v>0.02</v>
      </c>
      <c r="S1746" s="87">
        <v>1.600000000000364E-2</v>
      </c>
      <c r="T1746" s="87">
        <v>7.9999999999927247E-3</v>
      </c>
      <c r="U1746" s="87">
        <v>0.01</v>
      </c>
      <c r="V1746" s="469">
        <v>1.8000000000010914E-2</v>
      </c>
      <c r="W1746" s="87">
        <v>2.1999999999989087E-2</v>
      </c>
      <c r="X1746" s="87">
        <v>2.6000000000003638E-2</v>
      </c>
      <c r="Y1746" s="87">
        <v>2.2000000000007278E-2</v>
      </c>
      <c r="Z1746" s="87">
        <v>0.02</v>
      </c>
      <c r="AA1746" s="87">
        <v>0.01</v>
      </c>
      <c r="AB1746" s="87">
        <v>1.2000000000007276E-2</v>
      </c>
      <c r="AC1746" s="133">
        <f>SUM(E1746:AB1746)</f>
        <v>0.38000000000001827</v>
      </c>
    </row>
    <row r="1747" spans="1:29" s="4" customFormat="1" ht="12" thickBot="1">
      <c r="A1747" s="52" t="s">
        <v>94</v>
      </c>
      <c r="B1747" s="53" t="s">
        <v>19</v>
      </c>
      <c r="C1747" s="47" t="s">
        <v>481</v>
      </c>
      <c r="D1747" s="47" t="s">
        <v>503</v>
      </c>
      <c r="E1747" s="271">
        <v>1.2000000000007276E-2</v>
      </c>
      <c r="F1747" s="271">
        <v>0.02</v>
      </c>
      <c r="G1747" s="271">
        <v>2.2000000000007278E-2</v>
      </c>
      <c r="H1747" s="518">
        <v>2.3999999999996361E-2</v>
      </c>
      <c r="I1747" s="271">
        <v>0.02</v>
      </c>
      <c r="J1747" s="271">
        <v>2.1999999999989087E-2</v>
      </c>
      <c r="K1747" s="271">
        <v>0.02</v>
      </c>
      <c r="L1747" s="271">
        <v>2.4000000000014551E-2</v>
      </c>
      <c r="M1747" s="271">
        <v>0.02</v>
      </c>
      <c r="N1747" s="518">
        <v>2.1999999999989087E-2</v>
      </c>
      <c r="O1747" s="271">
        <v>0.02</v>
      </c>
      <c r="P1747" s="271">
        <v>2.1000000000003637E-2</v>
      </c>
      <c r="Q1747" s="271">
        <v>2.1000000000003637E-2</v>
      </c>
      <c r="R1747" s="271">
        <v>0.02</v>
      </c>
      <c r="S1747" s="271">
        <v>2.1999999999989087E-2</v>
      </c>
      <c r="T1747" s="271">
        <v>0.02</v>
      </c>
      <c r="U1747" s="271">
        <v>2.2000000000007278E-2</v>
      </c>
      <c r="V1747" s="518">
        <v>2.2000000000007278E-2</v>
      </c>
      <c r="W1747" s="271">
        <v>0.02</v>
      </c>
      <c r="X1747" s="271">
        <v>2.1999999999989087E-2</v>
      </c>
      <c r="Y1747" s="271">
        <v>2.2000000000007278E-2</v>
      </c>
      <c r="Z1747" s="271">
        <v>2.1999999999989087E-2</v>
      </c>
      <c r="AA1747" s="271">
        <v>2.2000000000007278E-2</v>
      </c>
      <c r="AB1747" s="271">
        <v>2.2000000000007278E-2</v>
      </c>
      <c r="AC1747" s="199">
        <f>SUM(E1747:AB1747)</f>
        <v>0.50400000000001455</v>
      </c>
    </row>
    <row r="1748" spans="1:29" s="5" customFormat="1" ht="10.5" customHeight="1">
      <c r="A1748" s="1439" t="s">
        <v>154</v>
      </c>
      <c r="B1748" s="1440"/>
      <c r="C1748" s="69" t="s">
        <v>481</v>
      </c>
      <c r="D1748" s="69"/>
      <c r="E1748" s="124">
        <f>SUM(E1674,E1678,E1682,E1686,E1690,E1694,E1698,E1702,E1706,E1710,E1714,E1718,E1722,E1726,E1730,E1734,E1738,E1742,E1746,E1747)</f>
        <v>5.4044000000074597</v>
      </c>
      <c r="F1748" s="124">
        <f t="shared" ref="F1748:AC1748" si="534">SUM(F1674,F1678,F1682,F1686,F1690,F1694,F1698,F1702,F1706,F1710,F1714,F1718,F1722,F1726,F1730,F1734,F1738,F1742,F1746,F1747)</f>
        <v>5.307999999984558</v>
      </c>
      <c r="G1748" s="124">
        <f t="shared" si="534"/>
        <v>4.9372000000096774</v>
      </c>
      <c r="H1748" s="495">
        <f t="shared" si="534"/>
        <v>5.3382000000000485</v>
      </c>
      <c r="I1748" s="124">
        <f t="shared" si="534"/>
        <v>4.8679999999969983</v>
      </c>
      <c r="J1748" s="124">
        <f t="shared" si="534"/>
        <v>5.5147999999973338</v>
      </c>
      <c r="K1748" s="124">
        <f t="shared" si="534"/>
        <v>6.5724000000152518</v>
      </c>
      <c r="L1748" s="124">
        <f t="shared" si="534"/>
        <v>8.377999999996689</v>
      </c>
      <c r="M1748" s="124">
        <f t="shared" si="534"/>
        <v>7.9291999999940934</v>
      </c>
      <c r="N1748" s="495">
        <f t="shared" si="534"/>
        <v>8.6896000000018407</v>
      </c>
      <c r="O1748" s="124">
        <f t="shared" si="534"/>
        <v>7.7033999999980365</v>
      </c>
      <c r="P1748" s="124">
        <f t="shared" si="534"/>
        <v>8.7352000000033971</v>
      </c>
      <c r="Q1748" s="124">
        <f t="shared" si="534"/>
        <v>7.1225999999923646</v>
      </c>
      <c r="R1748" s="124">
        <f t="shared" si="534"/>
        <v>8.2844000000022113</v>
      </c>
      <c r="S1748" s="124">
        <f t="shared" si="534"/>
        <v>8.3011999999974506</v>
      </c>
      <c r="T1748" s="124">
        <f t="shared" si="534"/>
        <v>8.6846000000082064</v>
      </c>
      <c r="U1748" s="124">
        <f t="shared" si="534"/>
        <v>8.8247999999869311</v>
      </c>
      <c r="V1748" s="495">
        <f t="shared" si="534"/>
        <v>9.1012000000088005</v>
      </c>
      <c r="W1748" s="124">
        <f t="shared" si="534"/>
        <v>8.8355999999934696</v>
      </c>
      <c r="X1748" s="124">
        <f t="shared" si="534"/>
        <v>9.0196000000069905</v>
      </c>
      <c r="Y1748" s="124">
        <f t="shared" si="534"/>
        <v>8.99080000000491</v>
      </c>
      <c r="Z1748" s="124">
        <f t="shared" si="534"/>
        <v>8.1367999999976899</v>
      </c>
      <c r="AA1748" s="124">
        <f t="shared" si="534"/>
        <v>7.5116000000064966</v>
      </c>
      <c r="AB1748" s="124">
        <f t="shared" si="534"/>
        <v>7.5451999999900403</v>
      </c>
      <c r="AC1748" s="136">
        <f t="shared" si="534"/>
        <v>179.73680000000095</v>
      </c>
    </row>
    <row r="1749" spans="1:29" s="5" customFormat="1" ht="10.5" customHeight="1" thickBot="1">
      <c r="A1749" s="1400"/>
      <c r="B1749" s="1401"/>
      <c r="C1749" s="47" t="s">
        <v>482</v>
      </c>
      <c r="D1749" s="47"/>
      <c r="E1749" s="138">
        <f>SUM(E1675,E1679,E1683,E1687,E1691,E1695,E1699,E1703,E1707,E1711,E1715,E1719,E1723,E1727,E1731,E1735,E1739,E1743)</f>
        <v>0.63919999999959642</v>
      </c>
      <c r="F1749" s="138">
        <f t="shared" ref="F1749:AC1749" si="535">SUM(F1675,F1679,F1683,F1687,F1691,F1695,F1699,F1703,F1707,F1711,F1715,F1719,F1723,F1727,F1731,F1735,F1739,F1743)</f>
        <v>0.67080000000035589</v>
      </c>
      <c r="G1749" s="138">
        <f t="shared" si="535"/>
        <v>0.58300000000238972</v>
      </c>
      <c r="H1749" s="497">
        <f t="shared" si="535"/>
        <v>0.70299999999770468</v>
      </c>
      <c r="I1749" s="138">
        <f t="shared" si="535"/>
        <v>0.58239999999949066</v>
      </c>
      <c r="J1749" s="138">
        <f t="shared" si="535"/>
        <v>0.62720000000050591</v>
      </c>
      <c r="K1749" s="138">
        <f t="shared" si="535"/>
        <v>0.67560000000038423</v>
      </c>
      <c r="L1749" s="138">
        <f t="shared" si="535"/>
        <v>0.72400000000134268</v>
      </c>
      <c r="M1749" s="138">
        <f t="shared" si="535"/>
        <v>0.65540000000039222</v>
      </c>
      <c r="N1749" s="497">
        <f t="shared" si="535"/>
        <v>0.75379999999770464</v>
      </c>
      <c r="O1749" s="138">
        <f t="shared" si="535"/>
        <v>0.63380000000318548</v>
      </c>
      <c r="P1749" s="138">
        <f t="shared" si="535"/>
        <v>0.75399999999770473</v>
      </c>
      <c r="Q1749" s="138">
        <f t="shared" si="535"/>
        <v>0.58820000000228401</v>
      </c>
      <c r="R1749" s="138">
        <f t="shared" si="535"/>
        <v>0.6659999999967543</v>
      </c>
      <c r="S1749" s="138">
        <f t="shared" si="535"/>
        <v>0.6666000000032628</v>
      </c>
      <c r="T1749" s="138">
        <f t="shared" si="535"/>
        <v>0.70959999999683154</v>
      </c>
      <c r="U1749" s="138">
        <f t="shared" si="535"/>
        <v>0.71760000000041269</v>
      </c>
      <c r="V1749" s="497">
        <f t="shared" si="535"/>
        <v>0.79080000000221573</v>
      </c>
      <c r="W1749" s="138">
        <f t="shared" si="535"/>
        <v>0.73359999999759096</v>
      </c>
      <c r="X1749" s="138">
        <f t="shared" si="535"/>
        <v>0.72160000000134261</v>
      </c>
      <c r="Y1749" s="138">
        <f t="shared" si="535"/>
        <v>0.71720000000046158</v>
      </c>
      <c r="Z1749" s="138">
        <f t="shared" si="535"/>
        <v>0.75299999999766831</v>
      </c>
      <c r="AA1749" s="138">
        <f t="shared" si="535"/>
        <v>0.74340000000130624</v>
      </c>
      <c r="AB1749" s="138">
        <f t="shared" si="535"/>
        <v>0.50179999999888136</v>
      </c>
      <c r="AC1749" s="134">
        <f t="shared" si="535"/>
        <v>16.311599999999771</v>
      </c>
    </row>
    <row r="1750" spans="1:29" s="5" customFormat="1" ht="10.5" customHeight="1">
      <c r="A1750" s="1337" t="s">
        <v>155</v>
      </c>
      <c r="B1750" s="1338"/>
      <c r="C1750" s="12" t="s">
        <v>481</v>
      </c>
      <c r="D1750" s="12"/>
      <c r="E1750" s="124">
        <f>E1650+E1654+E1658+E1662-E1748</f>
        <v>-0.7044000000074595</v>
      </c>
      <c r="F1750" s="124">
        <f t="shared" ref="F1750:AC1750" si="536">F1650+F1654+F1658+F1662-F1748</f>
        <v>7.2000000010435272E-2</v>
      </c>
      <c r="G1750" s="124">
        <f t="shared" si="536"/>
        <v>4.279999999704831E-2</v>
      </c>
      <c r="H1750" s="495">
        <f t="shared" si="536"/>
        <v>2.1800000010196996E-2</v>
      </c>
      <c r="I1750" s="124">
        <f t="shared" si="536"/>
        <v>0.12199999998561672</v>
      </c>
      <c r="J1750" s="124">
        <f t="shared" si="536"/>
        <v>-0.24479999998439173</v>
      </c>
      <c r="K1750" s="124">
        <f t="shared" si="536"/>
        <v>-0.15240000002154552</v>
      </c>
      <c r="L1750" s="124">
        <f t="shared" si="536"/>
        <v>-9.799999999523834E-2</v>
      </c>
      <c r="M1750" s="124">
        <f t="shared" si="536"/>
        <v>-0.16919999999114665</v>
      </c>
      <c r="N1750" s="495">
        <f t="shared" si="536"/>
        <v>4.0399999992379421E-2</v>
      </c>
      <c r="O1750" s="124">
        <f t="shared" si="536"/>
        <v>-3.3399999997508978E-2</v>
      </c>
      <c r="P1750" s="124">
        <f t="shared" si="536"/>
        <v>-0.69520000001105053</v>
      </c>
      <c r="Q1750" s="124">
        <f t="shared" si="536"/>
        <v>0.77740000000954534</v>
      </c>
      <c r="R1750" s="124">
        <f t="shared" si="536"/>
        <v>-0.35440000000498983</v>
      </c>
      <c r="S1750" s="124">
        <f t="shared" si="536"/>
        <v>0.23880000001263113</v>
      </c>
      <c r="T1750" s="124">
        <f t="shared" si="536"/>
        <v>-0.39460000000812911</v>
      </c>
      <c r="U1750" s="124">
        <f t="shared" si="536"/>
        <v>2.5200000005019874E-2</v>
      </c>
      <c r="V1750" s="495">
        <f t="shared" si="536"/>
        <v>-0.15119999999988742</v>
      </c>
      <c r="W1750" s="124">
        <f t="shared" si="536"/>
        <v>4.4399999999477302E-2</v>
      </c>
      <c r="X1750" s="124">
        <f t="shared" si="536"/>
        <v>7.040000000031732E-2</v>
      </c>
      <c r="Y1750" s="124">
        <f t="shared" si="536"/>
        <v>-0.16080000000737016</v>
      </c>
      <c r="Z1750" s="124">
        <f t="shared" si="536"/>
        <v>0.17320000000475666</v>
      </c>
      <c r="AA1750" s="124">
        <f t="shared" si="536"/>
        <v>2.8399999989146885E-2</v>
      </c>
      <c r="AB1750" s="124">
        <f t="shared" si="536"/>
        <v>0.29480000000533035</v>
      </c>
      <c r="AC1750" s="136">
        <f t="shared" si="536"/>
        <v>-1.2068000000068366</v>
      </c>
    </row>
    <row r="1751" spans="1:29" s="5" customFormat="1" ht="10.5" customHeight="1" thickBot="1">
      <c r="A1751" s="1339"/>
      <c r="B1751" s="1340"/>
      <c r="C1751" s="9" t="s">
        <v>482</v>
      </c>
      <c r="D1751" s="9"/>
      <c r="E1751" s="138">
        <f>E1651+E1655+E1659+E1663-E1749</f>
        <v>0.53080000000087424</v>
      </c>
      <c r="F1751" s="138">
        <f t="shared" ref="F1751:AC1751" si="537">F1651+F1655+F1659+F1663-F1749</f>
        <v>1.1192000000017961</v>
      </c>
      <c r="G1751" s="138">
        <f t="shared" si="537"/>
        <v>1.0569999999940722</v>
      </c>
      <c r="H1751" s="497">
        <f t="shared" si="537"/>
        <v>1.0670000000026465</v>
      </c>
      <c r="I1751" s="138">
        <f t="shared" si="537"/>
        <v>1.0376000000038392</v>
      </c>
      <c r="J1751" s="138">
        <f t="shared" si="537"/>
        <v>1.0627999999947737</v>
      </c>
      <c r="K1751" s="138">
        <f t="shared" si="537"/>
        <v>1.0844000000019087</v>
      </c>
      <c r="L1751" s="138">
        <f t="shared" si="537"/>
        <v>1.5160000000018212</v>
      </c>
      <c r="M1751" s="138">
        <f t="shared" si="537"/>
        <v>1.4045999999990699</v>
      </c>
      <c r="N1751" s="497">
        <f t="shared" si="537"/>
        <v>1.4561999999993476</v>
      </c>
      <c r="O1751" s="138">
        <f t="shared" si="537"/>
        <v>1.2761999999995397</v>
      </c>
      <c r="P1751" s="138">
        <f t="shared" si="537"/>
        <v>1.2460000000009026</v>
      </c>
      <c r="Q1751" s="138">
        <f t="shared" si="537"/>
        <v>1.3917999999989279</v>
      </c>
      <c r="R1751" s="138">
        <f t="shared" si="537"/>
        <v>1.3140000000017575</v>
      </c>
      <c r="S1751" s="138">
        <f t="shared" si="537"/>
        <v>1.3833999999958675</v>
      </c>
      <c r="T1751" s="138">
        <f t="shared" si="537"/>
        <v>1.3904000000025376</v>
      </c>
      <c r="U1751" s="138">
        <f t="shared" si="537"/>
        <v>1.4924000000031765</v>
      </c>
      <c r="V1751" s="497">
        <f t="shared" si="537"/>
        <v>1.5291999999909562</v>
      </c>
      <c r="W1751" s="138">
        <f t="shared" si="537"/>
        <v>1.4964000000069464</v>
      </c>
      <c r="X1751" s="138">
        <f t="shared" si="537"/>
        <v>1.5584000000005913</v>
      </c>
      <c r="Y1751" s="138">
        <f t="shared" si="537"/>
        <v>1.4727999999959267</v>
      </c>
      <c r="Z1751" s="138">
        <f t="shared" si="537"/>
        <v>1.3070000000054889</v>
      </c>
      <c r="AA1751" s="138">
        <f t="shared" si="537"/>
        <v>1.2965999999955025</v>
      </c>
      <c r="AB1751" s="138">
        <f t="shared" si="537"/>
        <v>1.1181999999991905</v>
      </c>
      <c r="AC1751" s="134">
        <f t="shared" si="537"/>
        <v>30.608399999997459</v>
      </c>
    </row>
    <row r="1752" spans="1:29" s="32" customFormat="1" ht="10.5" customHeight="1">
      <c r="A1752" s="1376" t="s">
        <v>9</v>
      </c>
      <c r="B1752" s="1377"/>
      <c r="C1752" s="14" t="s">
        <v>481</v>
      </c>
      <c r="D1752" s="14"/>
      <c r="E1752" s="20"/>
      <c r="F1752" s="20"/>
      <c r="G1752" s="20"/>
      <c r="H1752" s="20"/>
      <c r="I1752" s="20"/>
      <c r="J1752" s="20"/>
      <c r="K1752" s="20"/>
      <c r="L1752" s="20"/>
      <c r="M1752" s="20"/>
      <c r="N1752" s="20"/>
      <c r="O1752" s="20"/>
      <c r="P1752" s="20"/>
      <c r="Q1752" s="20"/>
      <c r="R1752" s="20"/>
      <c r="S1752" s="20"/>
      <c r="T1752" s="20"/>
      <c r="U1752" s="20"/>
      <c r="V1752" s="20"/>
      <c r="W1752" s="20"/>
      <c r="X1752" s="20"/>
      <c r="Y1752" s="20"/>
      <c r="Z1752" s="20"/>
      <c r="AA1752" s="20"/>
      <c r="AB1752" s="20"/>
      <c r="AC1752" s="395"/>
    </row>
    <row r="1753" spans="1:29" s="32" customFormat="1" ht="10.5" customHeight="1" thickBot="1">
      <c r="A1753" s="1378"/>
      <c r="B1753" s="1379"/>
      <c r="C1753" s="15" t="s">
        <v>482</v>
      </c>
      <c r="D1753" s="15"/>
      <c r="E1753" s="104"/>
      <c r="F1753" s="104"/>
      <c r="G1753" s="104"/>
      <c r="H1753" s="104"/>
      <c r="I1753" s="104"/>
      <c r="J1753" s="104"/>
      <c r="K1753" s="104"/>
      <c r="L1753" s="104"/>
      <c r="M1753" s="104"/>
      <c r="N1753" s="104"/>
      <c r="O1753" s="104"/>
      <c r="P1753" s="104"/>
      <c r="Q1753" s="104"/>
      <c r="R1753" s="104"/>
      <c r="S1753" s="104"/>
      <c r="T1753" s="104"/>
      <c r="U1753" s="104"/>
      <c r="V1753" s="104"/>
      <c r="W1753" s="104"/>
      <c r="X1753" s="104"/>
      <c r="Y1753" s="104"/>
      <c r="Z1753" s="104"/>
      <c r="AA1753" s="104"/>
      <c r="AB1753" s="104"/>
      <c r="AC1753" s="396"/>
    </row>
    <row r="1754" spans="1:29" s="336" customFormat="1" ht="30" customHeight="1" thickBot="1">
      <c r="A1754" s="333"/>
      <c r="B1754" s="334"/>
      <c r="C1754" s="335" t="s">
        <v>279</v>
      </c>
      <c r="E1754" s="337"/>
      <c r="F1754" s="337"/>
      <c r="G1754" s="337"/>
      <c r="H1754" s="506">
        <f>H1686+H1690+H1710</f>
        <v>0.34619999999989082</v>
      </c>
      <c r="I1754" s="337"/>
      <c r="J1754" s="337"/>
      <c r="K1754" s="337"/>
      <c r="L1754" s="337"/>
      <c r="M1754" s="337"/>
      <c r="N1754" s="508">
        <f>N1686+N1690+N1710</f>
        <v>0.54159999999985453</v>
      </c>
      <c r="O1754" s="337"/>
      <c r="P1754" s="337"/>
      <c r="Q1754" s="337"/>
      <c r="R1754" s="337"/>
      <c r="S1754" s="337"/>
      <c r="T1754" s="337"/>
      <c r="U1754" s="337"/>
      <c r="V1754" s="509">
        <f>V1686+V1690+V1710</f>
        <v>0.50119999999985443</v>
      </c>
      <c r="W1754" s="337"/>
      <c r="X1754" s="337"/>
      <c r="Y1754" s="335">
        <f>Y1686+Y1690+Y1710</f>
        <v>0.42679999999985452</v>
      </c>
      <c r="Z1754" s="337"/>
      <c r="AA1754" s="337"/>
      <c r="AB1754" s="337"/>
      <c r="AC1754" s="360"/>
    </row>
    <row r="1755" spans="1:29" s="5" customFormat="1" ht="28.5" customHeight="1">
      <c r="A1755" s="88" t="s">
        <v>17</v>
      </c>
      <c r="B1755" s="90" t="s">
        <v>5</v>
      </c>
      <c r="C1755" s="6" t="s">
        <v>14</v>
      </c>
      <c r="D1755" s="6" t="s">
        <v>495</v>
      </c>
      <c r="E1755" s="1323" t="s">
        <v>15</v>
      </c>
      <c r="F1755" s="1323"/>
      <c r="G1755" s="1323"/>
      <c r="H1755" s="1323"/>
      <c r="I1755" s="1323"/>
      <c r="J1755" s="1323"/>
      <c r="K1755" s="1323"/>
      <c r="L1755" s="1323"/>
      <c r="M1755" s="1323"/>
      <c r="N1755" s="1323"/>
      <c r="O1755" s="1323"/>
      <c r="P1755" s="1323"/>
      <c r="Q1755" s="1323"/>
      <c r="R1755" s="1323"/>
      <c r="S1755" s="1323"/>
      <c r="T1755" s="1323"/>
      <c r="U1755" s="1323"/>
      <c r="V1755" s="1323"/>
      <c r="W1755" s="1323"/>
      <c r="X1755" s="1323"/>
      <c r="Y1755" s="1323"/>
      <c r="Z1755" s="1323"/>
      <c r="AA1755" s="1323"/>
      <c r="AB1755" s="1323"/>
      <c r="AC1755" s="1486" t="s">
        <v>10</v>
      </c>
    </row>
    <row r="1756" spans="1:29" s="13" customFormat="1" ht="12.75" customHeight="1" thickBot="1">
      <c r="A1756" s="1326" t="s">
        <v>213</v>
      </c>
      <c r="B1756" s="1327"/>
      <c r="C1756" s="17"/>
      <c r="D1756" s="17"/>
      <c r="E1756" s="18">
        <v>1</v>
      </c>
      <c r="F1756" s="18">
        <v>2</v>
      </c>
      <c r="G1756" s="18">
        <v>3</v>
      </c>
      <c r="H1756" s="18">
        <v>3</v>
      </c>
      <c r="I1756" s="18">
        <v>5</v>
      </c>
      <c r="J1756" s="18">
        <v>6</v>
      </c>
      <c r="K1756" s="18">
        <v>7</v>
      </c>
      <c r="L1756" s="18">
        <v>8</v>
      </c>
      <c r="M1756" s="18">
        <v>9</v>
      </c>
      <c r="N1756" s="18">
        <v>10</v>
      </c>
      <c r="O1756" s="18">
        <v>11</v>
      </c>
      <c r="P1756" s="18">
        <v>12</v>
      </c>
      <c r="Q1756" s="18">
        <v>13</v>
      </c>
      <c r="R1756" s="18">
        <v>14</v>
      </c>
      <c r="S1756" s="18">
        <v>15</v>
      </c>
      <c r="T1756" s="18">
        <v>16</v>
      </c>
      <c r="U1756" s="18">
        <v>17</v>
      </c>
      <c r="V1756" s="18">
        <v>18</v>
      </c>
      <c r="W1756" s="18">
        <v>19</v>
      </c>
      <c r="X1756" s="18">
        <v>20</v>
      </c>
      <c r="Y1756" s="18">
        <v>21</v>
      </c>
      <c r="Z1756" s="18">
        <v>22</v>
      </c>
      <c r="AA1756" s="18">
        <v>23</v>
      </c>
      <c r="AB1756" s="18">
        <v>24</v>
      </c>
      <c r="AC1756" s="1487"/>
    </row>
    <row r="1757" spans="1:29" s="13" customFormat="1" ht="12.75" customHeight="1">
      <c r="A1757" s="19" t="s">
        <v>286</v>
      </c>
      <c r="B1757" s="20"/>
      <c r="C1757" s="20"/>
      <c r="D1757" s="20"/>
      <c r="E1757" s="20">
        <v>1</v>
      </c>
      <c r="F1757" s="20">
        <v>1</v>
      </c>
      <c r="G1757" s="20">
        <v>1</v>
      </c>
      <c r="H1757" s="20">
        <v>1</v>
      </c>
      <c r="I1757" s="20">
        <v>1</v>
      </c>
      <c r="J1757" s="20">
        <v>1</v>
      </c>
      <c r="K1757" s="20">
        <v>1</v>
      </c>
      <c r="L1757" s="20">
        <v>1</v>
      </c>
      <c r="M1757" s="20">
        <v>1</v>
      </c>
      <c r="N1757" s="20">
        <v>1</v>
      </c>
      <c r="O1757" s="20">
        <v>1</v>
      </c>
      <c r="P1757" s="20">
        <v>1</v>
      </c>
      <c r="Q1757" s="20">
        <v>1</v>
      </c>
      <c r="R1757" s="20">
        <v>1</v>
      </c>
      <c r="S1757" s="20">
        <v>1</v>
      </c>
      <c r="T1757" s="20">
        <v>1</v>
      </c>
      <c r="U1757" s="20">
        <v>1</v>
      </c>
      <c r="V1757" s="20">
        <v>1</v>
      </c>
      <c r="W1757" s="20">
        <v>1</v>
      </c>
      <c r="X1757" s="20">
        <v>1</v>
      </c>
      <c r="Y1757" s="20">
        <v>1</v>
      </c>
      <c r="Z1757" s="20">
        <v>1</v>
      </c>
      <c r="AA1757" s="20">
        <v>1</v>
      </c>
      <c r="AB1757" s="20">
        <v>1</v>
      </c>
      <c r="AC1757" s="392"/>
    </row>
    <row r="1758" spans="1:29" s="13" customFormat="1" ht="12.75" customHeight="1" thickBot="1">
      <c r="A1758" s="38" t="s">
        <v>287</v>
      </c>
      <c r="B1758" s="39"/>
      <c r="C1758" s="39"/>
      <c r="D1758" s="39"/>
      <c r="E1758" s="39">
        <v>1</v>
      </c>
      <c r="F1758" s="39">
        <v>1</v>
      </c>
      <c r="G1758" s="39">
        <v>1</v>
      </c>
      <c r="H1758" s="39">
        <v>1</v>
      </c>
      <c r="I1758" s="39">
        <v>1</v>
      </c>
      <c r="J1758" s="39">
        <v>1</v>
      </c>
      <c r="K1758" s="39">
        <v>1</v>
      </c>
      <c r="L1758" s="39">
        <v>1</v>
      </c>
      <c r="M1758" s="39">
        <v>1</v>
      </c>
      <c r="N1758" s="39">
        <v>1</v>
      </c>
      <c r="O1758" s="39">
        <v>1</v>
      </c>
      <c r="P1758" s="39">
        <v>1</v>
      </c>
      <c r="Q1758" s="39">
        <v>1</v>
      </c>
      <c r="R1758" s="39">
        <v>1</v>
      </c>
      <c r="S1758" s="39">
        <v>1</v>
      </c>
      <c r="T1758" s="39">
        <v>1</v>
      </c>
      <c r="U1758" s="39">
        <v>1</v>
      </c>
      <c r="V1758" s="39">
        <v>1</v>
      </c>
      <c r="W1758" s="39">
        <v>1</v>
      </c>
      <c r="X1758" s="39">
        <v>1</v>
      </c>
      <c r="Y1758" s="39">
        <v>1</v>
      </c>
      <c r="Z1758" s="39">
        <v>1</v>
      </c>
      <c r="AA1758" s="39">
        <v>1</v>
      </c>
      <c r="AB1758" s="39">
        <v>1</v>
      </c>
      <c r="AC1758" s="393"/>
    </row>
    <row r="1759" spans="1:29" s="5" customFormat="1" ht="12" customHeight="1">
      <c r="A1759" s="1417" t="s">
        <v>11</v>
      </c>
      <c r="B1759" s="1462" t="s">
        <v>131</v>
      </c>
      <c r="C1759" s="10" t="s">
        <v>481</v>
      </c>
      <c r="D1759" s="10" t="s">
        <v>464</v>
      </c>
      <c r="E1759" s="91"/>
      <c r="F1759" s="91"/>
      <c r="G1759" s="91"/>
      <c r="H1759" s="469"/>
      <c r="I1759" s="91"/>
      <c r="J1759" s="91"/>
      <c r="K1759" s="91"/>
      <c r="L1759" s="91"/>
      <c r="M1759" s="91"/>
      <c r="N1759" s="469"/>
      <c r="O1759" s="91"/>
      <c r="P1759" s="91"/>
      <c r="Q1759" s="91"/>
      <c r="R1759" s="91"/>
      <c r="S1759" s="91"/>
      <c r="T1759" s="91"/>
      <c r="U1759" s="91"/>
      <c r="V1759" s="469"/>
      <c r="W1759" s="91"/>
      <c r="X1759" s="91"/>
      <c r="Y1759" s="91"/>
      <c r="Z1759" s="91"/>
      <c r="AA1759" s="91"/>
      <c r="AB1759" s="91"/>
      <c r="AC1759" s="133">
        <f>SUM(E1759:AB1759)</f>
        <v>0</v>
      </c>
    </row>
    <row r="1760" spans="1:29" s="5" customFormat="1" ht="10.5" customHeight="1">
      <c r="A1760" s="1418"/>
      <c r="B1760" s="1463"/>
      <c r="C1760" s="11" t="s">
        <v>482</v>
      </c>
      <c r="D1760" s="11" t="s">
        <v>464</v>
      </c>
      <c r="E1760" s="93"/>
      <c r="F1760" s="93"/>
      <c r="G1760" s="93"/>
      <c r="H1760" s="474"/>
      <c r="I1760" s="93"/>
      <c r="J1760" s="93"/>
      <c r="K1760" s="93"/>
      <c r="L1760" s="93"/>
      <c r="M1760" s="93"/>
      <c r="N1760" s="474"/>
      <c r="O1760" s="93"/>
      <c r="P1760" s="93"/>
      <c r="Q1760" s="93"/>
      <c r="R1760" s="93"/>
      <c r="S1760" s="93"/>
      <c r="T1760" s="93"/>
      <c r="U1760" s="93"/>
      <c r="V1760" s="474"/>
      <c r="W1760" s="93"/>
      <c r="X1760" s="93"/>
      <c r="Y1760" s="93"/>
      <c r="Z1760" s="93"/>
      <c r="AA1760" s="93"/>
      <c r="AB1760" s="93"/>
      <c r="AC1760" s="129">
        <f>SUM(E1760:AB1760)</f>
        <v>0</v>
      </c>
    </row>
    <row r="1761" spans="1:29" s="5" customFormat="1" ht="10.5" customHeight="1">
      <c r="A1761" s="1418"/>
      <c r="B1761" s="1463"/>
      <c r="C1761" s="11" t="s">
        <v>8</v>
      </c>
      <c r="D1761" s="11" t="s">
        <v>464</v>
      </c>
      <c r="E1761" s="251"/>
      <c r="F1761" s="93"/>
      <c r="G1761" s="93"/>
      <c r="H1761" s="474"/>
      <c r="I1761" s="93"/>
      <c r="J1761" s="93"/>
      <c r="K1761" s="93"/>
      <c r="L1761" s="93"/>
      <c r="M1761" s="93"/>
      <c r="N1761" s="474"/>
      <c r="O1761" s="93"/>
      <c r="P1761" s="93"/>
      <c r="Q1761" s="93"/>
      <c r="R1761" s="93"/>
      <c r="S1761" s="93"/>
      <c r="T1761" s="93"/>
      <c r="U1761" s="93"/>
      <c r="V1761" s="474"/>
      <c r="W1761" s="93"/>
      <c r="X1761" s="93"/>
      <c r="Y1761" s="93"/>
      <c r="Z1761" s="93"/>
      <c r="AA1761" s="93"/>
      <c r="AB1761" s="93"/>
      <c r="AC1761" s="129"/>
    </row>
    <row r="1762" spans="1:29" s="5" customFormat="1" ht="10.5" customHeight="1" thickBot="1">
      <c r="A1762" s="1418"/>
      <c r="B1762" s="1463"/>
      <c r="C1762" s="11" t="s">
        <v>16</v>
      </c>
      <c r="D1762" s="11"/>
      <c r="E1762" s="127" t="e">
        <f t="shared" ref="E1762:AC1762" si="538">E1760/E1759</f>
        <v>#DIV/0!</v>
      </c>
      <c r="F1762" s="127" t="e">
        <f t="shared" si="538"/>
        <v>#DIV/0!</v>
      </c>
      <c r="G1762" s="127" t="e">
        <f t="shared" si="538"/>
        <v>#DIV/0!</v>
      </c>
      <c r="H1762" s="471" t="e">
        <f t="shared" si="538"/>
        <v>#DIV/0!</v>
      </c>
      <c r="I1762" s="127" t="e">
        <f t="shared" si="538"/>
        <v>#DIV/0!</v>
      </c>
      <c r="J1762" s="127" t="e">
        <f t="shared" si="538"/>
        <v>#DIV/0!</v>
      </c>
      <c r="K1762" s="127" t="e">
        <f t="shared" si="538"/>
        <v>#DIV/0!</v>
      </c>
      <c r="L1762" s="127" t="e">
        <f t="shared" si="538"/>
        <v>#DIV/0!</v>
      </c>
      <c r="M1762" s="127" t="e">
        <f t="shared" si="538"/>
        <v>#DIV/0!</v>
      </c>
      <c r="N1762" s="471" t="e">
        <f t="shared" si="538"/>
        <v>#DIV/0!</v>
      </c>
      <c r="O1762" s="127" t="e">
        <f t="shared" si="538"/>
        <v>#DIV/0!</v>
      </c>
      <c r="P1762" s="127" t="e">
        <f t="shared" si="538"/>
        <v>#DIV/0!</v>
      </c>
      <c r="Q1762" s="127" t="e">
        <f t="shared" si="538"/>
        <v>#DIV/0!</v>
      </c>
      <c r="R1762" s="127" t="e">
        <f t="shared" si="538"/>
        <v>#DIV/0!</v>
      </c>
      <c r="S1762" s="127" t="e">
        <f t="shared" si="538"/>
        <v>#DIV/0!</v>
      </c>
      <c r="T1762" s="127" t="e">
        <f t="shared" si="538"/>
        <v>#DIV/0!</v>
      </c>
      <c r="U1762" s="127" t="e">
        <f t="shared" si="538"/>
        <v>#DIV/0!</v>
      </c>
      <c r="V1762" s="471" t="e">
        <f t="shared" si="538"/>
        <v>#DIV/0!</v>
      </c>
      <c r="W1762" s="127" t="e">
        <f t="shared" si="538"/>
        <v>#DIV/0!</v>
      </c>
      <c r="X1762" s="127" t="e">
        <f t="shared" si="538"/>
        <v>#DIV/0!</v>
      </c>
      <c r="Y1762" s="127" t="e">
        <f t="shared" si="538"/>
        <v>#DIV/0!</v>
      </c>
      <c r="Z1762" s="127" t="e">
        <f t="shared" si="538"/>
        <v>#DIV/0!</v>
      </c>
      <c r="AA1762" s="127" t="e">
        <f t="shared" si="538"/>
        <v>#DIV/0!</v>
      </c>
      <c r="AB1762" s="127" t="e">
        <f t="shared" si="538"/>
        <v>#DIV/0!</v>
      </c>
      <c r="AC1762" s="130" t="e">
        <f t="shared" si="538"/>
        <v>#DIV/0!</v>
      </c>
    </row>
    <row r="1763" spans="1:29" s="5" customFormat="1" ht="10.5" customHeight="1" thickBot="1">
      <c r="A1763" s="1464"/>
      <c r="B1763" s="1476"/>
      <c r="C1763" s="487" t="s">
        <v>13</v>
      </c>
      <c r="D1763" s="488" t="s">
        <v>464</v>
      </c>
      <c r="E1763" s="489"/>
      <c r="F1763" s="489"/>
      <c r="G1763" s="489"/>
      <c r="H1763" s="489"/>
      <c r="I1763" s="489"/>
      <c r="J1763" s="489"/>
      <c r="K1763" s="489"/>
      <c r="L1763" s="489"/>
      <c r="M1763" s="489"/>
      <c r="N1763" s="489"/>
      <c r="O1763" s="489"/>
      <c r="P1763" s="489"/>
      <c r="Q1763" s="489"/>
      <c r="R1763" s="489"/>
      <c r="S1763" s="489"/>
      <c r="T1763" s="489"/>
      <c r="U1763" s="489"/>
      <c r="V1763" s="489"/>
      <c r="W1763" s="489"/>
      <c r="X1763" s="489"/>
      <c r="Y1763" s="489"/>
      <c r="Z1763" s="489"/>
      <c r="AA1763" s="489"/>
      <c r="AB1763" s="489"/>
      <c r="AC1763" s="490"/>
    </row>
    <row r="1764" spans="1:29" s="5" customFormat="1" ht="10.5" customHeight="1">
      <c r="A1764" s="1417" t="s">
        <v>12</v>
      </c>
      <c r="B1764" s="1419" t="s">
        <v>130</v>
      </c>
      <c r="C1764" s="12" t="s">
        <v>481</v>
      </c>
      <c r="D1764" s="12" t="s">
        <v>464</v>
      </c>
      <c r="E1764" s="97"/>
      <c r="F1764" s="97"/>
      <c r="G1764" s="97"/>
      <c r="H1764" s="501"/>
      <c r="I1764" s="97"/>
      <c r="J1764" s="97"/>
      <c r="K1764" s="97"/>
      <c r="L1764" s="97"/>
      <c r="M1764" s="97"/>
      <c r="N1764" s="501"/>
      <c r="O1764" s="97"/>
      <c r="P1764" s="97"/>
      <c r="Q1764" s="97"/>
      <c r="R1764" s="97"/>
      <c r="S1764" s="97"/>
      <c r="T1764" s="97"/>
      <c r="U1764" s="97"/>
      <c r="V1764" s="501"/>
      <c r="W1764" s="97"/>
      <c r="X1764" s="97"/>
      <c r="Y1764" s="97"/>
      <c r="Z1764" s="97"/>
      <c r="AA1764" s="97"/>
      <c r="AB1764" s="97"/>
      <c r="AC1764" s="129">
        <f>SUM(E1764:AB1764)</f>
        <v>0</v>
      </c>
    </row>
    <row r="1765" spans="1:29" s="5" customFormat="1" ht="10.5" customHeight="1">
      <c r="A1765" s="1418"/>
      <c r="B1765" s="1420"/>
      <c r="C1765" s="8" t="s">
        <v>482</v>
      </c>
      <c r="D1765" s="8" t="s">
        <v>464</v>
      </c>
      <c r="E1765" s="93"/>
      <c r="F1765" s="93"/>
      <c r="G1765" s="93"/>
      <c r="H1765" s="474"/>
      <c r="I1765" s="93"/>
      <c r="J1765" s="93"/>
      <c r="K1765" s="93"/>
      <c r="L1765" s="93"/>
      <c r="M1765" s="93"/>
      <c r="N1765" s="474"/>
      <c r="O1765" s="93"/>
      <c r="P1765" s="93"/>
      <c r="Q1765" s="93"/>
      <c r="R1765" s="93"/>
      <c r="S1765" s="93"/>
      <c r="T1765" s="93"/>
      <c r="U1765" s="93"/>
      <c r="V1765" s="474"/>
      <c r="W1765" s="93"/>
      <c r="X1765" s="93"/>
      <c r="Y1765" s="93"/>
      <c r="Z1765" s="93"/>
      <c r="AA1765" s="93"/>
      <c r="AB1765" s="93"/>
      <c r="AC1765" s="136">
        <f>SUM(E1765:AB1765)</f>
        <v>0</v>
      </c>
    </row>
    <row r="1766" spans="1:29" s="5" customFormat="1" ht="10.5" customHeight="1">
      <c r="A1766" s="1418"/>
      <c r="B1766" s="1420"/>
      <c r="C1766" s="11" t="s">
        <v>8</v>
      </c>
      <c r="D1766" s="8" t="s">
        <v>464</v>
      </c>
      <c r="E1766" s="93"/>
      <c r="F1766" s="93"/>
      <c r="G1766" s="93"/>
      <c r="H1766" s="474"/>
      <c r="I1766" s="93"/>
      <c r="J1766" s="93"/>
      <c r="K1766" s="93"/>
      <c r="L1766" s="93"/>
      <c r="M1766" s="93"/>
      <c r="N1766" s="474"/>
      <c r="O1766" s="93"/>
      <c r="P1766" s="93"/>
      <c r="Q1766" s="93"/>
      <c r="R1766" s="93"/>
      <c r="S1766" s="93"/>
      <c r="T1766" s="93"/>
      <c r="U1766" s="93"/>
      <c r="V1766" s="474"/>
      <c r="W1766" s="93"/>
      <c r="X1766" s="93"/>
      <c r="Y1766" s="93"/>
      <c r="Z1766" s="93"/>
      <c r="AA1766" s="93"/>
      <c r="AB1766" s="93"/>
      <c r="AC1766" s="136"/>
    </row>
    <row r="1767" spans="1:29" s="5" customFormat="1" ht="10.5" customHeight="1" thickBot="1">
      <c r="A1767" s="1418"/>
      <c r="B1767" s="1420"/>
      <c r="C1767" s="8" t="s">
        <v>16</v>
      </c>
      <c r="D1767" s="8"/>
      <c r="E1767" s="127" t="e">
        <f t="shared" ref="E1767:AC1767" si="539">E1765/E1764</f>
        <v>#DIV/0!</v>
      </c>
      <c r="F1767" s="127" t="e">
        <f t="shared" si="539"/>
        <v>#DIV/0!</v>
      </c>
      <c r="G1767" s="127" t="e">
        <f t="shared" si="539"/>
        <v>#DIV/0!</v>
      </c>
      <c r="H1767" s="471" t="e">
        <f t="shared" si="539"/>
        <v>#DIV/0!</v>
      </c>
      <c r="I1767" s="127" t="e">
        <f t="shared" si="539"/>
        <v>#DIV/0!</v>
      </c>
      <c r="J1767" s="127" t="e">
        <f t="shared" si="539"/>
        <v>#DIV/0!</v>
      </c>
      <c r="K1767" s="127" t="e">
        <f t="shared" si="539"/>
        <v>#DIV/0!</v>
      </c>
      <c r="L1767" s="127" t="e">
        <f t="shared" si="539"/>
        <v>#DIV/0!</v>
      </c>
      <c r="M1767" s="127" t="e">
        <f t="shared" si="539"/>
        <v>#DIV/0!</v>
      </c>
      <c r="N1767" s="471" t="e">
        <f t="shared" si="539"/>
        <v>#DIV/0!</v>
      </c>
      <c r="O1767" s="127" t="e">
        <f t="shared" si="539"/>
        <v>#DIV/0!</v>
      </c>
      <c r="P1767" s="127" t="e">
        <f t="shared" si="539"/>
        <v>#DIV/0!</v>
      </c>
      <c r="Q1767" s="127" t="e">
        <f t="shared" si="539"/>
        <v>#DIV/0!</v>
      </c>
      <c r="R1767" s="127" t="e">
        <f t="shared" si="539"/>
        <v>#DIV/0!</v>
      </c>
      <c r="S1767" s="127" t="e">
        <f t="shared" si="539"/>
        <v>#DIV/0!</v>
      </c>
      <c r="T1767" s="127" t="e">
        <f t="shared" si="539"/>
        <v>#DIV/0!</v>
      </c>
      <c r="U1767" s="127" t="e">
        <f t="shared" si="539"/>
        <v>#DIV/0!</v>
      </c>
      <c r="V1767" s="471" t="e">
        <f t="shared" si="539"/>
        <v>#DIV/0!</v>
      </c>
      <c r="W1767" s="127" t="e">
        <f t="shared" si="539"/>
        <v>#DIV/0!</v>
      </c>
      <c r="X1767" s="127" t="e">
        <f t="shared" si="539"/>
        <v>#DIV/0!</v>
      </c>
      <c r="Y1767" s="127" t="e">
        <f t="shared" si="539"/>
        <v>#DIV/0!</v>
      </c>
      <c r="Z1767" s="127" t="e">
        <f t="shared" si="539"/>
        <v>#DIV/0!</v>
      </c>
      <c r="AA1767" s="127" t="e">
        <f t="shared" si="539"/>
        <v>#DIV/0!</v>
      </c>
      <c r="AB1767" s="127" t="e">
        <f t="shared" si="539"/>
        <v>#DIV/0!</v>
      </c>
      <c r="AC1767" s="130" t="e">
        <f t="shared" si="539"/>
        <v>#DIV/0!</v>
      </c>
    </row>
    <row r="1768" spans="1:29" s="5" customFormat="1" ht="10.5" customHeight="1" thickBot="1">
      <c r="A1768" s="1492"/>
      <c r="B1768" s="1493"/>
      <c r="C1768" s="513" t="s">
        <v>13</v>
      </c>
      <c r="D1768" s="1220" t="s">
        <v>464</v>
      </c>
      <c r="E1768" s="1248"/>
      <c r="F1768" s="1248"/>
      <c r="G1768" s="1248"/>
      <c r="H1768" s="1248"/>
      <c r="I1768" s="1248"/>
      <c r="J1768" s="1248"/>
      <c r="K1768" s="1248"/>
      <c r="L1768" s="1248"/>
      <c r="M1768" s="1248"/>
      <c r="N1768" s="1248"/>
      <c r="O1768" s="1248"/>
      <c r="P1768" s="1248"/>
      <c r="Q1768" s="1248"/>
      <c r="R1768" s="1248"/>
      <c r="S1768" s="1248"/>
      <c r="T1768" s="1248"/>
      <c r="U1768" s="1248"/>
      <c r="V1768" s="1248"/>
      <c r="W1768" s="1248"/>
      <c r="X1768" s="1248"/>
      <c r="Y1768" s="1248"/>
      <c r="Z1768" s="1248"/>
      <c r="AA1768" s="1248"/>
      <c r="AB1768" s="1248"/>
      <c r="AC1768" s="1222"/>
    </row>
    <row r="1769" spans="1:29" s="5" customFormat="1" ht="10.5" customHeight="1">
      <c r="A1769" s="1320" t="s">
        <v>108</v>
      </c>
      <c r="B1769" s="1317" t="s">
        <v>271</v>
      </c>
      <c r="C1769" s="10" t="s">
        <v>481</v>
      </c>
      <c r="D1769" s="10" t="s">
        <v>503</v>
      </c>
      <c r="E1769" s="121">
        <v>0.12000000000043655</v>
      </c>
      <c r="F1769" s="121">
        <v>0.15359999999855062</v>
      </c>
      <c r="G1769" s="121">
        <v>0.23519999999989522</v>
      </c>
      <c r="H1769" s="470">
        <v>0.45120000000024446</v>
      </c>
      <c r="I1769" s="121">
        <v>0.51840000000083819</v>
      </c>
      <c r="J1769" s="121">
        <v>0.32639999999883001</v>
      </c>
      <c r="K1769" s="121">
        <v>0.38880000000062864</v>
      </c>
      <c r="L1769" s="121">
        <v>0.37920000000085563</v>
      </c>
      <c r="M1769" s="121">
        <v>0.14399999999877763</v>
      </c>
      <c r="N1769" s="470">
        <v>0.19199999999982537</v>
      </c>
      <c r="O1769" s="121">
        <v>4.8000000001047739E-2</v>
      </c>
      <c r="P1769" s="121">
        <v>4.7999999998864951E-2</v>
      </c>
      <c r="Q1769" s="121">
        <v>0.14400000000096042</v>
      </c>
      <c r="R1769" s="121">
        <v>0.28799999999973808</v>
      </c>
      <c r="S1769" s="121">
        <v>0.38399999999965073</v>
      </c>
      <c r="T1769" s="121">
        <v>0.38399999999965073</v>
      </c>
      <c r="U1769" s="121">
        <v>0.38400000000183354</v>
      </c>
      <c r="V1769" s="470">
        <v>0.38399999999965073</v>
      </c>
      <c r="W1769" s="121">
        <v>0.43199999999851568</v>
      </c>
      <c r="X1769" s="121">
        <v>0.33600000000078578</v>
      </c>
      <c r="Y1769" s="121">
        <v>9.5999999999912683E-2</v>
      </c>
      <c r="Z1769" s="121">
        <v>4.8000000001047739E-2</v>
      </c>
      <c r="AA1769" s="121">
        <v>7.1999999999388817E-2</v>
      </c>
      <c r="AB1769" s="121">
        <v>7.1999999999388817E-2</v>
      </c>
      <c r="AC1769" s="133">
        <f>SUM(E1769:AB1769)</f>
        <v>6.0287999999993183</v>
      </c>
    </row>
    <row r="1770" spans="1:29" s="5" customFormat="1" ht="10.5" customHeight="1">
      <c r="A1770" s="1321"/>
      <c r="B1770" s="1318"/>
      <c r="C1770" s="11" t="s">
        <v>482</v>
      </c>
      <c r="D1770" s="11" t="s">
        <v>503</v>
      </c>
      <c r="E1770" s="122">
        <v>0.19199999999982537</v>
      </c>
      <c r="F1770" s="122">
        <v>0.23999999999978172</v>
      </c>
      <c r="G1770" s="122">
        <v>0.28800000000082943</v>
      </c>
      <c r="H1770" s="471">
        <v>0.14399999999986904</v>
      </c>
      <c r="I1770" s="122">
        <v>0.23999999999978172</v>
      </c>
      <c r="J1770" s="122">
        <v>0.23999999999978172</v>
      </c>
      <c r="K1770" s="122">
        <v>0.19199999999982537</v>
      </c>
      <c r="L1770" s="122">
        <v>0.23999999999978172</v>
      </c>
      <c r="M1770" s="122">
        <v>0.2400000000008731</v>
      </c>
      <c r="N1770" s="471">
        <v>0.23999999999978172</v>
      </c>
      <c r="O1770" s="122">
        <v>0.23999999999978172</v>
      </c>
      <c r="P1770" s="122">
        <v>9.5999999999912683E-2</v>
      </c>
      <c r="Q1770" s="122">
        <v>0.14399999999986904</v>
      </c>
      <c r="R1770" s="122">
        <v>0.14399999999986904</v>
      </c>
      <c r="S1770" s="122">
        <v>9.5999999999912683E-2</v>
      </c>
      <c r="T1770" s="122">
        <v>0.14400000000096042</v>
      </c>
      <c r="U1770" s="122">
        <v>4.7999999999956341E-2</v>
      </c>
      <c r="V1770" s="471">
        <v>0.19199999999982537</v>
      </c>
      <c r="W1770" s="122">
        <v>9.5999999999912683E-2</v>
      </c>
      <c r="X1770" s="122">
        <v>9.5999999999912683E-2</v>
      </c>
      <c r="Y1770" s="122">
        <v>0.14399999999986904</v>
      </c>
      <c r="Z1770" s="122">
        <v>0.23999999999978172</v>
      </c>
      <c r="AA1770" s="122">
        <v>0.23999999999978172</v>
      </c>
      <c r="AB1770" s="122">
        <v>0.2400000000008731</v>
      </c>
      <c r="AC1770" s="129">
        <f>SUM(E1770:AB1770)</f>
        <v>4.4160000000003494</v>
      </c>
    </row>
    <row r="1771" spans="1:29" s="5" customFormat="1" ht="10.5" customHeight="1">
      <c r="A1771" s="1321"/>
      <c r="B1771" s="1318"/>
      <c r="C1771" s="11" t="s">
        <v>8</v>
      </c>
      <c r="D1771" s="11" t="s">
        <v>463</v>
      </c>
      <c r="E1771" s="958">
        <v>6</v>
      </c>
      <c r="F1771" s="958">
        <v>41</v>
      </c>
      <c r="G1771" s="958">
        <v>41</v>
      </c>
      <c r="H1771" s="474">
        <v>41</v>
      </c>
      <c r="I1771" s="958">
        <v>41</v>
      </c>
      <c r="J1771" s="958">
        <v>42</v>
      </c>
      <c r="K1771" s="958">
        <v>41</v>
      </c>
      <c r="L1771" s="958">
        <v>41</v>
      </c>
      <c r="M1771" s="958">
        <v>6</v>
      </c>
      <c r="N1771" s="474">
        <v>6</v>
      </c>
      <c r="O1771" s="958">
        <v>6</v>
      </c>
      <c r="P1771" s="958">
        <v>6</v>
      </c>
      <c r="Q1771" s="958">
        <v>6</v>
      </c>
      <c r="R1771" s="958">
        <v>41</v>
      </c>
      <c r="S1771" s="958">
        <v>41</v>
      </c>
      <c r="T1771" s="958">
        <v>42</v>
      </c>
      <c r="U1771" s="958">
        <v>42</v>
      </c>
      <c r="V1771" s="474">
        <v>41</v>
      </c>
      <c r="W1771" s="958">
        <v>41</v>
      </c>
      <c r="X1771" s="958">
        <v>41</v>
      </c>
      <c r="Y1771" s="958">
        <v>6</v>
      </c>
      <c r="Z1771" s="958">
        <v>6</v>
      </c>
      <c r="AA1771" s="958">
        <v>7</v>
      </c>
      <c r="AB1771" s="958">
        <v>6</v>
      </c>
      <c r="AC1771" s="129"/>
    </row>
    <row r="1772" spans="1:29" s="5" customFormat="1" ht="10.5" customHeight="1" thickBot="1">
      <c r="A1772" s="1332"/>
      <c r="B1772" s="1346"/>
      <c r="C1772" s="47" t="s">
        <v>16</v>
      </c>
      <c r="D1772" s="47"/>
      <c r="E1772" s="192">
        <f t="shared" ref="E1772:AC1772" si="540">E1770/E1769</f>
        <v>1.5999999999927241</v>
      </c>
      <c r="F1772" s="192">
        <f t="shared" si="540"/>
        <v>1.5625000000133229</v>
      </c>
      <c r="G1772" s="192">
        <f t="shared" si="540"/>
        <v>1.2244897959224395</v>
      </c>
      <c r="H1772" s="497">
        <f t="shared" si="540"/>
        <v>0.3191489361697496</v>
      </c>
      <c r="I1772" s="192">
        <f t="shared" si="540"/>
        <v>0.46296296296179335</v>
      </c>
      <c r="J1772" s="192">
        <f t="shared" si="540"/>
        <v>0.73529411764902575</v>
      </c>
      <c r="K1772" s="192">
        <f t="shared" si="540"/>
        <v>0.49382716049257952</v>
      </c>
      <c r="L1772" s="192">
        <f t="shared" si="540"/>
        <v>0.6329113924030596</v>
      </c>
      <c r="M1772" s="192">
        <f t="shared" si="540"/>
        <v>1.6666666666868777</v>
      </c>
      <c r="N1772" s="497">
        <f t="shared" si="540"/>
        <v>1.25</v>
      </c>
      <c r="O1772" s="192">
        <f t="shared" si="540"/>
        <v>4.9999999998863132</v>
      </c>
      <c r="P1772" s="192">
        <f t="shared" si="540"/>
        <v>2.0000000000454747</v>
      </c>
      <c r="Q1772" s="192">
        <f t="shared" si="540"/>
        <v>0.99999999999242095</v>
      </c>
      <c r="R1772" s="192">
        <f t="shared" si="540"/>
        <v>0.5</v>
      </c>
      <c r="S1772" s="192">
        <f t="shared" si="540"/>
        <v>0.25</v>
      </c>
      <c r="T1772" s="192">
        <f t="shared" si="540"/>
        <v>0.37500000000284217</v>
      </c>
      <c r="U1772" s="192">
        <f t="shared" si="540"/>
        <v>0.12499999999928944</v>
      </c>
      <c r="V1772" s="497">
        <f t="shared" si="540"/>
        <v>0.5</v>
      </c>
      <c r="W1772" s="192">
        <f t="shared" si="540"/>
        <v>0.22222222222278365</v>
      </c>
      <c r="X1772" s="192">
        <f t="shared" si="540"/>
        <v>0.28571428571335766</v>
      </c>
      <c r="Y1772" s="192">
        <f t="shared" si="540"/>
        <v>1.5000000000000002</v>
      </c>
      <c r="Z1772" s="192">
        <f t="shared" si="540"/>
        <v>4.9999999998863132</v>
      </c>
      <c r="AA1772" s="192">
        <f t="shared" si="540"/>
        <v>3.3333333333585973</v>
      </c>
      <c r="AB1772" s="192">
        <f t="shared" si="540"/>
        <v>3.3333333333737554</v>
      </c>
      <c r="AC1772" s="135">
        <f t="shared" si="540"/>
        <v>0.73248407643326185</v>
      </c>
    </row>
    <row r="1773" spans="1:29" s="5" customFormat="1" ht="10.5" customHeight="1">
      <c r="A1773" s="1330" t="s">
        <v>124</v>
      </c>
      <c r="B1773" s="1331" t="s">
        <v>272</v>
      </c>
      <c r="C1773" s="69" t="s">
        <v>481</v>
      </c>
      <c r="D1773" s="69" t="s">
        <v>503</v>
      </c>
      <c r="E1773" s="263">
        <v>0</v>
      </c>
      <c r="F1773" s="263">
        <v>4.8000000009778884E-3</v>
      </c>
      <c r="G1773" s="263">
        <v>0</v>
      </c>
      <c r="H1773" s="495">
        <v>4.8000000009778884E-3</v>
      </c>
      <c r="I1773" s="263">
        <v>4.8000000009778884E-3</v>
      </c>
      <c r="J1773" s="263">
        <v>4.7999999966123136E-3</v>
      </c>
      <c r="K1773" s="263">
        <v>0</v>
      </c>
      <c r="L1773" s="263">
        <v>0</v>
      </c>
      <c r="M1773" s="263">
        <v>0</v>
      </c>
      <c r="N1773" s="495">
        <v>0</v>
      </c>
      <c r="O1773" s="263">
        <v>0</v>
      </c>
      <c r="P1773" s="263">
        <v>9.6000000019557767E-3</v>
      </c>
      <c r="Q1773" s="263">
        <v>0</v>
      </c>
      <c r="R1773" s="263">
        <v>0</v>
      </c>
      <c r="S1773" s="263">
        <v>0</v>
      </c>
      <c r="T1773" s="263">
        <v>0</v>
      </c>
      <c r="U1773" s="263">
        <v>0</v>
      </c>
      <c r="V1773" s="495">
        <v>0</v>
      </c>
      <c r="W1773" s="263">
        <v>0</v>
      </c>
      <c r="X1773" s="263">
        <v>0</v>
      </c>
      <c r="Y1773" s="263">
        <v>0</v>
      </c>
      <c r="Z1773" s="263">
        <v>0</v>
      </c>
      <c r="AA1773" s="263">
        <v>0</v>
      </c>
      <c r="AB1773" s="263">
        <v>0</v>
      </c>
      <c r="AC1773" s="136">
        <f>SUM(E1773:AB1773)</f>
        <v>2.8800000001501756E-2</v>
      </c>
    </row>
    <row r="1774" spans="1:29" s="5" customFormat="1" ht="10.5" customHeight="1">
      <c r="A1774" s="1321"/>
      <c r="B1774" s="1318"/>
      <c r="C1774" s="11" t="s">
        <v>482</v>
      </c>
      <c r="D1774" s="11" t="s">
        <v>503</v>
      </c>
      <c r="E1774" s="284">
        <v>0</v>
      </c>
      <c r="F1774" s="284">
        <v>0</v>
      </c>
      <c r="G1774" s="284">
        <v>0</v>
      </c>
      <c r="H1774" s="471">
        <v>0</v>
      </c>
      <c r="I1774" s="284">
        <v>0</v>
      </c>
      <c r="J1774" s="284">
        <v>0</v>
      </c>
      <c r="K1774" s="284">
        <v>0</v>
      </c>
      <c r="L1774" s="284">
        <v>0</v>
      </c>
      <c r="M1774" s="284">
        <v>4.8000000000024558E-2</v>
      </c>
      <c r="N1774" s="471">
        <v>0</v>
      </c>
      <c r="O1774" s="284">
        <v>0</v>
      </c>
      <c r="P1774" s="284">
        <v>0</v>
      </c>
      <c r="Q1774" s="284">
        <v>0</v>
      </c>
      <c r="R1774" s="284">
        <v>0</v>
      </c>
      <c r="S1774" s="284">
        <v>0</v>
      </c>
      <c r="T1774" s="284">
        <v>0</v>
      </c>
      <c r="U1774" s="284">
        <v>0</v>
      </c>
      <c r="V1774" s="471">
        <v>0</v>
      </c>
      <c r="W1774" s="284">
        <v>0</v>
      </c>
      <c r="X1774" s="284">
        <v>0</v>
      </c>
      <c r="Y1774" s="284">
        <v>0</v>
      </c>
      <c r="Z1774" s="284">
        <v>0</v>
      </c>
      <c r="AA1774" s="284">
        <v>0</v>
      </c>
      <c r="AB1774" s="284">
        <v>0</v>
      </c>
      <c r="AC1774" s="129">
        <f>SUM(E1774:AB1774)</f>
        <v>4.8000000000024558E-2</v>
      </c>
    </row>
    <row r="1775" spans="1:29" s="5" customFormat="1" ht="12" customHeight="1">
      <c r="A1775" s="1321"/>
      <c r="B1775" s="1318"/>
      <c r="C1775" s="11" t="s">
        <v>8</v>
      </c>
      <c r="D1775" s="11" t="s">
        <v>463</v>
      </c>
      <c r="E1775" s="958">
        <v>0</v>
      </c>
      <c r="F1775" s="958">
        <v>0</v>
      </c>
      <c r="G1775" s="958">
        <v>0</v>
      </c>
      <c r="H1775" s="474">
        <v>0</v>
      </c>
      <c r="I1775" s="958">
        <v>0</v>
      </c>
      <c r="J1775" s="958">
        <v>0</v>
      </c>
      <c r="K1775" s="958">
        <v>0</v>
      </c>
      <c r="L1775" s="958">
        <v>0</v>
      </c>
      <c r="M1775" s="958">
        <v>0</v>
      </c>
      <c r="N1775" s="474">
        <v>0</v>
      </c>
      <c r="O1775" s="958">
        <v>0</v>
      </c>
      <c r="P1775" s="958">
        <v>0</v>
      </c>
      <c r="Q1775" s="958">
        <v>0</v>
      </c>
      <c r="R1775" s="958">
        <v>0</v>
      </c>
      <c r="S1775" s="958">
        <v>0</v>
      </c>
      <c r="T1775" s="958">
        <v>0</v>
      </c>
      <c r="U1775" s="958">
        <v>0</v>
      </c>
      <c r="V1775" s="474">
        <v>0</v>
      </c>
      <c r="W1775" s="958">
        <v>0</v>
      </c>
      <c r="X1775" s="958">
        <v>0</v>
      </c>
      <c r="Y1775" s="958">
        <v>0</v>
      </c>
      <c r="Z1775" s="958">
        <v>0</v>
      </c>
      <c r="AA1775" s="958">
        <v>0</v>
      </c>
      <c r="AB1775" s="958">
        <v>0</v>
      </c>
      <c r="AC1775" s="129"/>
    </row>
    <row r="1776" spans="1:29" s="5" customFormat="1" ht="10.5" customHeight="1" thickBot="1">
      <c r="A1776" s="1332"/>
      <c r="B1776" s="1346"/>
      <c r="C1776" s="47" t="s">
        <v>16</v>
      </c>
      <c r="D1776" s="47"/>
      <c r="E1776" s="192" t="e">
        <f>E1774/E1773</f>
        <v>#DIV/0!</v>
      </c>
      <c r="F1776" s="192">
        <f t="shared" ref="F1776:AC1776" si="541">F1774/F1773</f>
        <v>0</v>
      </c>
      <c r="G1776" s="192" t="e">
        <f t="shared" si="541"/>
        <v>#DIV/0!</v>
      </c>
      <c r="H1776" s="497">
        <f t="shared" si="541"/>
        <v>0</v>
      </c>
      <c r="I1776" s="192">
        <f t="shared" si="541"/>
        <v>0</v>
      </c>
      <c r="J1776" s="192">
        <f t="shared" si="541"/>
        <v>0</v>
      </c>
      <c r="K1776" s="192" t="e">
        <f t="shared" si="541"/>
        <v>#DIV/0!</v>
      </c>
      <c r="L1776" s="192" t="e">
        <f t="shared" si="541"/>
        <v>#DIV/0!</v>
      </c>
      <c r="M1776" s="192" t="e">
        <f t="shared" si="541"/>
        <v>#DIV/0!</v>
      </c>
      <c r="N1776" s="497" t="e">
        <f t="shared" si="541"/>
        <v>#DIV/0!</v>
      </c>
      <c r="O1776" s="192" t="e">
        <f t="shared" si="541"/>
        <v>#DIV/0!</v>
      </c>
      <c r="P1776" s="192">
        <f t="shared" si="541"/>
        <v>0</v>
      </c>
      <c r="Q1776" s="192" t="e">
        <f t="shared" si="541"/>
        <v>#DIV/0!</v>
      </c>
      <c r="R1776" s="192" t="e">
        <f t="shared" si="541"/>
        <v>#DIV/0!</v>
      </c>
      <c r="S1776" s="192" t="e">
        <f t="shared" si="541"/>
        <v>#DIV/0!</v>
      </c>
      <c r="T1776" s="192" t="e">
        <f t="shared" si="541"/>
        <v>#DIV/0!</v>
      </c>
      <c r="U1776" s="192" t="e">
        <f t="shared" si="541"/>
        <v>#DIV/0!</v>
      </c>
      <c r="V1776" s="497" t="e">
        <f t="shared" si="541"/>
        <v>#DIV/0!</v>
      </c>
      <c r="W1776" s="192" t="e">
        <f t="shared" si="541"/>
        <v>#DIV/0!</v>
      </c>
      <c r="X1776" s="192" t="e">
        <f t="shared" si="541"/>
        <v>#DIV/0!</v>
      </c>
      <c r="Y1776" s="192" t="e">
        <f t="shared" si="541"/>
        <v>#DIV/0!</v>
      </c>
      <c r="Z1776" s="192" t="e">
        <f t="shared" si="541"/>
        <v>#DIV/0!</v>
      </c>
      <c r="AA1776" s="192" t="e">
        <f t="shared" si="541"/>
        <v>#DIV/0!</v>
      </c>
      <c r="AB1776" s="192" t="e">
        <f t="shared" si="541"/>
        <v>#DIV/0!</v>
      </c>
      <c r="AC1776" s="135">
        <f t="shared" si="541"/>
        <v>1.6666666665806122</v>
      </c>
    </row>
    <row r="1777" spans="1:30" s="5" customFormat="1" ht="10.5" customHeight="1">
      <c r="A1777" s="364" t="s">
        <v>512</v>
      </c>
      <c r="B1777" s="365"/>
      <c r="C1777" s="1226"/>
      <c r="D1777" s="1226"/>
      <c r="E1777" s="307">
        <f>E1769+E1773</f>
        <v>0.12000000000043655</v>
      </c>
      <c r="F1777" s="307">
        <f t="shared" ref="F1777:AB1777" si="542">F1769+F1773</f>
        <v>0.1583999999995285</v>
      </c>
      <c r="G1777" s="307">
        <f t="shared" si="542"/>
        <v>0.23519999999989522</v>
      </c>
      <c r="H1777" s="307">
        <f t="shared" si="542"/>
        <v>0.45600000000122237</v>
      </c>
      <c r="I1777" s="620">
        <f t="shared" si="542"/>
        <v>0.5232000000018161</v>
      </c>
      <c r="J1777" s="307">
        <f t="shared" si="542"/>
        <v>0.33119999999544231</v>
      </c>
      <c r="K1777" s="307">
        <f t="shared" si="542"/>
        <v>0.38880000000062864</v>
      </c>
      <c r="L1777" s="307">
        <f t="shared" si="542"/>
        <v>0.37920000000085563</v>
      </c>
      <c r="M1777" s="307">
        <f t="shared" si="542"/>
        <v>0.14399999999877763</v>
      </c>
      <c r="N1777" s="307">
        <f t="shared" si="542"/>
        <v>0.19199999999982537</v>
      </c>
      <c r="O1777" s="307">
        <f t="shared" si="542"/>
        <v>4.8000000001047739E-2</v>
      </c>
      <c r="P1777" s="307">
        <f t="shared" si="542"/>
        <v>5.7600000000820731E-2</v>
      </c>
      <c r="Q1777" s="307">
        <f t="shared" si="542"/>
        <v>0.14400000000096042</v>
      </c>
      <c r="R1777" s="307">
        <f t="shared" si="542"/>
        <v>0.28799999999973808</v>
      </c>
      <c r="S1777" s="307">
        <f t="shared" si="542"/>
        <v>0.38399999999965073</v>
      </c>
      <c r="T1777" s="307">
        <f t="shared" si="542"/>
        <v>0.38399999999965073</v>
      </c>
      <c r="U1777" s="307">
        <f t="shared" si="542"/>
        <v>0.38400000000183354</v>
      </c>
      <c r="V1777" s="307">
        <f t="shared" si="542"/>
        <v>0.38399999999965073</v>
      </c>
      <c r="W1777" s="307">
        <f t="shared" si="542"/>
        <v>0.43199999999851568</v>
      </c>
      <c r="X1777" s="307">
        <f t="shared" si="542"/>
        <v>0.33600000000078578</v>
      </c>
      <c r="Y1777" s="307">
        <f t="shared" si="542"/>
        <v>9.5999999999912683E-2</v>
      </c>
      <c r="Z1777" s="307">
        <f t="shared" si="542"/>
        <v>4.8000000001047739E-2</v>
      </c>
      <c r="AA1777" s="307">
        <f t="shared" si="542"/>
        <v>7.1999999999388817E-2</v>
      </c>
      <c r="AB1777" s="307">
        <f t="shared" si="542"/>
        <v>7.1999999999388817E-2</v>
      </c>
      <c r="AC1777" s="1227"/>
    </row>
    <row r="1778" spans="1:30" s="5" customFormat="1" ht="10.5" customHeight="1">
      <c r="A1778" s="297" t="s">
        <v>513</v>
      </c>
      <c r="B1778" s="298"/>
      <c r="C1778" s="299"/>
      <c r="D1778" s="299"/>
      <c r="E1778" s="307">
        <f>E1770+E1774</f>
        <v>0.19199999999982537</v>
      </c>
      <c r="F1778" s="307">
        <f t="shared" ref="F1778:AB1778" si="543">F1770+F1774</f>
        <v>0.23999999999978172</v>
      </c>
      <c r="G1778" s="307">
        <f t="shared" si="543"/>
        <v>0.28800000000082943</v>
      </c>
      <c r="H1778" s="307">
        <f t="shared" si="543"/>
        <v>0.14399999999986904</v>
      </c>
      <c r="I1778" s="620">
        <f t="shared" si="543"/>
        <v>0.23999999999978172</v>
      </c>
      <c r="J1778" s="307">
        <f t="shared" si="543"/>
        <v>0.23999999999978172</v>
      </c>
      <c r="K1778" s="307">
        <f t="shared" si="543"/>
        <v>0.19199999999982537</v>
      </c>
      <c r="L1778" s="307">
        <f t="shared" si="543"/>
        <v>0.23999999999978172</v>
      </c>
      <c r="M1778" s="307">
        <f t="shared" si="543"/>
        <v>0.28800000000089765</v>
      </c>
      <c r="N1778" s="307">
        <f t="shared" si="543"/>
        <v>0.23999999999978172</v>
      </c>
      <c r="O1778" s="307">
        <f t="shared" si="543"/>
        <v>0.23999999999978172</v>
      </c>
      <c r="P1778" s="307">
        <f t="shared" si="543"/>
        <v>9.5999999999912683E-2</v>
      </c>
      <c r="Q1778" s="307">
        <f t="shared" si="543"/>
        <v>0.14399999999986904</v>
      </c>
      <c r="R1778" s="307">
        <f t="shared" si="543"/>
        <v>0.14399999999986904</v>
      </c>
      <c r="S1778" s="307">
        <f t="shared" si="543"/>
        <v>9.5999999999912683E-2</v>
      </c>
      <c r="T1778" s="307">
        <f t="shared" si="543"/>
        <v>0.14400000000096042</v>
      </c>
      <c r="U1778" s="307">
        <f t="shared" si="543"/>
        <v>4.7999999999956341E-2</v>
      </c>
      <c r="V1778" s="300">
        <f t="shared" si="543"/>
        <v>0.19199999999982537</v>
      </c>
      <c r="W1778" s="307">
        <f t="shared" si="543"/>
        <v>9.5999999999912683E-2</v>
      </c>
      <c r="X1778" s="307">
        <f t="shared" si="543"/>
        <v>9.5999999999912683E-2</v>
      </c>
      <c r="Y1778" s="307">
        <f t="shared" si="543"/>
        <v>0.14399999999986904</v>
      </c>
      <c r="Z1778" s="307">
        <f t="shared" si="543"/>
        <v>0.23999999999978172</v>
      </c>
      <c r="AA1778" s="307">
        <f t="shared" si="543"/>
        <v>0.23999999999978172</v>
      </c>
      <c r="AB1778" s="307">
        <f t="shared" si="543"/>
        <v>0.2400000000008731</v>
      </c>
      <c r="AC1778" s="301"/>
    </row>
    <row r="1779" spans="1:30" s="5" customFormat="1" ht="10.5" customHeight="1" thickBot="1">
      <c r="A1779" s="302" t="s">
        <v>514</v>
      </c>
      <c r="B1779" s="303"/>
      <c r="C1779" s="304"/>
      <c r="D1779" s="304"/>
      <c r="E1779" s="305">
        <f t="shared" ref="E1779:AB1779" si="544">SQRT(E1777*E1777+E1778*E1778)</f>
        <v>0.22641554716944179</v>
      </c>
      <c r="F1779" s="305">
        <f t="shared" si="544"/>
        <v>0.28755966337396116</v>
      </c>
      <c r="G1779" s="305">
        <f t="shared" si="544"/>
        <v>0.37183738381237091</v>
      </c>
      <c r="H1779" s="305">
        <f t="shared" si="544"/>
        <v>0.4781966122852368</v>
      </c>
      <c r="I1779" s="619">
        <f t="shared" si="544"/>
        <v>0.57561987457157493</v>
      </c>
      <c r="J1779" s="305">
        <f t="shared" si="544"/>
        <v>0.40901520753741688</v>
      </c>
      <c r="K1779" s="305">
        <f t="shared" si="544"/>
        <v>0.43362361559354884</v>
      </c>
      <c r="L1779" s="305">
        <f t="shared" si="544"/>
        <v>0.44876791329209814</v>
      </c>
      <c r="M1779" s="305">
        <f t="shared" si="544"/>
        <v>0.32199378876022594</v>
      </c>
      <c r="N1779" s="305">
        <f t="shared" si="544"/>
        <v>0.30734996339649723</v>
      </c>
      <c r="O1779" s="305">
        <f t="shared" si="544"/>
        <v>0.2447529366524451</v>
      </c>
      <c r="P1779" s="305">
        <f t="shared" si="544"/>
        <v>0.11195427638137716</v>
      </c>
      <c r="Q1779" s="305">
        <f t="shared" si="544"/>
        <v>0.20364675298231222</v>
      </c>
      <c r="R1779" s="305">
        <f t="shared" si="544"/>
        <v>0.32199378875967688</v>
      </c>
      <c r="S1779" s="305">
        <f t="shared" si="544"/>
        <v>0.3958181400589354</v>
      </c>
      <c r="T1779" s="305">
        <f t="shared" si="544"/>
        <v>0.41011217977525172</v>
      </c>
      <c r="U1779" s="305">
        <f t="shared" si="544"/>
        <v>0.38698837192014435</v>
      </c>
      <c r="V1779" s="305">
        <f t="shared" si="544"/>
        <v>0.42932505167956914</v>
      </c>
      <c r="W1779" s="305">
        <f t="shared" si="544"/>
        <v>0.44253813394859065</v>
      </c>
      <c r="X1779" s="305">
        <f t="shared" si="544"/>
        <v>0.34944527468619646</v>
      </c>
      <c r="Y1779" s="305">
        <f t="shared" si="544"/>
        <v>0.17306646122211411</v>
      </c>
      <c r="Z1779" s="305">
        <f t="shared" si="544"/>
        <v>0.2447529366524451</v>
      </c>
      <c r="AA1779" s="305">
        <f t="shared" si="544"/>
        <v>0.25056735621346848</v>
      </c>
      <c r="AB1779" s="305">
        <f t="shared" si="544"/>
        <v>0.25056735621451387</v>
      </c>
      <c r="AC1779" s="306"/>
      <c r="AD1779" s="132">
        <f>MAX(E1779:AB1779)</f>
        <v>0.57561987457157493</v>
      </c>
    </row>
    <row r="1780" spans="1:30" s="13" customFormat="1" ht="10.5" customHeight="1" thickBot="1">
      <c r="A1780" s="23" t="s">
        <v>147</v>
      </c>
      <c r="B1780" s="24"/>
      <c r="C1780" s="25"/>
      <c r="D1780" s="25"/>
      <c r="E1780" s="162">
        <v>1</v>
      </c>
      <c r="F1780" s="162">
        <v>2</v>
      </c>
      <c r="G1780" s="162">
        <v>3</v>
      </c>
      <c r="H1780" s="162">
        <v>4</v>
      </c>
      <c r="I1780" s="162">
        <v>5</v>
      </c>
      <c r="J1780" s="162">
        <v>6</v>
      </c>
      <c r="K1780" s="162">
        <v>7</v>
      </c>
      <c r="L1780" s="162">
        <v>8</v>
      </c>
      <c r="M1780" s="162">
        <v>9</v>
      </c>
      <c r="N1780" s="162">
        <v>10</v>
      </c>
      <c r="O1780" s="162">
        <v>11</v>
      </c>
      <c r="P1780" s="162">
        <v>12</v>
      </c>
      <c r="Q1780" s="162">
        <v>13</v>
      </c>
      <c r="R1780" s="162">
        <v>14</v>
      </c>
      <c r="S1780" s="162">
        <v>15</v>
      </c>
      <c r="T1780" s="162">
        <v>16</v>
      </c>
      <c r="U1780" s="162">
        <v>17</v>
      </c>
      <c r="V1780" s="162">
        <v>18</v>
      </c>
      <c r="W1780" s="162">
        <v>19</v>
      </c>
      <c r="X1780" s="162">
        <v>20</v>
      </c>
      <c r="Y1780" s="162">
        <v>21</v>
      </c>
      <c r="Z1780" s="162">
        <v>22</v>
      </c>
      <c r="AA1780" s="162">
        <v>23</v>
      </c>
      <c r="AB1780" s="162">
        <v>24</v>
      </c>
      <c r="AC1780" s="399"/>
    </row>
    <row r="1781" spans="1:30" s="32" customFormat="1" ht="12" customHeight="1">
      <c r="A1781" s="28" t="s">
        <v>148</v>
      </c>
      <c r="B1781" s="475"/>
      <c r="C1781" s="476" t="s">
        <v>13</v>
      </c>
      <c r="D1781" s="476" t="s">
        <v>463</v>
      </c>
      <c r="E1781" s="1229">
        <v>6.1500000953674316</v>
      </c>
      <c r="F1781" s="1229">
        <v>6.1500000953674316</v>
      </c>
      <c r="G1781" s="1229">
        <v>6.1500000953674316</v>
      </c>
      <c r="H1781" s="1229">
        <v>6.1500000953674316</v>
      </c>
      <c r="I1781" s="1229">
        <v>6.1599998474121094</v>
      </c>
      <c r="J1781" s="1229">
        <v>6.1500000953674316</v>
      </c>
      <c r="K1781" s="1229">
        <v>6.130000114440918</v>
      </c>
      <c r="L1781" s="1229">
        <v>6.0999999046325684</v>
      </c>
      <c r="M1781" s="1229">
        <v>6.2300000190734863</v>
      </c>
      <c r="N1781" s="1229">
        <v>6.25</v>
      </c>
      <c r="O1781" s="1229">
        <v>6.2199997901916504</v>
      </c>
      <c r="P1781" s="1229">
        <v>6.25</v>
      </c>
      <c r="Q1781" s="1229">
        <v>6.2199997901916504</v>
      </c>
      <c r="R1781" s="1229">
        <v>6.190000057220459</v>
      </c>
      <c r="S1781" s="1229">
        <v>6.1999998092651367</v>
      </c>
      <c r="T1781" s="1229">
        <v>6.179999828338623</v>
      </c>
      <c r="U1781" s="1229">
        <v>6.1700000762939453</v>
      </c>
      <c r="V1781" s="1229">
        <v>6.1700000762939453</v>
      </c>
      <c r="W1781" s="1229">
        <v>6.179999828338623</v>
      </c>
      <c r="X1781" s="1229">
        <v>6.1700000762939453</v>
      </c>
      <c r="Y1781" s="1229">
        <v>6.2100000381469727</v>
      </c>
      <c r="Z1781" s="1229">
        <v>6.2199997901916504</v>
      </c>
      <c r="AA1781" s="1229">
        <v>6.2100000381469727</v>
      </c>
      <c r="AB1781" s="1229">
        <v>6.2100000381469727</v>
      </c>
      <c r="AC1781" s="478"/>
    </row>
    <row r="1782" spans="1:30" s="32" customFormat="1" ht="12" customHeight="1" thickBot="1">
      <c r="A1782" s="35" t="s">
        <v>149</v>
      </c>
      <c r="B1782" s="36"/>
      <c r="C1782" s="482" t="s">
        <v>13</v>
      </c>
      <c r="D1782" s="482" t="s">
        <v>463</v>
      </c>
      <c r="E1782" s="1230">
        <v>6.190000057220459</v>
      </c>
      <c r="F1782" s="1230">
        <v>6.1999998092651367</v>
      </c>
      <c r="G1782" s="1230">
        <v>6.1999998092651367</v>
      </c>
      <c r="H1782" s="1230">
        <v>6.1999998092651367</v>
      </c>
      <c r="I1782" s="1230">
        <v>6.1999998092651367</v>
      </c>
      <c r="J1782" s="1230">
        <v>6.1999998092651367</v>
      </c>
      <c r="K1782" s="1230">
        <v>6.1700000762939453</v>
      </c>
      <c r="L1782" s="1230">
        <v>6.1500000953674316</v>
      </c>
      <c r="M1782" s="1230">
        <v>6.2399997711181641</v>
      </c>
      <c r="N1782" s="1230">
        <v>6.2600002288818359</v>
      </c>
      <c r="O1782" s="1230">
        <v>6.2300000190734863</v>
      </c>
      <c r="P1782" s="1230">
        <v>6.25</v>
      </c>
      <c r="Q1782" s="1230">
        <v>6.2199997901916504</v>
      </c>
      <c r="R1782" s="1230">
        <v>6.2399997711181641</v>
      </c>
      <c r="S1782" s="1230">
        <v>6.2399997711181641</v>
      </c>
      <c r="T1782" s="1230">
        <v>6.2300000190734863</v>
      </c>
      <c r="U1782" s="1230">
        <v>6.2100000381469727</v>
      </c>
      <c r="V1782" s="1230">
        <v>6.2199997901916504</v>
      </c>
      <c r="W1782" s="1230">
        <v>6.2199997901916504</v>
      </c>
      <c r="X1782" s="1230">
        <v>6.2199997901916504</v>
      </c>
      <c r="Y1782" s="1230">
        <v>6.2100000381469727</v>
      </c>
      <c r="Z1782" s="1230">
        <v>6.2199997901916504</v>
      </c>
      <c r="AA1782" s="1230">
        <v>6.2100000381469727</v>
      </c>
      <c r="AB1782" s="1230">
        <v>6.2100000381469727</v>
      </c>
      <c r="AC1782" s="485"/>
    </row>
    <row r="1783" spans="1:30" s="5" customFormat="1" ht="11.25">
      <c r="A1783" s="1363" t="s">
        <v>125</v>
      </c>
      <c r="B1783" s="1314" t="s">
        <v>56</v>
      </c>
      <c r="C1783" s="10" t="s">
        <v>481</v>
      </c>
      <c r="D1783" s="10" t="s">
        <v>503</v>
      </c>
      <c r="E1783" s="264">
        <v>0</v>
      </c>
      <c r="F1783" s="264">
        <v>0</v>
      </c>
      <c r="G1783" s="264">
        <v>0</v>
      </c>
      <c r="H1783" s="470">
        <v>0</v>
      </c>
      <c r="I1783" s="264">
        <v>0</v>
      </c>
      <c r="J1783" s="264">
        <v>0</v>
      </c>
      <c r="K1783" s="264">
        <v>0</v>
      </c>
      <c r="L1783" s="264">
        <v>0</v>
      </c>
      <c r="M1783" s="264">
        <v>0</v>
      </c>
      <c r="N1783" s="470">
        <v>0</v>
      </c>
      <c r="O1783" s="264">
        <v>0</v>
      </c>
      <c r="P1783" s="264">
        <v>0</v>
      </c>
      <c r="Q1783" s="264">
        <v>0</v>
      </c>
      <c r="R1783" s="264">
        <v>0</v>
      </c>
      <c r="S1783" s="264">
        <v>0</v>
      </c>
      <c r="T1783" s="264">
        <v>0</v>
      </c>
      <c r="U1783" s="264">
        <v>0</v>
      </c>
      <c r="V1783" s="470">
        <v>0</v>
      </c>
      <c r="W1783" s="264">
        <v>0</v>
      </c>
      <c r="X1783" s="264">
        <v>7.1999999998297428E-3</v>
      </c>
      <c r="Y1783" s="264">
        <v>0</v>
      </c>
      <c r="Z1783" s="264">
        <v>0</v>
      </c>
      <c r="AA1783" s="264">
        <v>0</v>
      </c>
      <c r="AB1783" s="264">
        <v>0</v>
      </c>
      <c r="AC1783" s="133">
        <f>SUM(E1783:AB1783)</f>
        <v>7.1999999998297428E-3</v>
      </c>
      <c r="AD1783" s="89"/>
    </row>
    <row r="1784" spans="1:30" s="5" customFormat="1" ht="11.25">
      <c r="A1784" s="1453"/>
      <c r="B1784" s="1315"/>
      <c r="C1784" s="11" t="s">
        <v>482</v>
      </c>
      <c r="D1784" s="11" t="s">
        <v>503</v>
      </c>
      <c r="E1784" s="1184">
        <v>0</v>
      </c>
      <c r="F1784" s="284">
        <v>0</v>
      </c>
      <c r="G1784" s="284">
        <v>0</v>
      </c>
      <c r="H1784" s="471">
        <v>0</v>
      </c>
      <c r="I1784" s="284">
        <v>0</v>
      </c>
      <c r="J1784" s="284">
        <v>0</v>
      </c>
      <c r="K1784" s="284">
        <v>0</v>
      </c>
      <c r="L1784" s="284">
        <v>0</v>
      </c>
      <c r="M1784" s="284">
        <v>0</v>
      </c>
      <c r="N1784" s="471">
        <v>0</v>
      </c>
      <c r="O1784" s="284">
        <v>0</v>
      </c>
      <c r="P1784" s="284">
        <v>0</v>
      </c>
      <c r="Q1784" s="284">
        <v>0</v>
      </c>
      <c r="R1784" s="284">
        <v>0</v>
      </c>
      <c r="S1784" s="284">
        <v>0</v>
      </c>
      <c r="T1784" s="284">
        <v>0</v>
      </c>
      <c r="U1784" s="284">
        <v>0</v>
      </c>
      <c r="V1784" s="471">
        <v>0</v>
      </c>
      <c r="W1784" s="284">
        <v>0</v>
      </c>
      <c r="X1784" s="284">
        <v>1.8000000000392903E-2</v>
      </c>
      <c r="Y1784" s="284">
        <v>0</v>
      </c>
      <c r="Z1784" s="284">
        <v>0</v>
      </c>
      <c r="AA1784" s="284">
        <v>0</v>
      </c>
      <c r="AB1784" s="284">
        <v>0</v>
      </c>
      <c r="AC1784" s="136">
        <f>SUM(E1784:AB1784)</f>
        <v>1.8000000000392903E-2</v>
      </c>
    </row>
    <row r="1785" spans="1:30" s="5" customFormat="1" ht="12">
      <c r="A1785" s="1453"/>
      <c r="B1785" s="1315"/>
      <c r="C1785" s="11" t="s">
        <v>8</v>
      </c>
      <c r="D1785" s="8" t="s">
        <v>463</v>
      </c>
      <c r="E1785" s="958">
        <v>0</v>
      </c>
      <c r="F1785" s="947">
        <v>0</v>
      </c>
      <c r="G1785" s="885">
        <v>0</v>
      </c>
      <c r="H1785" s="474">
        <v>0</v>
      </c>
      <c r="I1785" s="885">
        <v>0</v>
      </c>
      <c r="J1785" s="885">
        <v>0</v>
      </c>
      <c r="K1785" s="885">
        <v>0</v>
      </c>
      <c r="L1785" s="885">
        <v>0</v>
      </c>
      <c r="M1785" s="885">
        <v>0</v>
      </c>
      <c r="N1785" s="474">
        <v>0</v>
      </c>
      <c r="O1785" s="885">
        <v>0</v>
      </c>
      <c r="P1785" s="885">
        <v>0</v>
      </c>
      <c r="Q1785" s="885">
        <v>0</v>
      </c>
      <c r="R1785" s="885">
        <v>0</v>
      </c>
      <c r="S1785" s="885">
        <v>0</v>
      </c>
      <c r="T1785" s="885">
        <v>0</v>
      </c>
      <c r="U1785" s="885">
        <v>0</v>
      </c>
      <c r="V1785" s="474">
        <v>0</v>
      </c>
      <c r="W1785" s="885">
        <v>0</v>
      </c>
      <c r="X1785" s="885">
        <v>0</v>
      </c>
      <c r="Y1785" s="885">
        <v>0</v>
      </c>
      <c r="Z1785" s="885">
        <v>0</v>
      </c>
      <c r="AA1785" s="885">
        <v>0</v>
      </c>
      <c r="AB1785" s="886">
        <v>0</v>
      </c>
      <c r="AC1785" s="129"/>
      <c r="AD1785" s="89"/>
    </row>
    <row r="1786" spans="1:30" s="5" customFormat="1" ht="12" thickBot="1">
      <c r="A1786" s="1454"/>
      <c r="B1786" s="1316"/>
      <c r="C1786" s="48" t="s">
        <v>16</v>
      </c>
      <c r="D1786" s="48"/>
      <c r="E1786" s="197" t="e">
        <f t="shared" ref="E1786:AC1786" si="545">E1784/E1783</f>
        <v>#DIV/0!</v>
      </c>
      <c r="F1786" s="127" t="e">
        <f t="shared" si="545"/>
        <v>#DIV/0!</v>
      </c>
      <c r="G1786" s="127" t="e">
        <f t="shared" si="545"/>
        <v>#DIV/0!</v>
      </c>
      <c r="H1786" s="497" t="e">
        <f t="shared" si="545"/>
        <v>#DIV/0!</v>
      </c>
      <c r="I1786" s="127" t="e">
        <f t="shared" si="545"/>
        <v>#DIV/0!</v>
      </c>
      <c r="J1786" s="127" t="e">
        <f t="shared" si="545"/>
        <v>#DIV/0!</v>
      </c>
      <c r="K1786" s="127" t="e">
        <f t="shared" si="545"/>
        <v>#DIV/0!</v>
      </c>
      <c r="L1786" s="127" t="e">
        <f t="shared" si="545"/>
        <v>#DIV/0!</v>
      </c>
      <c r="M1786" s="127" t="e">
        <f t="shared" si="545"/>
        <v>#DIV/0!</v>
      </c>
      <c r="N1786" s="497" t="e">
        <f t="shared" si="545"/>
        <v>#DIV/0!</v>
      </c>
      <c r="O1786" s="127" t="e">
        <f t="shared" si="545"/>
        <v>#DIV/0!</v>
      </c>
      <c r="P1786" s="127" t="e">
        <f t="shared" si="545"/>
        <v>#DIV/0!</v>
      </c>
      <c r="Q1786" s="127" t="e">
        <f t="shared" si="545"/>
        <v>#DIV/0!</v>
      </c>
      <c r="R1786" s="127" t="e">
        <f t="shared" si="545"/>
        <v>#DIV/0!</v>
      </c>
      <c r="S1786" s="127" t="e">
        <f t="shared" si="545"/>
        <v>#DIV/0!</v>
      </c>
      <c r="T1786" s="127" t="e">
        <f t="shared" si="545"/>
        <v>#DIV/0!</v>
      </c>
      <c r="U1786" s="127" t="e">
        <f t="shared" si="545"/>
        <v>#DIV/0!</v>
      </c>
      <c r="V1786" s="497" t="e">
        <f t="shared" si="545"/>
        <v>#DIV/0!</v>
      </c>
      <c r="W1786" s="127" t="e">
        <f t="shared" si="545"/>
        <v>#DIV/0!</v>
      </c>
      <c r="X1786" s="127">
        <f t="shared" si="545"/>
        <v>2.5000000001136868</v>
      </c>
      <c r="Y1786" s="127" t="e">
        <f t="shared" si="545"/>
        <v>#DIV/0!</v>
      </c>
      <c r="Z1786" s="127" t="e">
        <f t="shared" si="545"/>
        <v>#DIV/0!</v>
      </c>
      <c r="AA1786" s="127" t="e">
        <f t="shared" si="545"/>
        <v>#DIV/0!</v>
      </c>
      <c r="AB1786" s="127" t="e">
        <f t="shared" si="545"/>
        <v>#DIV/0!</v>
      </c>
      <c r="AC1786" s="130">
        <f t="shared" si="545"/>
        <v>2.5000000001136868</v>
      </c>
    </row>
    <row r="1787" spans="1:30" s="5" customFormat="1" ht="11.25" customHeight="1">
      <c r="A1787" s="1363" t="s">
        <v>109</v>
      </c>
      <c r="B1787" s="1314" t="s">
        <v>56</v>
      </c>
      <c r="C1787" s="10" t="s">
        <v>481</v>
      </c>
      <c r="D1787" s="10" t="s">
        <v>503</v>
      </c>
      <c r="E1787" s="121">
        <v>8.8199999999960713E-2</v>
      </c>
      <c r="F1787" s="121">
        <v>0.17999999999983629</v>
      </c>
      <c r="G1787" s="121">
        <v>0.22860000000073341</v>
      </c>
      <c r="H1787" s="470">
        <v>0.20339999999969224</v>
      </c>
      <c r="I1787" s="121">
        <v>0.14580000000023574</v>
      </c>
      <c r="J1787" s="121">
        <v>0.17099999999963986</v>
      </c>
      <c r="K1787" s="121">
        <v>0.29520000000038638</v>
      </c>
      <c r="L1787" s="121">
        <v>0.20879999999997381</v>
      </c>
      <c r="M1787" s="121">
        <v>0.12599999999947614</v>
      </c>
      <c r="N1787" s="470">
        <v>9.5400000000608998E-2</v>
      </c>
      <c r="O1787" s="121">
        <v>0.22859999999991487</v>
      </c>
      <c r="P1787" s="121">
        <v>0.20520000000005895</v>
      </c>
      <c r="Q1787" s="121">
        <v>0.25379999999931896</v>
      </c>
      <c r="R1787" s="121">
        <v>0.10800000000072033</v>
      </c>
      <c r="S1787" s="121">
        <v>0.15299999999924693</v>
      </c>
      <c r="T1787" s="121">
        <v>0.16200000000026193</v>
      </c>
      <c r="U1787" s="121">
        <v>0.17999999999983629</v>
      </c>
      <c r="V1787" s="470">
        <v>0.21600000000062211</v>
      </c>
      <c r="W1787" s="121">
        <v>0.17999999999983629</v>
      </c>
      <c r="X1787" s="121">
        <v>0.39599999999963986</v>
      </c>
      <c r="Y1787" s="121">
        <v>0.32760000000043876</v>
      </c>
      <c r="Z1787" s="121">
        <v>0.3275999999996202</v>
      </c>
      <c r="AA1787" s="121">
        <v>0.37980000000043218</v>
      </c>
      <c r="AB1787" s="121">
        <v>0.20159999999932551</v>
      </c>
      <c r="AC1787" s="133">
        <f>SUM(E1787:AB1787)</f>
        <v>5.0615999999998165</v>
      </c>
    </row>
    <row r="1788" spans="1:30" s="5" customFormat="1" ht="11.25">
      <c r="A1788" s="1453"/>
      <c r="B1788" s="1315"/>
      <c r="C1788" s="11" t="s">
        <v>482</v>
      </c>
      <c r="D1788" s="11" t="s">
        <v>503</v>
      </c>
      <c r="E1788" s="122">
        <v>0.12599999999947614</v>
      </c>
      <c r="F1788" s="122">
        <v>0.10799999999908323</v>
      </c>
      <c r="G1788" s="122">
        <v>0.16200000000026193</v>
      </c>
      <c r="H1788" s="471">
        <v>0.10799999999908323</v>
      </c>
      <c r="I1788" s="122">
        <v>0.18000000000065483</v>
      </c>
      <c r="J1788" s="122">
        <v>0.18000000000065483</v>
      </c>
      <c r="K1788" s="122">
        <v>0.18000000000065483</v>
      </c>
      <c r="L1788" s="122">
        <v>0.18000000000065483</v>
      </c>
      <c r="M1788" s="122">
        <v>0.14399999999986904</v>
      </c>
      <c r="N1788" s="471">
        <v>3.5999999997511627E-2</v>
      </c>
      <c r="O1788" s="122">
        <v>3.6000000000785806E-2</v>
      </c>
      <c r="P1788" s="122">
        <v>5.4000000001178709E-2</v>
      </c>
      <c r="Q1788" s="122">
        <v>3.6000000000785806E-2</v>
      </c>
      <c r="R1788" s="122">
        <v>5.3999999997904523E-2</v>
      </c>
      <c r="S1788" s="122">
        <v>0.18000000000065483</v>
      </c>
      <c r="T1788" s="122">
        <v>0.18000000000065483</v>
      </c>
      <c r="U1788" s="122">
        <v>0.18000000000065483</v>
      </c>
      <c r="V1788" s="471">
        <v>0.17999999999738067</v>
      </c>
      <c r="W1788" s="122">
        <v>0.18000000000065483</v>
      </c>
      <c r="X1788" s="122">
        <v>7.2000000001571612E-2</v>
      </c>
      <c r="Y1788" s="122">
        <v>5.3999999997904523E-2</v>
      </c>
      <c r="Z1788" s="122">
        <v>1.8000000000392903E-2</v>
      </c>
      <c r="AA1788" s="122">
        <v>5.4000000001178709E-2</v>
      </c>
      <c r="AB1788" s="122">
        <v>3.6000000000785806E-2</v>
      </c>
      <c r="AC1788" s="136">
        <f>SUM(E1788:AB1788)</f>
        <v>2.7180000000003925</v>
      </c>
    </row>
    <row r="1789" spans="1:30" s="5" customFormat="1" ht="12">
      <c r="A1789" s="1453"/>
      <c r="B1789" s="1315"/>
      <c r="C1789" s="11" t="s">
        <v>8</v>
      </c>
      <c r="D1789" s="8" t="s">
        <v>463</v>
      </c>
      <c r="E1789" s="958">
        <v>2</v>
      </c>
      <c r="F1789" s="887">
        <v>37</v>
      </c>
      <c r="G1789" s="887">
        <v>37</v>
      </c>
      <c r="H1789" s="474">
        <v>37</v>
      </c>
      <c r="I1789" s="887">
        <v>37</v>
      </c>
      <c r="J1789" s="887">
        <v>37</v>
      </c>
      <c r="K1789" s="887">
        <v>37</v>
      </c>
      <c r="L1789" s="887">
        <v>37</v>
      </c>
      <c r="M1789" s="887">
        <v>2</v>
      </c>
      <c r="N1789" s="474">
        <v>2</v>
      </c>
      <c r="O1789" s="887">
        <v>2</v>
      </c>
      <c r="P1789" s="887">
        <v>2</v>
      </c>
      <c r="Q1789" s="887">
        <v>2</v>
      </c>
      <c r="R1789" s="887">
        <v>36</v>
      </c>
      <c r="S1789" s="887">
        <v>36</v>
      </c>
      <c r="T1789" s="887">
        <v>37</v>
      </c>
      <c r="U1789" s="887">
        <v>37</v>
      </c>
      <c r="V1789" s="474">
        <v>37</v>
      </c>
      <c r="W1789" s="887">
        <v>37</v>
      </c>
      <c r="X1789" s="887">
        <v>37</v>
      </c>
      <c r="Y1789" s="887">
        <v>2</v>
      </c>
      <c r="Z1789" s="887">
        <v>2</v>
      </c>
      <c r="AA1789" s="887">
        <v>2</v>
      </c>
      <c r="AB1789" s="888">
        <v>2</v>
      </c>
      <c r="AC1789" s="129"/>
    </row>
    <row r="1790" spans="1:30" s="5" customFormat="1" ht="12" thickBot="1">
      <c r="A1790" s="1454"/>
      <c r="B1790" s="1316"/>
      <c r="C1790" s="48" t="s">
        <v>16</v>
      </c>
      <c r="D1790" s="48"/>
      <c r="E1790" s="127">
        <f t="shared" ref="E1790:AC1790" si="546">E1788/E1787</f>
        <v>1.4285714285661255</v>
      </c>
      <c r="F1790" s="127">
        <f t="shared" si="546"/>
        <v>0.5999999999954525</v>
      </c>
      <c r="G1790" s="127">
        <f t="shared" si="546"/>
        <v>0.70866141732170684</v>
      </c>
      <c r="H1790" s="497">
        <f t="shared" si="546"/>
        <v>0.53097345132372986</v>
      </c>
      <c r="I1790" s="127">
        <f t="shared" si="546"/>
        <v>1.2345679012370629</v>
      </c>
      <c r="J1790" s="127">
        <f t="shared" si="546"/>
        <v>1.0526315789534149</v>
      </c>
      <c r="K1790" s="127">
        <f t="shared" si="546"/>
        <v>0.60975609756239579</v>
      </c>
      <c r="L1790" s="127">
        <f t="shared" si="546"/>
        <v>0.86206896552048562</v>
      </c>
      <c r="M1790" s="127">
        <f t="shared" si="546"/>
        <v>1.1428571428608549</v>
      </c>
      <c r="N1790" s="497">
        <f t="shared" si="546"/>
        <v>0.37735849053754522</v>
      </c>
      <c r="O1790" s="127">
        <f t="shared" si="546"/>
        <v>0.15748031496412604</v>
      </c>
      <c r="P1790" s="127">
        <f t="shared" si="546"/>
        <v>0.26315789474251072</v>
      </c>
      <c r="Q1790" s="127">
        <f t="shared" si="546"/>
        <v>0.14184397163468246</v>
      </c>
      <c r="R1790" s="127">
        <f t="shared" si="546"/>
        <v>0.49999999997726258</v>
      </c>
      <c r="S1790" s="127">
        <f t="shared" si="546"/>
        <v>1.1764705882453645</v>
      </c>
      <c r="T1790" s="127">
        <f t="shared" si="546"/>
        <v>1.1111111111133567</v>
      </c>
      <c r="U1790" s="127">
        <f t="shared" si="546"/>
        <v>1.0000000000045475</v>
      </c>
      <c r="V1790" s="497">
        <f t="shared" si="546"/>
        <v>0.83333333331880666</v>
      </c>
      <c r="W1790" s="127">
        <f t="shared" si="546"/>
        <v>1.0000000000045475</v>
      </c>
      <c r="X1790" s="127">
        <f t="shared" si="546"/>
        <v>0.18181818182231588</v>
      </c>
      <c r="Y1790" s="127">
        <f t="shared" si="546"/>
        <v>0.16483516482854763</v>
      </c>
      <c r="Z1790" s="127">
        <f t="shared" si="546"/>
        <v>5.4945054946317982E-2</v>
      </c>
      <c r="AA1790" s="127">
        <f t="shared" si="546"/>
        <v>0.14218009478967156</v>
      </c>
      <c r="AB1790" s="127">
        <f t="shared" si="546"/>
        <v>0.17857142857592387</v>
      </c>
      <c r="AC1790" s="130">
        <f t="shared" si="546"/>
        <v>0.53698435277392353</v>
      </c>
    </row>
    <row r="1791" spans="1:30" s="5" customFormat="1" ht="11.25">
      <c r="A1791" s="1363" t="s">
        <v>99</v>
      </c>
      <c r="B1791" s="1314" t="s">
        <v>57</v>
      </c>
      <c r="C1791" s="10" t="s">
        <v>481</v>
      </c>
      <c r="D1791" s="10" t="s">
        <v>503</v>
      </c>
      <c r="E1791" s="121">
        <v>4.4400000000041469E-2</v>
      </c>
      <c r="F1791" s="121">
        <v>4.3200000000069849E-2</v>
      </c>
      <c r="G1791" s="121">
        <v>3.8399999999910506E-2</v>
      </c>
      <c r="H1791" s="470">
        <v>3.4799999999995633E-2</v>
      </c>
      <c r="I1791" s="121">
        <v>3.599999999996726E-2</v>
      </c>
      <c r="J1791" s="121">
        <v>3.599999999996726E-2</v>
      </c>
      <c r="K1791" s="121">
        <v>4.3200000000069849E-2</v>
      </c>
      <c r="L1791" s="121">
        <v>4.0799999999853752E-2</v>
      </c>
      <c r="M1791" s="121">
        <v>3.6000000000240104E-2</v>
      </c>
      <c r="N1791" s="470">
        <v>5.999999999994543E-2</v>
      </c>
      <c r="O1791" s="121">
        <v>3.599999999996726E-2</v>
      </c>
      <c r="P1791" s="121">
        <v>3.599999999996726E-2</v>
      </c>
      <c r="Q1791" s="121">
        <v>3.599999999996726E-2</v>
      </c>
      <c r="R1791" s="121">
        <v>4.2000000000098223E-2</v>
      </c>
      <c r="S1791" s="121">
        <v>2.999999999983629E-2</v>
      </c>
      <c r="T1791" s="121">
        <v>4.8000000000229193E-2</v>
      </c>
      <c r="U1791" s="121">
        <v>4.1999999999825378E-2</v>
      </c>
      <c r="V1791" s="470">
        <v>3.599999999996726E-2</v>
      </c>
      <c r="W1791" s="121">
        <v>5.4000000000087311E-2</v>
      </c>
      <c r="X1791" s="121">
        <v>3.599999999996726E-2</v>
      </c>
      <c r="Y1791" s="121">
        <v>3.599999999996726E-2</v>
      </c>
      <c r="Z1791" s="121">
        <v>4.7999999999956341E-2</v>
      </c>
      <c r="AA1791" s="121">
        <v>3.6000000000240104E-2</v>
      </c>
      <c r="AB1791" s="121">
        <v>1.1999999999989085E-2</v>
      </c>
      <c r="AC1791" s="133">
        <f>SUM(E1791:AB1791)</f>
        <v>0.94080000000012654</v>
      </c>
    </row>
    <row r="1792" spans="1:30" s="5" customFormat="1" ht="11.25">
      <c r="A1792" s="1453"/>
      <c r="B1792" s="1315"/>
      <c r="C1792" s="11" t="s">
        <v>482</v>
      </c>
      <c r="D1792" s="11" t="s">
        <v>503</v>
      </c>
      <c r="E1792" s="122">
        <v>2.5199999999949794E-2</v>
      </c>
      <c r="F1792" s="122">
        <v>2.639999999992142E-2</v>
      </c>
      <c r="G1792" s="122">
        <v>2.1600000000034925E-2</v>
      </c>
      <c r="H1792" s="471">
        <v>2.7600000000165891E-2</v>
      </c>
      <c r="I1792" s="122">
        <v>2.999999999983629E-2</v>
      </c>
      <c r="J1792" s="122">
        <v>2.5199999999949794E-2</v>
      </c>
      <c r="K1792" s="122">
        <v>2.5200000000222645E-2</v>
      </c>
      <c r="L1792" s="122">
        <v>2.2800000000006548E-2</v>
      </c>
      <c r="M1792" s="122">
        <v>2.3999999999978171E-2</v>
      </c>
      <c r="N1792" s="471">
        <v>3.599999999996726E-2</v>
      </c>
      <c r="O1792" s="122">
        <v>0</v>
      </c>
      <c r="P1792" s="122">
        <v>4.7999999999956341E-2</v>
      </c>
      <c r="Q1792" s="122">
        <v>3.0000000000109137E-2</v>
      </c>
      <c r="R1792" s="122">
        <v>2.3999999999978171E-2</v>
      </c>
      <c r="S1792" s="122">
        <v>2.999999999983629E-2</v>
      </c>
      <c r="T1792" s="122">
        <v>2.3999999999978171E-2</v>
      </c>
      <c r="U1792" s="122">
        <v>2.3999999999978171E-2</v>
      </c>
      <c r="V1792" s="471">
        <v>2.6400000000194268E-2</v>
      </c>
      <c r="W1792" s="122">
        <v>3.3600000000024006E-2</v>
      </c>
      <c r="X1792" s="122">
        <v>2.3999999999978171E-2</v>
      </c>
      <c r="Y1792" s="122">
        <v>2.3999999999978171E-2</v>
      </c>
      <c r="Z1792" s="122">
        <v>2.3999999999978171E-2</v>
      </c>
      <c r="AA1792" s="122">
        <v>2.8799999999864666E-2</v>
      </c>
      <c r="AB1792" s="122">
        <v>2.0400000000063302E-2</v>
      </c>
      <c r="AC1792" s="136">
        <f>SUM(E1792:AB1792)</f>
        <v>0.62519999999994968</v>
      </c>
    </row>
    <row r="1793" spans="1:30" s="5" customFormat="1" ht="12">
      <c r="A1793" s="1453"/>
      <c r="B1793" s="1315"/>
      <c r="C1793" s="11" t="s">
        <v>8</v>
      </c>
      <c r="D1793" s="8" t="s">
        <v>463</v>
      </c>
      <c r="E1793" s="958">
        <v>4</v>
      </c>
      <c r="F1793" s="889">
        <v>4</v>
      </c>
      <c r="G1793" s="889">
        <v>4</v>
      </c>
      <c r="H1793" s="474">
        <v>4</v>
      </c>
      <c r="I1793" s="889">
        <v>4</v>
      </c>
      <c r="J1793" s="889">
        <v>4</v>
      </c>
      <c r="K1793" s="889">
        <v>4</v>
      </c>
      <c r="L1793" s="889">
        <v>4</v>
      </c>
      <c r="M1793" s="889">
        <v>4</v>
      </c>
      <c r="N1793" s="474">
        <v>5</v>
      </c>
      <c r="O1793" s="889">
        <v>4</v>
      </c>
      <c r="P1793" s="889">
        <v>5</v>
      </c>
      <c r="Q1793" s="889">
        <v>4</v>
      </c>
      <c r="R1793" s="889">
        <v>4</v>
      </c>
      <c r="S1793" s="889">
        <v>4</v>
      </c>
      <c r="T1793" s="889">
        <v>4</v>
      </c>
      <c r="U1793" s="889">
        <v>4</v>
      </c>
      <c r="V1793" s="474">
        <v>4</v>
      </c>
      <c r="W1793" s="889">
        <v>4</v>
      </c>
      <c r="X1793" s="889">
        <v>4</v>
      </c>
      <c r="Y1793" s="889">
        <v>4</v>
      </c>
      <c r="Z1793" s="889">
        <v>4</v>
      </c>
      <c r="AA1793" s="889">
        <v>5</v>
      </c>
      <c r="AB1793" s="890">
        <v>4</v>
      </c>
      <c r="AC1793" s="129"/>
    </row>
    <row r="1794" spans="1:30" s="5" customFormat="1" ht="12" thickBot="1">
      <c r="A1794" s="1454"/>
      <c r="B1794" s="1316"/>
      <c r="C1794" s="48" t="s">
        <v>16</v>
      </c>
      <c r="D1794" s="48"/>
      <c r="E1794" s="197">
        <f t="shared" ref="E1794:AC1794" si="547">E1792/E1791</f>
        <v>0.56756756756590665</v>
      </c>
      <c r="F1794" s="197">
        <f t="shared" si="547"/>
        <v>0.61111111110830407</v>
      </c>
      <c r="G1794" s="197">
        <f t="shared" si="547"/>
        <v>0.56250000000222045</v>
      </c>
      <c r="H1794" s="497">
        <f t="shared" si="547"/>
        <v>0.79310344828072854</v>
      </c>
      <c r="I1794" s="197">
        <f t="shared" si="547"/>
        <v>0.83333333332954374</v>
      </c>
      <c r="J1794" s="197">
        <f t="shared" si="547"/>
        <v>0.69999999999924201</v>
      </c>
      <c r="K1794" s="197">
        <f t="shared" si="547"/>
        <v>0.583333333337544</v>
      </c>
      <c r="L1794" s="197">
        <f t="shared" si="547"/>
        <v>0.55882352941392832</v>
      </c>
      <c r="M1794" s="197">
        <f t="shared" si="547"/>
        <v>0.66666666666161389</v>
      </c>
      <c r="N1794" s="497">
        <f t="shared" si="547"/>
        <v>0.6</v>
      </c>
      <c r="O1794" s="197">
        <f t="shared" si="547"/>
        <v>0</v>
      </c>
      <c r="P1794" s="197">
        <f t="shared" si="547"/>
        <v>1.3333333333333333</v>
      </c>
      <c r="Q1794" s="197">
        <f t="shared" si="547"/>
        <v>0.83333333333712278</v>
      </c>
      <c r="R1794" s="197">
        <f t="shared" si="547"/>
        <v>0.57142857142671533</v>
      </c>
      <c r="S1794" s="197">
        <f t="shared" si="547"/>
        <v>1</v>
      </c>
      <c r="T1794" s="197">
        <f t="shared" si="547"/>
        <v>0.49999999999715777</v>
      </c>
      <c r="U1794" s="197">
        <f t="shared" si="547"/>
        <v>0.57142857143042747</v>
      </c>
      <c r="V1794" s="497">
        <f t="shared" si="547"/>
        <v>0.73333333333939665</v>
      </c>
      <c r="W1794" s="197">
        <f t="shared" si="547"/>
        <v>0.62222222222166068</v>
      </c>
      <c r="X1794" s="197">
        <f t="shared" si="547"/>
        <v>0.66666666666666663</v>
      </c>
      <c r="Y1794" s="197">
        <f t="shared" si="547"/>
        <v>0.66666666666666663</v>
      </c>
      <c r="Z1794" s="197">
        <f t="shared" si="547"/>
        <v>0.5</v>
      </c>
      <c r="AA1794" s="197">
        <f t="shared" si="547"/>
        <v>0.7999999999909051</v>
      </c>
      <c r="AB1794" s="197">
        <f t="shared" si="547"/>
        <v>1.7000000000068214</v>
      </c>
      <c r="AC1794" s="235">
        <f t="shared" si="547"/>
        <v>0.66454081632638773</v>
      </c>
    </row>
    <row r="1795" spans="1:30" s="5" customFormat="1" ht="11.25">
      <c r="A1795" s="62"/>
      <c r="B1795" s="51" t="s">
        <v>18</v>
      </c>
      <c r="C1795" s="10" t="s">
        <v>481</v>
      </c>
      <c r="D1795" s="10" t="s">
        <v>503</v>
      </c>
      <c r="E1795" s="356">
        <v>6.5000000000009096E-3</v>
      </c>
      <c r="F1795" s="356">
        <v>8.2000000000016365E-3</v>
      </c>
      <c r="G1795" s="356">
        <v>8.0000000000018199E-3</v>
      </c>
      <c r="H1795" s="505">
        <v>8.2999999999992732E-3</v>
      </c>
      <c r="I1795" s="356">
        <v>8.3999999999969082E-3</v>
      </c>
      <c r="J1795" s="356">
        <v>7.2000000000025464E-3</v>
      </c>
      <c r="K1795" s="356">
        <v>7.1999999999979997E-3</v>
      </c>
      <c r="L1795" s="356">
        <v>7.8000000000020006E-3</v>
      </c>
      <c r="M1795" s="356">
        <v>7.9999999999972714E-3</v>
      </c>
      <c r="N1795" s="505">
        <v>1.1000000000003639E-2</v>
      </c>
      <c r="O1795" s="356">
        <v>8.3999999999969082E-3</v>
      </c>
      <c r="P1795" s="356">
        <v>5.1000000000021826E-3</v>
      </c>
      <c r="Q1795" s="356">
        <v>7.7999999999974539E-3</v>
      </c>
      <c r="R1795" s="356">
        <v>7.2000000000025464E-3</v>
      </c>
      <c r="S1795" s="356">
        <v>6.9999999999981813E-3</v>
      </c>
      <c r="T1795" s="356">
        <v>6.9000000000005455E-3</v>
      </c>
      <c r="U1795" s="356">
        <v>7.1000000000003638E-3</v>
      </c>
      <c r="V1795" s="505">
        <v>6.7000000000007279E-3</v>
      </c>
      <c r="W1795" s="356">
        <v>7.7999999999974539E-3</v>
      </c>
      <c r="X1795" s="356">
        <v>6.4000000000032746E-3</v>
      </c>
      <c r="Y1795" s="356">
        <v>6.5999999999985445E-3</v>
      </c>
      <c r="Z1795" s="356">
        <v>6.9999999999981813E-3</v>
      </c>
      <c r="AA1795" s="356">
        <v>7.0000000000027289E-3</v>
      </c>
      <c r="AB1795" s="356">
        <v>5.8999999999969077E-3</v>
      </c>
      <c r="AC1795" s="133">
        <f>SUM(E1795:AB1795)</f>
        <v>0.17749999999999999</v>
      </c>
      <c r="AD1795" s="5" t="s">
        <v>471</v>
      </c>
    </row>
    <row r="1796" spans="1:30" s="5" customFormat="1" ht="12" thickBot="1">
      <c r="A1796" s="63"/>
      <c r="B1796" s="53" t="s">
        <v>19</v>
      </c>
      <c r="C1796" s="47" t="s">
        <v>481</v>
      </c>
      <c r="D1796" s="47"/>
      <c r="E1796" s="95"/>
      <c r="F1796" s="95"/>
      <c r="G1796" s="95"/>
      <c r="H1796" s="496"/>
      <c r="I1796" s="95"/>
      <c r="J1796" s="95"/>
      <c r="K1796" s="95"/>
      <c r="L1796" s="95"/>
      <c r="M1796" s="95"/>
      <c r="N1796" s="496"/>
      <c r="O1796" s="95"/>
      <c r="P1796" s="95"/>
      <c r="Q1796" s="95"/>
      <c r="R1796" s="95"/>
      <c r="S1796" s="95"/>
      <c r="T1796" s="95"/>
      <c r="U1796" s="95"/>
      <c r="V1796" s="496"/>
      <c r="W1796" s="95"/>
      <c r="X1796" s="95"/>
      <c r="Y1796" s="95"/>
      <c r="Z1796" s="95"/>
      <c r="AA1796" s="95"/>
      <c r="AB1796" s="95"/>
      <c r="AC1796" s="134">
        <f>SUM(E1796:AB1796)</f>
        <v>0</v>
      </c>
    </row>
    <row r="1797" spans="1:30" s="5" customFormat="1" ht="10.5" customHeight="1">
      <c r="A1797" s="1439" t="s">
        <v>152</v>
      </c>
      <c r="B1797" s="1440"/>
      <c r="C1797" s="69" t="s">
        <v>481</v>
      </c>
      <c r="D1797" s="69"/>
      <c r="E1797" s="124">
        <f>E1783+E1787+E1791</f>
        <v>0.13260000000000219</v>
      </c>
      <c r="F1797" s="124">
        <f t="shared" ref="F1797:AC1797" si="548">F1783+F1787+F1791</f>
        <v>0.22319999999990614</v>
      </c>
      <c r="G1797" s="124">
        <f t="shared" si="548"/>
        <v>0.26700000000064394</v>
      </c>
      <c r="H1797" s="495">
        <f t="shared" si="548"/>
        <v>0.23819999999968788</v>
      </c>
      <c r="I1797" s="124">
        <f t="shared" si="548"/>
        <v>0.18180000000020299</v>
      </c>
      <c r="J1797" s="124">
        <f t="shared" si="548"/>
        <v>0.20699999999960711</v>
      </c>
      <c r="K1797" s="124">
        <f t="shared" si="548"/>
        <v>0.33840000000045622</v>
      </c>
      <c r="L1797" s="124">
        <f t="shared" si="548"/>
        <v>0.24959999999982757</v>
      </c>
      <c r="M1797" s="124">
        <f t="shared" si="548"/>
        <v>0.16199999999971626</v>
      </c>
      <c r="N1797" s="495">
        <f t="shared" si="548"/>
        <v>0.15540000000055443</v>
      </c>
      <c r="O1797" s="124">
        <f t="shared" si="548"/>
        <v>0.26459999999988215</v>
      </c>
      <c r="P1797" s="124">
        <f t="shared" si="548"/>
        <v>0.2412000000000262</v>
      </c>
      <c r="Q1797" s="124">
        <f t="shared" si="548"/>
        <v>0.28979999999928624</v>
      </c>
      <c r="R1797" s="124">
        <f t="shared" si="548"/>
        <v>0.15000000000081853</v>
      </c>
      <c r="S1797" s="124">
        <f t="shared" si="548"/>
        <v>0.18299999999908323</v>
      </c>
      <c r="T1797" s="124">
        <f t="shared" si="548"/>
        <v>0.21000000000049113</v>
      </c>
      <c r="U1797" s="124">
        <f t="shared" si="548"/>
        <v>0.22199999999966166</v>
      </c>
      <c r="V1797" s="495">
        <f t="shared" si="548"/>
        <v>0.25200000000058936</v>
      </c>
      <c r="W1797" s="124">
        <f t="shared" si="548"/>
        <v>0.2339999999999236</v>
      </c>
      <c r="X1797" s="124">
        <f t="shared" si="548"/>
        <v>0.43919999999943687</v>
      </c>
      <c r="Y1797" s="124">
        <f t="shared" si="548"/>
        <v>0.36360000000040604</v>
      </c>
      <c r="Z1797" s="124">
        <f t="shared" si="548"/>
        <v>0.37559999999957655</v>
      </c>
      <c r="AA1797" s="124">
        <f t="shared" si="548"/>
        <v>0.4158000000006723</v>
      </c>
      <c r="AB1797" s="124">
        <f t="shared" si="548"/>
        <v>0.21359999999931459</v>
      </c>
      <c r="AC1797" s="136">
        <f t="shared" si="548"/>
        <v>6.0095999999997725</v>
      </c>
    </row>
    <row r="1798" spans="1:30" s="5" customFormat="1" ht="10.5" customHeight="1" thickBot="1">
      <c r="A1798" s="1400"/>
      <c r="B1798" s="1401"/>
      <c r="C1798" s="47" t="s">
        <v>482</v>
      </c>
      <c r="D1798" s="47"/>
      <c r="E1798" s="138">
        <f>E1784+E1788+E1792</f>
        <v>0.15119999999942593</v>
      </c>
      <c r="F1798" s="138">
        <f t="shared" ref="F1798:AC1798" si="549">F1784+F1788+F1792</f>
        <v>0.13439999999900465</v>
      </c>
      <c r="G1798" s="138">
        <f t="shared" si="549"/>
        <v>0.18360000000029686</v>
      </c>
      <c r="H1798" s="497">
        <f t="shared" si="549"/>
        <v>0.13559999999924913</v>
      </c>
      <c r="I1798" s="138">
        <f t="shared" si="549"/>
        <v>0.21000000000049113</v>
      </c>
      <c r="J1798" s="138">
        <f t="shared" si="549"/>
        <v>0.20520000000060462</v>
      </c>
      <c r="K1798" s="138">
        <f t="shared" si="549"/>
        <v>0.20520000000087749</v>
      </c>
      <c r="L1798" s="138">
        <f t="shared" si="549"/>
        <v>0.20280000000066137</v>
      </c>
      <c r="M1798" s="138">
        <f t="shared" si="549"/>
        <v>0.16799999999984722</v>
      </c>
      <c r="N1798" s="497">
        <f t="shared" si="549"/>
        <v>7.1999999997478886E-2</v>
      </c>
      <c r="O1798" s="138">
        <f t="shared" si="549"/>
        <v>3.6000000000785806E-2</v>
      </c>
      <c r="P1798" s="138">
        <f t="shared" si="549"/>
        <v>0.10200000000113504</v>
      </c>
      <c r="Q1798" s="138">
        <f t="shared" si="549"/>
        <v>6.600000000089494E-2</v>
      </c>
      <c r="R1798" s="138">
        <f t="shared" si="549"/>
        <v>7.7999999997882694E-2</v>
      </c>
      <c r="S1798" s="138">
        <f t="shared" si="549"/>
        <v>0.21000000000049113</v>
      </c>
      <c r="T1798" s="138">
        <f t="shared" si="549"/>
        <v>0.20400000000063301</v>
      </c>
      <c r="U1798" s="138">
        <f t="shared" si="549"/>
        <v>0.20400000000063301</v>
      </c>
      <c r="V1798" s="497">
        <f t="shared" si="549"/>
        <v>0.20639999999757494</v>
      </c>
      <c r="W1798" s="138">
        <f t="shared" si="549"/>
        <v>0.21360000000067883</v>
      </c>
      <c r="X1798" s="138">
        <f t="shared" si="549"/>
        <v>0.11400000000194269</v>
      </c>
      <c r="Y1798" s="138">
        <f t="shared" si="549"/>
        <v>7.7999999997882694E-2</v>
      </c>
      <c r="Z1798" s="138">
        <f t="shared" si="549"/>
        <v>4.2000000000371074E-2</v>
      </c>
      <c r="AA1798" s="138">
        <f t="shared" si="549"/>
        <v>8.2800000001043372E-2</v>
      </c>
      <c r="AB1798" s="138">
        <f t="shared" si="549"/>
        <v>5.6400000000849104E-2</v>
      </c>
      <c r="AC1798" s="134">
        <f t="shared" si="549"/>
        <v>3.3612000000007352</v>
      </c>
    </row>
    <row r="1799" spans="1:30" s="5" customFormat="1" ht="10.5" customHeight="1">
      <c r="A1799" s="1337" t="s">
        <v>153</v>
      </c>
      <c r="B1799" s="1338"/>
      <c r="C1799" s="12" t="s">
        <v>481</v>
      </c>
      <c r="D1799" s="12"/>
      <c r="E1799" s="124">
        <f>E1769+E1773-E1797</f>
        <v>-1.2599999999565639E-2</v>
      </c>
      <c r="F1799" s="124">
        <f t="shared" ref="F1799:AC1799" si="550">F1769+F1773-F1797</f>
        <v>-6.4800000000377639E-2</v>
      </c>
      <c r="G1799" s="124">
        <f t="shared" si="550"/>
        <v>-3.1800000000748729E-2</v>
      </c>
      <c r="H1799" s="495">
        <f t="shared" si="550"/>
        <v>0.21780000000153449</v>
      </c>
      <c r="I1799" s="124">
        <f t="shared" si="550"/>
        <v>0.34140000000161308</v>
      </c>
      <c r="J1799" s="124">
        <f t="shared" si="550"/>
        <v>0.1241999999958352</v>
      </c>
      <c r="K1799" s="124">
        <f t="shared" si="550"/>
        <v>5.0400000000172418E-2</v>
      </c>
      <c r="L1799" s="124">
        <f t="shared" si="550"/>
        <v>0.12960000000102806</v>
      </c>
      <c r="M1799" s="124">
        <f t="shared" si="550"/>
        <v>-1.8000000000938626E-2</v>
      </c>
      <c r="N1799" s="495">
        <f t="shared" si="550"/>
        <v>3.6599999999270938E-2</v>
      </c>
      <c r="O1799" s="124">
        <f t="shared" si="550"/>
        <v>-0.21659999999883442</v>
      </c>
      <c r="P1799" s="124">
        <f t="shared" si="550"/>
        <v>-0.18359999999920545</v>
      </c>
      <c r="Q1799" s="124">
        <f t="shared" si="550"/>
        <v>-0.14579999999832582</v>
      </c>
      <c r="R1799" s="124">
        <f t="shared" si="550"/>
        <v>0.13799999999891954</v>
      </c>
      <c r="S1799" s="124">
        <f t="shared" si="550"/>
        <v>0.2010000000005675</v>
      </c>
      <c r="T1799" s="124">
        <f t="shared" si="550"/>
        <v>0.1739999999991596</v>
      </c>
      <c r="U1799" s="124">
        <f t="shared" si="550"/>
        <v>0.16200000000217188</v>
      </c>
      <c r="V1799" s="495">
        <f t="shared" si="550"/>
        <v>0.13199999999906137</v>
      </c>
      <c r="W1799" s="124">
        <f t="shared" si="550"/>
        <v>0.19799999999859208</v>
      </c>
      <c r="X1799" s="124">
        <f t="shared" si="550"/>
        <v>-0.10319999999865109</v>
      </c>
      <c r="Y1799" s="124">
        <f t="shared" si="550"/>
        <v>-0.26760000000049333</v>
      </c>
      <c r="Z1799" s="124">
        <f t="shared" si="550"/>
        <v>-0.32759999999852879</v>
      </c>
      <c r="AA1799" s="124">
        <f t="shared" si="550"/>
        <v>-0.34380000000128347</v>
      </c>
      <c r="AB1799" s="124">
        <f t="shared" si="550"/>
        <v>-0.14159999999992579</v>
      </c>
      <c r="AC1799" s="136">
        <f t="shared" si="550"/>
        <v>4.8000000001047205E-2</v>
      </c>
    </row>
    <row r="1800" spans="1:30" s="5" customFormat="1" ht="10.5" customHeight="1" thickBot="1">
      <c r="A1800" s="1339"/>
      <c r="B1800" s="1340"/>
      <c r="C1800" s="9" t="s">
        <v>482</v>
      </c>
      <c r="D1800" s="9"/>
      <c r="E1800" s="138">
        <f>E1770+E1774-E1798</f>
        <v>4.0800000000399433E-2</v>
      </c>
      <c r="F1800" s="138">
        <f t="shared" ref="F1800:AC1800" si="551">F1770+F1774-F1798</f>
        <v>0.10560000000077707</v>
      </c>
      <c r="G1800" s="138">
        <f t="shared" si="551"/>
        <v>0.10440000000053257</v>
      </c>
      <c r="H1800" s="497">
        <f t="shared" si="551"/>
        <v>8.4000000006199116E-3</v>
      </c>
      <c r="I1800" s="138">
        <f t="shared" si="551"/>
        <v>2.9999999999290594E-2</v>
      </c>
      <c r="J1800" s="138">
        <f t="shared" si="551"/>
        <v>3.47999999991771E-2</v>
      </c>
      <c r="K1800" s="138">
        <f t="shared" si="551"/>
        <v>-1.320000000105212E-2</v>
      </c>
      <c r="L1800" s="138">
        <f t="shared" si="551"/>
        <v>3.7199999999120353E-2</v>
      </c>
      <c r="M1800" s="138">
        <f t="shared" si="551"/>
        <v>0.12000000000105043</v>
      </c>
      <c r="N1800" s="497">
        <f t="shared" si="551"/>
        <v>0.16800000000230284</v>
      </c>
      <c r="O1800" s="138">
        <f t="shared" si="551"/>
        <v>0.20399999999899593</v>
      </c>
      <c r="P1800" s="138">
        <f t="shared" si="551"/>
        <v>-6.0000000012223609E-3</v>
      </c>
      <c r="Q1800" s="138">
        <f t="shared" si="551"/>
        <v>7.7999999998974098E-2</v>
      </c>
      <c r="R1800" s="138">
        <f t="shared" si="551"/>
        <v>6.6000000001986345E-2</v>
      </c>
      <c r="S1800" s="138">
        <f t="shared" si="551"/>
        <v>-0.11400000000057844</v>
      </c>
      <c r="T1800" s="138">
        <f t="shared" si="551"/>
        <v>-5.9999999999672593E-2</v>
      </c>
      <c r="U1800" s="138">
        <f t="shared" si="551"/>
        <v>-0.15600000000067665</v>
      </c>
      <c r="V1800" s="497">
        <f t="shared" si="551"/>
        <v>-1.4399999997749574E-2</v>
      </c>
      <c r="W1800" s="138">
        <f t="shared" si="551"/>
        <v>-0.11760000000076615</v>
      </c>
      <c r="X1800" s="138">
        <f t="shared" si="551"/>
        <v>-1.8000000002030003E-2</v>
      </c>
      <c r="Y1800" s="138">
        <f t="shared" si="551"/>
        <v>6.6000000001986345E-2</v>
      </c>
      <c r="Z1800" s="138">
        <f t="shared" si="551"/>
        <v>0.19799999999941065</v>
      </c>
      <c r="AA1800" s="138">
        <f t="shared" si="551"/>
        <v>0.15719999999873835</v>
      </c>
      <c r="AB1800" s="138">
        <f t="shared" si="551"/>
        <v>0.18360000000002399</v>
      </c>
      <c r="AC1800" s="134">
        <f t="shared" si="551"/>
        <v>1.1027999999996392</v>
      </c>
    </row>
    <row r="1801" spans="1:30" s="32" customFormat="1" ht="10.5" customHeight="1">
      <c r="A1801" s="1376" t="s">
        <v>9</v>
      </c>
      <c r="B1801" s="1377"/>
      <c r="C1801" s="14" t="s">
        <v>481</v>
      </c>
      <c r="D1801" s="14"/>
      <c r="E1801" s="20"/>
      <c r="F1801" s="20"/>
      <c r="G1801" s="20"/>
      <c r="H1801" s="20"/>
      <c r="I1801" s="20"/>
      <c r="J1801" s="20"/>
      <c r="K1801" s="20"/>
      <c r="L1801" s="20"/>
      <c r="M1801" s="20"/>
      <c r="N1801" s="20"/>
      <c r="O1801" s="20"/>
      <c r="P1801" s="20"/>
      <c r="Q1801" s="20"/>
      <c r="R1801" s="20"/>
      <c r="S1801" s="20"/>
      <c r="T1801" s="20"/>
      <c r="U1801" s="20"/>
      <c r="V1801" s="20"/>
      <c r="W1801" s="20"/>
      <c r="X1801" s="20"/>
      <c r="Y1801" s="20"/>
      <c r="Z1801" s="20"/>
      <c r="AA1801" s="20"/>
      <c r="AB1801" s="20"/>
      <c r="AC1801" s="395"/>
    </row>
    <row r="1802" spans="1:30" s="32" customFormat="1" ht="10.5" customHeight="1" thickBot="1">
      <c r="A1802" s="1378"/>
      <c r="B1802" s="1379"/>
      <c r="C1802" s="15" t="s">
        <v>482</v>
      </c>
      <c r="D1802" s="15"/>
      <c r="E1802" s="104"/>
      <c r="F1802" s="104"/>
      <c r="G1802" s="104"/>
      <c r="H1802" s="104"/>
      <c r="I1802" s="104"/>
      <c r="J1802" s="104"/>
      <c r="K1802" s="104"/>
      <c r="L1802" s="104"/>
      <c r="M1802" s="104"/>
      <c r="N1802" s="104"/>
      <c r="O1802" s="104"/>
      <c r="P1802" s="104"/>
      <c r="Q1802" s="104"/>
      <c r="R1802" s="104"/>
      <c r="S1802" s="104"/>
      <c r="T1802" s="104"/>
      <c r="U1802" s="104"/>
      <c r="V1802" s="104"/>
      <c r="W1802" s="104"/>
      <c r="X1802" s="104"/>
      <c r="Y1802" s="104"/>
      <c r="Z1802" s="104"/>
      <c r="AA1802" s="104"/>
      <c r="AB1802" s="104"/>
      <c r="AC1802" s="396"/>
    </row>
    <row r="1803" spans="1:30" s="44" customFormat="1" ht="30" customHeight="1" thickBot="1">
      <c r="A1803" s="60"/>
      <c r="B1803" s="43"/>
      <c r="E1803" s="109"/>
      <c r="F1803" s="109"/>
      <c r="G1803" s="109"/>
      <c r="H1803" s="111"/>
      <c r="I1803" s="109"/>
      <c r="J1803" s="109"/>
      <c r="K1803" s="109"/>
      <c r="L1803" s="109"/>
      <c r="M1803" s="109"/>
      <c r="N1803" s="111"/>
      <c r="O1803" s="109"/>
      <c r="P1803" s="109"/>
      <c r="Q1803" s="109"/>
      <c r="R1803" s="109"/>
      <c r="S1803" s="109"/>
      <c r="T1803" s="109"/>
      <c r="U1803" s="109"/>
      <c r="V1803" s="111"/>
      <c r="W1803" s="109"/>
      <c r="X1803" s="109"/>
      <c r="Y1803" s="109"/>
      <c r="Z1803" s="109"/>
      <c r="AA1803" s="109"/>
      <c r="AB1803" s="109"/>
      <c r="AC1803" s="400"/>
    </row>
    <row r="1804" spans="1:30" s="5" customFormat="1" ht="28.5" customHeight="1">
      <c r="A1804" s="88" t="s">
        <v>17</v>
      </c>
      <c r="B1804" s="90" t="s">
        <v>5</v>
      </c>
      <c r="C1804" s="6" t="s">
        <v>14</v>
      </c>
      <c r="D1804" s="6" t="s">
        <v>495</v>
      </c>
      <c r="E1804" s="1323" t="s">
        <v>15</v>
      </c>
      <c r="F1804" s="1323"/>
      <c r="G1804" s="1323"/>
      <c r="H1804" s="1323"/>
      <c r="I1804" s="1323"/>
      <c r="J1804" s="1323"/>
      <c r="K1804" s="1323"/>
      <c r="L1804" s="1323"/>
      <c r="M1804" s="1323"/>
      <c r="N1804" s="1323"/>
      <c r="O1804" s="1323"/>
      <c r="P1804" s="1323"/>
      <c r="Q1804" s="1323"/>
      <c r="R1804" s="1323"/>
      <c r="S1804" s="1323"/>
      <c r="T1804" s="1323"/>
      <c r="U1804" s="1323"/>
      <c r="V1804" s="1323"/>
      <c r="W1804" s="1323"/>
      <c r="X1804" s="1323"/>
      <c r="Y1804" s="1323"/>
      <c r="Z1804" s="1323"/>
      <c r="AA1804" s="1323"/>
      <c r="AB1804" s="1323"/>
      <c r="AC1804" s="1486" t="s">
        <v>10</v>
      </c>
    </row>
    <row r="1805" spans="1:30" s="13" customFormat="1" ht="12.75" customHeight="1" thickBot="1">
      <c r="A1805" s="1326" t="s">
        <v>214</v>
      </c>
      <c r="B1805" s="1327"/>
      <c r="C1805" s="17"/>
      <c r="D1805" s="17"/>
      <c r="E1805" s="18">
        <v>1</v>
      </c>
      <c r="F1805" s="18">
        <v>2</v>
      </c>
      <c r="G1805" s="18">
        <v>3</v>
      </c>
      <c r="H1805" s="18">
        <v>4</v>
      </c>
      <c r="I1805" s="18">
        <v>5</v>
      </c>
      <c r="J1805" s="18">
        <v>6</v>
      </c>
      <c r="K1805" s="18">
        <v>7</v>
      </c>
      <c r="L1805" s="18">
        <v>8</v>
      </c>
      <c r="M1805" s="18">
        <v>9</v>
      </c>
      <c r="N1805" s="18">
        <v>10</v>
      </c>
      <c r="O1805" s="18">
        <v>11</v>
      </c>
      <c r="P1805" s="18">
        <v>12</v>
      </c>
      <c r="Q1805" s="18">
        <v>13</v>
      </c>
      <c r="R1805" s="18">
        <v>14</v>
      </c>
      <c r="S1805" s="18">
        <v>15</v>
      </c>
      <c r="T1805" s="18">
        <v>16</v>
      </c>
      <c r="U1805" s="18">
        <v>17</v>
      </c>
      <c r="V1805" s="18">
        <v>18</v>
      </c>
      <c r="W1805" s="18">
        <v>19</v>
      </c>
      <c r="X1805" s="18">
        <v>20</v>
      </c>
      <c r="Y1805" s="18">
        <v>21</v>
      </c>
      <c r="Z1805" s="18">
        <v>22</v>
      </c>
      <c r="AA1805" s="18">
        <v>23</v>
      </c>
      <c r="AB1805" s="18">
        <v>24</v>
      </c>
      <c r="AC1805" s="1487"/>
    </row>
    <row r="1806" spans="1:30" s="13" customFormat="1" ht="12.75" customHeight="1">
      <c r="A1806" s="19" t="s">
        <v>6</v>
      </c>
      <c r="B1806" s="20"/>
      <c r="C1806" s="21"/>
      <c r="D1806" s="21"/>
      <c r="E1806" s="20">
        <v>7</v>
      </c>
      <c r="F1806" s="20">
        <v>7</v>
      </c>
      <c r="G1806" s="20">
        <v>7</v>
      </c>
      <c r="H1806" s="20">
        <v>7</v>
      </c>
      <c r="I1806" s="20">
        <v>7</v>
      </c>
      <c r="J1806" s="20">
        <v>7</v>
      </c>
      <c r="K1806" s="20">
        <v>8</v>
      </c>
      <c r="L1806" s="20">
        <v>7</v>
      </c>
      <c r="M1806" s="20">
        <v>7</v>
      </c>
      <c r="N1806" s="20">
        <v>7</v>
      </c>
      <c r="O1806" s="20">
        <v>7</v>
      </c>
      <c r="P1806" s="20">
        <v>7</v>
      </c>
      <c r="Q1806" s="20">
        <v>7</v>
      </c>
      <c r="R1806" s="20">
        <v>7</v>
      </c>
      <c r="S1806" s="20">
        <v>7</v>
      </c>
      <c r="T1806" s="20">
        <v>7</v>
      </c>
      <c r="U1806" s="20">
        <v>7</v>
      </c>
      <c r="V1806" s="20">
        <v>7</v>
      </c>
      <c r="W1806" s="20">
        <v>7</v>
      </c>
      <c r="X1806" s="20">
        <v>7</v>
      </c>
      <c r="Y1806" s="20">
        <v>7</v>
      </c>
      <c r="Z1806" s="20">
        <v>7</v>
      </c>
      <c r="AA1806" s="20">
        <v>7</v>
      </c>
      <c r="AB1806" s="20">
        <v>7</v>
      </c>
      <c r="AC1806" s="392"/>
    </row>
    <row r="1807" spans="1:30" s="13" customFormat="1" ht="12.75" customHeight="1" thickBot="1">
      <c r="A1807" s="38" t="s">
        <v>7</v>
      </c>
      <c r="B1807" s="39"/>
      <c r="C1807" s="40"/>
      <c r="D1807" s="40"/>
      <c r="E1807" s="39">
        <v>5</v>
      </c>
      <c r="F1807" s="39">
        <v>5</v>
      </c>
      <c r="G1807" s="39">
        <v>5</v>
      </c>
      <c r="H1807" s="39">
        <v>5</v>
      </c>
      <c r="I1807" s="39">
        <v>5</v>
      </c>
      <c r="J1807" s="39">
        <v>5</v>
      </c>
      <c r="K1807" s="39">
        <v>6</v>
      </c>
      <c r="L1807" s="39">
        <v>6</v>
      </c>
      <c r="M1807" s="39">
        <v>6</v>
      </c>
      <c r="N1807" s="39">
        <v>6</v>
      </c>
      <c r="O1807" s="39">
        <v>6</v>
      </c>
      <c r="P1807" s="39">
        <v>6</v>
      </c>
      <c r="Q1807" s="39">
        <v>6</v>
      </c>
      <c r="R1807" s="39">
        <v>6</v>
      </c>
      <c r="S1807" s="39">
        <v>6</v>
      </c>
      <c r="T1807" s="39">
        <v>6</v>
      </c>
      <c r="U1807" s="39">
        <v>6</v>
      </c>
      <c r="V1807" s="39">
        <v>6</v>
      </c>
      <c r="W1807" s="39">
        <v>6</v>
      </c>
      <c r="X1807" s="39">
        <v>6</v>
      </c>
      <c r="Y1807" s="39">
        <v>6</v>
      </c>
      <c r="Z1807" s="39">
        <v>6</v>
      </c>
      <c r="AA1807" s="39">
        <v>6</v>
      </c>
      <c r="AB1807" s="39">
        <v>6</v>
      </c>
      <c r="AC1807" s="393"/>
    </row>
    <row r="1808" spans="1:30" s="5" customFormat="1" ht="12" customHeight="1">
      <c r="A1808" s="1417" t="s">
        <v>11</v>
      </c>
      <c r="B1808" s="1462" t="s">
        <v>131</v>
      </c>
      <c r="C1808" s="10" t="s">
        <v>481</v>
      </c>
      <c r="D1808" s="10" t="s">
        <v>467</v>
      </c>
      <c r="E1808" s="91"/>
      <c r="F1808" s="91"/>
      <c r="G1808" s="91"/>
      <c r="H1808" s="469"/>
      <c r="I1808" s="91"/>
      <c r="J1808" s="91"/>
      <c r="K1808" s="91"/>
      <c r="L1808" s="91"/>
      <c r="M1808" s="91"/>
      <c r="N1808" s="469"/>
      <c r="O1808" s="91"/>
      <c r="P1808" s="91"/>
      <c r="Q1808" s="91"/>
      <c r="R1808" s="91"/>
      <c r="S1808" s="91"/>
      <c r="T1808" s="91"/>
      <c r="U1808" s="91"/>
      <c r="V1808" s="469"/>
      <c r="W1808" s="91"/>
      <c r="X1808" s="91"/>
      <c r="Y1808" s="91"/>
      <c r="Z1808" s="91"/>
      <c r="AA1808" s="91"/>
      <c r="AB1808" s="91"/>
      <c r="AC1808" s="133">
        <f>SUM(E1808:AB1808)</f>
        <v>0</v>
      </c>
    </row>
    <row r="1809" spans="1:30" s="5" customFormat="1" ht="10.5" customHeight="1">
      <c r="A1809" s="1418"/>
      <c r="B1809" s="1463"/>
      <c r="C1809" s="11" t="s">
        <v>482</v>
      </c>
      <c r="D1809" s="11" t="s">
        <v>467</v>
      </c>
      <c r="E1809" s="93"/>
      <c r="F1809" s="93"/>
      <c r="G1809" s="93"/>
      <c r="H1809" s="474"/>
      <c r="I1809" s="93"/>
      <c r="J1809" s="93"/>
      <c r="K1809" s="93"/>
      <c r="L1809" s="93"/>
      <c r="M1809" s="93"/>
      <c r="N1809" s="474"/>
      <c r="O1809" s="93"/>
      <c r="P1809" s="93"/>
      <c r="Q1809" s="93"/>
      <c r="R1809" s="93"/>
      <c r="S1809" s="93"/>
      <c r="T1809" s="93"/>
      <c r="U1809" s="93"/>
      <c r="V1809" s="474"/>
      <c r="W1809" s="93"/>
      <c r="X1809" s="93"/>
      <c r="Y1809" s="93"/>
      <c r="Z1809" s="93"/>
      <c r="AA1809" s="93"/>
      <c r="AB1809" s="93"/>
      <c r="AC1809" s="129">
        <f>SUM(E1809:AB1809)</f>
        <v>0</v>
      </c>
    </row>
    <row r="1810" spans="1:30" s="5" customFormat="1" ht="10.5" customHeight="1">
      <c r="A1810" s="1418"/>
      <c r="B1810" s="1463"/>
      <c r="C1810" s="11" t="s">
        <v>8</v>
      </c>
      <c r="D1810" s="11" t="s">
        <v>467</v>
      </c>
      <c r="E1810" s="93"/>
      <c r="F1810" s="93"/>
      <c r="G1810" s="93"/>
      <c r="H1810" s="474"/>
      <c r="I1810" s="93"/>
      <c r="J1810" s="93"/>
      <c r="K1810" s="93"/>
      <c r="L1810" s="93"/>
      <c r="M1810" s="93"/>
      <c r="N1810" s="474"/>
      <c r="O1810" s="93"/>
      <c r="P1810" s="93"/>
      <c r="Q1810" s="93"/>
      <c r="R1810" s="93"/>
      <c r="S1810" s="93"/>
      <c r="T1810" s="93"/>
      <c r="U1810" s="93"/>
      <c r="V1810" s="474"/>
      <c r="W1810" s="93"/>
      <c r="X1810" s="93"/>
      <c r="Y1810" s="93"/>
      <c r="Z1810" s="93"/>
      <c r="AA1810" s="93"/>
      <c r="AB1810" s="93"/>
      <c r="AC1810" s="129"/>
    </row>
    <row r="1811" spans="1:30" s="5" customFormat="1" ht="10.5" customHeight="1" thickBot="1">
      <c r="A1811" s="1418"/>
      <c r="B1811" s="1463"/>
      <c r="C1811" s="11" t="s">
        <v>16</v>
      </c>
      <c r="D1811" s="11"/>
      <c r="E1811" s="127" t="e">
        <v>#DIV/0!</v>
      </c>
      <c r="F1811" s="127" t="e">
        <v>#DIV/0!</v>
      </c>
      <c r="G1811" s="127" t="e">
        <v>#DIV/0!</v>
      </c>
      <c r="H1811" s="471" t="e">
        <v>#DIV/0!</v>
      </c>
      <c r="I1811" s="127" t="e">
        <v>#DIV/0!</v>
      </c>
      <c r="J1811" s="127" t="e">
        <v>#DIV/0!</v>
      </c>
      <c r="K1811" s="127" t="e">
        <v>#DIV/0!</v>
      </c>
      <c r="L1811" s="127" t="e">
        <v>#DIV/0!</v>
      </c>
      <c r="M1811" s="127" t="e">
        <v>#DIV/0!</v>
      </c>
      <c r="N1811" s="471" t="e">
        <v>#DIV/0!</v>
      </c>
      <c r="O1811" s="127" t="e">
        <v>#DIV/0!</v>
      </c>
      <c r="P1811" s="127" t="e">
        <v>#DIV/0!</v>
      </c>
      <c r="Q1811" s="127" t="e">
        <v>#DIV/0!</v>
      </c>
      <c r="R1811" s="127" t="e">
        <v>#DIV/0!</v>
      </c>
      <c r="S1811" s="127" t="e">
        <v>#DIV/0!</v>
      </c>
      <c r="T1811" s="127" t="e">
        <v>#DIV/0!</v>
      </c>
      <c r="U1811" s="127" t="e">
        <v>#DIV/0!</v>
      </c>
      <c r="V1811" s="471" t="e">
        <v>#DIV/0!</v>
      </c>
      <c r="W1811" s="127" t="e">
        <v>#DIV/0!</v>
      </c>
      <c r="X1811" s="127" t="e">
        <v>#DIV/0!</v>
      </c>
      <c r="Y1811" s="127" t="e">
        <v>#DIV/0!</v>
      </c>
      <c r="Z1811" s="127" t="e">
        <v>#DIV/0!</v>
      </c>
      <c r="AA1811" s="127" t="e">
        <v>#DIV/0!</v>
      </c>
      <c r="AB1811" s="127" t="e">
        <v>#DIV/0!</v>
      </c>
      <c r="AC1811" s="130" t="e">
        <f>AC1809/AC1808</f>
        <v>#DIV/0!</v>
      </c>
    </row>
    <row r="1812" spans="1:30" s="5" customFormat="1" ht="10.5" customHeight="1" thickBot="1">
      <c r="A1812" s="1464"/>
      <c r="B1812" s="1476"/>
      <c r="C1812" s="487" t="s">
        <v>13</v>
      </c>
      <c r="D1812" s="488" t="s">
        <v>463</v>
      </c>
      <c r="E1812" s="1291">
        <v>118.86000061035156</v>
      </c>
      <c r="F1812" s="1291">
        <v>118.86000061035156</v>
      </c>
      <c r="G1812" s="1291">
        <v>118.94000244140625</v>
      </c>
      <c r="H1812" s="1291">
        <v>118.88999938964844</v>
      </c>
      <c r="I1812" s="1291">
        <v>119.01000213623047</v>
      </c>
      <c r="J1812" s="1291">
        <v>118.83999633789062</v>
      </c>
      <c r="K1812" s="1291">
        <v>118.36000061035156</v>
      </c>
      <c r="L1812" s="1291">
        <v>117.91000366210937</v>
      </c>
      <c r="M1812" s="1291">
        <v>119.5</v>
      </c>
      <c r="N1812" s="1291">
        <v>118.47000122070312</v>
      </c>
      <c r="O1812" s="1291">
        <v>118.05999755859375</v>
      </c>
      <c r="P1812" s="1291">
        <v>118.45999908447266</v>
      </c>
      <c r="Q1812" s="1291">
        <v>118.16999816894531</v>
      </c>
      <c r="R1812" s="1291">
        <v>118.33000183105469</v>
      </c>
      <c r="S1812" s="1291">
        <v>118.12999725341797</v>
      </c>
      <c r="T1812" s="1291">
        <v>118.06999969482422</v>
      </c>
      <c r="U1812" s="1291">
        <v>117.90000152587891</v>
      </c>
      <c r="V1812" s="1291">
        <v>117.72000122070312</v>
      </c>
      <c r="W1812" s="1291">
        <v>117.75</v>
      </c>
      <c r="X1812" s="1291">
        <v>117.83999633789062</v>
      </c>
      <c r="Y1812" s="1291">
        <v>117.61000061035156</v>
      </c>
      <c r="Z1812" s="1291">
        <v>117.84999847412109</v>
      </c>
      <c r="AA1812" s="1291">
        <v>117.66999816894531</v>
      </c>
      <c r="AB1812" s="1291">
        <v>117.59999847412109</v>
      </c>
      <c r="AC1812" s="490"/>
    </row>
    <row r="1813" spans="1:30" s="5" customFormat="1" ht="10.5" customHeight="1">
      <c r="A1813" s="1417" t="s">
        <v>12</v>
      </c>
      <c r="B1813" s="1419" t="s">
        <v>130</v>
      </c>
      <c r="C1813" s="12" t="s">
        <v>481</v>
      </c>
      <c r="D1813" s="12" t="s">
        <v>467</v>
      </c>
      <c r="E1813" s="97"/>
      <c r="F1813" s="97"/>
      <c r="G1813" s="97"/>
      <c r="H1813" s="501"/>
      <c r="I1813" s="97"/>
      <c r="J1813" s="97"/>
      <c r="K1813" s="97"/>
      <c r="L1813" s="97"/>
      <c r="M1813" s="97"/>
      <c r="N1813" s="501"/>
      <c r="O1813" s="97"/>
      <c r="P1813" s="97"/>
      <c r="Q1813" s="97"/>
      <c r="R1813" s="97"/>
      <c r="S1813" s="97"/>
      <c r="T1813" s="97"/>
      <c r="U1813" s="97"/>
      <c r="V1813" s="501"/>
      <c r="W1813" s="97"/>
      <c r="X1813" s="97"/>
      <c r="Y1813" s="97"/>
      <c r="Z1813" s="97"/>
      <c r="AA1813" s="97"/>
      <c r="AB1813" s="97"/>
      <c r="AC1813" s="136">
        <f>SUM(E1813:AB1813)</f>
        <v>0</v>
      </c>
    </row>
    <row r="1814" spans="1:30" s="5" customFormat="1" ht="10.5" customHeight="1">
      <c r="A1814" s="1418"/>
      <c r="B1814" s="1420"/>
      <c r="C1814" s="8" t="s">
        <v>482</v>
      </c>
      <c r="D1814" s="8" t="s">
        <v>467</v>
      </c>
      <c r="E1814" s="93"/>
      <c r="F1814" s="93"/>
      <c r="G1814" s="93"/>
      <c r="H1814" s="474"/>
      <c r="I1814" s="93"/>
      <c r="J1814" s="93"/>
      <c r="K1814" s="93"/>
      <c r="L1814" s="93"/>
      <c r="M1814" s="93"/>
      <c r="N1814" s="474"/>
      <c r="O1814" s="93"/>
      <c r="P1814" s="93"/>
      <c r="Q1814" s="93"/>
      <c r="R1814" s="93"/>
      <c r="S1814" s="93"/>
      <c r="T1814" s="93"/>
      <c r="U1814" s="93"/>
      <c r="V1814" s="474"/>
      <c r="W1814" s="93"/>
      <c r="X1814" s="93"/>
      <c r="Y1814" s="93"/>
      <c r="Z1814" s="93"/>
      <c r="AA1814" s="93"/>
      <c r="AB1814" s="93"/>
      <c r="AC1814" s="136">
        <f>SUM(E1814:AB1814)</f>
        <v>0</v>
      </c>
    </row>
    <row r="1815" spans="1:30" s="5" customFormat="1" ht="10.5" customHeight="1">
      <c r="A1815" s="1418"/>
      <c r="B1815" s="1420"/>
      <c r="C1815" s="11" t="s">
        <v>8</v>
      </c>
      <c r="D1815" s="8" t="s">
        <v>467</v>
      </c>
      <c r="E1815" s="93"/>
      <c r="F1815" s="93"/>
      <c r="G1815" s="93"/>
      <c r="H1815" s="474"/>
      <c r="I1815" s="93"/>
      <c r="J1815" s="93"/>
      <c r="K1815" s="93"/>
      <c r="L1815" s="93"/>
      <c r="M1815" s="93"/>
      <c r="N1815" s="474"/>
      <c r="O1815" s="93"/>
      <c r="P1815" s="93"/>
      <c r="Q1815" s="93"/>
      <c r="R1815" s="93"/>
      <c r="S1815" s="93"/>
      <c r="T1815" s="93"/>
      <c r="U1815" s="93"/>
      <c r="V1815" s="474"/>
      <c r="W1815" s="93"/>
      <c r="X1815" s="93"/>
      <c r="Y1815" s="93"/>
      <c r="Z1815" s="93"/>
      <c r="AA1815" s="93"/>
      <c r="AB1815" s="93"/>
      <c r="AC1815" s="136"/>
    </row>
    <row r="1816" spans="1:30" s="5" customFormat="1" ht="10.5" customHeight="1" thickBot="1">
      <c r="A1816" s="1418"/>
      <c r="B1816" s="1420"/>
      <c r="C1816" s="8" t="s">
        <v>16</v>
      </c>
      <c r="D1816" s="8"/>
      <c r="E1816" s="127" t="e">
        <v>#DIV/0!</v>
      </c>
      <c r="F1816" s="127" t="e">
        <v>#DIV/0!</v>
      </c>
      <c r="G1816" s="127" t="e">
        <v>#DIV/0!</v>
      </c>
      <c r="H1816" s="471" t="e">
        <v>#DIV/0!</v>
      </c>
      <c r="I1816" s="127" t="e">
        <v>#DIV/0!</v>
      </c>
      <c r="J1816" s="127" t="e">
        <v>#DIV/0!</v>
      </c>
      <c r="K1816" s="127" t="e">
        <v>#DIV/0!</v>
      </c>
      <c r="L1816" s="127" t="e">
        <v>#DIV/0!</v>
      </c>
      <c r="M1816" s="127" t="e">
        <v>#DIV/0!</v>
      </c>
      <c r="N1816" s="471" t="e">
        <v>#DIV/0!</v>
      </c>
      <c r="O1816" s="127" t="e">
        <v>#DIV/0!</v>
      </c>
      <c r="P1816" s="127" t="e">
        <v>#DIV/0!</v>
      </c>
      <c r="Q1816" s="127" t="e">
        <v>#DIV/0!</v>
      </c>
      <c r="R1816" s="127" t="e">
        <v>#DIV/0!</v>
      </c>
      <c r="S1816" s="127" t="e">
        <v>#DIV/0!</v>
      </c>
      <c r="T1816" s="127" t="e">
        <v>#DIV/0!</v>
      </c>
      <c r="U1816" s="127" t="e">
        <v>#DIV/0!</v>
      </c>
      <c r="V1816" s="471" t="e">
        <v>#DIV/0!</v>
      </c>
      <c r="W1816" s="127" t="e">
        <v>#DIV/0!</v>
      </c>
      <c r="X1816" s="127" t="e">
        <v>#DIV/0!</v>
      </c>
      <c r="Y1816" s="127" t="e">
        <v>#DIV/0!</v>
      </c>
      <c r="Z1816" s="127" t="e">
        <v>#DIV/0!</v>
      </c>
      <c r="AA1816" s="127" t="e">
        <v>#DIV/0!</v>
      </c>
      <c r="AB1816" s="127" t="e">
        <v>#DIV/0!</v>
      </c>
      <c r="AC1816" s="130" t="e">
        <f>AC1814/AC1813</f>
        <v>#DIV/0!</v>
      </c>
    </row>
    <row r="1817" spans="1:30" s="5" customFormat="1" ht="10.5" customHeight="1" thickBot="1">
      <c r="A1817" s="1492"/>
      <c r="B1817" s="1493"/>
      <c r="C1817" s="513" t="s">
        <v>13</v>
      </c>
      <c r="D1817" s="1220" t="s">
        <v>463</v>
      </c>
      <c r="E1817" s="1292">
        <v>118.58000183105469</v>
      </c>
      <c r="F1817" s="1292">
        <v>118.70999908447266</v>
      </c>
      <c r="G1817" s="1292">
        <v>118.70999908447266</v>
      </c>
      <c r="H1817" s="1292">
        <v>118.75</v>
      </c>
      <c r="I1817" s="1292">
        <v>118.77999877929687</v>
      </c>
      <c r="J1817" s="1292">
        <v>118.66999816894531</v>
      </c>
      <c r="K1817" s="1292">
        <v>118.12000274658203</v>
      </c>
      <c r="L1817" s="1292">
        <v>117.61000061035156</v>
      </c>
      <c r="M1817" s="1292">
        <v>119.34999847412109</v>
      </c>
      <c r="N1817" s="1292">
        <v>0</v>
      </c>
      <c r="O1817" s="1292">
        <v>0</v>
      </c>
      <c r="P1817" s="1292">
        <v>0</v>
      </c>
      <c r="Q1817" s="1292">
        <v>0</v>
      </c>
      <c r="R1817" s="1292">
        <v>0</v>
      </c>
      <c r="S1817" s="1292">
        <v>0</v>
      </c>
      <c r="T1817" s="1292">
        <v>0</v>
      </c>
      <c r="U1817" s="1292">
        <v>0</v>
      </c>
      <c r="V1817" s="1292">
        <v>0</v>
      </c>
      <c r="W1817" s="1292">
        <v>0</v>
      </c>
      <c r="X1817" s="1292">
        <v>0</v>
      </c>
      <c r="Y1817" s="1292">
        <v>0</v>
      </c>
      <c r="Z1817" s="1292">
        <v>0</v>
      </c>
      <c r="AA1817" s="1292">
        <v>0</v>
      </c>
      <c r="AB1817" s="1292">
        <v>0</v>
      </c>
      <c r="AC1817" s="1222"/>
    </row>
    <row r="1818" spans="1:30" s="5" customFormat="1" ht="10.5" customHeight="1">
      <c r="A1818" s="1363" t="s">
        <v>116</v>
      </c>
      <c r="B1818" s="1314" t="s">
        <v>238</v>
      </c>
      <c r="C1818" s="10" t="s">
        <v>481</v>
      </c>
      <c r="D1818" s="10" t="s">
        <v>503</v>
      </c>
      <c r="E1818" s="121">
        <v>2.3999999999796273</v>
      </c>
      <c r="F1818" s="121">
        <v>3.1999999999970896</v>
      </c>
      <c r="G1818" s="121">
        <v>2.8000000000247383</v>
      </c>
      <c r="H1818" s="470">
        <v>2.7999999999883585</v>
      </c>
      <c r="I1818" s="121">
        <v>2.7999999999883585</v>
      </c>
      <c r="J1818" s="121">
        <v>2.2000000000116415</v>
      </c>
      <c r="K1818" s="121">
        <v>2.999999999992724</v>
      </c>
      <c r="L1818" s="121">
        <v>3.6000000000058208</v>
      </c>
      <c r="M1818" s="121">
        <v>3.8000000000101863</v>
      </c>
      <c r="N1818" s="470">
        <v>3.599999999969441</v>
      </c>
      <c r="O1818" s="121">
        <v>3.8000000000101863</v>
      </c>
      <c r="P1818" s="121">
        <v>3.6000000000058208</v>
      </c>
      <c r="Q1818" s="121">
        <v>4.0000000000145519</v>
      </c>
      <c r="R1818" s="121">
        <v>5.3999999999723514</v>
      </c>
      <c r="S1818" s="121">
        <v>5.8000000000174623</v>
      </c>
      <c r="T1818" s="121">
        <v>5.6000000000130967</v>
      </c>
      <c r="U1818" s="121">
        <v>6.1999999999898137</v>
      </c>
      <c r="V1818" s="470">
        <v>5.7999999999810825</v>
      </c>
      <c r="W1818" s="121">
        <v>5.8000000000174623</v>
      </c>
      <c r="X1818" s="121">
        <v>5.5999999999767169</v>
      </c>
      <c r="Y1818" s="121">
        <v>5.6000000000130967</v>
      </c>
      <c r="Z1818" s="121">
        <v>5.2000000000043656</v>
      </c>
      <c r="AA1818" s="121">
        <v>4.5999999999912689</v>
      </c>
      <c r="AB1818" s="121">
        <v>4.2000000000189175</v>
      </c>
      <c r="AC1818" s="133">
        <f>SUM(E1818:AB1818)</f>
        <v>101.39999999999418</v>
      </c>
      <c r="AD1818" s="131"/>
    </row>
    <row r="1819" spans="1:30" s="5" customFormat="1" ht="10.5" customHeight="1">
      <c r="A1819" s="1453"/>
      <c r="B1819" s="1315"/>
      <c r="C1819" s="11" t="s">
        <v>482</v>
      </c>
      <c r="D1819" s="11" t="s">
        <v>503</v>
      </c>
      <c r="E1819" s="122">
        <v>3.9999999999054126E-2</v>
      </c>
      <c r="F1819" s="122">
        <v>4.0000000003601599E-2</v>
      </c>
      <c r="G1819" s="122">
        <v>3.9999999999054126E-2</v>
      </c>
      <c r="H1819" s="471">
        <v>3.9999999999054126E-2</v>
      </c>
      <c r="I1819" s="122">
        <v>3.9999999999054126E-2</v>
      </c>
      <c r="J1819" s="122">
        <v>3.9999999999054126E-2</v>
      </c>
      <c r="K1819" s="122">
        <v>6.0000000003128662E-2</v>
      </c>
      <c r="L1819" s="122">
        <v>9.9999999997635314E-2</v>
      </c>
      <c r="M1819" s="122">
        <v>0.1999999999998181</v>
      </c>
      <c r="N1819" s="471">
        <v>0.3999999999996362</v>
      </c>
      <c r="O1819" s="122">
        <v>0.80000000000381988</v>
      </c>
      <c r="P1819" s="122">
        <v>0.5999999999994543</v>
      </c>
      <c r="Q1819" s="122">
        <v>0.1999999999998181</v>
      </c>
      <c r="R1819" s="122">
        <v>0.5999999999994543</v>
      </c>
      <c r="S1819" s="122">
        <v>0.7999999999992724</v>
      </c>
      <c r="T1819" s="122">
        <v>0.5999999999994543</v>
      </c>
      <c r="U1819" s="122">
        <v>0.99999999999909051</v>
      </c>
      <c r="V1819" s="471">
        <v>0.5999999999994543</v>
      </c>
      <c r="W1819" s="122">
        <v>0.60000000000400178</v>
      </c>
      <c r="X1819" s="122">
        <v>0.5999999999994543</v>
      </c>
      <c r="Y1819" s="122">
        <v>0.3999999999996362</v>
      </c>
      <c r="Z1819" s="122">
        <v>0.3999999999996362</v>
      </c>
      <c r="AA1819" s="122">
        <v>0.3999999999996362</v>
      </c>
      <c r="AB1819" s="122">
        <v>0.1999999999998181</v>
      </c>
      <c r="AC1819" s="129">
        <f>SUM(E1819:AB1819)</f>
        <v>8.8000000000010914</v>
      </c>
      <c r="AD1819" s="131"/>
    </row>
    <row r="1820" spans="1:30" s="5" customFormat="1" ht="10.5" customHeight="1">
      <c r="A1820" s="1453"/>
      <c r="B1820" s="1315"/>
      <c r="C1820" s="11" t="s">
        <v>8</v>
      </c>
      <c r="D1820" s="11" t="s">
        <v>463</v>
      </c>
      <c r="E1820" s="1285">
        <v>119</v>
      </c>
      <c r="F1820" s="1285">
        <v>106</v>
      </c>
      <c r="G1820" s="1285">
        <v>109</v>
      </c>
      <c r="H1820" s="474">
        <v>102</v>
      </c>
      <c r="I1820" s="1285">
        <v>107</v>
      </c>
      <c r="J1820" s="1285">
        <v>129</v>
      </c>
      <c r="K1820" s="1285">
        <v>148</v>
      </c>
      <c r="L1820" s="1285">
        <v>170</v>
      </c>
      <c r="M1820" s="1285">
        <v>177</v>
      </c>
      <c r="N1820" s="474">
        <v>322</v>
      </c>
      <c r="O1820" s="1285">
        <v>321</v>
      </c>
      <c r="P1820" s="1285">
        <v>317</v>
      </c>
      <c r="Q1820" s="1285">
        <v>307</v>
      </c>
      <c r="R1820" s="1285">
        <v>313</v>
      </c>
      <c r="S1820" s="1285">
        <v>320</v>
      </c>
      <c r="T1820" s="1285">
        <v>345</v>
      </c>
      <c r="U1820" s="1285">
        <v>338</v>
      </c>
      <c r="V1820" s="474">
        <v>336</v>
      </c>
      <c r="W1820" s="1285">
        <v>319</v>
      </c>
      <c r="X1820" s="1285">
        <v>315</v>
      </c>
      <c r="Y1820" s="1285">
        <v>303</v>
      </c>
      <c r="Z1820" s="1285">
        <v>287</v>
      </c>
      <c r="AA1820" s="1285">
        <v>259</v>
      </c>
      <c r="AB1820" s="1285">
        <v>234</v>
      </c>
      <c r="AC1820" s="129"/>
      <c r="AD1820" s="131"/>
    </row>
    <row r="1821" spans="1:30" s="5" customFormat="1" ht="10.5" customHeight="1" thickBot="1">
      <c r="A1821" s="1494"/>
      <c r="B1821" s="1333"/>
      <c r="C1821" s="47" t="s">
        <v>16</v>
      </c>
      <c r="D1821" s="47"/>
      <c r="E1821" s="192">
        <f>E1819/E1818</f>
        <v>1.6666666666414028E-2</v>
      </c>
      <c r="F1821" s="192">
        <f t="shared" ref="F1821:AB1821" si="552">F1819/F1818</f>
        <v>1.2500000001136869E-2</v>
      </c>
      <c r="G1821" s="192">
        <f t="shared" si="552"/>
        <v>1.4285714285250257E-2</v>
      </c>
      <c r="H1821" s="497">
        <f t="shared" si="552"/>
        <v>1.4285714285435869E-2</v>
      </c>
      <c r="I1821" s="192">
        <f t="shared" si="552"/>
        <v>1.4285714285435869E-2</v>
      </c>
      <c r="J1821" s="192">
        <f t="shared" si="552"/>
        <v>1.8181818181292029E-2</v>
      </c>
      <c r="K1821" s="192">
        <f t="shared" si="552"/>
        <v>2.0000000001091395E-2</v>
      </c>
      <c r="L1821" s="192">
        <f t="shared" si="552"/>
        <v>2.7777777777076008E-2</v>
      </c>
      <c r="M1821" s="192">
        <f t="shared" si="552"/>
        <v>5.2631578947179465E-2</v>
      </c>
      <c r="N1821" s="497">
        <f t="shared" si="552"/>
        <v>0.11111111111195324</v>
      </c>
      <c r="O1821" s="192">
        <f t="shared" si="552"/>
        <v>0.21052631578991457</v>
      </c>
      <c r="P1821" s="192">
        <f t="shared" si="552"/>
        <v>0.16666666666624561</v>
      </c>
      <c r="Q1821" s="192">
        <f t="shared" si="552"/>
        <v>4.9999999999772629E-2</v>
      </c>
      <c r="R1821" s="192">
        <f t="shared" si="552"/>
        <v>0.11111111111157895</v>
      </c>
      <c r="S1821" s="192">
        <f t="shared" si="552"/>
        <v>0.13793103448221788</v>
      </c>
      <c r="T1821" s="192">
        <f t="shared" si="552"/>
        <v>0.10714285714250912</v>
      </c>
      <c r="U1821" s="192">
        <f t="shared" si="552"/>
        <v>0.16129032258076345</v>
      </c>
      <c r="V1821" s="497">
        <f t="shared" si="552"/>
        <v>0.1034482758623123</v>
      </c>
      <c r="W1821" s="192">
        <f t="shared" si="552"/>
        <v>0.10344827586244747</v>
      </c>
      <c r="X1821" s="192">
        <f t="shared" si="552"/>
        <v>0.10714285714320516</v>
      </c>
      <c r="Y1821" s="192">
        <f t="shared" si="552"/>
        <v>7.1428571428339416E-2</v>
      </c>
      <c r="Z1821" s="192">
        <f t="shared" si="552"/>
        <v>7.6923076922942382E-2</v>
      </c>
      <c r="AA1821" s="192">
        <f t="shared" si="552"/>
        <v>8.6956521739216405E-2</v>
      </c>
      <c r="AB1821" s="192">
        <f t="shared" si="552"/>
        <v>4.7619047618789823E-2</v>
      </c>
      <c r="AC1821" s="135">
        <f>AC1819/AC1818</f>
        <v>8.6785009861948689E-2</v>
      </c>
      <c r="AD1821" s="131"/>
    </row>
    <row r="1822" spans="1:30" s="5" customFormat="1" ht="10.5" customHeight="1">
      <c r="A1822" s="1439" t="s">
        <v>114</v>
      </c>
      <c r="B1822" s="1354" t="s">
        <v>239</v>
      </c>
      <c r="C1822" s="12" t="s">
        <v>481</v>
      </c>
      <c r="D1822" s="12" t="s">
        <v>503</v>
      </c>
      <c r="E1822" s="124">
        <v>0.3999999999996362</v>
      </c>
      <c r="F1822" s="124">
        <v>0.3999999999996362</v>
      </c>
      <c r="G1822" s="124">
        <v>0.7999999999992724</v>
      </c>
      <c r="H1822" s="495">
        <v>0.99999999999909051</v>
      </c>
      <c r="I1822" s="124">
        <v>1.1999999999989086</v>
      </c>
      <c r="J1822" s="124">
        <v>1.2000000000034561</v>
      </c>
      <c r="K1822" s="124">
        <v>1.1999999999989086</v>
      </c>
      <c r="L1822" s="124">
        <v>2.5999999999976353</v>
      </c>
      <c r="M1822" s="124">
        <v>2.8000000000020009</v>
      </c>
      <c r="N1822" s="495">
        <v>3.000000000001819</v>
      </c>
      <c r="O1822" s="124">
        <v>3.1999999999970896</v>
      </c>
      <c r="P1822" s="124">
        <v>3.2000000000016371</v>
      </c>
      <c r="Q1822" s="124">
        <v>2.9999999999972715</v>
      </c>
      <c r="R1822" s="124">
        <v>5.4000000000041837</v>
      </c>
      <c r="S1822" s="124">
        <v>5.5999999999994543</v>
      </c>
      <c r="T1822" s="124">
        <v>5.5999999999994543</v>
      </c>
      <c r="U1822" s="124">
        <v>6.1999999999989086</v>
      </c>
      <c r="V1822" s="495">
        <v>5.7999999999992724</v>
      </c>
      <c r="W1822" s="124">
        <v>5.9999999999990905</v>
      </c>
      <c r="X1822" s="124">
        <v>6.000000000003638</v>
      </c>
      <c r="Y1822" s="124">
        <v>5.7999999999992724</v>
      </c>
      <c r="Z1822" s="124">
        <v>5.3999999999996362</v>
      </c>
      <c r="AA1822" s="124">
        <v>5</v>
      </c>
      <c r="AB1822" s="124">
        <v>4.0000000000009095</v>
      </c>
      <c r="AC1822" s="136">
        <f>SUM(E1822:AB1822)</f>
        <v>84.800000000000182</v>
      </c>
      <c r="AD1822" s="131"/>
    </row>
    <row r="1823" spans="1:30" s="5" customFormat="1" ht="10.5" customHeight="1">
      <c r="A1823" s="1453"/>
      <c r="B1823" s="1315"/>
      <c r="C1823" s="8" t="s">
        <v>482</v>
      </c>
      <c r="D1823" s="8" t="s">
        <v>503</v>
      </c>
      <c r="E1823" s="122">
        <v>4.0000000000190994E-2</v>
      </c>
      <c r="F1823" s="122">
        <v>4.0000000000190994E-2</v>
      </c>
      <c r="G1823" s="122">
        <v>3.999999999962256E-2</v>
      </c>
      <c r="H1823" s="471">
        <v>4.0000000000190994E-2</v>
      </c>
      <c r="I1823" s="122">
        <v>4.0000000000190994E-2</v>
      </c>
      <c r="J1823" s="122">
        <v>3.999999999962256E-2</v>
      </c>
      <c r="K1823" s="122">
        <v>8.0000000000381988E-2</v>
      </c>
      <c r="L1823" s="122">
        <v>7.9999999999813554E-2</v>
      </c>
      <c r="M1823" s="122">
        <v>0.40000000000020464</v>
      </c>
      <c r="N1823" s="471">
        <v>0.79999999999984084</v>
      </c>
      <c r="O1823" s="122">
        <v>0.79999999999984084</v>
      </c>
      <c r="P1823" s="122">
        <v>0.40000000000020464</v>
      </c>
      <c r="Q1823" s="122">
        <v>0.40000000000020464</v>
      </c>
      <c r="R1823" s="122">
        <v>0.3999999999996362</v>
      </c>
      <c r="S1823" s="122">
        <v>0.60000000000002274</v>
      </c>
      <c r="T1823" s="122">
        <v>0.79999999999984084</v>
      </c>
      <c r="U1823" s="122">
        <v>0.80000000000040927</v>
      </c>
      <c r="V1823" s="471">
        <v>0.79999999999984084</v>
      </c>
      <c r="W1823" s="122">
        <v>0.60000000000002274</v>
      </c>
      <c r="X1823" s="122">
        <v>0.79999999999984084</v>
      </c>
      <c r="Y1823" s="122">
        <v>0.60000000000002274</v>
      </c>
      <c r="Z1823" s="122">
        <v>0.79999999999984084</v>
      </c>
      <c r="AA1823" s="122">
        <v>0.40000000000020464</v>
      </c>
      <c r="AB1823" s="122">
        <v>0.60000000000002274</v>
      </c>
      <c r="AC1823" s="129">
        <f>SUM(E1823:AB1823)</f>
        <v>10.400000000000205</v>
      </c>
    </row>
    <row r="1824" spans="1:30" s="5" customFormat="1" ht="10.5" customHeight="1">
      <c r="A1824" s="1453"/>
      <c r="B1824" s="1315"/>
      <c r="C1824" s="11" t="s">
        <v>8</v>
      </c>
      <c r="D1824" s="11" t="s">
        <v>463</v>
      </c>
      <c r="E1824" s="1293">
        <v>34</v>
      </c>
      <c r="F1824" s="1285">
        <v>23</v>
      </c>
      <c r="G1824" s="1285">
        <v>22</v>
      </c>
      <c r="H1824" s="474">
        <v>22</v>
      </c>
      <c r="I1824" s="1285">
        <v>21</v>
      </c>
      <c r="J1824" s="1285">
        <v>23</v>
      </c>
      <c r="K1824" s="1285">
        <v>30</v>
      </c>
      <c r="L1824" s="1285">
        <v>51</v>
      </c>
      <c r="M1824" s="1285">
        <v>51</v>
      </c>
      <c r="N1824" s="474">
        <v>303</v>
      </c>
      <c r="O1824" s="1285">
        <v>306</v>
      </c>
      <c r="P1824" s="1285">
        <v>318</v>
      </c>
      <c r="Q1824" s="1285">
        <v>302</v>
      </c>
      <c r="R1824" s="1285">
        <v>302</v>
      </c>
      <c r="S1824" s="1285">
        <v>303</v>
      </c>
      <c r="T1824" s="1285">
        <v>336</v>
      </c>
      <c r="U1824" s="1285">
        <v>339</v>
      </c>
      <c r="V1824" s="474">
        <v>349</v>
      </c>
      <c r="W1824" s="1285">
        <v>352</v>
      </c>
      <c r="X1824" s="1285">
        <v>336</v>
      </c>
      <c r="Y1824" s="1285">
        <v>323</v>
      </c>
      <c r="Z1824" s="1285">
        <v>293</v>
      </c>
      <c r="AA1824" s="1285">
        <v>260</v>
      </c>
      <c r="AB1824" s="1294">
        <v>229</v>
      </c>
      <c r="AC1824" s="136"/>
      <c r="AD1824" s="131"/>
    </row>
    <row r="1825" spans="1:31" s="5" customFormat="1" ht="10.5" customHeight="1" thickBot="1">
      <c r="A1825" s="1454"/>
      <c r="B1825" s="1316"/>
      <c r="C1825" s="8" t="s">
        <v>16</v>
      </c>
      <c r="D1825" s="8"/>
      <c r="E1825" s="127">
        <f>E1823/E1822</f>
        <v>0.10000000000056844</v>
      </c>
      <c r="F1825" s="127">
        <f t="shared" ref="F1825:AB1825" si="553">F1823/F1822</f>
        <v>0.10000000000056844</v>
      </c>
      <c r="G1825" s="127">
        <f t="shared" si="553"/>
        <v>4.9999999999573677E-2</v>
      </c>
      <c r="H1825" s="471">
        <f t="shared" si="553"/>
        <v>4.0000000000227375E-2</v>
      </c>
      <c r="I1825" s="127">
        <f t="shared" si="553"/>
        <v>3.3333333333522813E-2</v>
      </c>
      <c r="J1825" s="127">
        <f t="shared" si="553"/>
        <v>3.33333333329228E-2</v>
      </c>
      <c r="K1825" s="127">
        <f t="shared" si="553"/>
        <v>6.6666666667045626E-2</v>
      </c>
      <c r="L1825" s="127">
        <f t="shared" si="553"/>
        <v>3.0769230769187042E-2</v>
      </c>
      <c r="M1825" s="127">
        <f t="shared" si="553"/>
        <v>0.14285714285711384</v>
      </c>
      <c r="N1825" s="471">
        <f t="shared" si="553"/>
        <v>0.26666666666645195</v>
      </c>
      <c r="O1825" s="127">
        <f t="shared" si="553"/>
        <v>0.25000000000017764</v>
      </c>
      <c r="P1825" s="127">
        <f t="shared" si="553"/>
        <v>0.125</v>
      </c>
      <c r="Q1825" s="127">
        <f t="shared" si="553"/>
        <v>0.13333333333352282</v>
      </c>
      <c r="R1825" s="127">
        <f t="shared" si="553"/>
        <v>7.4074074073949309E-2</v>
      </c>
      <c r="S1825" s="127">
        <f t="shared" si="553"/>
        <v>0.10714285714287164</v>
      </c>
      <c r="T1825" s="127">
        <f t="shared" si="553"/>
        <v>0.14285714285712836</v>
      </c>
      <c r="U1825" s="127">
        <f t="shared" si="553"/>
        <v>0.12903225806460486</v>
      </c>
      <c r="V1825" s="471">
        <f t="shared" si="553"/>
        <v>0.13793103448274849</v>
      </c>
      <c r="W1825" s="127">
        <f t="shared" si="553"/>
        <v>0.10000000000001895</v>
      </c>
      <c r="X1825" s="127">
        <f t="shared" si="553"/>
        <v>0.13333333333322597</v>
      </c>
      <c r="Y1825" s="127">
        <f t="shared" si="553"/>
        <v>0.10344827586208587</v>
      </c>
      <c r="Z1825" s="127">
        <f t="shared" si="553"/>
        <v>0.14814814814812866</v>
      </c>
      <c r="AA1825" s="127">
        <f t="shared" si="553"/>
        <v>8.0000000000040927E-2</v>
      </c>
      <c r="AB1825" s="127">
        <f t="shared" si="553"/>
        <v>0.14999999999997157</v>
      </c>
      <c r="AC1825" s="130">
        <f>AC1823/AC1822</f>
        <v>0.12264150943396442</v>
      </c>
      <c r="AD1825" s="131"/>
    </row>
    <row r="1826" spans="1:31" s="5" customFormat="1" ht="10.5" customHeight="1">
      <c r="A1826" s="1363" t="s">
        <v>96</v>
      </c>
      <c r="B1826" s="1478" t="s">
        <v>843</v>
      </c>
      <c r="C1826" s="7" t="s">
        <v>481</v>
      </c>
      <c r="D1826" s="7" t="s">
        <v>503</v>
      </c>
      <c r="E1826" s="121">
        <v>2.0999999999980901</v>
      </c>
      <c r="F1826" s="121">
        <v>2.4000000000046384</v>
      </c>
      <c r="G1826" s="121">
        <v>2.0999999999980901</v>
      </c>
      <c r="H1826" s="470">
        <v>2.3999999999978172</v>
      </c>
      <c r="I1826" s="121">
        <v>2.4000000000046384</v>
      </c>
      <c r="J1826" s="121">
        <v>1.7999999999983629</v>
      </c>
      <c r="K1826" s="121">
        <v>1.4999999999986358</v>
      </c>
      <c r="L1826" s="121">
        <v>1.7999999999983629</v>
      </c>
      <c r="M1826" s="121">
        <v>0</v>
      </c>
      <c r="N1826" s="470">
        <v>0</v>
      </c>
      <c r="O1826" s="121">
        <v>0</v>
      </c>
      <c r="P1826" s="121">
        <v>0</v>
      </c>
      <c r="Q1826" s="121">
        <v>0</v>
      </c>
      <c r="R1826" s="121">
        <v>0</v>
      </c>
      <c r="S1826" s="121">
        <v>0</v>
      </c>
      <c r="T1826" s="121">
        <v>0</v>
      </c>
      <c r="U1826" s="121">
        <v>0</v>
      </c>
      <c r="V1826" s="470">
        <v>0</v>
      </c>
      <c r="W1826" s="121">
        <v>0</v>
      </c>
      <c r="X1826" s="121">
        <v>0</v>
      </c>
      <c r="Y1826" s="121">
        <v>0</v>
      </c>
      <c r="Z1826" s="121">
        <v>0</v>
      </c>
      <c r="AA1826" s="121">
        <v>0</v>
      </c>
      <c r="AB1826" s="121">
        <v>0</v>
      </c>
      <c r="AC1826" s="133">
        <f>SUM(E1826:AB1826)</f>
        <v>16.499999999998636</v>
      </c>
      <c r="AD1826" s="131"/>
    </row>
    <row r="1827" spans="1:31" s="5" customFormat="1" ht="10.5" customHeight="1">
      <c r="A1827" s="1453"/>
      <c r="B1827" s="1479"/>
      <c r="C1827" s="8" t="s">
        <v>482</v>
      </c>
      <c r="D1827" s="8" t="s">
        <v>503</v>
      </c>
      <c r="E1827" s="122">
        <v>0.29999999999972715</v>
      </c>
      <c r="F1827" s="122">
        <v>0.30000000000313776</v>
      </c>
      <c r="G1827" s="122">
        <v>0.29999999999972715</v>
      </c>
      <c r="H1827" s="471">
        <v>0.29999999999972715</v>
      </c>
      <c r="I1827" s="122">
        <v>0.29999999999972715</v>
      </c>
      <c r="J1827" s="122">
        <v>0</v>
      </c>
      <c r="K1827" s="122">
        <v>0.5999999999994543</v>
      </c>
      <c r="L1827" s="122">
        <v>0.5999999999994543</v>
      </c>
      <c r="M1827" s="122">
        <v>0</v>
      </c>
      <c r="N1827" s="471">
        <v>0</v>
      </c>
      <c r="O1827" s="122">
        <v>0</v>
      </c>
      <c r="P1827" s="122">
        <v>0</v>
      </c>
      <c r="Q1827" s="122">
        <v>0</v>
      </c>
      <c r="R1827" s="122">
        <v>0</v>
      </c>
      <c r="S1827" s="122">
        <v>0</v>
      </c>
      <c r="T1827" s="122">
        <v>0</v>
      </c>
      <c r="U1827" s="122">
        <v>0</v>
      </c>
      <c r="V1827" s="471">
        <v>0</v>
      </c>
      <c r="W1827" s="122">
        <v>0</v>
      </c>
      <c r="X1827" s="122">
        <v>0</v>
      </c>
      <c r="Y1827" s="122">
        <v>0</v>
      </c>
      <c r="Z1827" s="122">
        <v>0</v>
      </c>
      <c r="AA1827" s="122">
        <v>0</v>
      </c>
      <c r="AB1827" s="122">
        <v>0</v>
      </c>
      <c r="AC1827" s="129">
        <f>SUM(E1827:AB1827)</f>
        <v>2.700000000000955</v>
      </c>
      <c r="AD1827" s="131"/>
    </row>
    <row r="1828" spans="1:31" s="5" customFormat="1" ht="10.5" customHeight="1">
      <c r="A1828" s="1453"/>
      <c r="B1828" s="1479"/>
      <c r="C1828" s="11" t="s">
        <v>8</v>
      </c>
      <c r="D1828" s="11" t="s">
        <v>463</v>
      </c>
      <c r="E1828" s="1293">
        <v>83</v>
      </c>
      <c r="F1828" s="1285">
        <v>90</v>
      </c>
      <c r="G1828" s="1285">
        <v>84</v>
      </c>
      <c r="H1828" s="474">
        <v>79</v>
      </c>
      <c r="I1828" s="1285">
        <v>82</v>
      </c>
      <c r="J1828" s="1285">
        <v>102</v>
      </c>
      <c r="K1828" s="1285">
        <v>113</v>
      </c>
      <c r="L1828" s="1285">
        <v>129</v>
      </c>
      <c r="M1828" s="1285">
        <v>137</v>
      </c>
      <c r="N1828" s="474">
        <v>0</v>
      </c>
      <c r="O1828" s="1285">
        <v>0</v>
      </c>
      <c r="P1828" s="1285">
        <v>0</v>
      </c>
      <c r="Q1828" s="1285">
        <v>0</v>
      </c>
      <c r="R1828" s="1285">
        <v>0</v>
      </c>
      <c r="S1828" s="1285">
        <v>0</v>
      </c>
      <c r="T1828" s="1285">
        <v>0</v>
      </c>
      <c r="U1828" s="1285">
        <v>0</v>
      </c>
      <c r="V1828" s="474">
        <v>0</v>
      </c>
      <c r="W1828" s="1285">
        <v>0</v>
      </c>
      <c r="X1828" s="1285">
        <v>0</v>
      </c>
      <c r="Y1828" s="1285">
        <v>0</v>
      </c>
      <c r="Z1828" s="1285">
        <v>0</v>
      </c>
      <c r="AA1828" s="1285">
        <v>0</v>
      </c>
      <c r="AB1828" s="1294">
        <v>0</v>
      </c>
      <c r="AC1828" s="129"/>
      <c r="AD1828" s="131"/>
    </row>
    <row r="1829" spans="1:31" s="5" customFormat="1" ht="10.5" customHeight="1" thickBot="1">
      <c r="A1829" s="1454"/>
      <c r="B1829" s="1480"/>
      <c r="C1829" s="8" t="s">
        <v>16</v>
      </c>
      <c r="D1829" s="8"/>
      <c r="E1829" s="127">
        <f>E1827/E1826</f>
        <v>0.14285714285714285</v>
      </c>
      <c r="F1829" s="127">
        <f t="shared" ref="F1829:Y1829" si="554">F1827/F1826</f>
        <v>0.12500000000106581</v>
      </c>
      <c r="G1829" s="127">
        <f t="shared" si="554"/>
        <v>0.14285714285714285</v>
      </c>
      <c r="H1829" s="471">
        <f t="shared" si="554"/>
        <v>0.125</v>
      </c>
      <c r="I1829" s="127">
        <f t="shared" si="554"/>
        <v>0.12499999999964473</v>
      </c>
      <c r="J1829" s="127">
        <f t="shared" si="554"/>
        <v>0</v>
      </c>
      <c r="K1829" s="127">
        <f t="shared" si="554"/>
        <v>0.4</v>
      </c>
      <c r="L1829" s="127">
        <f t="shared" si="554"/>
        <v>0.33333333333333331</v>
      </c>
      <c r="M1829" s="127" t="e">
        <f t="shared" si="554"/>
        <v>#DIV/0!</v>
      </c>
      <c r="N1829" s="471" t="e">
        <f t="shared" si="554"/>
        <v>#DIV/0!</v>
      </c>
      <c r="O1829" s="127" t="e">
        <f t="shared" si="554"/>
        <v>#DIV/0!</v>
      </c>
      <c r="P1829" s="127" t="e">
        <f t="shared" si="554"/>
        <v>#DIV/0!</v>
      </c>
      <c r="Q1829" s="127" t="e">
        <f t="shared" si="554"/>
        <v>#DIV/0!</v>
      </c>
      <c r="R1829" s="127" t="e">
        <f t="shared" si="554"/>
        <v>#DIV/0!</v>
      </c>
      <c r="S1829" s="127" t="e">
        <f t="shared" si="554"/>
        <v>#DIV/0!</v>
      </c>
      <c r="T1829" s="127" t="e">
        <f t="shared" si="554"/>
        <v>#DIV/0!</v>
      </c>
      <c r="U1829" s="127" t="e">
        <f t="shared" si="554"/>
        <v>#DIV/0!</v>
      </c>
      <c r="V1829" s="471" t="e">
        <f t="shared" si="554"/>
        <v>#DIV/0!</v>
      </c>
      <c r="W1829" s="127" t="e">
        <f t="shared" si="554"/>
        <v>#DIV/0!</v>
      </c>
      <c r="X1829" s="127" t="e">
        <f t="shared" si="554"/>
        <v>#DIV/0!</v>
      </c>
      <c r="Y1829" s="127" t="e">
        <f t="shared" si="554"/>
        <v>#DIV/0!</v>
      </c>
      <c r="Z1829" s="127">
        <v>0.36</v>
      </c>
      <c r="AA1829" s="127">
        <v>0.75</v>
      </c>
      <c r="AB1829" s="127">
        <v>0.3</v>
      </c>
      <c r="AC1829" s="130">
        <f>AC1827/AC1826</f>
        <v>0.16363636363643505</v>
      </c>
      <c r="AD1829" s="131"/>
    </row>
    <row r="1830" spans="1:31" s="5" customFormat="1" ht="10.5" customHeight="1">
      <c r="A1830" s="1363" t="s">
        <v>106</v>
      </c>
      <c r="B1830" s="1478" t="s">
        <v>844</v>
      </c>
      <c r="C1830" s="7" t="s">
        <v>481</v>
      </c>
      <c r="D1830" s="7" t="s">
        <v>503</v>
      </c>
      <c r="E1830" s="121">
        <v>3.9000000000032742</v>
      </c>
      <c r="F1830" s="121">
        <v>4.7999999999956344</v>
      </c>
      <c r="G1830" s="121">
        <v>3.9000000000032742</v>
      </c>
      <c r="H1830" s="470">
        <v>4.2000000000030013</v>
      </c>
      <c r="I1830" s="121">
        <v>0.29999999999972715</v>
      </c>
      <c r="J1830" s="121">
        <v>3.5999999999967258</v>
      </c>
      <c r="K1830" s="121">
        <v>4.8000000000024556</v>
      </c>
      <c r="L1830" s="121">
        <v>4.4999999999959073</v>
      </c>
      <c r="M1830" s="121">
        <v>4.8000000000024556</v>
      </c>
      <c r="N1830" s="470">
        <v>0</v>
      </c>
      <c r="O1830" s="121">
        <v>0</v>
      </c>
      <c r="P1830" s="121">
        <v>0</v>
      </c>
      <c r="Q1830" s="121">
        <v>0</v>
      </c>
      <c r="R1830" s="121">
        <v>0</v>
      </c>
      <c r="S1830" s="121">
        <v>0</v>
      </c>
      <c r="T1830" s="121">
        <v>0</v>
      </c>
      <c r="U1830" s="121">
        <v>0</v>
      </c>
      <c r="V1830" s="470">
        <v>0</v>
      </c>
      <c r="W1830" s="121">
        <v>0</v>
      </c>
      <c r="X1830" s="121">
        <v>0</v>
      </c>
      <c r="Y1830" s="121">
        <v>0</v>
      </c>
      <c r="Z1830" s="121">
        <v>0</v>
      </c>
      <c r="AA1830" s="121">
        <v>0</v>
      </c>
      <c r="AB1830" s="121">
        <v>0</v>
      </c>
      <c r="AC1830" s="133">
        <f>SUM(E1830:AB1830)</f>
        <v>34.800000000002456</v>
      </c>
      <c r="AD1830" s="131"/>
    </row>
    <row r="1831" spans="1:31" s="5" customFormat="1" ht="10.5" customHeight="1">
      <c r="A1831" s="1453"/>
      <c r="B1831" s="1479"/>
      <c r="C1831" s="8" t="s">
        <v>482</v>
      </c>
      <c r="D1831" s="8" t="s">
        <v>503</v>
      </c>
      <c r="E1831" s="122">
        <v>0.89999999999918145</v>
      </c>
      <c r="F1831" s="122">
        <v>0.90000000000088676</v>
      </c>
      <c r="G1831" s="122">
        <v>1.2000000000006139</v>
      </c>
      <c r="H1831" s="471">
        <v>1.8000000000000682</v>
      </c>
      <c r="I1831" s="122">
        <v>1.4999999999986358</v>
      </c>
      <c r="J1831" s="122">
        <v>1.5000000000003411</v>
      </c>
      <c r="K1831" s="122">
        <v>0.29999999999972715</v>
      </c>
      <c r="L1831" s="122">
        <v>0.29999999999972715</v>
      </c>
      <c r="M1831" s="122">
        <v>0.30000000000143245</v>
      </c>
      <c r="N1831" s="471">
        <v>0</v>
      </c>
      <c r="O1831" s="122">
        <v>0</v>
      </c>
      <c r="P1831" s="122">
        <v>0</v>
      </c>
      <c r="Q1831" s="122">
        <v>0</v>
      </c>
      <c r="R1831" s="122">
        <v>0</v>
      </c>
      <c r="S1831" s="122">
        <v>0</v>
      </c>
      <c r="T1831" s="122">
        <v>0</v>
      </c>
      <c r="U1831" s="122">
        <v>0</v>
      </c>
      <c r="V1831" s="471">
        <v>0</v>
      </c>
      <c r="W1831" s="122">
        <v>0</v>
      </c>
      <c r="X1831" s="122">
        <v>0</v>
      </c>
      <c r="Y1831" s="122">
        <v>0</v>
      </c>
      <c r="Z1831" s="122">
        <v>0</v>
      </c>
      <c r="AA1831" s="122">
        <v>0</v>
      </c>
      <c r="AB1831" s="122">
        <v>0</v>
      </c>
      <c r="AC1831" s="136">
        <f>SUM(E1831:AB1831)</f>
        <v>8.7000000000006139</v>
      </c>
      <c r="AD1831" s="131"/>
    </row>
    <row r="1832" spans="1:31" s="5" customFormat="1" ht="10.5" customHeight="1">
      <c r="A1832" s="1453"/>
      <c r="B1832" s="1479"/>
      <c r="C1832" s="11" t="s">
        <v>8</v>
      </c>
      <c r="D1832" s="11" t="s">
        <v>463</v>
      </c>
      <c r="E1832" s="1293">
        <v>190</v>
      </c>
      <c r="F1832" s="1285">
        <v>171</v>
      </c>
      <c r="G1832" s="1285">
        <v>165</v>
      </c>
      <c r="H1832" s="474">
        <v>162</v>
      </c>
      <c r="I1832" s="1285">
        <v>173</v>
      </c>
      <c r="J1832" s="1285">
        <v>201</v>
      </c>
      <c r="K1832" s="1285">
        <v>232</v>
      </c>
      <c r="L1832" s="1285">
        <v>254</v>
      </c>
      <c r="M1832" s="1285">
        <v>276</v>
      </c>
      <c r="N1832" s="474">
        <v>3</v>
      </c>
      <c r="O1832" s="1285">
        <v>3</v>
      </c>
      <c r="P1832" s="1285">
        <v>3</v>
      </c>
      <c r="Q1832" s="1285">
        <v>3</v>
      </c>
      <c r="R1832" s="1285">
        <v>3</v>
      </c>
      <c r="S1832" s="1285">
        <v>3</v>
      </c>
      <c r="T1832" s="1285">
        <v>3</v>
      </c>
      <c r="U1832" s="1285">
        <v>4</v>
      </c>
      <c r="V1832" s="474">
        <v>2</v>
      </c>
      <c r="W1832" s="1285">
        <v>4</v>
      </c>
      <c r="X1832" s="1285">
        <v>4</v>
      </c>
      <c r="Y1832" s="1285">
        <v>4</v>
      </c>
      <c r="Z1832" s="1285">
        <v>3</v>
      </c>
      <c r="AA1832" s="1285">
        <v>3</v>
      </c>
      <c r="AB1832" s="1294">
        <v>3</v>
      </c>
      <c r="AC1832" s="136"/>
      <c r="AD1832" s="131"/>
    </row>
    <row r="1833" spans="1:31" s="5" customFormat="1" ht="10.5" customHeight="1" thickBot="1">
      <c r="A1833" s="1454"/>
      <c r="B1833" s="1480"/>
      <c r="C1833" s="8" t="s">
        <v>16</v>
      </c>
      <c r="D1833" s="8"/>
      <c r="E1833" s="127">
        <f>E1831/E1830</f>
        <v>0.23076923076882716</v>
      </c>
      <c r="F1833" s="127">
        <f t="shared" ref="F1833:Y1833" si="555">F1831/F1830</f>
        <v>0.18750000000035527</v>
      </c>
      <c r="G1833" s="127">
        <f t="shared" si="555"/>
        <v>0.30769230769220679</v>
      </c>
      <c r="H1833" s="471">
        <f t="shared" si="555"/>
        <v>0.42857142857113856</v>
      </c>
      <c r="I1833" s="127">
        <f t="shared" si="555"/>
        <v>5</v>
      </c>
      <c r="J1833" s="127">
        <f t="shared" si="555"/>
        <v>0.41666666666714036</v>
      </c>
      <c r="K1833" s="127">
        <f t="shared" si="555"/>
        <v>6.2499999999911182E-2</v>
      </c>
      <c r="L1833" s="127">
        <f t="shared" si="555"/>
        <v>6.6666666666666666E-2</v>
      </c>
      <c r="M1833" s="127">
        <f t="shared" si="555"/>
        <v>6.2500000000266454E-2</v>
      </c>
      <c r="N1833" s="471" t="e">
        <f t="shared" si="555"/>
        <v>#DIV/0!</v>
      </c>
      <c r="O1833" s="127" t="e">
        <f t="shared" si="555"/>
        <v>#DIV/0!</v>
      </c>
      <c r="P1833" s="127" t="e">
        <f t="shared" si="555"/>
        <v>#DIV/0!</v>
      </c>
      <c r="Q1833" s="127" t="e">
        <f t="shared" si="555"/>
        <v>#DIV/0!</v>
      </c>
      <c r="R1833" s="127" t="e">
        <f t="shared" si="555"/>
        <v>#DIV/0!</v>
      </c>
      <c r="S1833" s="127" t="e">
        <f t="shared" si="555"/>
        <v>#DIV/0!</v>
      </c>
      <c r="T1833" s="127" t="e">
        <f t="shared" si="555"/>
        <v>#DIV/0!</v>
      </c>
      <c r="U1833" s="127" t="e">
        <f t="shared" si="555"/>
        <v>#DIV/0!</v>
      </c>
      <c r="V1833" s="471" t="e">
        <f t="shared" si="555"/>
        <v>#DIV/0!</v>
      </c>
      <c r="W1833" s="127" t="e">
        <f t="shared" si="555"/>
        <v>#DIV/0!</v>
      </c>
      <c r="X1833" s="127" t="e">
        <f t="shared" si="555"/>
        <v>#DIV/0!</v>
      </c>
      <c r="Y1833" s="127" t="e">
        <f t="shared" si="555"/>
        <v>#DIV/0!</v>
      </c>
      <c r="Z1833" s="127">
        <v>0.53</v>
      </c>
      <c r="AA1833" s="127">
        <v>0.4</v>
      </c>
      <c r="AB1833" s="127">
        <v>0.33</v>
      </c>
      <c r="AC1833" s="130">
        <f>AC1831/AC1830</f>
        <v>0.25</v>
      </c>
      <c r="AD1833" s="131"/>
    </row>
    <row r="1834" spans="1:31" s="5" customFormat="1" ht="10.5" customHeight="1">
      <c r="A1834" s="292" t="s">
        <v>512</v>
      </c>
      <c r="B1834" s="293"/>
      <c r="C1834" s="294"/>
      <c r="D1834" s="294"/>
      <c r="E1834" s="295">
        <f>E1818+E1822+E1826+E1830</f>
        <v>8.7999999999806278</v>
      </c>
      <c r="F1834" s="295">
        <f t="shared" ref="F1834:AB1834" si="556">F1818+F1822+F1826+F1830</f>
        <v>10.799999999996999</v>
      </c>
      <c r="G1834" s="295">
        <f t="shared" si="556"/>
        <v>9.6000000000253749</v>
      </c>
      <c r="H1834" s="295">
        <f t="shared" si="556"/>
        <v>10.399999999988268</v>
      </c>
      <c r="I1834" s="295">
        <f t="shared" si="556"/>
        <v>6.6999999999916326</v>
      </c>
      <c r="J1834" s="295">
        <f t="shared" si="556"/>
        <v>8.8000000000101863</v>
      </c>
      <c r="K1834" s="295">
        <f t="shared" si="556"/>
        <v>10.499999999992724</v>
      </c>
      <c r="L1834" s="295">
        <f t="shared" si="556"/>
        <v>12.499999999997726</v>
      </c>
      <c r="M1834" s="295">
        <f t="shared" si="556"/>
        <v>11.400000000014643</v>
      </c>
      <c r="N1834" s="295">
        <f t="shared" si="556"/>
        <v>6.59999999997126</v>
      </c>
      <c r="O1834" s="295">
        <f t="shared" si="556"/>
        <v>7.000000000007276</v>
      </c>
      <c r="P1834" s="295">
        <f t="shared" si="556"/>
        <v>6.8000000000074579</v>
      </c>
      <c r="Q1834" s="295">
        <f t="shared" si="556"/>
        <v>7.0000000000118234</v>
      </c>
      <c r="R1834" s="295">
        <f t="shared" si="556"/>
        <v>10.799999999976535</v>
      </c>
      <c r="S1834" s="295">
        <f t="shared" si="556"/>
        <v>11.400000000016917</v>
      </c>
      <c r="T1834" s="295">
        <f t="shared" si="556"/>
        <v>11.200000000012551</v>
      </c>
      <c r="U1834" s="617">
        <f t="shared" si="556"/>
        <v>12.399999999988722</v>
      </c>
      <c r="V1834" s="295">
        <f t="shared" si="556"/>
        <v>11.599999999980355</v>
      </c>
      <c r="W1834" s="295">
        <f t="shared" si="556"/>
        <v>11.800000000016553</v>
      </c>
      <c r="X1834" s="295">
        <f t="shared" si="556"/>
        <v>11.599999999980355</v>
      </c>
      <c r="Y1834" s="295">
        <f t="shared" si="556"/>
        <v>11.400000000012369</v>
      </c>
      <c r="Z1834" s="295">
        <f t="shared" si="556"/>
        <v>10.600000000004002</v>
      </c>
      <c r="AA1834" s="295">
        <f t="shared" si="556"/>
        <v>9.5999999999912689</v>
      </c>
      <c r="AB1834" s="295">
        <f t="shared" si="556"/>
        <v>8.200000000019827</v>
      </c>
      <c r="AC1834" s="296"/>
      <c r="AD1834" s="131"/>
    </row>
    <row r="1835" spans="1:31" s="5" customFormat="1" ht="10.5" customHeight="1">
      <c r="A1835" s="297" t="s">
        <v>513</v>
      </c>
      <c r="B1835" s="298"/>
      <c r="C1835" s="299"/>
      <c r="D1835" s="299"/>
      <c r="E1835" s="300">
        <f>E1819+E1823+E1827+E1831</f>
        <v>1.2799999999981537</v>
      </c>
      <c r="F1835" s="300">
        <f t="shared" ref="F1835:AB1835" si="557">F1819+F1823+F1827+F1831</f>
        <v>1.2800000000078171</v>
      </c>
      <c r="G1835" s="300">
        <f t="shared" si="557"/>
        <v>1.5799999999990177</v>
      </c>
      <c r="H1835" s="300">
        <f t="shared" si="557"/>
        <v>2.1799999999990405</v>
      </c>
      <c r="I1835" s="300">
        <f t="shared" si="557"/>
        <v>1.879999999997608</v>
      </c>
      <c r="J1835" s="300">
        <f t="shared" si="557"/>
        <v>1.5799999999990177</v>
      </c>
      <c r="K1835" s="300">
        <f t="shared" si="557"/>
        <v>1.0400000000026921</v>
      </c>
      <c r="L1835" s="300">
        <f t="shared" si="557"/>
        <v>1.0799999999966303</v>
      </c>
      <c r="M1835" s="300">
        <f t="shared" si="557"/>
        <v>0.90000000000145519</v>
      </c>
      <c r="N1835" s="300">
        <f t="shared" si="557"/>
        <v>1.199999999999477</v>
      </c>
      <c r="O1835" s="300">
        <f t="shared" si="557"/>
        <v>1.6000000000036607</v>
      </c>
      <c r="P1835" s="300">
        <f t="shared" si="557"/>
        <v>0.99999999999965894</v>
      </c>
      <c r="Q1835" s="300">
        <f t="shared" si="557"/>
        <v>0.60000000000002274</v>
      </c>
      <c r="R1835" s="300">
        <f t="shared" si="557"/>
        <v>0.99999999999909051</v>
      </c>
      <c r="S1835" s="300">
        <f t="shared" si="557"/>
        <v>1.3999999999992951</v>
      </c>
      <c r="T1835" s="300">
        <f t="shared" si="557"/>
        <v>1.3999999999992951</v>
      </c>
      <c r="U1835" s="618">
        <f t="shared" si="557"/>
        <v>1.7999999999994998</v>
      </c>
      <c r="V1835" s="300">
        <f t="shared" si="557"/>
        <v>1.3999999999992951</v>
      </c>
      <c r="W1835" s="300">
        <f t="shared" si="557"/>
        <v>1.2000000000040245</v>
      </c>
      <c r="X1835" s="300">
        <f t="shared" si="557"/>
        <v>1.3999999999992951</v>
      </c>
      <c r="Y1835" s="300">
        <f t="shared" si="557"/>
        <v>0.99999999999965894</v>
      </c>
      <c r="Z1835" s="300">
        <f t="shared" si="557"/>
        <v>1.199999999999477</v>
      </c>
      <c r="AA1835" s="300">
        <f t="shared" si="557"/>
        <v>0.79999999999984084</v>
      </c>
      <c r="AB1835" s="300">
        <f t="shared" si="557"/>
        <v>0.79999999999984084</v>
      </c>
      <c r="AC1835" s="301"/>
      <c r="AD1835" s="131"/>
    </row>
    <row r="1836" spans="1:31" s="5" customFormat="1" ht="10.5" customHeight="1" thickBot="1">
      <c r="A1836" s="302" t="s">
        <v>514</v>
      </c>
      <c r="B1836" s="303"/>
      <c r="C1836" s="304"/>
      <c r="D1836" s="304"/>
      <c r="E1836" s="305">
        <f t="shared" ref="E1836:AB1836" si="558">SQRT(E1834*E1834+E1835*E1835)</f>
        <v>8.8926036681983263</v>
      </c>
      <c r="F1836" s="305">
        <f t="shared" si="558"/>
        <v>10.875587340459143</v>
      </c>
      <c r="G1836" s="305">
        <f t="shared" si="558"/>
        <v>9.7291520699639644</v>
      </c>
      <c r="H1836" s="305">
        <f t="shared" si="558"/>
        <v>10.626024656462631</v>
      </c>
      <c r="I1836" s="305">
        <f t="shared" si="558"/>
        <v>6.9587642581049467</v>
      </c>
      <c r="J1836" s="305">
        <f t="shared" si="558"/>
        <v>8.9407158550183325</v>
      </c>
      <c r="K1836" s="305">
        <f t="shared" si="558"/>
        <v>10.551379056779867</v>
      </c>
      <c r="L1836" s="305">
        <f t="shared" si="558"/>
        <v>12.546569252187464</v>
      </c>
      <c r="M1836" s="305">
        <f t="shared" si="558"/>
        <v>11.435471131542263</v>
      </c>
      <c r="N1836" s="305">
        <f t="shared" si="558"/>
        <v>6.7082039324709992</v>
      </c>
      <c r="O1836" s="305">
        <f t="shared" si="558"/>
        <v>7.1805292284144056</v>
      </c>
      <c r="P1836" s="305">
        <f t="shared" si="558"/>
        <v>6.8731361109831619</v>
      </c>
      <c r="Q1836" s="305">
        <f t="shared" si="558"/>
        <v>7.0256672281119004</v>
      </c>
      <c r="R1836" s="305">
        <f t="shared" si="558"/>
        <v>10.846197490341551</v>
      </c>
      <c r="S1836" s="305">
        <f t="shared" si="558"/>
        <v>11.485643212305687</v>
      </c>
      <c r="T1836" s="305">
        <f t="shared" si="558"/>
        <v>11.287160847630336</v>
      </c>
      <c r="U1836" s="619">
        <f t="shared" si="558"/>
        <v>12.529964086130436</v>
      </c>
      <c r="V1836" s="305">
        <f t="shared" si="558"/>
        <v>11.684177335163236</v>
      </c>
      <c r="W1836" s="305">
        <f t="shared" si="558"/>
        <v>11.860860002563065</v>
      </c>
      <c r="X1836" s="305">
        <f t="shared" si="558"/>
        <v>11.684177335163236</v>
      </c>
      <c r="Y1836" s="305">
        <f t="shared" si="558"/>
        <v>11.443775600748266</v>
      </c>
      <c r="Z1836" s="305">
        <f t="shared" si="558"/>
        <v>10.667708282479587</v>
      </c>
      <c r="AA1836" s="305">
        <f t="shared" si="558"/>
        <v>9.6332756630251222</v>
      </c>
      <c r="AB1836" s="305">
        <f t="shared" si="558"/>
        <v>8.2389319696381111</v>
      </c>
      <c r="AC1836" s="306"/>
      <c r="AD1836" s="132">
        <f>MAX(E1836:AB1836)</f>
        <v>12.546569252187464</v>
      </c>
    </row>
    <row r="1837" spans="1:31" s="13" customFormat="1" ht="10.5" customHeight="1" thickBot="1">
      <c r="A1837" s="23" t="s">
        <v>143</v>
      </c>
      <c r="B1837" s="24"/>
      <c r="C1837" s="25"/>
      <c r="D1837" s="25"/>
      <c r="E1837" s="26">
        <v>1</v>
      </c>
      <c r="F1837" s="26">
        <v>2</v>
      </c>
      <c r="G1837" s="26">
        <v>3</v>
      </c>
      <c r="H1837" s="26">
        <v>4</v>
      </c>
      <c r="I1837" s="26">
        <v>5</v>
      </c>
      <c r="J1837" s="26">
        <v>6</v>
      </c>
      <c r="K1837" s="26">
        <v>7</v>
      </c>
      <c r="L1837" s="26">
        <v>8</v>
      </c>
      <c r="M1837" s="26">
        <v>9</v>
      </c>
      <c r="N1837" s="26">
        <v>10</v>
      </c>
      <c r="O1837" s="26">
        <v>11</v>
      </c>
      <c r="P1837" s="26">
        <v>12</v>
      </c>
      <c r="Q1837" s="26">
        <v>13</v>
      </c>
      <c r="R1837" s="26">
        <v>14</v>
      </c>
      <c r="S1837" s="26">
        <v>15</v>
      </c>
      <c r="T1837" s="26">
        <v>16</v>
      </c>
      <c r="U1837" s="26">
        <v>17</v>
      </c>
      <c r="V1837" s="26">
        <v>18</v>
      </c>
      <c r="W1837" s="26">
        <v>19</v>
      </c>
      <c r="X1837" s="26">
        <v>20</v>
      </c>
      <c r="Y1837" s="26">
        <v>21</v>
      </c>
      <c r="Z1837" s="26">
        <v>22</v>
      </c>
      <c r="AA1837" s="26">
        <v>23</v>
      </c>
      <c r="AB1837" s="26">
        <v>24</v>
      </c>
      <c r="AC1837" s="394"/>
    </row>
    <row r="1838" spans="1:31" s="32" customFormat="1" ht="12" customHeight="1">
      <c r="A1838" s="28" t="s">
        <v>144</v>
      </c>
      <c r="B1838" s="475"/>
      <c r="C1838" s="476" t="s">
        <v>13</v>
      </c>
      <c r="D1838" s="476" t="s">
        <v>463</v>
      </c>
      <c r="E1838" s="1229">
        <v>10.319999694824219</v>
      </c>
      <c r="F1838" s="1229">
        <v>10.329999923706055</v>
      </c>
      <c r="G1838" s="1229">
        <v>10.340000152587891</v>
      </c>
      <c r="H1838" s="1229">
        <v>10.340000152587891</v>
      </c>
      <c r="I1838" s="1229">
        <v>10.350000381469727</v>
      </c>
      <c r="J1838" s="1229">
        <v>10.319999694824219</v>
      </c>
      <c r="K1838" s="1229">
        <v>10.279999732971191</v>
      </c>
      <c r="L1838" s="1229">
        <v>10.229999542236328</v>
      </c>
      <c r="M1838" s="1229">
        <v>10.550000190734863</v>
      </c>
      <c r="N1838" s="1229">
        <v>10.340000152587891</v>
      </c>
      <c r="O1838" s="1229">
        <v>10.289999961853027</v>
      </c>
      <c r="P1838" s="1229">
        <v>10.329999923706055</v>
      </c>
      <c r="Q1838" s="1229">
        <v>10.319999694824219</v>
      </c>
      <c r="R1838" s="1229">
        <v>10.310000419616699</v>
      </c>
      <c r="S1838" s="1229">
        <v>10.300000190734863</v>
      </c>
      <c r="T1838" s="1229">
        <v>10.289999961853027</v>
      </c>
      <c r="U1838" s="1229">
        <v>10.270000457763672</v>
      </c>
      <c r="V1838" s="1229">
        <v>10.270000457763672</v>
      </c>
      <c r="W1838" s="1229">
        <v>10.279999732971191</v>
      </c>
      <c r="X1838" s="1229">
        <v>10.300000190734863</v>
      </c>
      <c r="Y1838" s="1229">
        <v>10.289999961853027</v>
      </c>
      <c r="Z1838" s="1229">
        <v>10.329999923706055</v>
      </c>
      <c r="AA1838" s="1229">
        <v>10.310000419616699</v>
      </c>
      <c r="AB1838" s="1229">
        <v>10.310000419616699</v>
      </c>
      <c r="AC1838" s="478"/>
    </row>
    <row r="1839" spans="1:31" s="32" customFormat="1" ht="12" customHeight="1" thickBot="1">
      <c r="A1839" s="35" t="s">
        <v>145</v>
      </c>
      <c r="B1839" s="36"/>
      <c r="C1839" s="482" t="s">
        <v>13</v>
      </c>
      <c r="D1839" s="482" t="s">
        <v>463</v>
      </c>
      <c r="E1839" s="1230">
        <v>10.319999694824219</v>
      </c>
      <c r="F1839" s="1230">
        <v>10.340000152587891</v>
      </c>
      <c r="G1839" s="1230">
        <v>10.340000152587891</v>
      </c>
      <c r="H1839" s="1230">
        <v>10.350000381469727</v>
      </c>
      <c r="I1839" s="1230">
        <v>10.340000152587891</v>
      </c>
      <c r="J1839" s="1230">
        <v>10.289999961853027</v>
      </c>
      <c r="K1839" s="1230">
        <v>10.25</v>
      </c>
      <c r="L1839" s="1230">
        <v>10.350000381469727</v>
      </c>
      <c r="M1839" s="1230">
        <v>10.489999771118164</v>
      </c>
      <c r="N1839" s="1230">
        <v>10.350000381469727</v>
      </c>
      <c r="O1839" s="1230">
        <v>10.300000190734863</v>
      </c>
      <c r="P1839" s="1230">
        <v>10.340000152587891</v>
      </c>
      <c r="Q1839" s="1230">
        <v>10.340000152587891</v>
      </c>
      <c r="R1839" s="1230">
        <v>10.329999923706055</v>
      </c>
      <c r="S1839" s="1230">
        <v>10.329999923706055</v>
      </c>
      <c r="T1839" s="1230">
        <v>10.319999694824219</v>
      </c>
      <c r="U1839" s="1230">
        <v>10.300000190734863</v>
      </c>
      <c r="V1839" s="1230">
        <v>10.300000190734863</v>
      </c>
      <c r="W1839" s="1230">
        <v>10.310000419616699</v>
      </c>
      <c r="X1839" s="1230">
        <v>10.319999694824219</v>
      </c>
      <c r="Y1839" s="1230">
        <v>10.310000419616699</v>
      </c>
      <c r="Z1839" s="1230">
        <v>10.359999656677246</v>
      </c>
      <c r="AA1839" s="1230">
        <v>10.329999923706055</v>
      </c>
      <c r="AB1839" s="1230">
        <v>10.329999923706055</v>
      </c>
      <c r="AC1839" s="485"/>
    </row>
    <row r="1840" spans="1:31" s="4" customFormat="1" ht="11.25">
      <c r="A1840" s="1455" t="s">
        <v>109</v>
      </c>
      <c r="B1840" s="1314" t="s">
        <v>646</v>
      </c>
      <c r="C1840" s="10" t="s">
        <v>481</v>
      </c>
      <c r="D1840" s="10" t="s">
        <v>503</v>
      </c>
      <c r="E1840" s="126">
        <v>0.58799999999973807</v>
      </c>
      <c r="F1840" s="126">
        <v>0.69600000000059481</v>
      </c>
      <c r="G1840" s="126">
        <v>0.56399999999962347</v>
      </c>
      <c r="H1840" s="470">
        <v>0.58799999999973807</v>
      </c>
      <c r="I1840" s="126">
        <v>0.50400000000036016</v>
      </c>
      <c r="J1840" s="126">
        <v>0.79199999999968895</v>
      </c>
      <c r="K1840" s="126">
        <v>0.82800000000020191</v>
      </c>
      <c r="L1840" s="126">
        <v>0.79200000000037107</v>
      </c>
      <c r="M1840" s="126">
        <v>0.65999999999939973</v>
      </c>
      <c r="N1840" s="470">
        <v>0.69600000000059481</v>
      </c>
      <c r="O1840" s="126">
        <v>0.6239999999995689</v>
      </c>
      <c r="P1840" s="126">
        <v>0.3600000000003547</v>
      </c>
      <c r="Q1840" s="126">
        <v>0.32399999999984175</v>
      </c>
      <c r="R1840" s="126">
        <v>0.75599999999985812</v>
      </c>
      <c r="S1840" s="126">
        <v>0.79200000000037107</v>
      </c>
      <c r="T1840" s="126">
        <v>0.87599999999974898</v>
      </c>
      <c r="U1840" s="126">
        <v>0.92399999999997817</v>
      </c>
      <c r="V1840" s="470">
        <v>0.92399999999997817</v>
      </c>
      <c r="W1840" s="126">
        <v>0.94800000000009277</v>
      </c>
      <c r="X1840" s="126">
        <v>0.93599999999969441</v>
      </c>
      <c r="Y1840" s="126">
        <v>0.9000000000005457</v>
      </c>
      <c r="Z1840" s="126">
        <v>0.80399999999940519</v>
      </c>
      <c r="AA1840" s="126">
        <v>0.73200000000042564</v>
      </c>
      <c r="AB1840" s="126">
        <v>0.58799999999973807</v>
      </c>
      <c r="AC1840" s="133">
        <f>SUM(E1840:AB1840)</f>
        <v>17.195999999999913</v>
      </c>
      <c r="AD1840" s="4">
        <f>MAX(E1840:AB1840)</f>
        <v>0.94800000000009277</v>
      </c>
      <c r="AE1840" s="4">
        <f>MIN(E1840:AB1840)</f>
        <v>0.32399999999984175</v>
      </c>
    </row>
    <row r="1841" spans="1:30" s="4" customFormat="1" ht="11.25">
      <c r="A1841" s="1456"/>
      <c r="B1841" s="1315"/>
      <c r="C1841" s="11" t="s">
        <v>482</v>
      </c>
      <c r="D1841" s="11" t="s">
        <v>503</v>
      </c>
      <c r="E1841" s="127">
        <v>9.600000000003206E-2</v>
      </c>
      <c r="F1841" s="127">
        <v>0.19199999999997885</v>
      </c>
      <c r="G1841" s="127">
        <v>0.18000000000000682</v>
      </c>
      <c r="H1841" s="471">
        <v>0.19199999999997885</v>
      </c>
      <c r="I1841" s="127">
        <v>0.14400000000000546</v>
      </c>
      <c r="J1841" s="127">
        <v>3.6000000000001364E-2</v>
      </c>
      <c r="K1841" s="127">
        <v>2.4000000000029331E-2</v>
      </c>
      <c r="L1841" s="127">
        <v>2.3999999999944066E-2</v>
      </c>
      <c r="M1841" s="127">
        <v>7.2000000000002728E-2</v>
      </c>
      <c r="N1841" s="471">
        <v>6.0000000000030695E-2</v>
      </c>
      <c r="O1841" s="127">
        <v>2.4000000000029331E-2</v>
      </c>
      <c r="P1841" s="127">
        <v>3.6000000000001364E-2</v>
      </c>
      <c r="Q1841" s="127">
        <v>5.999999999994543E-2</v>
      </c>
      <c r="R1841" s="127">
        <v>8.3999999999974762E-2</v>
      </c>
      <c r="S1841" s="127">
        <v>9.600000000003206E-2</v>
      </c>
      <c r="T1841" s="127">
        <v>3.6000000000001364E-2</v>
      </c>
      <c r="U1841" s="127">
        <v>2.4000000000029331E-2</v>
      </c>
      <c r="V1841" s="471">
        <v>2.3999999999944066E-2</v>
      </c>
      <c r="W1841" s="127">
        <v>2.4000000000029331E-2</v>
      </c>
      <c r="X1841" s="127">
        <v>2.4000000000029331E-2</v>
      </c>
      <c r="Y1841" s="127">
        <v>5.999999999994543E-2</v>
      </c>
      <c r="Z1841" s="127">
        <v>6.0000000000030695E-2</v>
      </c>
      <c r="AA1841" s="127">
        <v>8.3999999999974762E-2</v>
      </c>
      <c r="AB1841" s="127">
        <v>7.2000000000002728E-2</v>
      </c>
      <c r="AC1841" s="136">
        <f>SUM(E1841:AB1841)</f>
        <v>1.7279999999999802</v>
      </c>
      <c r="AD1841" s="5"/>
    </row>
    <row r="1842" spans="1:30" s="4" customFormat="1" ht="11.25">
      <c r="A1842" s="1456"/>
      <c r="B1842" s="1315"/>
      <c r="C1842" s="11" t="s">
        <v>8</v>
      </c>
      <c r="D1842" s="11" t="s">
        <v>463</v>
      </c>
      <c r="E1842" s="1293">
        <v>26</v>
      </c>
      <c r="F1842" s="1285">
        <v>25</v>
      </c>
      <c r="G1842" s="1285">
        <v>22</v>
      </c>
      <c r="H1842" s="474">
        <v>22</v>
      </c>
      <c r="I1842" s="1285">
        <v>20</v>
      </c>
      <c r="J1842" s="1285">
        <v>28</v>
      </c>
      <c r="K1842" s="1285">
        <v>38</v>
      </c>
      <c r="L1842" s="1285">
        <v>44</v>
      </c>
      <c r="M1842" s="1285">
        <v>47</v>
      </c>
      <c r="N1842" s="474">
        <v>44</v>
      </c>
      <c r="O1842" s="1285">
        <v>44</v>
      </c>
      <c r="P1842" s="1285">
        <v>41</v>
      </c>
      <c r="Q1842" s="1285">
        <v>41</v>
      </c>
      <c r="R1842" s="1285">
        <v>40</v>
      </c>
      <c r="S1842" s="1285">
        <v>43</v>
      </c>
      <c r="T1842" s="1285">
        <v>51</v>
      </c>
      <c r="U1842" s="1285">
        <v>52</v>
      </c>
      <c r="V1842" s="474">
        <v>50</v>
      </c>
      <c r="W1842" s="1285">
        <v>50</v>
      </c>
      <c r="X1842" s="1285">
        <v>49</v>
      </c>
      <c r="Y1842" s="1285">
        <v>46</v>
      </c>
      <c r="Z1842" s="1285">
        <v>42</v>
      </c>
      <c r="AA1842" s="1285">
        <v>38</v>
      </c>
      <c r="AB1842" s="1294">
        <v>31</v>
      </c>
      <c r="AC1842" s="130"/>
    </row>
    <row r="1843" spans="1:30" s="4" customFormat="1" ht="12" thickBot="1">
      <c r="A1843" s="1457"/>
      <c r="B1843" s="1316"/>
      <c r="C1843" s="48" t="s">
        <v>16</v>
      </c>
      <c r="D1843" s="48"/>
      <c r="E1843" s="127">
        <f>E1841/E1840</f>
        <v>0.16326530612257623</v>
      </c>
      <c r="F1843" s="127">
        <f t="shared" ref="F1843:Y1843" si="559">F1841/F1840</f>
        <v>0.27586206896525112</v>
      </c>
      <c r="G1843" s="127">
        <f t="shared" si="559"/>
        <v>0.31914893617043794</v>
      </c>
      <c r="H1843" s="471">
        <f t="shared" si="559"/>
        <v>0.32653061224500746</v>
      </c>
      <c r="I1843" s="127">
        <f t="shared" si="559"/>
        <v>0.28571428571409235</v>
      </c>
      <c r="J1843" s="127">
        <f t="shared" si="559"/>
        <v>4.545454545456503E-2</v>
      </c>
      <c r="K1843" s="127">
        <f t="shared" si="559"/>
        <v>2.8985507246405168E-2</v>
      </c>
      <c r="L1843" s="127">
        <f t="shared" si="559"/>
        <v>3.0303030302945483E-2</v>
      </c>
      <c r="M1843" s="127">
        <f t="shared" si="559"/>
        <v>0.10909090909101245</v>
      </c>
      <c r="N1843" s="471">
        <f t="shared" si="559"/>
        <v>8.620689655169457E-2</v>
      </c>
      <c r="O1843" s="127">
        <f t="shared" si="559"/>
        <v>3.8461538461612037E-2</v>
      </c>
      <c r="P1843" s="127">
        <f t="shared" si="559"/>
        <v>9.9999999999905262E-2</v>
      </c>
      <c r="Q1843" s="127">
        <f t="shared" si="559"/>
        <v>0.18518518518510721</v>
      </c>
      <c r="R1843" s="127">
        <f t="shared" si="559"/>
        <v>0.11111111111109857</v>
      </c>
      <c r="S1843" s="127">
        <f t="shared" si="559"/>
        <v>0.1212121212121049</v>
      </c>
      <c r="T1843" s="127">
        <f t="shared" si="559"/>
        <v>4.1095890410972238E-2</v>
      </c>
      <c r="U1843" s="127">
        <f t="shared" si="559"/>
        <v>2.5974025974058332E-2</v>
      </c>
      <c r="V1843" s="471">
        <f t="shared" si="559"/>
        <v>2.5974025973966051E-2</v>
      </c>
      <c r="W1843" s="127">
        <f t="shared" si="559"/>
        <v>2.5316455696230995E-2</v>
      </c>
      <c r="X1843" s="127">
        <f t="shared" si="559"/>
        <v>2.5641025641065348E-2</v>
      </c>
      <c r="Y1843" s="127">
        <f t="shared" si="559"/>
        <v>6.6666666666565608E-2</v>
      </c>
      <c r="Z1843" s="127">
        <v>0.33</v>
      </c>
      <c r="AA1843" s="127">
        <v>0.25</v>
      </c>
      <c r="AB1843" s="127">
        <v>0</v>
      </c>
      <c r="AC1843" s="130">
        <f>AC1841/AC1840</f>
        <v>0.10048848569434689</v>
      </c>
    </row>
    <row r="1844" spans="1:30" s="4" customFormat="1" ht="11.25">
      <c r="A1844" s="1455" t="s">
        <v>119</v>
      </c>
      <c r="B1844" s="1314" t="s">
        <v>60</v>
      </c>
      <c r="C1844" s="10" t="s">
        <v>481</v>
      </c>
      <c r="D1844" s="10" t="s">
        <v>503</v>
      </c>
      <c r="E1844" s="126">
        <v>8.6000000000012733E-2</v>
      </c>
      <c r="F1844" s="126">
        <v>0.11399999999991905</v>
      </c>
      <c r="G1844" s="126">
        <v>0.10000000000002274</v>
      </c>
      <c r="H1844" s="470">
        <v>6.4000000000078217E-2</v>
      </c>
      <c r="I1844" s="126">
        <v>5.3999999999973625E-2</v>
      </c>
      <c r="J1844" s="126">
        <v>7.6000000000021828E-2</v>
      </c>
      <c r="K1844" s="126">
        <v>0.15999999999996817</v>
      </c>
      <c r="L1844" s="126">
        <v>8.0000000000040927E-2</v>
      </c>
      <c r="M1844" s="126">
        <v>7.5999999999908141E-2</v>
      </c>
      <c r="N1844" s="470">
        <v>5.0000000000068212E-2</v>
      </c>
      <c r="O1844" s="126">
        <v>3.999999999996362E-2</v>
      </c>
      <c r="P1844" s="126">
        <v>4.2000000000030013E-2</v>
      </c>
      <c r="Q1844" s="126">
        <v>4.399999999998272E-2</v>
      </c>
      <c r="R1844" s="126">
        <v>7.6000000000021828E-2</v>
      </c>
      <c r="S1844" s="126">
        <v>7.999999999992724E-2</v>
      </c>
      <c r="T1844" s="126">
        <v>8.1999999999993634E-2</v>
      </c>
      <c r="U1844" s="126">
        <v>8.4000000000060027E-2</v>
      </c>
      <c r="V1844" s="470">
        <v>8.1999999999993634E-2</v>
      </c>
      <c r="W1844" s="126">
        <v>8.1999999999993634E-2</v>
      </c>
      <c r="X1844" s="126">
        <v>7.7999999999974534E-2</v>
      </c>
      <c r="Y1844" s="126">
        <v>7.6000000000021828E-2</v>
      </c>
      <c r="Z1844" s="126">
        <v>7.7999999999974534E-2</v>
      </c>
      <c r="AA1844" s="126">
        <v>8.1999999999993634E-2</v>
      </c>
      <c r="AB1844" s="126">
        <v>6.7999999999983629E-2</v>
      </c>
      <c r="AC1844" s="133">
        <f>SUM(E1844:AB1844)</f>
        <v>1.8539999999999281</v>
      </c>
    </row>
    <row r="1845" spans="1:30" s="4" customFormat="1" ht="11.25">
      <c r="A1845" s="1456"/>
      <c r="B1845" s="1315"/>
      <c r="C1845" s="11" t="s">
        <v>482</v>
      </c>
      <c r="D1845" s="11" t="s">
        <v>503</v>
      </c>
      <c r="E1845" s="127">
        <v>6.6000000000030923E-2</v>
      </c>
      <c r="F1845" s="127">
        <v>6.5999999999974079E-2</v>
      </c>
      <c r="G1845" s="127">
        <v>5.7999999999992724E-2</v>
      </c>
      <c r="H1845" s="471">
        <v>6.6000000000030923E-2</v>
      </c>
      <c r="I1845" s="127">
        <v>4.8000000000001819E-2</v>
      </c>
      <c r="J1845" s="127">
        <v>2.4000000000000909E-2</v>
      </c>
      <c r="K1845" s="127">
        <v>2.7999999999963165E-2</v>
      </c>
      <c r="L1845" s="127">
        <v>5.6000000000040018E-2</v>
      </c>
      <c r="M1845" s="127">
        <v>4.399999999998272E-2</v>
      </c>
      <c r="N1845" s="471">
        <v>2.8000000000020009E-2</v>
      </c>
      <c r="O1845" s="127">
        <v>1.999999999998181E-2</v>
      </c>
      <c r="P1845" s="127">
        <v>2.199999999999136E-2</v>
      </c>
      <c r="Q1845" s="127">
        <v>3.1999999999982265E-2</v>
      </c>
      <c r="R1845" s="127">
        <v>4.4000000000039563E-2</v>
      </c>
      <c r="S1845" s="127">
        <v>4.399999999998272E-2</v>
      </c>
      <c r="T1845" s="127">
        <v>4.199999999997317E-2</v>
      </c>
      <c r="U1845" s="127">
        <v>4.0000000000020464E-2</v>
      </c>
      <c r="V1845" s="471">
        <v>4.2000000000030013E-2</v>
      </c>
      <c r="W1845" s="127">
        <v>4.199999999997317E-2</v>
      </c>
      <c r="X1845" s="127">
        <v>4.0000000000020464E-2</v>
      </c>
      <c r="Y1845" s="127">
        <v>4.399999999998272E-2</v>
      </c>
      <c r="Z1845" s="127">
        <v>4.0000000000020464E-2</v>
      </c>
      <c r="AA1845" s="127">
        <v>4.199999999997317E-2</v>
      </c>
      <c r="AB1845" s="127">
        <v>3.6000000000001364E-2</v>
      </c>
      <c r="AC1845" s="136">
        <f>SUM(E1845:AB1845)</f>
        <v>1.01400000000001</v>
      </c>
      <c r="AD1845" s="5"/>
    </row>
    <row r="1846" spans="1:30" s="4" customFormat="1" ht="11.25">
      <c r="A1846" s="1456"/>
      <c r="B1846" s="1315"/>
      <c r="C1846" s="11" t="s">
        <v>8</v>
      </c>
      <c r="D1846" s="11" t="s">
        <v>463</v>
      </c>
      <c r="E1846" s="1293">
        <v>4</v>
      </c>
      <c r="F1846" s="1285">
        <v>5</v>
      </c>
      <c r="G1846" s="1285">
        <v>5</v>
      </c>
      <c r="H1846" s="474">
        <v>4</v>
      </c>
      <c r="I1846" s="1285">
        <v>5</v>
      </c>
      <c r="J1846" s="1285">
        <v>5</v>
      </c>
      <c r="K1846" s="1285">
        <v>5</v>
      </c>
      <c r="L1846" s="1285">
        <v>5</v>
      </c>
      <c r="M1846" s="1285">
        <v>5</v>
      </c>
      <c r="N1846" s="474">
        <v>5</v>
      </c>
      <c r="O1846" s="1285">
        <v>5</v>
      </c>
      <c r="P1846" s="1285">
        <v>5</v>
      </c>
      <c r="Q1846" s="1285">
        <v>5</v>
      </c>
      <c r="R1846" s="1285">
        <v>5</v>
      </c>
      <c r="S1846" s="1285">
        <v>5</v>
      </c>
      <c r="T1846" s="1285">
        <v>5</v>
      </c>
      <c r="U1846" s="1285">
        <v>5</v>
      </c>
      <c r="V1846" s="474">
        <v>5</v>
      </c>
      <c r="W1846" s="1285">
        <v>5</v>
      </c>
      <c r="X1846" s="1285">
        <v>5</v>
      </c>
      <c r="Y1846" s="1285">
        <v>5</v>
      </c>
      <c r="Z1846" s="1285">
        <v>5</v>
      </c>
      <c r="AA1846" s="1285">
        <v>5</v>
      </c>
      <c r="AB1846" s="1294">
        <v>5</v>
      </c>
      <c r="AC1846" s="130"/>
    </row>
    <row r="1847" spans="1:30" s="4" customFormat="1" ht="12" thickBot="1">
      <c r="A1847" s="1457"/>
      <c r="B1847" s="1316"/>
      <c r="C1847" s="48" t="s">
        <v>16</v>
      </c>
      <c r="D1847" s="48"/>
      <c r="E1847" s="127">
        <f>E1845/E1844</f>
        <v>0.76744186046536222</v>
      </c>
      <c r="F1847" s="127">
        <f t="shared" ref="F1847:Y1847" si="560">F1845/F1844</f>
        <v>0.57894736842123629</v>
      </c>
      <c r="G1847" s="127">
        <f t="shared" si="560"/>
        <v>0.57999999999979535</v>
      </c>
      <c r="H1847" s="471">
        <f t="shared" si="560"/>
        <v>1.0312499999992228</v>
      </c>
      <c r="I1847" s="127">
        <f t="shared" si="560"/>
        <v>0.88888888888935669</v>
      </c>
      <c r="J1847" s="127">
        <f t="shared" si="560"/>
        <v>0.31578947368413179</v>
      </c>
      <c r="K1847" s="127">
        <f t="shared" si="560"/>
        <v>0.17499999999980459</v>
      </c>
      <c r="L1847" s="127">
        <f t="shared" si="560"/>
        <v>0.70000000000014206</v>
      </c>
      <c r="M1847" s="127">
        <f t="shared" si="560"/>
        <v>0.57894736842152505</v>
      </c>
      <c r="N1847" s="471">
        <f t="shared" si="560"/>
        <v>0.55999999999963623</v>
      </c>
      <c r="O1847" s="127">
        <f t="shared" si="560"/>
        <v>0.5</v>
      </c>
      <c r="P1847" s="127">
        <f t="shared" si="560"/>
        <v>0.52380952380894374</v>
      </c>
      <c r="Q1847" s="127">
        <f t="shared" si="560"/>
        <v>0.72727272727260983</v>
      </c>
      <c r="R1847" s="127">
        <f t="shared" si="560"/>
        <v>0.57894736842140693</v>
      </c>
      <c r="S1847" s="127">
        <f t="shared" si="560"/>
        <v>0.55000000000028426</v>
      </c>
      <c r="T1847" s="127">
        <f t="shared" si="560"/>
        <v>0.51219512195093209</v>
      </c>
      <c r="U1847" s="127">
        <f t="shared" si="560"/>
        <v>0.47619047619037952</v>
      </c>
      <c r="V1847" s="471">
        <f t="shared" si="560"/>
        <v>0.51219512195162531</v>
      </c>
      <c r="W1847" s="127">
        <f t="shared" si="560"/>
        <v>0.51219512195093209</v>
      </c>
      <c r="X1847" s="127">
        <f t="shared" si="560"/>
        <v>0.51282051282094265</v>
      </c>
      <c r="Y1847" s="127">
        <f t="shared" si="560"/>
        <v>0.57894736842065897</v>
      </c>
      <c r="Z1847" s="127">
        <v>0</v>
      </c>
      <c r="AA1847" s="127">
        <v>0</v>
      </c>
      <c r="AB1847" s="127">
        <v>0</v>
      </c>
      <c r="AC1847" s="130">
        <f>AC1845/AC1844</f>
        <v>0.54692556634306866</v>
      </c>
    </row>
    <row r="1848" spans="1:30" s="4" customFormat="1" ht="11.25">
      <c r="A1848" s="1455" t="s">
        <v>99</v>
      </c>
      <c r="B1848" s="1314" t="s">
        <v>61</v>
      </c>
      <c r="C1848" s="10" t="s">
        <v>481</v>
      </c>
      <c r="D1848" s="10" t="s">
        <v>503</v>
      </c>
      <c r="E1848" s="1269"/>
      <c r="F1848" s="1269"/>
      <c r="G1848" s="1269"/>
      <c r="H1848" s="469"/>
      <c r="I1848" s="1269"/>
      <c r="J1848" s="1269"/>
      <c r="K1848" s="1269"/>
      <c r="L1848" s="1269"/>
      <c r="M1848" s="1269"/>
      <c r="N1848" s="469"/>
      <c r="O1848" s="1269"/>
      <c r="P1848" s="1269"/>
      <c r="Q1848" s="1269"/>
      <c r="R1848" s="1269"/>
      <c r="S1848" s="1269"/>
      <c r="T1848" s="1269"/>
      <c r="U1848" s="1269"/>
      <c r="V1848" s="469"/>
      <c r="W1848" s="1269"/>
      <c r="X1848" s="1269"/>
      <c r="Y1848" s="1269"/>
      <c r="Z1848" s="1269"/>
      <c r="AA1848" s="1269"/>
      <c r="AB1848" s="1269"/>
      <c r="AC1848" s="133">
        <f>SUM(E1848:AB1848)</f>
        <v>0</v>
      </c>
    </row>
    <row r="1849" spans="1:30" s="4" customFormat="1" ht="11.25">
      <c r="A1849" s="1456"/>
      <c r="B1849" s="1315"/>
      <c r="C1849" s="11" t="s">
        <v>482</v>
      </c>
      <c r="D1849" s="11" t="s">
        <v>503</v>
      </c>
      <c r="E1849" s="99"/>
      <c r="F1849" s="99"/>
      <c r="G1849" s="99"/>
      <c r="H1849" s="474"/>
      <c r="I1849" s="99"/>
      <c r="J1849" s="99"/>
      <c r="K1849" s="99"/>
      <c r="L1849" s="99"/>
      <c r="M1849" s="99"/>
      <c r="N1849" s="474"/>
      <c r="O1849" s="99"/>
      <c r="P1849" s="99"/>
      <c r="Q1849" s="99"/>
      <c r="R1849" s="99"/>
      <c r="S1849" s="99"/>
      <c r="T1849" s="99"/>
      <c r="U1849" s="99"/>
      <c r="V1849" s="474"/>
      <c r="W1849" s="99"/>
      <c r="X1849" s="99"/>
      <c r="Y1849" s="99"/>
      <c r="Z1849" s="99"/>
      <c r="AA1849" s="99"/>
      <c r="AB1849" s="99"/>
      <c r="AC1849" s="136">
        <f>SUM(E1849:AB1849)</f>
        <v>0</v>
      </c>
    </row>
    <row r="1850" spans="1:30" s="4" customFormat="1" ht="11.25">
      <c r="A1850" s="1456"/>
      <c r="B1850" s="1315"/>
      <c r="C1850" s="11" t="s">
        <v>8</v>
      </c>
      <c r="D1850" s="11" t="s">
        <v>463</v>
      </c>
      <c r="E1850" s="123">
        <v>0</v>
      </c>
      <c r="F1850" s="123">
        <v>0</v>
      </c>
      <c r="G1850" s="123">
        <v>0</v>
      </c>
      <c r="H1850" s="473">
        <v>0</v>
      </c>
      <c r="I1850" s="123">
        <v>0</v>
      </c>
      <c r="J1850" s="123">
        <v>0</v>
      </c>
      <c r="K1850" s="123">
        <v>0</v>
      </c>
      <c r="L1850" s="123">
        <v>0</v>
      </c>
      <c r="M1850" s="123">
        <v>0</v>
      </c>
      <c r="N1850" s="473">
        <v>0</v>
      </c>
      <c r="O1850" s="123">
        <v>0</v>
      </c>
      <c r="P1850" s="123">
        <v>0</v>
      </c>
      <c r="Q1850" s="123">
        <v>0</v>
      </c>
      <c r="R1850" s="123">
        <v>0</v>
      </c>
      <c r="S1850" s="123">
        <v>0</v>
      </c>
      <c r="T1850" s="123">
        <v>0</v>
      </c>
      <c r="U1850" s="123">
        <v>0</v>
      </c>
      <c r="V1850" s="473">
        <v>0</v>
      </c>
      <c r="W1850" s="123">
        <v>0</v>
      </c>
      <c r="X1850" s="123">
        <v>0</v>
      </c>
      <c r="Y1850" s="123">
        <v>0</v>
      </c>
      <c r="Z1850" s="123">
        <v>0</v>
      </c>
      <c r="AA1850" s="123">
        <v>0</v>
      </c>
      <c r="AB1850" s="123">
        <v>0</v>
      </c>
      <c r="AC1850" s="130"/>
    </row>
    <row r="1851" spans="1:30" s="4" customFormat="1" ht="12" thickBot="1">
      <c r="A1851" s="1457"/>
      <c r="B1851" s="1316"/>
      <c r="C1851" s="48" t="s">
        <v>16</v>
      </c>
      <c r="D1851" s="48"/>
      <c r="E1851" s="127" t="e">
        <f>E1849/E1848</f>
        <v>#DIV/0!</v>
      </c>
      <c r="F1851" s="127" t="e">
        <f t="shared" ref="F1851:Y1851" si="561">F1849/F1848</f>
        <v>#DIV/0!</v>
      </c>
      <c r="G1851" s="127" t="e">
        <f t="shared" si="561"/>
        <v>#DIV/0!</v>
      </c>
      <c r="H1851" s="471" t="e">
        <f t="shared" si="561"/>
        <v>#DIV/0!</v>
      </c>
      <c r="I1851" s="127" t="e">
        <f t="shared" si="561"/>
        <v>#DIV/0!</v>
      </c>
      <c r="J1851" s="127" t="e">
        <f t="shared" si="561"/>
        <v>#DIV/0!</v>
      </c>
      <c r="K1851" s="127" t="e">
        <f t="shared" si="561"/>
        <v>#DIV/0!</v>
      </c>
      <c r="L1851" s="127" t="e">
        <f t="shared" si="561"/>
        <v>#DIV/0!</v>
      </c>
      <c r="M1851" s="127" t="e">
        <f t="shared" si="561"/>
        <v>#DIV/0!</v>
      </c>
      <c r="N1851" s="471" t="e">
        <f t="shared" si="561"/>
        <v>#DIV/0!</v>
      </c>
      <c r="O1851" s="127" t="e">
        <f t="shared" si="561"/>
        <v>#DIV/0!</v>
      </c>
      <c r="P1851" s="127" t="e">
        <f t="shared" si="561"/>
        <v>#DIV/0!</v>
      </c>
      <c r="Q1851" s="127" t="e">
        <f t="shared" si="561"/>
        <v>#DIV/0!</v>
      </c>
      <c r="R1851" s="127" t="e">
        <f t="shared" si="561"/>
        <v>#DIV/0!</v>
      </c>
      <c r="S1851" s="127" t="e">
        <f t="shared" si="561"/>
        <v>#DIV/0!</v>
      </c>
      <c r="T1851" s="127" t="e">
        <f t="shared" si="561"/>
        <v>#DIV/0!</v>
      </c>
      <c r="U1851" s="127" t="e">
        <f t="shared" si="561"/>
        <v>#DIV/0!</v>
      </c>
      <c r="V1851" s="471" t="e">
        <f t="shared" si="561"/>
        <v>#DIV/0!</v>
      </c>
      <c r="W1851" s="127" t="e">
        <f t="shared" si="561"/>
        <v>#DIV/0!</v>
      </c>
      <c r="X1851" s="127" t="e">
        <f t="shared" si="561"/>
        <v>#DIV/0!</v>
      </c>
      <c r="Y1851" s="127" t="e">
        <f t="shared" si="561"/>
        <v>#DIV/0!</v>
      </c>
      <c r="Z1851" s="127" t="e">
        <v>#DIV/0!</v>
      </c>
      <c r="AA1851" s="127" t="e">
        <v>#DIV/0!</v>
      </c>
      <c r="AB1851" s="127" t="e">
        <v>#DIV/0!</v>
      </c>
      <c r="AC1851" s="130" t="e">
        <f>AC1849/AC1848</f>
        <v>#DIV/0!</v>
      </c>
    </row>
    <row r="1852" spans="1:30" s="4" customFormat="1" ht="11.25">
      <c r="A1852" s="1363" t="s">
        <v>120</v>
      </c>
      <c r="B1852" s="1314" t="s">
        <v>31</v>
      </c>
      <c r="C1852" s="10" t="s">
        <v>481</v>
      </c>
      <c r="D1852" s="10"/>
      <c r="E1852" s="1269"/>
      <c r="F1852" s="1269"/>
      <c r="G1852" s="1269"/>
      <c r="H1852" s="469"/>
      <c r="I1852" s="1269"/>
      <c r="J1852" s="1269"/>
      <c r="K1852" s="1269"/>
      <c r="L1852" s="1269"/>
      <c r="M1852" s="1269"/>
      <c r="N1852" s="469"/>
      <c r="O1852" s="1269"/>
      <c r="P1852" s="1269"/>
      <c r="Q1852" s="1269"/>
      <c r="R1852" s="1269"/>
      <c r="S1852" s="1269"/>
      <c r="T1852" s="1269"/>
      <c r="U1852" s="1269"/>
      <c r="V1852" s="469"/>
      <c r="W1852" s="1269"/>
      <c r="X1852" s="1269"/>
      <c r="Y1852" s="1269"/>
      <c r="Z1852" s="1269"/>
      <c r="AA1852" s="1269"/>
      <c r="AB1852" s="1269"/>
      <c r="AC1852" s="133">
        <f>SUM(E1852:AB1852)</f>
        <v>0</v>
      </c>
    </row>
    <row r="1853" spans="1:30" s="4" customFormat="1" ht="11.25">
      <c r="A1853" s="1453"/>
      <c r="B1853" s="1315"/>
      <c r="C1853" s="11" t="s">
        <v>482</v>
      </c>
      <c r="D1853" s="11"/>
      <c r="E1853" s="99"/>
      <c r="F1853" s="99"/>
      <c r="G1853" s="99"/>
      <c r="H1853" s="474"/>
      <c r="I1853" s="99"/>
      <c r="J1853" s="99"/>
      <c r="K1853" s="99"/>
      <c r="L1853" s="99"/>
      <c r="M1853" s="99"/>
      <c r="N1853" s="474"/>
      <c r="O1853" s="99"/>
      <c r="P1853" s="99"/>
      <c r="Q1853" s="99"/>
      <c r="R1853" s="99"/>
      <c r="S1853" s="99"/>
      <c r="T1853" s="99"/>
      <c r="U1853" s="99"/>
      <c r="V1853" s="474"/>
      <c r="W1853" s="99"/>
      <c r="X1853" s="99"/>
      <c r="Y1853" s="99"/>
      <c r="Z1853" s="99"/>
      <c r="AA1853" s="99"/>
      <c r="AB1853" s="99"/>
      <c r="AC1853" s="136">
        <f>SUM(E1853:AB1853)</f>
        <v>0</v>
      </c>
    </row>
    <row r="1854" spans="1:30" s="4" customFormat="1" ht="11.25">
      <c r="A1854" s="1453"/>
      <c r="B1854" s="1315"/>
      <c r="C1854" s="11" t="s">
        <v>8</v>
      </c>
      <c r="D1854" s="11"/>
      <c r="E1854" s="99"/>
      <c r="F1854" s="99"/>
      <c r="G1854" s="99"/>
      <c r="H1854" s="474"/>
      <c r="I1854" s="99"/>
      <c r="J1854" s="99"/>
      <c r="K1854" s="99"/>
      <c r="L1854" s="99"/>
      <c r="M1854" s="99"/>
      <c r="N1854" s="474"/>
      <c r="O1854" s="99"/>
      <c r="P1854" s="99"/>
      <c r="Q1854" s="99"/>
      <c r="R1854" s="99"/>
      <c r="S1854" s="99"/>
      <c r="T1854" s="99"/>
      <c r="U1854" s="99"/>
      <c r="V1854" s="474"/>
      <c r="W1854" s="99"/>
      <c r="X1854" s="99"/>
      <c r="Y1854" s="99"/>
      <c r="Z1854" s="99"/>
      <c r="AA1854" s="99"/>
      <c r="AB1854" s="99"/>
      <c r="AC1854" s="130"/>
    </row>
    <row r="1855" spans="1:30" s="4" customFormat="1" ht="12" thickBot="1">
      <c r="A1855" s="1454"/>
      <c r="B1855" s="1316"/>
      <c r="C1855" s="48" t="s">
        <v>16</v>
      </c>
      <c r="D1855" s="48"/>
      <c r="E1855" s="107"/>
      <c r="F1855" s="107"/>
      <c r="G1855" s="107"/>
      <c r="H1855" s="498"/>
      <c r="I1855" s="107"/>
      <c r="J1855" s="107"/>
      <c r="K1855" s="107"/>
      <c r="L1855" s="107"/>
      <c r="M1855" s="107"/>
      <c r="N1855" s="498"/>
      <c r="O1855" s="107"/>
      <c r="P1855" s="107"/>
      <c r="Q1855" s="107"/>
      <c r="R1855" s="107"/>
      <c r="S1855" s="107"/>
      <c r="T1855" s="107"/>
      <c r="U1855" s="107"/>
      <c r="V1855" s="498"/>
      <c r="W1855" s="107"/>
      <c r="X1855" s="107"/>
      <c r="Y1855" s="107"/>
      <c r="Z1855" s="107"/>
      <c r="AA1855" s="107"/>
      <c r="AB1855" s="107"/>
      <c r="AC1855" s="350"/>
    </row>
    <row r="1856" spans="1:30" s="4" customFormat="1" ht="11.25">
      <c r="A1856" s="1455" t="s">
        <v>121</v>
      </c>
      <c r="B1856" s="1314" t="s">
        <v>55</v>
      </c>
      <c r="C1856" s="10" t="s">
        <v>481</v>
      </c>
      <c r="D1856" s="10" t="s">
        <v>503</v>
      </c>
      <c r="E1856" s="126">
        <v>1.793999999999869</v>
      </c>
      <c r="F1856" s="126">
        <v>2.4420000000009168</v>
      </c>
      <c r="G1856" s="126">
        <v>2.1060000000006767</v>
      </c>
      <c r="H1856" s="470">
        <v>1.9859999999980573</v>
      </c>
      <c r="I1856" s="126">
        <v>2.2140000000008513</v>
      </c>
      <c r="J1856" s="126">
        <v>1.6679999999987558</v>
      </c>
      <c r="K1856" s="126">
        <v>1.9440000000004147</v>
      </c>
      <c r="L1856" s="126">
        <v>2.8440000000009604</v>
      </c>
      <c r="M1856" s="126">
        <v>2.0879999999997381</v>
      </c>
      <c r="N1856" s="470">
        <v>2.0579999999990832</v>
      </c>
      <c r="O1856" s="126">
        <v>1.6020000000016807</v>
      </c>
      <c r="P1856" s="126">
        <v>1.1999999999989086</v>
      </c>
      <c r="Q1856" s="126">
        <v>1.8599999999996726</v>
      </c>
      <c r="R1856" s="126">
        <v>1.8599999999996726</v>
      </c>
      <c r="S1856" s="126">
        <v>2.5020000000022264</v>
      </c>
      <c r="T1856" s="126">
        <v>2.5079999999979918</v>
      </c>
      <c r="U1856" s="126">
        <v>2.501999999999498</v>
      </c>
      <c r="V1856" s="470">
        <v>2.4060000000017681</v>
      </c>
      <c r="W1856" s="126">
        <v>2.4059999999990396</v>
      </c>
      <c r="X1856" s="126">
        <v>2.2260000000005675</v>
      </c>
      <c r="Y1856" s="126">
        <v>2.2319999999990614</v>
      </c>
      <c r="Z1856" s="126">
        <v>2.0760000000000218</v>
      </c>
      <c r="AA1856" s="126">
        <v>1.9799999999995634</v>
      </c>
      <c r="AB1856" s="126">
        <v>1.6739999999999782</v>
      </c>
      <c r="AC1856" s="133">
        <f>SUM(E1856:AB1856)</f>
        <v>50.177999999998974</v>
      </c>
    </row>
    <row r="1857" spans="1:31" s="4" customFormat="1" ht="11.25">
      <c r="A1857" s="1456"/>
      <c r="B1857" s="1315"/>
      <c r="C1857" s="11" t="s">
        <v>482</v>
      </c>
      <c r="D1857" s="11" t="s">
        <v>503</v>
      </c>
      <c r="E1857" s="127">
        <v>0.57600000000002183</v>
      </c>
      <c r="F1857" s="127">
        <v>0.60000000000013642</v>
      </c>
      <c r="G1857" s="127">
        <v>0.36600000000021282</v>
      </c>
      <c r="H1857" s="471">
        <v>0.55199999999990723</v>
      </c>
      <c r="I1857" s="127">
        <v>0.53999999999950887</v>
      </c>
      <c r="J1857" s="127">
        <v>7.2000000000343789E-2</v>
      </c>
      <c r="K1857" s="127">
        <v>0.65400000000022374</v>
      </c>
      <c r="L1857" s="127">
        <v>0.5999999999994543</v>
      </c>
      <c r="M1857" s="127">
        <v>0.57600000000002183</v>
      </c>
      <c r="N1857" s="471">
        <v>0.44400000000041473</v>
      </c>
      <c r="O1857" s="127">
        <v>7.1999999999661668E-2</v>
      </c>
      <c r="P1857" s="127">
        <v>0.39600000000018554</v>
      </c>
      <c r="Q1857" s="127">
        <v>0.4919999999999618</v>
      </c>
      <c r="R1857" s="127">
        <v>0.62400000000025102</v>
      </c>
      <c r="S1857" s="127">
        <v>0.6239999999995689</v>
      </c>
      <c r="T1857" s="127">
        <v>0.57000000000016371</v>
      </c>
      <c r="U1857" s="127">
        <v>0.67800000000033833</v>
      </c>
      <c r="V1857" s="471">
        <v>0.58799999999973807</v>
      </c>
      <c r="W1857" s="127">
        <v>0.47399999999970532</v>
      </c>
      <c r="X1857" s="127">
        <v>0.41400000000044201</v>
      </c>
      <c r="Y1857" s="127">
        <v>0.37799999999992906</v>
      </c>
      <c r="Z1857" s="127">
        <v>0.33600000000024011</v>
      </c>
      <c r="AA1857" s="127">
        <v>0.33599999999955799</v>
      </c>
      <c r="AB1857" s="127">
        <v>0.28800000000001091</v>
      </c>
      <c r="AC1857" s="136">
        <f>SUM(E1857:AB1857)</f>
        <v>11.25</v>
      </c>
      <c r="AD1857" s="5"/>
    </row>
    <row r="1858" spans="1:31" s="4" customFormat="1" ht="11.25">
      <c r="A1858" s="1456"/>
      <c r="B1858" s="1315"/>
      <c r="C1858" s="11" t="s">
        <v>8</v>
      </c>
      <c r="D1858" s="11" t="s">
        <v>463</v>
      </c>
      <c r="E1858" s="1293">
        <v>89</v>
      </c>
      <c r="F1858" s="1285">
        <v>95</v>
      </c>
      <c r="G1858" s="1285">
        <v>85</v>
      </c>
      <c r="H1858" s="474">
        <v>85</v>
      </c>
      <c r="I1858" s="1285">
        <v>84</v>
      </c>
      <c r="J1858" s="1285">
        <v>107</v>
      </c>
      <c r="K1858" s="1285">
        <v>116</v>
      </c>
      <c r="L1858" s="1285">
        <v>134</v>
      </c>
      <c r="M1858" s="1285">
        <v>146</v>
      </c>
      <c r="N1858" s="474">
        <v>143</v>
      </c>
      <c r="O1858" s="1285">
        <v>143</v>
      </c>
      <c r="P1858" s="1285">
        <v>144</v>
      </c>
      <c r="Q1858" s="1285">
        <v>146</v>
      </c>
      <c r="R1858" s="1285">
        <v>143</v>
      </c>
      <c r="S1858" s="1285">
        <v>147</v>
      </c>
      <c r="T1858" s="1285">
        <v>146</v>
      </c>
      <c r="U1858" s="1285">
        <v>149</v>
      </c>
      <c r="V1858" s="474">
        <v>139</v>
      </c>
      <c r="W1858" s="1285">
        <v>131</v>
      </c>
      <c r="X1858" s="1285">
        <v>127</v>
      </c>
      <c r="Y1858" s="1285">
        <v>122</v>
      </c>
      <c r="Z1858" s="1285">
        <v>123</v>
      </c>
      <c r="AA1858" s="1285">
        <v>108</v>
      </c>
      <c r="AB1858" s="1294">
        <v>101</v>
      </c>
      <c r="AC1858" s="130"/>
    </row>
    <row r="1859" spans="1:31" s="4" customFormat="1" ht="12" thickBot="1">
      <c r="A1859" s="1457"/>
      <c r="B1859" s="1316"/>
      <c r="C1859" s="48" t="s">
        <v>16</v>
      </c>
      <c r="D1859" s="48"/>
      <c r="E1859" s="127">
        <f>E1857/E1856</f>
        <v>0.32107023411374797</v>
      </c>
      <c r="F1859" s="127">
        <f t="shared" ref="F1859:Y1859" si="562">F1857/F1856</f>
        <v>0.24570024570020932</v>
      </c>
      <c r="G1859" s="127">
        <f t="shared" si="562"/>
        <v>0.17378917378921901</v>
      </c>
      <c r="H1859" s="471">
        <f t="shared" si="562"/>
        <v>0.2779456193355726</v>
      </c>
      <c r="I1859" s="127">
        <f t="shared" si="562"/>
        <v>0.24390243902407463</v>
      </c>
      <c r="J1859" s="127">
        <f t="shared" si="562"/>
        <v>4.3165467626137585E-2</v>
      </c>
      <c r="K1859" s="127">
        <f t="shared" si="562"/>
        <v>0.33641975308646305</v>
      </c>
      <c r="L1859" s="127">
        <f t="shared" si="562"/>
        <v>0.21097046413475798</v>
      </c>
      <c r="M1859" s="127">
        <f t="shared" si="562"/>
        <v>0.27586206896556231</v>
      </c>
      <c r="N1859" s="471">
        <f t="shared" si="562"/>
        <v>0.21574344023353378</v>
      </c>
      <c r="O1859" s="127">
        <f t="shared" si="562"/>
        <v>4.4943820224460758E-2</v>
      </c>
      <c r="P1859" s="127">
        <f t="shared" si="562"/>
        <v>0.33000000000045476</v>
      </c>
      <c r="Q1859" s="127">
        <f t="shared" si="562"/>
        <v>0.26451612903228411</v>
      </c>
      <c r="R1859" s="127">
        <f t="shared" si="562"/>
        <v>0.33548387096793597</v>
      </c>
      <c r="S1859" s="127">
        <f t="shared" si="562"/>
        <v>0.24940047961591272</v>
      </c>
      <c r="T1859" s="127">
        <f t="shared" si="562"/>
        <v>0.22727272727297451</v>
      </c>
      <c r="U1859" s="127">
        <f t="shared" si="562"/>
        <v>0.2709832134294462</v>
      </c>
      <c r="V1859" s="471">
        <f t="shared" si="562"/>
        <v>0.244389027431133</v>
      </c>
      <c r="W1859" s="127">
        <f t="shared" si="562"/>
        <v>0.19700748129671428</v>
      </c>
      <c r="X1859" s="127">
        <f t="shared" si="562"/>
        <v>0.18598382749341261</v>
      </c>
      <c r="Y1859" s="127">
        <f t="shared" si="562"/>
        <v>0.16935483870971685</v>
      </c>
      <c r="Z1859" s="127">
        <v>0</v>
      </c>
      <c r="AA1859" s="127">
        <v>0</v>
      </c>
      <c r="AB1859" s="127">
        <v>0</v>
      </c>
      <c r="AC1859" s="130">
        <f>AC1857/AC1856</f>
        <v>0.22420184144446231</v>
      </c>
    </row>
    <row r="1860" spans="1:31" s="4" customFormat="1" ht="11.25">
      <c r="A1860" s="1455" t="s">
        <v>110</v>
      </c>
      <c r="B1860" s="1314" t="s">
        <v>644</v>
      </c>
      <c r="C1860" s="10" t="s">
        <v>481</v>
      </c>
      <c r="D1860" s="10" t="s">
        <v>503</v>
      </c>
      <c r="E1860" s="126">
        <v>0.11999999999989086</v>
      </c>
      <c r="F1860" s="126">
        <v>0.11999999999989086</v>
      </c>
      <c r="G1860" s="126">
        <v>0.11999999999989086</v>
      </c>
      <c r="H1860" s="470">
        <v>0.11999999999989086</v>
      </c>
      <c r="I1860" s="126">
        <v>0.18000000000120053</v>
      </c>
      <c r="J1860" s="126">
        <v>0.17999999999847205</v>
      </c>
      <c r="K1860" s="126">
        <v>0.11999999999989086</v>
      </c>
      <c r="L1860" s="126">
        <v>0.11999999999989086</v>
      </c>
      <c r="M1860" s="126">
        <v>0.11999999999989086</v>
      </c>
      <c r="N1860" s="470">
        <v>0.11999999999989086</v>
      </c>
      <c r="O1860" s="126">
        <v>9.0000000001964509E-2</v>
      </c>
      <c r="P1860" s="126">
        <v>5.9999999998581188E-2</v>
      </c>
      <c r="Q1860" s="126">
        <v>8.9999999999236024E-2</v>
      </c>
      <c r="R1860" s="126">
        <v>0.18000000000120053</v>
      </c>
      <c r="S1860" s="126">
        <v>0.11999999999989086</v>
      </c>
      <c r="T1860" s="126">
        <v>0.18000000000120053</v>
      </c>
      <c r="U1860" s="126">
        <v>0.17999999999847205</v>
      </c>
      <c r="V1860" s="470">
        <v>0.18000000000120053</v>
      </c>
      <c r="W1860" s="126">
        <v>0.17999999999847205</v>
      </c>
      <c r="X1860" s="126">
        <v>0.18000000000120053</v>
      </c>
      <c r="Y1860" s="126">
        <v>0.11999999999989086</v>
      </c>
      <c r="Z1860" s="126">
        <v>0.17999999999847205</v>
      </c>
      <c r="AA1860" s="126">
        <v>0.11999999999989086</v>
      </c>
      <c r="AB1860" s="126">
        <v>0.11999999999989086</v>
      </c>
      <c r="AC1860" s="133">
        <f>SUM(E1860:AB1860)</f>
        <v>3.2999999999983629</v>
      </c>
      <c r="AD1860" s="4">
        <f>MAX(E1860:AB1860)</f>
        <v>0.18000000000120053</v>
      </c>
      <c r="AE1860" s="4">
        <f>MIN(E1860:AB1860)</f>
        <v>5.9999999998581188E-2</v>
      </c>
    </row>
    <row r="1861" spans="1:31" s="4" customFormat="1" ht="11.25">
      <c r="A1861" s="1456"/>
      <c r="B1861" s="1315"/>
      <c r="C1861" s="11" t="s">
        <v>482</v>
      </c>
      <c r="D1861" s="11" t="s">
        <v>503</v>
      </c>
      <c r="E1861" s="127">
        <v>0</v>
      </c>
      <c r="F1861" s="127">
        <v>0</v>
      </c>
      <c r="G1861" s="127">
        <v>0</v>
      </c>
      <c r="H1861" s="471">
        <v>0</v>
      </c>
      <c r="I1861" s="127">
        <v>0</v>
      </c>
      <c r="J1861" s="127">
        <v>0</v>
      </c>
      <c r="K1861" s="127">
        <v>0</v>
      </c>
      <c r="L1861" s="127">
        <v>0</v>
      </c>
      <c r="M1861" s="127">
        <v>0</v>
      </c>
      <c r="N1861" s="471">
        <v>0</v>
      </c>
      <c r="O1861" s="127">
        <v>0</v>
      </c>
      <c r="P1861" s="127">
        <v>0</v>
      </c>
      <c r="Q1861" s="127">
        <v>0</v>
      </c>
      <c r="R1861" s="127">
        <v>0</v>
      </c>
      <c r="S1861" s="127">
        <v>0</v>
      </c>
      <c r="T1861" s="127">
        <v>0</v>
      </c>
      <c r="U1861" s="127">
        <v>0</v>
      </c>
      <c r="V1861" s="471">
        <v>0</v>
      </c>
      <c r="W1861" s="127">
        <v>0</v>
      </c>
      <c r="X1861" s="127">
        <v>0</v>
      </c>
      <c r="Y1861" s="127">
        <v>0</v>
      </c>
      <c r="Z1861" s="127">
        <v>0</v>
      </c>
      <c r="AA1861" s="127">
        <v>0</v>
      </c>
      <c r="AB1861" s="127">
        <v>0</v>
      </c>
      <c r="AC1861" s="136">
        <f>SUM(E1861:AB1861)</f>
        <v>0</v>
      </c>
      <c r="AD1861" s="5" t="s">
        <v>468</v>
      </c>
    </row>
    <row r="1862" spans="1:31" s="4" customFormat="1" ht="11.25">
      <c r="A1862" s="1456"/>
      <c r="B1862" s="1315"/>
      <c r="C1862" s="11" t="s">
        <v>8</v>
      </c>
      <c r="D1862" s="11" t="s">
        <v>463</v>
      </c>
      <c r="E1862" s="1293">
        <v>4</v>
      </c>
      <c r="F1862" s="1285">
        <v>4</v>
      </c>
      <c r="G1862" s="1285">
        <v>3</v>
      </c>
      <c r="H1862" s="474">
        <v>3</v>
      </c>
      <c r="I1862" s="1285">
        <v>3</v>
      </c>
      <c r="J1862" s="1285">
        <v>6</v>
      </c>
      <c r="K1862" s="1285">
        <v>7</v>
      </c>
      <c r="L1862" s="1285">
        <v>7</v>
      </c>
      <c r="M1862" s="1285">
        <v>10</v>
      </c>
      <c r="N1862" s="474">
        <v>7</v>
      </c>
      <c r="O1862" s="1285">
        <v>8</v>
      </c>
      <c r="P1862" s="1285">
        <v>8</v>
      </c>
      <c r="Q1862" s="1285">
        <v>8</v>
      </c>
      <c r="R1862" s="1285">
        <v>6</v>
      </c>
      <c r="S1862" s="1285">
        <v>7</v>
      </c>
      <c r="T1862" s="1285">
        <v>9</v>
      </c>
      <c r="U1862" s="1285">
        <v>8</v>
      </c>
      <c r="V1862" s="474">
        <v>8</v>
      </c>
      <c r="W1862" s="1285">
        <v>9</v>
      </c>
      <c r="X1862" s="1285">
        <v>7</v>
      </c>
      <c r="Y1862" s="1285">
        <v>7</v>
      </c>
      <c r="Z1862" s="1285">
        <v>6</v>
      </c>
      <c r="AA1862" s="1285">
        <v>5</v>
      </c>
      <c r="AB1862" s="1294">
        <v>4</v>
      </c>
      <c r="AC1862" s="130"/>
    </row>
    <row r="1863" spans="1:31" s="4" customFormat="1" ht="12" thickBot="1">
      <c r="A1863" s="1457"/>
      <c r="B1863" s="1316"/>
      <c r="C1863" s="48" t="s">
        <v>16</v>
      </c>
      <c r="D1863" s="48"/>
      <c r="E1863" s="127">
        <f>E1861/E1860</f>
        <v>0</v>
      </c>
      <c r="F1863" s="127">
        <f t="shared" ref="F1863:Y1863" si="563">F1861/F1860</f>
        <v>0</v>
      </c>
      <c r="G1863" s="127">
        <f t="shared" si="563"/>
        <v>0</v>
      </c>
      <c r="H1863" s="471">
        <f t="shared" si="563"/>
        <v>0</v>
      </c>
      <c r="I1863" s="127">
        <f t="shared" si="563"/>
        <v>0</v>
      </c>
      <c r="J1863" s="127">
        <f t="shared" si="563"/>
        <v>0</v>
      </c>
      <c r="K1863" s="127">
        <f t="shared" si="563"/>
        <v>0</v>
      </c>
      <c r="L1863" s="127">
        <f t="shared" si="563"/>
        <v>0</v>
      </c>
      <c r="M1863" s="127">
        <f t="shared" si="563"/>
        <v>0</v>
      </c>
      <c r="N1863" s="471">
        <f t="shared" si="563"/>
        <v>0</v>
      </c>
      <c r="O1863" s="127">
        <f t="shared" si="563"/>
        <v>0</v>
      </c>
      <c r="P1863" s="127">
        <f t="shared" si="563"/>
        <v>0</v>
      </c>
      <c r="Q1863" s="127">
        <f t="shared" si="563"/>
        <v>0</v>
      </c>
      <c r="R1863" s="127">
        <f t="shared" si="563"/>
        <v>0</v>
      </c>
      <c r="S1863" s="127">
        <f t="shared" si="563"/>
        <v>0</v>
      </c>
      <c r="T1863" s="127">
        <f t="shared" si="563"/>
        <v>0</v>
      </c>
      <c r="U1863" s="127">
        <f t="shared" si="563"/>
        <v>0</v>
      </c>
      <c r="V1863" s="471">
        <f t="shared" si="563"/>
        <v>0</v>
      </c>
      <c r="W1863" s="127">
        <f t="shared" si="563"/>
        <v>0</v>
      </c>
      <c r="X1863" s="127">
        <f t="shared" si="563"/>
        <v>0</v>
      </c>
      <c r="Y1863" s="127">
        <f t="shared" si="563"/>
        <v>0</v>
      </c>
      <c r="Z1863" s="127">
        <v>0.4</v>
      </c>
      <c r="AA1863" s="127">
        <v>0</v>
      </c>
      <c r="AB1863" s="127">
        <v>0</v>
      </c>
      <c r="AC1863" s="130">
        <f>AC1861/AC1860</f>
        <v>0</v>
      </c>
    </row>
    <row r="1864" spans="1:31" s="4" customFormat="1" ht="11.25">
      <c r="A1864" s="1455" t="s">
        <v>111</v>
      </c>
      <c r="B1864" s="1314" t="s">
        <v>61</v>
      </c>
      <c r="C1864" s="10" t="s">
        <v>481</v>
      </c>
      <c r="D1864" s="10" t="s">
        <v>503</v>
      </c>
      <c r="E1864" s="1269"/>
      <c r="F1864" s="1269"/>
      <c r="G1864" s="1269"/>
      <c r="H1864" s="469"/>
      <c r="I1864" s="1269"/>
      <c r="J1864" s="1269"/>
      <c r="K1864" s="1269"/>
      <c r="L1864" s="1269"/>
      <c r="M1864" s="1269"/>
      <c r="N1864" s="469"/>
      <c r="O1864" s="1269"/>
      <c r="P1864" s="1269"/>
      <c r="Q1864" s="1269"/>
      <c r="R1864" s="1269"/>
      <c r="S1864" s="1269"/>
      <c r="T1864" s="1269"/>
      <c r="U1864" s="1269"/>
      <c r="V1864" s="469"/>
      <c r="W1864" s="1269"/>
      <c r="X1864" s="1269"/>
      <c r="Y1864" s="1269"/>
      <c r="Z1864" s="1269"/>
      <c r="AA1864" s="1269"/>
      <c r="AB1864" s="1269"/>
      <c r="AC1864" s="133">
        <f>SUM(E1864:AB1864)</f>
        <v>0</v>
      </c>
    </row>
    <row r="1865" spans="1:31" s="4" customFormat="1" ht="11.25">
      <c r="A1865" s="1456"/>
      <c r="B1865" s="1315"/>
      <c r="C1865" s="11" t="s">
        <v>482</v>
      </c>
      <c r="D1865" s="11" t="s">
        <v>503</v>
      </c>
      <c r="E1865" s="99"/>
      <c r="F1865" s="99"/>
      <c r="G1865" s="99"/>
      <c r="H1865" s="474"/>
      <c r="I1865" s="99"/>
      <c r="J1865" s="99"/>
      <c r="K1865" s="99"/>
      <c r="L1865" s="99"/>
      <c r="M1865" s="99"/>
      <c r="N1865" s="474"/>
      <c r="O1865" s="99"/>
      <c r="P1865" s="99"/>
      <c r="Q1865" s="99"/>
      <c r="R1865" s="99"/>
      <c r="S1865" s="99"/>
      <c r="T1865" s="99"/>
      <c r="U1865" s="99"/>
      <c r="V1865" s="474"/>
      <c r="W1865" s="99"/>
      <c r="X1865" s="99"/>
      <c r="Y1865" s="99"/>
      <c r="Z1865" s="99"/>
      <c r="AA1865" s="99"/>
      <c r="AB1865" s="99"/>
      <c r="AC1865" s="136">
        <f>SUM(E1865:AB1865)</f>
        <v>0</v>
      </c>
    </row>
    <row r="1866" spans="1:31" s="4" customFormat="1" ht="11.25">
      <c r="A1866" s="1456"/>
      <c r="B1866" s="1315"/>
      <c r="C1866" s="11" t="s">
        <v>8</v>
      </c>
      <c r="D1866" s="11" t="s">
        <v>463</v>
      </c>
      <c r="E1866" s="1212">
        <v>0</v>
      </c>
      <c r="F1866" s="1182">
        <v>0</v>
      </c>
      <c r="G1866" s="1182">
        <v>0</v>
      </c>
      <c r="H1866" s="474">
        <v>0</v>
      </c>
      <c r="I1866" s="1182">
        <v>0</v>
      </c>
      <c r="J1866" s="1182">
        <v>0</v>
      </c>
      <c r="K1866" s="1182">
        <v>0</v>
      </c>
      <c r="L1866" s="1182">
        <v>0</v>
      </c>
      <c r="M1866" s="1182">
        <v>0</v>
      </c>
      <c r="N1866" s="474">
        <v>0</v>
      </c>
      <c r="O1866" s="1182">
        <v>0</v>
      </c>
      <c r="P1866" s="1182">
        <v>0</v>
      </c>
      <c r="Q1866" s="1182">
        <v>0</v>
      </c>
      <c r="R1866" s="1182">
        <v>0</v>
      </c>
      <c r="S1866" s="1182">
        <v>0</v>
      </c>
      <c r="T1866" s="1182">
        <v>0</v>
      </c>
      <c r="U1866" s="1182">
        <v>0</v>
      </c>
      <c r="V1866" s="474">
        <v>0</v>
      </c>
      <c r="W1866" s="1182">
        <v>0</v>
      </c>
      <c r="X1866" s="1182">
        <v>0</v>
      </c>
      <c r="Y1866" s="1182">
        <v>0</v>
      </c>
      <c r="Z1866" s="1182">
        <v>0</v>
      </c>
      <c r="AA1866" s="1182">
        <v>0</v>
      </c>
      <c r="AB1866" s="1183">
        <v>0</v>
      </c>
      <c r="AC1866" s="130"/>
      <c r="AD1866" s="114"/>
    </row>
    <row r="1867" spans="1:31" s="4" customFormat="1" ht="12" thickBot="1">
      <c r="A1867" s="1457"/>
      <c r="B1867" s="1316"/>
      <c r="C1867" s="48" t="s">
        <v>16</v>
      </c>
      <c r="D1867" s="48"/>
      <c r="E1867" s="127" t="e">
        <f>E1865/E1864</f>
        <v>#DIV/0!</v>
      </c>
      <c r="F1867" s="127" t="e">
        <f t="shared" ref="F1867:Y1867" si="564">F1865/F1864</f>
        <v>#DIV/0!</v>
      </c>
      <c r="G1867" s="127" t="e">
        <f t="shared" si="564"/>
        <v>#DIV/0!</v>
      </c>
      <c r="H1867" s="471" t="e">
        <f t="shared" si="564"/>
        <v>#DIV/0!</v>
      </c>
      <c r="I1867" s="127" t="e">
        <f t="shared" si="564"/>
        <v>#DIV/0!</v>
      </c>
      <c r="J1867" s="127" t="e">
        <f t="shared" si="564"/>
        <v>#DIV/0!</v>
      </c>
      <c r="K1867" s="127" t="e">
        <f t="shared" si="564"/>
        <v>#DIV/0!</v>
      </c>
      <c r="L1867" s="127" t="e">
        <f t="shared" si="564"/>
        <v>#DIV/0!</v>
      </c>
      <c r="M1867" s="127" t="e">
        <f t="shared" si="564"/>
        <v>#DIV/0!</v>
      </c>
      <c r="N1867" s="471" t="e">
        <f t="shared" si="564"/>
        <v>#DIV/0!</v>
      </c>
      <c r="O1867" s="127" t="e">
        <f t="shared" si="564"/>
        <v>#DIV/0!</v>
      </c>
      <c r="P1867" s="127" t="e">
        <f t="shared" si="564"/>
        <v>#DIV/0!</v>
      </c>
      <c r="Q1867" s="127" t="e">
        <f t="shared" si="564"/>
        <v>#DIV/0!</v>
      </c>
      <c r="R1867" s="127" t="e">
        <f t="shared" si="564"/>
        <v>#DIV/0!</v>
      </c>
      <c r="S1867" s="127" t="e">
        <f t="shared" si="564"/>
        <v>#DIV/0!</v>
      </c>
      <c r="T1867" s="127" t="e">
        <f t="shared" si="564"/>
        <v>#DIV/0!</v>
      </c>
      <c r="U1867" s="127" t="e">
        <f t="shared" si="564"/>
        <v>#DIV/0!</v>
      </c>
      <c r="V1867" s="471" t="e">
        <f t="shared" si="564"/>
        <v>#DIV/0!</v>
      </c>
      <c r="W1867" s="127" t="e">
        <f t="shared" si="564"/>
        <v>#DIV/0!</v>
      </c>
      <c r="X1867" s="127" t="e">
        <f t="shared" si="564"/>
        <v>#DIV/0!</v>
      </c>
      <c r="Y1867" s="127" t="e">
        <f t="shared" si="564"/>
        <v>#DIV/0!</v>
      </c>
      <c r="Z1867" s="127" t="e">
        <v>#DIV/0!</v>
      </c>
      <c r="AA1867" s="127" t="e">
        <v>#DIV/0!</v>
      </c>
      <c r="AB1867" s="127" t="e">
        <v>#DIV/0!</v>
      </c>
      <c r="AC1867" s="130" t="e">
        <f>AC1865/AC1864</f>
        <v>#DIV/0!</v>
      </c>
    </row>
    <row r="1868" spans="1:31" s="4" customFormat="1" ht="11.25">
      <c r="A1868" s="1455" t="s">
        <v>112</v>
      </c>
      <c r="B1868" s="1314" t="s">
        <v>55</v>
      </c>
      <c r="C1868" s="10" t="s">
        <v>481</v>
      </c>
      <c r="D1868" s="10" t="s">
        <v>503</v>
      </c>
      <c r="E1868" s="126">
        <v>0.34000000000014552</v>
      </c>
      <c r="F1868" s="126">
        <v>0.4679999999998472</v>
      </c>
      <c r="G1868" s="126">
        <v>0.40799999999990177</v>
      </c>
      <c r="H1868" s="470">
        <v>0.32400000000006912</v>
      </c>
      <c r="I1868" s="126">
        <v>0.44799999999986539</v>
      </c>
      <c r="J1868" s="126">
        <v>0.57200000000011642</v>
      </c>
      <c r="K1868" s="126">
        <v>0.55600000000004002</v>
      </c>
      <c r="L1868" s="126">
        <v>0.60399999999981446</v>
      </c>
      <c r="M1868" s="126">
        <v>0.61200000000008004</v>
      </c>
      <c r="N1868" s="470">
        <v>0.44399999999995998</v>
      </c>
      <c r="O1868" s="126">
        <v>0.32000000000016371</v>
      </c>
      <c r="P1868" s="126">
        <v>0.2319999999999709</v>
      </c>
      <c r="Q1868" s="126">
        <v>0.47200000000020736</v>
      </c>
      <c r="R1868" s="126">
        <v>0.63599999999996726</v>
      </c>
      <c r="S1868" s="126">
        <v>0.5</v>
      </c>
      <c r="T1868" s="126">
        <v>0.5</v>
      </c>
      <c r="U1868" s="126">
        <v>0.55199999999967986</v>
      </c>
      <c r="V1868" s="470">
        <v>0.6</v>
      </c>
      <c r="W1868" s="126">
        <v>0.6</v>
      </c>
      <c r="X1868" s="126">
        <v>0.40000000000009095</v>
      </c>
      <c r="Y1868" s="126">
        <v>0.35199999999986176</v>
      </c>
      <c r="Z1868" s="126">
        <v>0.34799999999995634</v>
      </c>
      <c r="AA1868" s="126">
        <v>0.34400000000005093</v>
      </c>
      <c r="AB1868" s="126">
        <v>0.30799999999999272</v>
      </c>
      <c r="AC1868" s="133">
        <f>SUM(E1868:AB1868)</f>
        <v>10.939999999999781</v>
      </c>
    </row>
    <row r="1869" spans="1:31" s="4" customFormat="1" ht="11.25">
      <c r="A1869" s="1456"/>
      <c r="B1869" s="1315"/>
      <c r="C1869" s="11" t="s">
        <v>482</v>
      </c>
      <c r="D1869" s="11" t="s">
        <v>503</v>
      </c>
      <c r="E1869" s="127">
        <v>9.2000000000098225E-2</v>
      </c>
      <c r="F1869" s="127">
        <v>0.11599999999998545</v>
      </c>
      <c r="G1869" s="127">
        <v>9.2000000000098225E-2</v>
      </c>
      <c r="H1869" s="471">
        <v>0.13199999999983447</v>
      </c>
      <c r="I1869" s="127">
        <v>0.14800000000013824</v>
      </c>
      <c r="J1869" s="127">
        <v>9.1999999999870852E-2</v>
      </c>
      <c r="K1869" s="127">
        <v>6.0000000000172804E-2</v>
      </c>
      <c r="L1869" s="127">
        <v>0.11199999999985266</v>
      </c>
      <c r="M1869" s="127">
        <v>8.4000000000060027E-2</v>
      </c>
      <c r="N1869" s="471">
        <v>5.999999999994543E-2</v>
      </c>
      <c r="O1869" s="127">
        <v>5.6000000000040018E-2</v>
      </c>
      <c r="P1869" s="127">
        <v>5.1999999999907232E-2</v>
      </c>
      <c r="Q1869" s="127">
        <v>5.2000000000134605E-2</v>
      </c>
      <c r="R1869" s="127">
        <v>8.4000000000060027E-2</v>
      </c>
      <c r="S1869" s="127">
        <v>8.3999999999832653E-2</v>
      </c>
      <c r="T1869" s="127">
        <v>5.6000000000040018E-2</v>
      </c>
      <c r="U1869" s="127">
        <v>3.999999999996362E-2</v>
      </c>
      <c r="V1869" s="471">
        <v>3.999999999996362E-2</v>
      </c>
      <c r="W1869" s="127">
        <v>2.0000000000209184E-2</v>
      </c>
      <c r="X1869" s="127">
        <v>1.999999999998181E-2</v>
      </c>
      <c r="Y1869" s="127">
        <v>2.8000000000020009E-2</v>
      </c>
      <c r="Z1869" s="127">
        <v>5.1999999999907232E-2</v>
      </c>
      <c r="AA1869" s="127">
        <v>4.8000000000001819E-2</v>
      </c>
      <c r="AB1869" s="127">
        <v>8.4000000000060027E-2</v>
      </c>
      <c r="AC1869" s="136">
        <f>SUM(E1869:AB1869)</f>
        <v>1.7040000000001783</v>
      </c>
      <c r="AD1869" s="5"/>
    </row>
    <row r="1870" spans="1:31" s="4" customFormat="1" ht="11.25">
      <c r="A1870" s="1456"/>
      <c r="B1870" s="1315"/>
      <c r="C1870" s="11" t="s">
        <v>8</v>
      </c>
      <c r="D1870" s="11" t="s">
        <v>463</v>
      </c>
      <c r="E1870" s="1293">
        <v>28</v>
      </c>
      <c r="F1870" s="1285">
        <v>16</v>
      </c>
      <c r="G1870" s="1285">
        <v>15</v>
      </c>
      <c r="H1870" s="474">
        <v>15</v>
      </c>
      <c r="I1870" s="1285">
        <v>14</v>
      </c>
      <c r="J1870" s="1285">
        <v>15</v>
      </c>
      <c r="K1870" s="1285">
        <v>20</v>
      </c>
      <c r="L1870" s="1285">
        <v>39</v>
      </c>
      <c r="M1870" s="1285">
        <v>36</v>
      </c>
      <c r="N1870" s="474">
        <v>30</v>
      </c>
      <c r="O1870" s="1285">
        <v>31</v>
      </c>
      <c r="P1870" s="1285">
        <v>43</v>
      </c>
      <c r="Q1870" s="1285">
        <v>31</v>
      </c>
      <c r="R1870" s="1285">
        <v>28</v>
      </c>
      <c r="S1870" s="1285">
        <v>26</v>
      </c>
      <c r="T1870" s="1285">
        <v>27</v>
      </c>
      <c r="U1870" s="1285">
        <v>25</v>
      </c>
      <c r="V1870" s="474">
        <v>35</v>
      </c>
      <c r="W1870" s="1285">
        <v>35</v>
      </c>
      <c r="X1870" s="1285">
        <v>25</v>
      </c>
      <c r="Y1870" s="1285">
        <v>16</v>
      </c>
      <c r="Z1870" s="1285">
        <v>16</v>
      </c>
      <c r="AA1870" s="1285">
        <v>15</v>
      </c>
      <c r="AB1870" s="1294">
        <v>15</v>
      </c>
      <c r="AC1870" s="130"/>
    </row>
    <row r="1871" spans="1:31" s="4" customFormat="1" ht="12" thickBot="1">
      <c r="A1871" s="1457"/>
      <c r="B1871" s="1316"/>
      <c r="C1871" s="48" t="s">
        <v>16</v>
      </c>
      <c r="D1871" s="48"/>
      <c r="E1871" s="127">
        <f>E1869/E1868</f>
        <v>0.27058823529429071</v>
      </c>
      <c r="F1871" s="127">
        <f t="shared" ref="F1871:Y1871" si="565">F1869/F1868</f>
        <v>0.24786324786329769</v>
      </c>
      <c r="G1871" s="127">
        <f t="shared" si="565"/>
        <v>0.22549019607872642</v>
      </c>
      <c r="H1871" s="471">
        <f t="shared" si="565"/>
        <v>0.40740740740680959</v>
      </c>
      <c r="I1871" s="127">
        <f t="shared" si="565"/>
        <v>0.33035714285755069</v>
      </c>
      <c r="J1871" s="127">
        <f t="shared" si="565"/>
        <v>0.16083916083890232</v>
      </c>
      <c r="K1871" s="127">
        <f t="shared" si="565"/>
        <v>0.10791366906505123</v>
      </c>
      <c r="L1871" s="127">
        <f t="shared" si="565"/>
        <v>0.18543046357597195</v>
      </c>
      <c r="M1871" s="127">
        <f t="shared" si="565"/>
        <v>0.13725490196086446</v>
      </c>
      <c r="N1871" s="471">
        <f t="shared" si="565"/>
        <v>0.1351351351350244</v>
      </c>
      <c r="O1871" s="127">
        <f t="shared" si="565"/>
        <v>0.17500000000003552</v>
      </c>
      <c r="P1871" s="127">
        <f t="shared" si="565"/>
        <v>0.224137931034111</v>
      </c>
      <c r="Q1871" s="127">
        <f t="shared" si="565"/>
        <v>0.11016949152566051</v>
      </c>
      <c r="R1871" s="127">
        <f t="shared" si="565"/>
        <v>0.13207547169821438</v>
      </c>
      <c r="S1871" s="127">
        <f t="shared" si="565"/>
        <v>0.16799999999966531</v>
      </c>
      <c r="T1871" s="127">
        <f t="shared" si="565"/>
        <v>0.11200000000008004</v>
      </c>
      <c r="U1871" s="127">
        <f t="shared" si="565"/>
        <v>7.2463768115918148E-2</v>
      </c>
      <c r="V1871" s="471">
        <f t="shared" si="565"/>
        <v>6.6666666666606034E-2</v>
      </c>
      <c r="W1871" s="127">
        <f t="shared" si="565"/>
        <v>3.3333333333681978E-2</v>
      </c>
      <c r="X1871" s="127">
        <f t="shared" si="565"/>
        <v>4.9999999999943159E-2</v>
      </c>
      <c r="Y1871" s="127">
        <f t="shared" si="565"/>
        <v>7.9545454545542627E-2</v>
      </c>
      <c r="Z1871" s="127">
        <v>0</v>
      </c>
      <c r="AA1871" s="127">
        <v>0</v>
      </c>
      <c r="AB1871" s="127">
        <v>0</v>
      </c>
      <c r="AC1871" s="130">
        <f>AC1869/AC1868</f>
        <v>0.15575868372945267</v>
      </c>
    </row>
    <row r="1872" spans="1:31" s="4" customFormat="1" ht="11.25">
      <c r="A1872" s="1363" t="s">
        <v>102</v>
      </c>
      <c r="B1872" s="1314" t="s">
        <v>645</v>
      </c>
      <c r="C1872" s="10" t="s">
        <v>481</v>
      </c>
      <c r="D1872" s="10" t="s">
        <v>503</v>
      </c>
      <c r="E1872" s="126">
        <v>0.36000000000058208</v>
      </c>
      <c r="F1872" s="126">
        <v>0.52000000000043656</v>
      </c>
      <c r="G1872" s="126">
        <v>0.44000000000050932</v>
      </c>
      <c r="H1872" s="470">
        <v>0.55999999999949068</v>
      </c>
      <c r="I1872" s="126">
        <v>0.3999999999996362</v>
      </c>
      <c r="J1872" s="126">
        <v>0.36000000000058208</v>
      </c>
      <c r="K1872" s="126">
        <v>0.31999999999970896</v>
      </c>
      <c r="L1872" s="126">
        <v>0.63999999999941792</v>
      </c>
      <c r="M1872" s="126">
        <v>0.44000000000050932</v>
      </c>
      <c r="N1872" s="470">
        <v>0.31999999999970896</v>
      </c>
      <c r="O1872" s="126">
        <v>0.12000000000080036</v>
      </c>
      <c r="P1872" s="126">
        <v>0.19999999999890861</v>
      </c>
      <c r="Q1872" s="126">
        <v>0.36000000000058208</v>
      </c>
      <c r="R1872" s="126">
        <v>0.3999999999996362</v>
      </c>
      <c r="S1872" s="126">
        <v>0.44000000000050932</v>
      </c>
      <c r="T1872" s="126">
        <v>0.44000000000050932</v>
      </c>
      <c r="U1872" s="126">
        <v>0.3999999999996362</v>
      </c>
      <c r="V1872" s="470">
        <v>0.3999999999996362</v>
      </c>
      <c r="W1872" s="126">
        <v>0.3999999999996362</v>
      </c>
      <c r="X1872" s="126">
        <v>0.44000000000050932</v>
      </c>
      <c r="Y1872" s="126">
        <v>0.3999999999996362</v>
      </c>
      <c r="Z1872" s="126">
        <v>0.44000000000050932</v>
      </c>
      <c r="AA1872" s="126">
        <v>0.3999999999996362</v>
      </c>
      <c r="AB1872" s="126">
        <v>0.31999999999970896</v>
      </c>
      <c r="AC1872" s="133">
        <f>SUM(E1872:AB1872)</f>
        <v>9.5200000000004366</v>
      </c>
    </row>
    <row r="1873" spans="1:30" s="4" customFormat="1" ht="11.25">
      <c r="A1873" s="1453"/>
      <c r="B1873" s="1315"/>
      <c r="C1873" s="11" t="s">
        <v>482</v>
      </c>
      <c r="D1873" s="11" t="s">
        <v>503</v>
      </c>
      <c r="E1873" s="99">
        <v>0.1999999999998181</v>
      </c>
      <c r="F1873" s="99">
        <v>0.20000000000027285</v>
      </c>
      <c r="G1873" s="99">
        <v>7.999999999992724E-2</v>
      </c>
      <c r="H1873" s="474">
        <v>7.999999999992724E-2</v>
      </c>
      <c r="I1873" s="99">
        <v>7.999999999992724E-2</v>
      </c>
      <c r="J1873" s="99">
        <v>7.999999999992724E-2</v>
      </c>
      <c r="K1873" s="99">
        <v>7.999999999992724E-2</v>
      </c>
      <c r="L1873" s="99">
        <v>3.999999999996362E-2</v>
      </c>
      <c r="M1873" s="99">
        <v>4.0000000000418368E-2</v>
      </c>
      <c r="N1873" s="474">
        <v>7.999999999992724E-2</v>
      </c>
      <c r="O1873" s="99">
        <v>3.999999999996362E-2</v>
      </c>
      <c r="P1873" s="99">
        <v>3.999999999996362E-2</v>
      </c>
      <c r="Q1873" s="99">
        <v>7.999999999992724E-2</v>
      </c>
      <c r="R1873" s="99">
        <v>3.999999999996362E-2</v>
      </c>
      <c r="S1873" s="99">
        <v>3.999999999996362E-2</v>
      </c>
      <c r="T1873" s="99">
        <v>7.999999999992724E-2</v>
      </c>
      <c r="U1873" s="99">
        <v>8.0000000000381988E-2</v>
      </c>
      <c r="V1873" s="474">
        <v>7.999999999992724E-2</v>
      </c>
      <c r="W1873" s="99">
        <v>7.999999999992724E-2</v>
      </c>
      <c r="X1873" s="99">
        <v>7.999999999992724E-2</v>
      </c>
      <c r="Y1873" s="99">
        <v>7.999999999992724E-2</v>
      </c>
      <c r="Z1873" s="99">
        <v>7.999999999992724E-2</v>
      </c>
      <c r="AA1873" s="99">
        <v>7.999999999992724E-2</v>
      </c>
      <c r="AB1873" s="99">
        <v>8.0000000000381988E-2</v>
      </c>
      <c r="AC1873" s="136">
        <f>SUM(E1873:AB1873)</f>
        <v>1.9200000000000728</v>
      </c>
    </row>
    <row r="1874" spans="1:30" s="4" customFormat="1" ht="11.25">
      <c r="A1874" s="1453"/>
      <c r="B1874" s="1315"/>
      <c r="C1874" s="11" t="s">
        <v>8</v>
      </c>
      <c r="D1874" s="11" t="s">
        <v>463</v>
      </c>
      <c r="E1874" s="1293">
        <v>20</v>
      </c>
      <c r="F1874" s="1285">
        <v>18</v>
      </c>
      <c r="G1874" s="1285">
        <v>18</v>
      </c>
      <c r="H1874" s="474">
        <v>18</v>
      </c>
      <c r="I1874" s="1285">
        <v>17</v>
      </c>
      <c r="J1874" s="1285">
        <v>24</v>
      </c>
      <c r="K1874" s="1285">
        <v>24</v>
      </c>
      <c r="L1874" s="1285">
        <v>26</v>
      </c>
      <c r="M1874" s="1285">
        <v>29</v>
      </c>
      <c r="N1874" s="474">
        <v>25</v>
      </c>
      <c r="O1874" s="1285">
        <v>24</v>
      </c>
      <c r="P1874" s="1285">
        <v>24</v>
      </c>
      <c r="Q1874" s="1285">
        <v>25</v>
      </c>
      <c r="R1874" s="1285">
        <v>25</v>
      </c>
      <c r="S1874" s="1285">
        <v>24</v>
      </c>
      <c r="T1874" s="1285">
        <v>24</v>
      </c>
      <c r="U1874" s="1285">
        <v>23</v>
      </c>
      <c r="V1874" s="474">
        <v>23</v>
      </c>
      <c r="W1874" s="1285">
        <v>24</v>
      </c>
      <c r="X1874" s="1285">
        <v>23</v>
      </c>
      <c r="Y1874" s="1285">
        <v>24</v>
      </c>
      <c r="Z1874" s="1285">
        <v>23</v>
      </c>
      <c r="AA1874" s="1285">
        <v>22</v>
      </c>
      <c r="AB1874" s="1294">
        <v>20</v>
      </c>
      <c r="AC1874" s="130"/>
    </row>
    <row r="1875" spans="1:30" s="4" customFormat="1" ht="12" thickBot="1">
      <c r="A1875" s="1454"/>
      <c r="B1875" s="1316"/>
      <c r="C1875" s="48" t="s">
        <v>16</v>
      </c>
      <c r="D1875" s="48"/>
      <c r="E1875" s="127">
        <f>E1873/E1872</f>
        <v>0.55555555555415204</v>
      </c>
      <c r="F1875" s="127">
        <f t="shared" ref="F1875:Y1875" si="566">F1873/F1872</f>
        <v>0.38461538461558642</v>
      </c>
      <c r="G1875" s="127">
        <f t="shared" si="566"/>
        <v>0.18181818181780598</v>
      </c>
      <c r="H1875" s="471">
        <f t="shared" si="566"/>
        <v>0.14285714285714285</v>
      </c>
      <c r="I1875" s="127">
        <f t="shared" si="566"/>
        <v>0.2</v>
      </c>
      <c r="J1875" s="127">
        <f t="shared" si="566"/>
        <v>0.2222222222216608</v>
      </c>
      <c r="K1875" s="127">
        <f t="shared" si="566"/>
        <v>0.25</v>
      </c>
      <c r="L1875" s="127">
        <f t="shared" si="566"/>
        <v>6.25E-2</v>
      </c>
      <c r="M1875" s="127">
        <f t="shared" si="566"/>
        <v>9.0909090909936513E-2</v>
      </c>
      <c r="N1875" s="471">
        <f t="shared" si="566"/>
        <v>0.25</v>
      </c>
      <c r="O1875" s="127">
        <f t="shared" si="566"/>
        <v>0.33333333333080695</v>
      </c>
      <c r="P1875" s="127">
        <f t="shared" si="566"/>
        <v>0.20000000000090951</v>
      </c>
      <c r="Q1875" s="127">
        <f t="shared" si="566"/>
        <v>0.2222222222216608</v>
      </c>
      <c r="R1875" s="127">
        <f t="shared" si="566"/>
        <v>0.1</v>
      </c>
      <c r="S1875" s="127">
        <f t="shared" si="566"/>
        <v>9.0909090908902992E-2</v>
      </c>
      <c r="T1875" s="127">
        <f t="shared" si="566"/>
        <v>0.18181818181780598</v>
      </c>
      <c r="U1875" s="127">
        <f t="shared" si="566"/>
        <v>0.20000000000113688</v>
      </c>
      <c r="V1875" s="471">
        <f t="shared" si="566"/>
        <v>0.2</v>
      </c>
      <c r="W1875" s="127">
        <f t="shared" si="566"/>
        <v>0.2</v>
      </c>
      <c r="X1875" s="127">
        <f t="shared" si="566"/>
        <v>0.18181818181780598</v>
      </c>
      <c r="Y1875" s="127">
        <f t="shared" si="566"/>
        <v>0.2</v>
      </c>
      <c r="Z1875" s="127">
        <v>0</v>
      </c>
      <c r="AA1875" s="127">
        <v>8</v>
      </c>
      <c r="AB1875" s="127">
        <v>4</v>
      </c>
      <c r="AC1875" s="130">
        <f>AC1873/AC1872</f>
        <v>0.20168067226890596</v>
      </c>
    </row>
    <row r="1876" spans="1:30" s="4" customFormat="1" ht="11.25">
      <c r="A1876" s="1363" t="s">
        <v>103</v>
      </c>
      <c r="B1876" s="1314" t="s">
        <v>31</v>
      </c>
      <c r="C1876" s="10" t="s">
        <v>481</v>
      </c>
      <c r="D1876" s="10"/>
      <c r="E1876" s="1269"/>
      <c r="F1876" s="1269"/>
      <c r="G1876" s="1269"/>
      <c r="H1876" s="469"/>
      <c r="I1876" s="1269"/>
      <c r="J1876" s="1269"/>
      <c r="K1876" s="1269"/>
      <c r="L1876" s="1269"/>
      <c r="M1876" s="1269"/>
      <c r="N1876" s="469"/>
      <c r="O1876" s="1269"/>
      <c r="P1876" s="1269"/>
      <c r="Q1876" s="1269"/>
      <c r="R1876" s="1269"/>
      <c r="S1876" s="1269"/>
      <c r="T1876" s="1269"/>
      <c r="U1876" s="1269"/>
      <c r="V1876" s="469"/>
      <c r="W1876" s="1269"/>
      <c r="X1876" s="1269"/>
      <c r="Y1876" s="1269"/>
      <c r="Z1876" s="1269"/>
      <c r="AA1876" s="1269"/>
      <c r="AB1876" s="1269"/>
      <c r="AC1876" s="133">
        <f>SUM(E1876:AB1876)</f>
        <v>0</v>
      </c>
    </row>
    <row r="1877" spans="1:30" s="4" customFormat="1" ht="11.25">
      <c r="A1877" s="1453"/>
      <c r="B1877" s="1315"/>
      <c r="C1877" s="11" t="s">
        <v>482</v>
      </c>
      <c r="D1877" s="11"/>
      <c r="E1877" s="99"/>
      <c r="F1877" s="99"/>
      <c r="G1877" s="99"/>
      <c r="H1877" s="474"/>
      <c r="I1877" s="99"/>
      <c r="J1877" s="99"/>
      <c r="K1877" s="99"/>
      <c r="L1877" s="99"/>
      <c r="M1877" s="99"/>
      <c r="N1877" s="474"/>
      <c r="O1877" s="99"/>
      <c r="P1877" s="99"/>
      <c r="Q1877" s="99"/>
      <c r="R1877" s="99"/>
      <c r="S1877" s="99"/>
      <c r="T1877" s="99"/>
      <c r="U1877" s="99"/>
      <c r="V1877" s="474"/>
      <c r="W1877" s="99"/>
      <c r="X1877" s="99"/>
      <c r="Y1877" s="99"/>
      <c r="Z1877" s="99"/>
      <c r="AA1877" s="99"/>
      <c r="AB1877" s="99"/>
      <c r="AC1877" s="136">
        <f>SUM(E1877:AB1877)</f>
        <v>0</v>
      </c>
    </row>
    <row r="1878" spans="1:30" s="4" customFormat="1" ht="11.25">
      <c r="A1878" s="1453"/>
      <c r="B1878" s="1315"/>
      <c r="C1878" s="11" t="s">
        <v>8</v>
      </c>
      <c r="D1878" s="11"/>
      <c r="E1878" s="99"/>
      <c r="F1878" s="99"/>
      <c r="G1878" s="99"/>
      <c r="H1878" s="474"/>
      <c r="I1878" s="99"/>
      <c r="J1878" s="99"/>
      <c r="K1878" s="99"/>
      <c r="L1878" s="99"/>
      <c r="M1878" s="99"/>
      <c r="N1878" s="474"/>
      <c r="O1878" s="99"/>
      <c r="P1878" s="99"/>
      <c r="Q1878" s="99"/>
      <c r="R1878" s="99"/>
      <c r="S1878" s="99"/>
      <c r="T1878" s="99"/>
      <c r="U1878" s="99"/>
      <c r="V1878" s="474"/>
      <c r="W1878" s="99"/>
      <c r="X1878" s="99"/>
      <c r="Y1878" s="99"/>
      <c r="Z1878" s="99"/>
      <c r="AA1878" s="99"/>
      <c r="AB1878" s="99"/>
      <c r="AC1878" s="130"/>
    </row>
    <row r="1879" spans="1:30" s="4" customFormat="1" ht="12" thickBot="1">
      <c r="A1879" s="1454"/>
      <c r="B1879" s="1316"/>
      <c r="C1879" s="48" t="s">
        <v>16</v>
      </c>
      <c r="D1879" s="48"/>
      <c r="E1879" s="107"/>
      <c r="F1879" s="107"/>
      <c r="G1879" s="107"/>
      <c r="H1879" s="498"/>
      <c r="I1879" s="107"/>
      <c r="J1879" s="107"/>
      <c r="K1879" s="107"/>
      <c r="L1879" s="107"/>
      <c r="M1879" s="107"/>
      <c r="N1879" s="498"/>
      <c r="O1879" s="107"/>
      <c r="P1879" s="107"/>
      <c r="Q1879" s="107"/>
      <c r="R1879" s="107"/>
      <c r="S1879" s="107"/>
      <c r="T1879" s="107"/>
      <c r="U1879" s="107"/>
      <c r="V1879" s="498"/>
      <c r="W1879" s="107"/>
      <c r="X1879" s="107"/>
      <c r="Y1879" s="107"/>
      <c r="Z1879" s="107"/>
      <c r="AA1879" s="107"/>
      <c r="AB1879" s="107"/>
      <c r="AC1879" s="350"/>
    </row>
    <row r="1880" spans="1:30" s="4" customFormat="1" ht="11.25">
      <c r="A1880" s="1455" t="s">
        <v>104</v>
      </c>
      <c r="B1880" s="1314" t="s">
        <v>61</v>
      </c>
      <c r="C1880" s="10" t="s">
        <v>481</v>
      </c>
      <c r="D1880" s="10" t="s">
        <v>503</v>
      </c>
      <c r="E1880" s="126">
        <v>2.2799999999842839</v>
      </c>
      <c r="F1880" s="126">
        <v>3</v>
      </c>
      <c r="G1880" s="126">
        <v>2.6400000000139698</v>
      </c>
      <c r="H1880" s="470">
        <v>2.3999999999869033</v>
      </c>
      <c r="I1880" s="126">
        <v>3.360000000007858</v>
      </c>
      <c r="J1880" s="126">
        <v>3.2400000000052387</v>
      </c>
      <c r="K1880" s="126">
        <v>2.3999999999869033</v>
      </c>
      <c r="L1880" s="126">
        <v>2.8799999999973807</v>
      </c>
      <c r="M1880" s="126">
        <v>2.5200000000113505</v>
      </c>
      <c r="N1880" s="470">
        <v>1.6799999999930151</v>
      </c>
      <c r="O1880" s="126">
        <v>2.0400000000008731</v>
      </c>
      <c r="P1880" s="126">
        <v>1.6799999999930151</v>
      </c>
      <c r="Q1880" s="126">
        <v>2.6400000000139698</v>
      </c>
      <c r="R1880" s="126">
        <v>3.2400000000052387</v>
      </c>
      <c r="S1880" s="126">
        <v>3.2399999999834108</v>
      </c>
      <c r="T1880" s="126">
        <v>3.4800000000104774</v>
      </c>
      <c r="U1880" s="126">
        <v>3.5999999999912689</v>
      </c>
      <c r="V1880" s="470">
        <v>3.7199999999938882</v>
      </c>
      <c r="W1880" s="126">
        <v>3.7200000000157161</v>
      </c>
      <c r="X1880" s="126">
        <v>3.7199999999938882</v>
      </c>
      <c r="Y1880" s="126">
        <v>3.5999999999912689</v>
      </c>
      <c r="Z1880" s="126">
        <v>3.360000000007858</v>
      </c>
      <c r="AA1880" s="126">
        <v>2.8799999999973807</v>
      </c>
      <c r="AB1880" s="126">
        <v>2.4000000000087311</v>
      </c>
      <c r="AC1880" s="133">
        <f>SUM(E1880:AB1880)</f>
        <v>69.719999999993888</v>
      </c>
    </row>
    <row r="1881" spans="1:30" s="4" customFormat="1" ht="11.25">
      <c r="A1881" s="1456"/>
      <c r="B1881" s="1315"/>
      <c r="C1881" s="11" t="s">
        <v>482</v>
      </c>
      <c r="D1881" s="11" t="s">
        <v>503</v>
      </c>
      <c r="E1881" s="127">
        <v>0.60000000000218279</v>
      </c>
      <c r="F1881" s="127">
        <v>0.60000000000218279</v>
      </c>
      <c r="G1881" s="127">
        <v>0.24000000000523869</v>
      </c>
      <c r="H1881" s="471">
        <v>0.3599999999969441</v>
      </c>
      <c r="I1881" s="127">
        <v>0.23999999999432475</v>
      </c>
      <c r="J1881" s="127">
        <v>0.72000000000480213</v>
      </c>
      <c r="K1881" s="127">
        <v>0.60000000000218279</v>
      </c>
      <c r="L1881" s="127">
        <v>0.83999999999650754</v>
      </c>
      <c r="M1881" s="127">
        <v>0.83999999999650754</v>
      </c>
      <c r="N1881" s="471">
        <v>0.95999999999912689</v>
      </c>
      <c r="O1881" s="127">
        <v>0.84000000000742148</v>
      </c>
      <c r="P1881" s="127">
        <v>0.3599999999969441</v>
      </c>
      <c r="Q1881" s="127">
        <v>0.60000000000218279</v>
      </c>
      <c r="R1881" s="127">
        <v>0.60000000000218279</v>
      </c>
      <c r="S1881" s="127">
        <v>1.1999999999934516</v>
      </c>
      <c r="T1881" s="127">
        <v>0.60000000000218279</v>
      </c>
      <c r="U1881" s="127">
        <v>0.60000000000218279</v>
      </c>
      <c r="V1881" s="471">
        <v>1.1999999999934516</v>
      </c>
      <c r="W1881" s="127">
        <v>1.2000000000043656</v>
      </c>
      <c r="X1881" s="127">
        <v>0.60000000000218279</v>
      </c>
      <c r="Y1881" s="127">
        <v>0.60000000000218279</v>
      </c>
      <c r="Z1881" s="127">
        <v>1.1999999999934516</v>
      </c>
      <c r="AA1881" s="127">
        <v>0.60000000000218279</v>
      </c>
      <c r="AB1881" s="127">
        <v>0.60000000000218279</v>
      </c>
      <c r="AC1881" s="136">
        <f>SUM(E1881:AB1881)</f>
        <v>16.800000000006548</v>
      </c>
      <c r="AD1881" s="5"/>
    </row>
    <row r="1882" spans="1:30" s="4" customFormat="1" ht="11.25">
      <c r="A1882" s="1456"/>
      <c r="B1882" s="1315"/>
      <c r="C1882" s="11" t="s">
        <v>8</v>
      </c>
      <c r="D1882" s="11" t="s">
        <v>463</v>
      </c>
      <c r="E1882" s="1293">
        <v>129</v>
      </c>
      <c r="F1882" s="1285">
        <v>114</v>
      </c>
      <c r="G1882" s="1285">
        <v>110</v>
      </c>
      <c r="H1882" s="474">
        <v>109</v>
      </c>
      <c r="I1882" s="1285">
        <v>118</v>
      </c>
      <c r="J1882" s="1285">
        <v>131</v>
      </c>
      <c r="K1882" s="1285">
        <v>155</v>
      </c>
      <c r="L1882" s="1285">
        <v>170</v>
      </c>
      <c r="M1882" s="1285">
        <v>185</v>
      </c>
      <c r="N1882" s="474">
        <v>182</v>
      </c>
      <c r="O1882" s="1285">
        <v>179</v>
      </c>
      <c r="P1882" s="1285">
        <v>183</v>
      </c>
      <c r="Q1882" s="1285">
        <v>183</v>
      </c>
      <c r="R1882" s="1285">
        <v>180</v>
      </c>
      <c r="S1882" s="1285">
        <v>186</v>
      </c>
      <c r="T1882" s="1285">
        <v>204</v>
      </c>
      <c r="U1882" s="1285">
        <v>211</v>
      </c>
      <c r="V1882" s="474">
        <v>213</v>
      </c>
      <c r="W1882" s="1285">
        <v>215</v>
      </c>
      <c r="X1882" s="1285">
        <v>204</v>
      </c>
      <c r="Y1882" s="1285">
        <v>201</v>
      </c>
      <c r="Z1882" s="1285">
        <v>186</v>
      </c>
      <c r="AA1882" s="1285">
        <v>162</v>
      </c>
      <c r="AB1882" s="1294">
        <v>142</v>
      </c>
      <c r="AC1882" s="130"/>
    </row>
    <row r="1883" spans="1:30" s="4" customFormat="1" ht="12" thickBot="1">
      <c r="A1883" s="1457"/>
      <c r="B1883" s="1316"/>
      <c r="C1883" s="48" t="s">
        <v>16</v>
      </c>
      <c r="D1883" s="48"/>
      <c r="E1883" s="127">
        <f>E1881/E1880</f>
        <v>0.26315789473961343</v>
      </c>
      <c r="F1883" s="127">
        <f t="shared" ref="F1883:Y1883" si="567">F1881/F1880</f>
        <v>0.2000000000007276</v>
      </c>
      <c r="G1883" s="127">
        <f t="shared" si="567"/>
        <v>9.0909090910594209E-2</v>
      </c>
      <c r="H1883" s="471">
        <f t="shared" si="567"/>
        <v>0.14999999999954525</v>
      </c>
      <c r="I1883" s="127">
        <f t="shared" si="567"/>
        <v>7.1428571426715312E-2</v>
      </c>
      <c r="J1883" s="127">
        <f t="shared" si="567"/>
        <v>0.22222222222334506</v>
      </c>
      <c r="K1883" s="127">
        <f t="shared" si="567"/>
        <v>0.25000000000227374</v>
      </c>
      <c r="L1883" s="127">
        <f t="shared" si="567"/>
        <v>0.29166666666571928</v>
      </c>
      <c r="M1883" s="127">
        <f t="shared" si="567"/>
        <v>0.33333333333044607</v>
      </c>
      <c r="N1883" s="471">
        <f t="shared" si="567"/>
        <v>0.57142857143042758</v>
      </c>
      <c r="O1883" s="127">
        <f t="shared" si="567"/>
        <v>0.41176470588581471</v>
      </c>
      <c r="P1883" s="127">
        <f t="shared" si="567"/>
        <v>0.21428571428478624</v>
      </c>
      <c r="Q1883" s="127">
        <f t="shared" si="567"/>
        <v>0.22727272727235145</v>
      </c>
      <c r="R1883" s="127">
        <f t="shared" si="567"/>
        <v>0.18518518518555946</v>
      </c>
      <c r="S1883" s="127">
        <f t="shared" si="567"/>
        <v>0.37037037037024562</v>
      </c>
      <c r="T1883" s="127">
        <f t="shared" si="567"/>
        <v>0.17241379310355642</v>
      </c>
      <c r="U1883" s="127">
        <f t="shared" si="567"/>
        <v>0.16666666666767721</v>
      </c>
      <c r="V1883" s="471">
        <f t="shared" si="567"/>
        <v>0.32258064516006002</v>
      </c>
      <c r="W1883" s="127">
        <f t="shared" si="567"/>
        <v>0.32258064516110102</v>
      </c>
      <c r="X1883" s="127">
        <f t="shared" si="567"/>
        <v>0.16129032258149692</v>
      </c>
      <c r="Y1883" s="127">
        <f t="shared" si="567"/>
        <v>0.16666666666767721</v>
      </c>
      <c r="Z1883" s="127">
        <v>0.59</v>
      </c>
      <c r="AA1883" s="127">
        <v>0.47</v>
      </c>
      <c r="AB1883" s="127">
        <v>0.59</v>
      </c>
      <c r="AC1883" s="130">
        <f>AC1881/AC1880</f>
        <v>0.24096385542180179</v>
      </c>
    </row>
    <row r="1884" spans="1:30" s="4" customFormat="1" ht="11.25">
      <c r="A1884" s="1455" t="s">
        <v>118</v>
      </c>
      <c r="B1884" s="1314" t="s">
        <v>61</v>
      </c>
      <c r="C1884" s="10" t="s">
        <v>481</v>
      </c>
      <c r="D1884" s="10" t="s">
        <v>503</v>
      </c>
      <c r="E1884" s="126">
        <v>1.8000000000174623</v>
      </c>
      <c r="F1884" s="126">
        <v>2.2799999999842839</v>
      </c>
      <c r="G1884" s="126">
        <v>2.0400000000008731</v>
      </c>
      <c r="H1884" s="470">
        <v>2.0400000000008731</v>
      </c>
      <c r="I1884" s="126">
        <v>1.680000000014843</v>
      </c>
      <c r="J1884" s="126">
        <v>2.5199999999895226</v>
      </c>
      <c r="K1884" s="126">
        <v>1.6799999999930151</v>
      </c>
      <c r="L1884" s="126">
        <v>2.1600000000034925</v>
      </c>
      <c r="M1884" s="126">
        <v>2.2800000000061118</v>
      </c>
      <c r="N1884" s="470">
        <v>1.4400000000096043</v>
      </c>
      <c r="O1884" s="126">
        <v>1.319999999985157</v>
      </c>
      <c r="P1884" s="126">
        <v>1.2000000000043656</v>
      </c>
      <c r="Q1884" s="126">
        <v>1.2000000000043656</v>
      </c>
      <c r="R1884" s="126">
        <v>2.2800000000061118</v>
      </c>
      <c r="S1884" s="126">
        <v>2.2799999999842839</v>
      </c>
      <c r="T1884" s="126">
        <v>2.4000000000087311</v>
      </c>
      <c r="U1884" s="126">
        <v>2.3999999999869033</v>
      </c>
      <c r="V1884" s="470">
        <v>2.4000000000087311</v>
      </c>
      <c r="W1884" s="126">
        <v>2.5200000000113505</v>
      </c>
      <c r="X1884" s="126">
        <v>2.3999999999869033</v>
      </c>
      <c r="Y1884" s="126">
        <v>2.2800000000061118</v>
      </c>
      <c r="Z1884" s="126">
        <v>2.1600000000034925</v>
      </c>
      <c r="AA1884" s="126">
        <v>2.0400000000008731</v>
      </c>
      <c r="AB1884" s="126">
        <v>1.5599999999903957</v>
      </c>
      <c r="AC1884" s="133">
        <f>SUM(E1884:AB1884)</f>
        <v>48.360000000007858</v>
      </c>
    </row>
    <row r="1885" spans="1:30" s="4" customFormat="1" ht="11.25">
      <c r="A1885" s="1456"/>
      <c r="B1885" s="1315"/>
      <c r="C1885" s="11" t="s">
        <v>482</v>
      </c>
      <c r="D1885" s="11" t="s">
        <v>503</v>
      </c>
      <c r="E1885" s="99">
        <v>0</v>
      </c>
      <c r="F1885" s="99">
        <v>0</v>
      </c>
      <c r="G1885" s="99">
        <v>0</v>
      </c>
      <c r="H1885" s="474">
        <v>0</v>
      </c>
      <c r="I1885" s="99">
        <v>0</v>
      </c>
      <c r="J1885" s="99">
        <v>0</v>
      </c>
      <c r="K1885" s="99">
        <v>0</v>
      </c>
      <c r="L1885" s="99">
        <v>0</v>
      </c>
      <c r="M1885" s="99">
        <v>0</v>
      </c>
      <c r="N1885" s="474">
        <v>0</v>
      </c>
      <c r="O1885" s="99">
        <v>0</v>
      </c>
      <c r="P1885" s="99">
        <v>0</v>
      </c>
      <c r="Q1885" s="99">
        <v>0</v>
      </c>
      <c r="R1885" s="99">
        <v>0</v>
      </c>
      <c r="S1885" s="99">
        <v>0</v>
      </c>
      <c r="T1885" s="99">
        <v>0</v>
      </c>
      <c r="U1885" s="99">
        <v>0</v>
      </c>
      <c r="V1885" s="474">
        <v>0</v>
      </c>
      <c r="W1885" s="99">
        <v>0</v>
      </c>
      <c r="X1885" s="99">
        <v>0</v>
      </c>
      <c r="Y1885" s="99">
        <v>0</v>
      </c>
      <c r="Z1885" s="99">
        <v>0</v>
      </c>
      <c r="AA1885" s="99">
        <v>0</v>
      </c>
      <c r="AB1885" s="99">
        <v>0</v>
      </c>
      <c r="AC1885" s="136">
        <f>SUM(E1885:AB1885)</f>
        <v>0</v>
      </c>
      <c r="AD1885" s="5" t="s">
        <v>468</v>
      </c>
    </row>
    <row r="1886" spans="1:30" s="4" customFormat="1" ht="11.25">
      <c r="A1886" s="1456"/>
      <c r="B1886" s="1315"/>
      <c r="C1886" s="11" t="s">
        <v>8</v>
      </c>
      <c r="D1886" s="11" t="s">
        <v>463</v>
      </c>
      <c r="E1886" s="1293">
        <v>89</v>
      </c>
      <c r="F1886" s="1285">
        <v>79</v>
      </c>
      <c r="G1886" s="1285">
        <v>82</v>
      </c>
      <c r="H1886" s="474">
        <v>77</v>
      </c>
      <c r="I1886" s="1285">
        <v>84</v>
      </c>
      <c r="J1886" s="1285">
        <v>96</v>
      </c>
      <c r="K1886" s="1285">
        <v>108</v>
      </c>
      <c r="L1886" s="1285">
        <v>122</v>
      </c>
      <c r="M1886" s="1285">
        <v>126</v>
      </c>
      <c r="N1886" s="474">
        <v>134</v>
      </c>
      <c r="O1886" s="1285">
        <v>135</v>
      </c>
      <c r="P1886" s="1285">
        <v>131</v>
      </c>
      <c r="Q1886" s="1285">
        <v>121</v>
      </c>
      <c r="R1886" s="1285">
        <v>128</v>
      </c>
      <c r="S1886" s="1285">
        <v>129</v>
      </c>
      <c r="T1886" s="1285">
        <v>144</v>
      </c>
      <c r="U1886" s="1285">
        <v>138</v>
      </c>
      <c r="V1886" s="474">
        <v>144</v>
      </c>
      <c r="W1886" s="1285">
        <v>135</v>
      </c>
      <c r="X1886" s="1285">
        <v>136</v>
      </c>
      <c r="Y1886" s="1285">
        <v>133</v>
      </c>
      <c r="Z1886" s="1285">
        <v>117</v>
      </c>
      <c r="AA1886" s="1285">
        <v>110</v>
      </c>
      <c r="AB1886" s="1294">
        <v>98</v>
      </c>
      <c r="AC1886" s="130"/>
    </row>
    <row r="1887" spans="1:30" s="4" customFormat="1" ht="12" thickBot="1">
      <c r="A1887" s="1457"/>
      <c r="B1887" s="1316"/>
      <c r="C1887" s="48" t="s">
        <v>16</v>
      </c>
      <c r="D1887" s="48"/>
      <c r="E1887" s="127">
        <f>E1885/E1884</f>
        <v>0</v>
      </c>
      <c r="F1887" s="127">
        <f t="shared" ref="F1887:Y1887" si="568">F1885/F1884</f>
        <v>0</v>
      </c>
      <c r="G1887" s="127">
        <f t="shared" si="568"/>
        <v>0</v>
      </c>
      <c r="H1887" s="471">
        <f t="shared" si="568"/>
        <v>0</v>
      </c>
      <c r="I1887" s="127">
        <f t="shared" si="568"/>
        <v>0</v>
      </c>
      <c r="J1887" s="127">
        <f t="shared" si="568"/>
        <v>0</v>
      </c>
      <c r="K1887" s="127">
        <f t="shared" si="568"/>
        <v>0</v>
      </c>
      <c r="L1887" s="127">
        <f t="shared" si="568"/>
        <v>0</v>
      </c>
      <c r="M1887" s="127">
        <f t="shared" si="568"/>
        <v>0</v>
      </c>
      <c r="N1887" s="471">
        <f t="shared" si="568"/>
        <v>0</v>
      </c>
      <c r="O1887" s="127">
        <f t="shared" si="568"/>
        <v>0</v>
      </c>
      <c r="P1887" s="127">
        <f t="shared" si="568"/>
        <v>0</v>
      </c>
      <c r="Q1887" s="127">
        <f t="shared" si="568"/>
        <v>0</v>
      </c>
      <c r="R1887" s="127">
        <f t="shared" si="568"/>
        <v>0</v>
      </c>
      <c r="S1887" s="127">
        <f t="shared" si="568"/>
        <v>0</v>
      </c>
      <c r="T1887" s="127">
        <f t="shared" si="568"/>
        <v>0</v>
      </c>
      <c r="U1887" s="127">
        <f t="shared" si="568"/>
        <v>0</v>
      </c>
      <c r="V1887" s="471">
        <f t="shared" si="568"/>
        <v>0</v>
      </c>
      <c r="W1887" s="127">
        <f t="shared" si="568"/>
        <v>0</v>
      </c>
      <c r="X1887" s="127">
        <f t="shared" si="568"/>
        <v>0</v>
      </c>
      <c r="Y1887" s="127">
        <f t="shared" si="568"/>
        <v>0</v>
      </c>
      <c r="Z1887" s="127">
        <v>0</v>
      </c>
      <c r="AA1887" s="127">
        <v>0</v>
      </c>
      <c r="AB1887" s="127">
        <v>0</v>
      </c>
      <c r="AC1887" s="130">
        <f>AC1885/AC1884</f>
        <v>0</v>
      </c>
    </row>
    <row r="1888" spans="1:30" s="4" customFormat="1" ht="11.25">
      <c r="A1888" s="1455" t="s">
        <v>105</v>
      </c>
      <c r="B1888" s="1314" t="s">
        <v>62</v>
      </c>
      <c r="C1888" s="10" t="s">
        <v>481</v>
      </c>
      <c r="D1888" s="10" t="s">
        <v>503</v>
      </c>
      <c r="E1888" s="126">
        <v>0.69200000000000728</v>
      </c>
      <c r="F1888" s="126">
        <v>0.91600000000016735</v>
      </c>
      <c r="G1888" s="126">
        <v>0.75599999999940337</v>
      </c>
      <c r="H1888" s="470">
        <v>0.79200000000037107</v>
      </c>
      <c r="I1888" s="126">
        <v>0.77999999999974534</v>
      </c>
      <c r="J1888" s="126">
        <v>0.87200000000029831</v>
      </c>
      <c r="K1888" s="126">
        <v>0.68400000000019645</v>
      </c>
      <c r="L1888" s="126">
        <v>0.77199999999993452</v>
      </c>
      <c r="M1888" s="126">
        <v>0.82799999999951979</v>
      </c>
      <c r="N1888" s="470">
        <v>0.65200000000004366</v>
      </c>
      <c r="O1888" s="126">
        <v>0.59600000000045839</v>
      </c>
      <c r="P1888" s="126">
        <v>0.51199999999971624</v>
      </c>
      <c r="Q1888" s="126">
        <v>0.76000000000021828</v>
      </c>
      <c r="R1888" s="126">
        <v>0.87200000000029831</v>
      </c>
      <c r="S1888" s="126">
        <v>0.88400000000001455</v>
      </c>
      <c r="T1888" s="126">
        <v>0.95599999999922147</v>
      </c>
      <c r="U1888" s="126">
        <v>1.0320000000001528</v>
      </c>
      <c r="V1888" s="470">
        <v>1.0079999999998108</v>
      </c>
      <c r="W1888" s="126">
        <v>1.092000000000553</v>
      </c>
      <c r="X1888" s="126">
        <v>1.068000000000211</v>
      </c>
      <c r="Y1888" s="126">
        <v>1.0919999999996435</v>
      </c>
      <c r="Z1888" s="126">
        <v>1.0159999999996217</v>
      </c>
      <c r="AA1888" s="126">
        <v>0.91200000000026193</v>
      </c>
      <c r="AB1888" s="126">
        <v>0.72800000000006548</v>
      </c>
      <c r="AC1888" s="133">
        <f>SUM(E1888:AB1888)</f>
        <v>20.271999999999935</v>
      </c>
    </row>
    <row r="1889" spans="1:31" s="4" customFormat="1" ht="11.25">
      <c r="A1889" s="1456"/>
      <c r="B1889" s="1315"/>
      <c r="C1889" s="11" t="s">
        <v>482</v>
      </c>
      <c r="D1889" s="11" t="s">
        <v>503</v>
      </c>
      <c r="E1889" s="127">
        <v>0.28799999999955617</v>
      </c>
      <c r="F1889" s="127">
        <v>0.49200000000018917</v>
      </c>
      <c r="G1889" s="127">
        <v>0.54800000000022919</v>
      </c>
      <c r="H1889" s="471">
        <v>0.48799999999982901</v>
      </c>
      <c r="I1889" s="127">
        <v>0.58399999999983265</v>
      </c>
      <c r="J1889" s="127">
        <v>0.34400000000005093</v>
      </c>
      <c r="K1889" s="127">
        <v>0.40799999999990177</v>
      </c>
      <c r="L1889" s="127">
        <v>0.58000000000038199</v>
      </c>
      <c r="M1889" s="127">
        <v>0.37999999999965439</v>
      </c>
      <c r="N1889" s="471">
        <v>0.12400000000025102</v>
      </c>
      <c r="O1889" s="127">
        <v>0.30799999999999272</v>
      </c>
      <c r="P1889" s="127">
        <v>0.77999999999974534</v>
      </c>
      <c r="Q1889" s="127">
        <v>0.38000000000010914</v>
      </c>
      <c r="R1889" s="127">
        <v>0.76400000000012369</v>
      </c>
      <c r="S1889" s="127">
        <v>0.36400000000003274</v>
      </c>
      <c r="T1889" s="127">
        <v>0.61999999999989086</v>
      </c>
      <c r="U1889" s="127">
        <v>0.52799999999979264</v>
      </c>
      <c r="V1889" s="471">
        <v>0.50400000000036016</v>
      </c>
      <c r="W1889" s="127">
        <v>0.46000000000003638</v>
      </c>
      <c r="X1889" s="127">
        <v>0.2159999999998945</v>
      </c>
      <c r="Y1889" s="127">
        <v>0.16399999999975989</v>
      </c>
      <c r="Z1889" s="127">
        <v>0.17200000000002547</v>
      </c>
      <c r="AA1889" s="127">
        <v>0.22800000000006548</v>
      </c>
      <c r="AB1889" s="127">
        <v>0.22400000000016007</v>
      </c>
      <c r="AC1889" s="136">
        <f>SUM(E1889:AB1889)</f>
        <v>9.9479999999998654</v>
      </c>
      <c r="AD1889" s="5"/>
    </row>
    <row r="1890" spans="1:31" s="4" customFormat="1" ht="11.25">
      <c r="A1890" s="1456"/>
      <c r="B1890" s="1315"/>
      <c r="C1890" s="11" t="s">
        <v>8</v>
      </c>
      <c r="D1890" s="11" t="s">
        <v>463</v>
      </c>
      <c r="E1890" s="1293">
        <v>43</v>
      </c>
      <c r="F1890" s="1285">
        <v>40</v>
      </c>
      <c r="G1890" s="1285">
        <v>39</v>
      </c>
      <c r="H1890" s="474">
        <v>38</v>
      </c>
      <c r="I1890" s="1285">
        <v>39</v>
      </c>
      <c r="J1890" s="1285">
        <v>44</v>
      </c>
      <c r="K1890" s="1285">
        <v>53</v>
      </c>
      <c r="L1890" s="1285">
        <v>59</v>
      </c>
      <c r="M1890" s="1285">
        <v>62</v>
      </c>
      <c r="N1890" s="474">
        <v>58</v>
      </c>
      <c r="O1890" s="1285">
        <v>57</v>
      </c>
      <c r="P1890" s="1285">
        <v>56</v>
      </c>
      <c r="Q1890" s="1285">
        <v>55</v>
      </c>
      <c r="R1890" s="1285">
        <v>57</v>
      </c>
      <c r="S1890" s="1285">
        <v>57</v>
      </c>
      <c r="T1890" s="1285">
        <v>63</v>
      </c>
      <c r="U1890" s="1285">
        <v>65</v>
      </c>
      <c r="V1890" s="474">
        <v>63</v>
      </c>
      <c r="W1890" s="1285">
        <v>65</v>
      </c>
      <c r="X1890" s="1285">
        <v>66</v>
      </c>
      <c r="Y1890" s="1285">
        <v>66</v>
      </c>
      <c r="Z1890" s="1285">
        <v>59</v>
      </c>
      <c r="AA1890" s="1285">
        <v>54</v>
      </c>
      <c r="AB1890" s="1294">
        <v>46</v>
      </c>
      <c r="AC1890" s="130"/>
    </row>
    <row r="1891" spans="1:31" s="4" customFormat="1" ht="12" thickBot="1">
      <c r="A1891" s="1457"/>
      <c r="B1891" s="1316"/>
      <c r="C1891" s="48" t="s">
        <v>16</v>
      </c>
      <c r="D1891" s="48"/>
      <c r="E1891" s="192">
        <f>E1889/E1888</f>
        <v>0.41618497109762015</v>
      </c>
      <c r="F1891" s="192">
        <f t="shared" ref="F1891:Y1891" si="569">F1889/F1888</f>
        <v>0.53711790393023939</v>
      </c>
      <c r="G1891" s="192">
        <f t="shared" si="569"/>
        <v>0.72486772486860007</v>
      </c>
      <c r="H1891" s="497">
        <f t="shared" si="569"/>
        <v>0.61616161616111154</v>
      </c>
      <c r="I1891" s="192">
        <f t="shared" si="569"/>
        <v>0.74871794871797859</v>
      </c>
      <c r="J1891" s="192">
        <f t="shared" si="569"/>
        <v>0.39449541284396017</v>
      </c>
      <c r="K1891" s="192">
        <f t="shared" si="569"/>
        <v>0.59649122806986055</v>
      </c>
      <c r="L1891" s="192">
        <f t="shared" si="569"/>
        <v>0.75129533678812332</v>
      </c>
      <c r="M1891" s="192">
        <f t="shared" si="569"/>
        <v>0.45893719806748162</v>
      </c>
      <c r="N1891" s="497">
        <f t="shared" si="569"/>
        <v>0.19018404908012687</v>
      </c>
      <c r="O1891" s="192">
        <f t="shared" si="569"/>
        <v>0.51677852348952324</v>
      </c>
      <c r="P1891" s="192">
        <f t="shared" si="569"/>
        <v>1.5234375000003468</v>
      </c>
      <c r="Q1891" s="192">
        <f t="shared" si="569"/>
        <v>0.5</v>
      </c>
      <c r="R1891" s="192">
        <f t="shared" si="569"/>
        <v>0.87614678899066778</v>
      </c>
      <c r="S1891" s="192">
        <f t="shared" si="569"/>
        <v>0.41176470588238318</v>
      </c>
      <c r="T1891" s="192">
        <f t="shared" si="569"/>
        <v>0.64853556485397046</v>
      </c>
      <c r="U1891" s="192">
        <f t="shared" si="569"/>
        <v>0.51162790697646754</v>
      </c>
      <c r="V1891" s="497">
        <f t="shared" si="569"/>
        <v>0.50000000000045108</v>
      </c>
      <c r="W1891" s="192">
        <f t="shared" si="569"/>
        <v>0.42124542124524122</v>
      </c>
      <c r="X1891" s="192">
        <f t="shared" si="569"/>
        <v>0.20224719101109723</v>
      </c>
      <c r="Y1891" s="192">
        <f t="shared" si="569"/>
        <v>0.15018315018297934</v>
      </c>
      <c r="Z1891" s="192">
        <v>0</v>
      </c>
      <c r="AA1891" s="192">
        <v>0</v>
      </c>
      <c r="AB1891" s="192">
        <v>0</v>
      </c>
      <c r="AC1891" s="135">
        <f>AC1889/AC1888</f>
        <v>0.49072612470402022</v>
      </c>
    </row>
    <row r="1892" spans="1:31" s="4" customFormat="1" ht="11.25">
      <c r="A1892" s="1363" t="s">
        <v>113</v>
      </c>
      <c r="B1892" s="1314" t="s">
        <v>783</v>
      </c>
      <c r="C1892" s="10" t="s">
        <v>481</v>
      </c>
      <c r="D1892" s="10" t="s">
        <v>503</v>
      </c>
      <c r="E1892" s="99">
        <v>6.0000000000115961E-2</v>
      </c>
      <c r="F1892" s="99">
        <v>8.9999999999918145E-2</v>
      </c>
      <c r="G1892" s="99">
        <v>0.12000000000006139</v>
      </c>
      <c r="H1892" s="474">
        <v>0.11999999999989086</v>
      </c>
      <c r="I1892" s="99">
        <v>9.0000000000088676E-2</v>
      </c>
      <c r="J1892" s="99">
        <v>5.999999999994543E-2</v>
      </c>
      <c r="K1892" s="99">
        <v>0.18000000000000682</v>
      </c>
      <c r="L1892" s="99">
        <v>0.12000000000006139</v>
      </c>
      <c r="M1892" s="99">
        <v>0.11999999999989086</v>
      </c>
      <c r="N1892" s="474">
        <v>0.15000000000003411</v>
      </c>
      <c r="O1892" s="99">
        <v>4.4999999999959073E-2</v>
      </c>
      <c r="P1892" s="99">
        <v>7.5000000000102318E-2</v>
      </c>
      <c r="Q1892" s="99">
        <v>0.15000000000003411</v>
      </c>
      <c r="R1892" s="99">
        <v>0.14999999999986358</v>
      </c>
      <c r="S1892" s="99">
        <v>0.15000000000003411</v>
      </c>
      <c r="T1892" s="99">
        <v>0.23999999999995225</v>
      </c>
      <c r="U1892" s="99">
        <v>0.18000000000000682</v>
      </c>
      <c r="V1892" s="474">
        <v>0.18000000000000682</v>
      </c>
      <c r="W1892" s="99">
        <v>0.18000000000000682</v>
      </c>
      <c r="X1892" s="99">
        <v>0.18000000000000682</v>
      </c>
      <c r="Y1892" s="99">
        <v>0.20999999999997954</v>
      </c>
      <c r="Z1892" s="99">
        <v>0.18000000000000682</v>
      </c>
      <c r="AA1892" s="99">
        <v>0.15000000000003411</v>
      </c>
      <c r="AB1892" s="99">
        <v>0.15000000000003411</v>
      </c>
      <c r="AC1892" s="136">
        <f>SUM(E1892:AB1892)</f>
        <v>3.3300000000000409</v>
      </c>
      <c r="AD1892" s="5"/>
    </row>
    <row r="1893" spans="1:31" s="4" customFormat="1" ht="11.25">
      <c r="A1893" s="1453"/>
      <c r="B1893" s="1315"/>
      <c r="C1893" s="11" t="s">
        <v>482</v>
      </c>
      <c r="D1893" s="11" t="s">
        <v>503</v>
      </c>
      <c r="E1893" s="99">
        <v>2.9999999999972715E-2</v>
      </c>
      <c r="F1893" s="99">
        <v>2.9999999999972715E-2</v>
      </c>
      <c r="G1893" s="99">
        <v>3.000000000005798E-2</v>
      </c>
      <c r="H1893" s="474">
        <v>2.9999999999972715E-2</v>
      </c>
      <c r="I1893" s="99">
        <v>1.4999999999986358E-2</v>
      </c>
      <c r="J1893" s="99">
        <v>7.5000000000017053E-2</v>
      </c>
      <c r="K1893" s="99">
        <v>9.0000000000003411E-2</v>
      </c>
      <c r="L1893" s="99">
        <v>2.9999999999972715E-2</v>
      </c>
      <c r="M1893" s="99">
        <v>9.0000000000429736E-3</v>
      </c>
      <c r="N1893" s="474">
        <v>8.9999999999577085E-3</v>
      </c>
      <c r="O1893" s="99">
        <v>4.2000000000030013E-2</v>
      </c>
      <c r="P1893" s="99">
        <v>6.0000000000030695E-2</v>
      </c>
      <c r="Q1893" s="99">
        <v>2.9999999999972715E-2</v>
      </c>
      <c r="R1893" s="99">
        <v>6.0000000000030695E-2</v>
      </c>
      <c r="S1893" s="99">
        <v>5.999999999994543E-2</v>
      </c>
      <c r="T1893" s="99">
        <v>3.000000000005798E-2</v>
      </c>
      <c r="U1893" s="99">
        <v>5.999999999994543E-2</v>
      </c>
      <c r="V1893" s="474">
        <v>6.0000000000030695E-2</v>
      </c>
      <c r="W1893" s="99">
        <v>2.9999999999972715E-2</v>
      </c>
      <c r="X1893" s="99">
        <v>6.0000000000030695E-2</v>
      </c>
      <c r="Y1893" s="99">
        <v>2.9999999999972715E-2</v>
      </c>
      <c r="Z1893" s="99">
        <v>6.0000000000030695E-2</v>
      </c>
      <c r="AA1893" s="99">
        <v>2.9999999999972715E-2</v>
      </c>
      <c r="AB1893" s="99">
        <v>2.9999999999972715E-2</v>
      </c>
      <c r="AC1893" s="136">
        <f>SUM(E1893:AB1893)</f>
        <v>0.98999999999995225</v>
      </c>
      <c r="AD1893" s="5"/>
    </row>
    <row r="1894" spans="1:31" s="4" customFormat="1" ht="11.25">
      <c r="A1894" s="1453"/>
      <c r="B1894" s="1315"/>
      <c r="C1894" s="11" t="s">
        <v>8</v>
      </c>
      <c r="D1894" s="11" t="s">
        <v>463</v>
      </c>
      <c r="E1894" s="1293">
        <v>5</v>
      </c>
      <c r="F1894" s="1285">
        <v>5</v>
      </c>
      <c r="G1894" s="1285">
        <v>5</v>
      </c>
      <c r="H1894" s="474">
        <v>5</v>
      </c>
      <c r="I1894" s="1285">
        <v>6</v>
      </c>
      <c r="J1894" s="1285">
        <v>6</v>
      </c>
      <c r="K1894" s="1285">
        <v>6</v>
      </c>
      <c r="L1894" s="1285">
        <v>7</v>
      </c>
      <c r="M1894" s="1285">
        <v>7</v>
      </c>
      <c r="N1894" s="474">
        <v>6</v>
      </c>
      <c r="O1894" s="1285">
        <v>9</v>
      </c>
      <c r="P1894" s="1285">
        <v>9</v>
      </c>
      <c r="Q1894" s="1285">
        <v>10</v>
      </c>
      <c r="R1894" s="1285">
        <v>11</v>
      </c>
      <c r="S1894" s="1285">
        <v>10</v>
      </c>
      <c r="T1894" s="1285">
        <v>12</v>
      </c>
      <c r="U1894" s="1285">
        <v>10</v>
      </c>
      <c r="V1894" s="474">
        <v>10</v>
      </c>
      <c r="W1894" s="1285">
        <v>11</v>
      </c>
      <c r="X1894" s="1285">
        <v>11</v>
      </c>
      <c r="Y1894" s="1285">
        <v>12</v>
      </c>
      <c r="Z1894" s="1285">
        <v>9</v>
      </c>
      <c r="AA1894" s="1285">
        <v>8</v>
      </c>
      <c r="AB1894" s="1294">
        <v>8</v>
      </c>
      <c r="AC1894" s="130"/>
    </row>
    <row r="1895" spans="1:31" s="4" customFormat="1" ht="12" thickBot="1">
      <c r="A1895" s="1454"/>
      <c r="B1895" s="1316"/>
      <c r="C1895" s="48" t="s">
        <v>16</v>
      </c>
      <c r="D1895" s="48"/>
      <c r="E1895" s="192">
        <f>E1893/E1892</f>
        <v>0.49999999999857891</v>
      </c>
      <c r="F1895" s="192">
        <f t="shared" ref="F1895:Y1895" si="570">F1893/F1892</f>
        <v>0.33333333333333331</v>
      </c>
      <c r="G1895" s="192">
        <f t="shared" si="570"/>
        <v>0.25000000000035527</v>
      </c>
      <c r="H1895" s="497">
        <f t="shared" si="570"/>
        <v>0.25</v>
      </c>
      <c r="I1895" s="192">
        <f t="shared" si="570"/>
        <v>0.16666666666635088</v>
      </c>
      <c r="J1895" s="192">
        <f t="shared" si="570"/>
        <v>1.2500000000014211</v>
      </c>
      <c r="K1895" s="192">
        <f t="shared" si="570"/>
        <v>0.5</v>
      </c>
      <c r="L1895" s="192">
        <f t="shared" si="570"/>
        <v>0.24999999999964473</v>
      </c>
      <c r="M1895" s="192">
        <f t="shared" si="570"/>
        <v>7.5000000000426323E-2</v>
      </c>
      <c r="N1895" s="497">
        <f t="shared" si="570"/>
        <v>5.9999999999704415E-2</v>
      </c>
      <c r="O1895" s="192">
        <f t="shared" si="570"/>
        <v>0.93333333333484914</v>
      </c>
      <c r="P1895" s="192">
        <f t="shared" si="570"/>
        <v>0.79999999999931792</v>
      </c>
      <c r="Q1895" s="192">
        <f t="shared" si="570"/>
        <v>0.19999999999977264</v>
      </c>
      <c r="R1895" s="192">
        <f t="shared" si="570"/>
        <v>0.40000000000056846</v>
      </c>
      <c r="S1895" s="192">
        <f t="shared" si="570"/>
        <v>0.39999999999954527</v>
      </c>
      <c r="T1895" s="192">
        <f t="shared" si="570"/>
        <v>0.12500000000026645</v>
      </c>
      <c r="U1895" s="192">
        <f t="shared" si="570"/>
        <v>0.33333333333301751</v>
      </c>
      <c r="V1895" s="497">
        <f t="shared" si="570"/>
        <v>0.33333333333349124</v>
      </c>
      <c r="W1895" s="192">
        <f t="shared" si="570"/>
        <v>0.16666666666650876</v>
      </c>
      <c r="X1895" s="192">
        <f t="shared" si="570"/>
        <v>0.33333333333349124</v>
      </c>
      <c r="Y1895" s="192">
        <f t="shared" si="570"/>
        <v>0.14285714285702686</v>
      </c>
      <c r="Z1895" s="192">
        <v>0</v>
      </c>
      <c r="AA1895" s="192">
        <v>0</v>
      </c>
      <c r="AB1895" s="192">
        <v>0</v>
      </c>
      <c r="AC1895" s="135">
        <f>AC1893/AC1892</f>
        <v>0.29729729729727933</v>
      </c>
    </row>
    <row r="1896" spans="1:31" s="4" customFormat="1" ht="11.25">
      <c r="A1896" s="1363" t="s">
        <v>97</v>
      </c>
      <c r="B1896" s="1314" t="s">
        <v>784</v>
      </c>
      <c r="C1896" s="10" t="s">
        <v>481</v>
      </c>
      <c r="D1896" s="10" t="s">
        <v>503</v>
      </c>
      <c r="E1896" s="126">
        <v>0</v>
      </c>
      <c r="F1896" s="126">
        <v>0</v>
      </c>
      <c r="G1896" s="126">
        <v>0</v>
      </c>
      <c r="H1896" s="470">
        <v>0</v>
      </c>
      <c r="I1896" s="126">
        <v>0</v>
      </c>
      <c r="J1896" s="126">
        <v>0</v>
      </c>
      <c r="K1896" s="126">
        <v>0</v>
      </c>
      <c r="L1896" s="126">
        <v>0</v>
      </c>
      <c r="M1896" s="126">
        <v>0</v>
      </c>
      <c r="N1896" s="470">
        <v>0</v>
      </c>
      <c r="O1896" s="126">
        <v>0</v>
      </c>
      <c r="P1896" s="126">
        <v>0</v>
      </c>
      <c r="Q1896" s="126">
        <v>0</v>
      </c>
      <c r="R1896" s="126">
        <v>0</v>
      </c>
      <c r="S1896" s="126">
        <v>0</v>
      </c>
      <c r="T1896" s="126">
        <v>0</v>
      </c>
      <c r="U1896" s="126">
        <v>0</v>
      </c>
      <c r="V1896" s="470">
        <v>0</v>
      </c>
      <c r="W1896" s="126">
        <v>0</v>
      </c>
      <c r="X1896" s="126">
        <v>0</v>
      </c>
      <c r="Y1896" s="126">
        <v>0</v>
      </c>
      <c r="Z1896" s="126">
        <v>0</v>
      </c>
      <c r="AA1896" s="126">
        <v>0</v>
      </c>
      <c r="AB1896" s="126">
        <v>0</v>
      </c>
      <c r="AC1896" s="133">
        <f>SUM(E1896:AB1896)</f>
        <v>0</v>
      </c>
      <c r="AD1896" s="5" t="s">
        <v>468</v>
      </c>
    </row>
    <row r="1897" spans="1:31" s="4" customFormat="1" ht="11.25">
      <c r="A1897" s="1453"/>
      <c r="B1897" s="1315"/>
      <c r="C1897" s="11" t="s">
        <v>482</v>
      </c>
      <c r="D1897" s="11" t="s">
        <v>503</v>
      </c>
      <c r="E1897" s="99">
        <v>0</v>
      </c>
      <c r="F1897" s="99">
        <v>0</v>
      </c>
      <c r="G1897" s="99">
        <v>0</v>
      </c>
      <c r="H1897" s="474">
        <v>0</v>
      </c>
      <c r="I1897" s="99">
        <v>0</v>
      </c>
      <c r="J1897" s="99">
        <v>0</v>
      </c>
      <c r="K1897" s="99">
        <v>0</v>
      </c>
      <c r="L1897" s="99">
        <v>0</v>
      </c>
      <c r="M1897" s="99">
        <v>0</v>
      </c>
      <c r="N1897" s="474">
        <v>0</v>
      </c>
      <c r="O1897" s="99">
        <v>0</v>
      </c>
      <c r="P1897" s="99">
        <v>0</v>
      </c>
      <c r="Q1897" s="99">
        <v>0</v>
      </c>
      <c r="R1897" s="99">
        <v>0</v>
      </c>
      <c r="S1897" s="99">
        <v>0</v>
      </c>
      <c r="T1897" s="99">
        <v>0</v>
      </c>
      <c r="U1897" s="99">
        <v>0</v>
      </c>
      <c r="V1897" s="474">
        <v>0</v>
      </c>
      <c r="W1897" s="99">
        <v>0</v>
      </c>
      <c r="X1897" s="99">
        <v>0</v>
      </c>
      <c r="Y1897" s="99">
        <v>0</v>
      </c>
      <c r="Z1897" s="99">
        <v>0</v>
      </c>
      <c r="AA1897" s="99">
        <v>0</v>
      </c>
      <c r="AB1897" s="99">
        <v>0</v>
      </c>
      <c r="AC1897" s="136">
        <f>SUM(E1897:AB1897)</f>
        <v>0</v>
      </c>
      <c r="AD1897" s="5" t="s">
        <v>468</v>
      </c>
    </row>
    <row r="1898" spans="1:31" s="4" customFormat="1" ht="12" thickBot="1">
      <c r="A1898" s="1453"/>
      <c r="B1898" s="1315"/>
      <c r="C1898" s="11" t="s">
        <v>8</v>
      </c>
      <c r="D1898" s="11" t="s">
        <v>463</v>
      </c>
      <c r="E1898" s="1295">
        <v>0</v>
      </c>
      <c r="F1898" s="1295">
        <v>0</v>
      </c>
      <c r="G1898" s="1295">
        <v>0</v>
      </c>
      <c r="H1898" s="1296">
        <v>0</v>
      </c>
      <c r="I1898" s="1295">
        <v>0</v>
      </c>
      <c r="J1898" s="1295">
        <v>0</v>
      </c>
      <c r="K1898" s="1295">
        <v>0</v>
      </c>
      <c r="L1898" s="1295">
        <v>1</v>
      </c>
      <c r="M1898" s="1295">
        <v>0</v>
      </c>
      <c r="N1898" s="1296">
        <v>0</v>
      </c>
      <c r="O1898" s="1295">
        <v>0</v>
      </c>
      <c r="P1898" s="1295">
        <v>0</v>
      </c>
      <c r="Q1898" s="1295">
        <v>0</v>
      </c>
      <c r="R1898" s="1295">
        <v>0</v>
      </c>
      <c r="S1898" s="1295">
        <v>0</v>
      </c>
      <c r="T1898" s="1295">
        <v>0</v>
      </c>
      <c r="U1898" s="1295">
        <v>0</v>
      </c>
      <c r="V1898" s="1296">
        <v>0</v>
      </c>
      <c r="W1898" s="1295">
        <v>0</v>
      </c>
      <c r="X1898" s="1295">
        <v>0</v>
      </c>
      <c r="Y1898" s="1295">
        <v>0</v>
      </c>
      <c r="Z1898" s="1295">
        <v>0</v>
      </c>
      <c r="AA1898" s="1295">
        <v>0</v>
      </c>
      <c r="AB1898" s="1295">
        <v>0</v>
      </c>
      <c r="AC1898" s="130"/>
    </row>
    <row r="1899" spans="1:31" s="4" customFormat="1" ht="12" thickBot="1">
      <c r="A1899" s="1454"/>
      <c r="B1899" s="1316"/>
      <c r="C1899" s="48" t="s">
        <v>16</v>
      </c>
      <c r="D1899" s="48"/>
      <c r="E1899" s="192" t="e">
        <f>E1897/E1896</f>
        <v>#DIV/0!</v>
      </c>
      <c r="F1899" s="192" t="e">
        <f t="shared" ref="F1899:Y1899" si="571">F1897/F1896</f>
        <v>#DIV/0!</v>
      </c>
      <c r="G1899" s="192" t="e">
        <f t="shared" si="571"/>
        <v>#DIV/0!</v>
      </c>
      <c r="H1899" s="497" t="e">
        <f t="shared" si="571"/>
        <v>#DIV/0!</v>
      </c>
      <c r="I1899" s="192" t="e">
        <f t="shared" si="571"/>
        <v>#DIV/0!</v>
      </c>
      <c r="J1899" s="192" t="e">
        <f t="shared" si="571"/>
        <v>#DIV/0!</v>
      </c>
      <c r="K1899" s="192" t="e">
        <f t="shared" si="571"/>
        <v>#DIV/0!</v>
      </c>
      <c r="L1899" s="192" t="e">
        <f t="shared" si="571"/>
        <v>#DIV/0!</v>
      </c>
      <c r="M1899" s="192" t="e">
        <f t="shared" si="571"/>
        <v>#DIV/0!</v>
      </c>
      <c r="N1899" s="497" t="e">
        <f t="shared" si="571"/>
        <v>#DIV/0!</v>
      </c>
      <c r="O1899" s="192" t="e">
        <f t="shared" si="571"/>
        <v>#DIV/0!</v>
      </c>
      <c r="P1899" s="192" t="e">
        <f t="shared" si="571"/>
        <v>#DIV/0!</v>
      </c>
      <c r="Q1899" s="192" t="e">
        <f t="shared" si="571"/>
        <v>#DIV/0!</v>
      </c>
      <c r="R1899" s="192" t="e">
        <f t="shared" si="571"/>
        <v>#DIV/0!</v>
      </c>
      <c r="S1899" s="192" t="e">
        <f t="shared" si="571"/>
        <v>#DIV/0!</v>
      </c>
      <c r="T1899" s="192" t="e">
        <f t="shared" si="571"/>
        <v>#DIV/0!</v>
      </c>
      <c r="U1899" s="192" t="e">
        <f t="shared" si="571"/>
        <v>#DIV/0!</v>
      </c>
      <c r="V1899" s="497" t="e">
        <f t="shared" si="571"/>
        <v>#DIV/0!</v>
      </c>
      <c r="W1899" s="192" t="e">
        <f t="shared" si="571"/>
        <v>#DIV/0!</v>
      </c>
      <c r="X1899" s="192" t="e">
        <f t="shared" si="571"/>
        <v>#DIV/0!</v>
      </c>
      <c r="Y1899" s="192" t="e">
        <f t="shared" si="571"/>
        <v>#DIV/0!</v>
      </c>
      <c r="Z1899" s="192">
        <v>0</v>
      </c>
      <c r="AA1899" s="192">
        <v>0</v>
      </c>
      <c r="AB1899" s="192">
        <v>0</v>
      </c>
      <c r="AC1899" s="135" t="e">
        <f>AC1897/AC1896</f>
        <v>#DIV/0!</v>
      </c>
    </row>
    <row r="1900" spans="1:31" s="4" customFormat="1" ht="11.25">
      <c r="A1900" s="56"/>
      <c r="B1900" s="51" t="s">
        <v>18</v>
      </c>
      <c r="C1900" s="10" t="s">
        <v>481</v>
      </c>
      <c r="D1900" s="10" t="s">
        <v>503</v>
      </c>
      <c r="E1900" s="269">
        <v>8.0000000000018199E-3</v>
      </c>
      <c r="F1900" s="269">
        <v>7.9999999999972714E-3</v>
      </c>
      <c r="G1900" s="269">
        <v>8.0000000000018199E-3</v>
      </c>
      <c r="H1900" s="269">
        <v>7.9999999999972714E-3</v>
      </c>
      <c r="I1900" s="269">
        <v>8.0000000000018199E-3</v>
      </c>
      <c r="J1900" s="269">
        <v>8.0000000000018199E-3</v>
      </c>
      <c r="K1900" s="269">
        <v>1.1999999999998181E-2</v>
      </c>
      <c r="L1900" s="269">
        <v>0.02</v>
      </c>
      <c r="M1900" s="269">
        <v>1.1999999999998181E-2</v>
      </c>
      <c r="N1900" s="269">
        <v>4.0000000000009099E-3</v>
      </c>
      <c r="O1900" s="269">
        <v>1.5999999999999091E-2</v>
      </c>
      <c r="P1900" s="269">
        <v>8.0000000000018199E-3</v>
      </c>
      <c r="Q1900" s="269">
        <v>1.1999999999998181E-2</v>
      </c>
      <c r="R1900" s="269">
        <v>0.02</v>
      </c>
      <c r="S1900" s="269">
        <v>2.4000000000000909E-2</v>
      </c>
      <c r="T1900" s="269">
        <v>2.4000000000000909E-2</v>
      </c>
      <c r="U1900" s="269">
        <v>2.8000000000001819E-2</v>
      </c>
      <c r="V1900" s="269">
        <v>2.3999999999996361E-2</v>
      </c>
      <c r="W1900" s="269">
        <v>2.8000000000001819E-2</v>
      </c>
      <c r="X1900" s="269">
        <v>2.8000000000001819E-2</v>
      </c>
      <c r="Y1900" s="269">
        <v>2.3999999999996361E-2</v>
      </c>
      <c r="Z1900" s="269">
        <v>2.4000000000000909E-2</v>
      </c>
      <c r="AA1900" s="269">
        <v>2.4000000000000909E-2</v>
      </c>
      <c r="AB1900" s="269">
        <v>0.02</v>
      </c>
      <c r="AC1900" s="133">
        <f>SUM(E1900:AB1900)</f>
        <v>0.4</v>
      </c>
      <c r="AD1900" s="5"/>
      <c r="AE1900" s="5"/>
    </row>
    <row r="1901" spans="1:31" s="4" customFormat="1" ht="12" thickBot="1">
      <c r="A1901" s="57"/>
      <c r="B1901" s="53" t="s">
        <v>19</v>
      </c>
      <c r="C1901" s="47" t="s">
        <v>481</v>
      </c>
      <c r="D1901" s="47" t="s">
        <v>503</v>
      </c>
      <c r="E1901" s="377">
        <v>2.3999999999978174E-2</v>
      </c>
      <c r="F1901" s="377">
        <v>2.7999999999992725E-2</v>
      </c>
      <c r="G1901" s="377">
        <v>0.02</v>
      </c>
      <c r="H1901" s="377">
        <v>0.02</v>
      </c>
      <c r="I1901" s="377">
        <v>2.4000000000014551E-2</v>
      </c>
      <c r="J1901" s="377">
        <v>3.5999999999985446E-2</v>
      </c>
      <c r="K1901" s="377">
        <v>2.0000000000072759E-3</v>
      </c>
      <c r="L1901" s="377">
        <v>2.0000000000072759E-3</v>
      </c>
      <c r="M1901" s="377">
        <v>4.0000000000145518E-3</v>
      </c>
      <c r="N1901" s="377">
        <v>7.9999999999927247E-3</v>
      </c>
      <c r="O1901" s="377">
        <v>4.0000000000873115E-4</v>
      </c>
      <c r="P1901" s="377">
        <v>3.9999999997235135E-4</v>
      </c>
      <c r="Q1901" s="377">
        <v>2.0000000000436558E-4</v>
      </c>
      <c r="R1901" s="377">
        <v>2.0000000000436558E-4</v>
      </c>
      <c r="S1901" s="377">
        <v>4.0000000000873115E-4</v>
      </c>
      <c r="T1901" s="377">
        <v>4.0000000000873115E-4</v>
      </c>
      <c r="U1901" s="377">
        <v>3.9999999997235135E-4</v>
      </c>
      <c r="V1901" s="377">
        <v>4.0000000000873115E-4</v>
      </c>
      <c r="W1901" s="377">
        <v>4.0000000000873115E-4</v>
      </c>
      <c r="X1901" s="377">
        <v>4.0000000000873115E-4</v>
      </c>
      <c r="Y1901" s="377">
        <v>3.9999999997235135E-4</v>
      </c>
      <c r="Z1901" s="377">
        <v>4.0000000000873115E-4</v>
      </c>
      <c r="AA1901" s="377">
        <v>4.0000000000873115E-4</v>
      </c>
      <c r="AB1901" s="377">
        <v>4.0000000000873115E-4</v>
      </c>
      <c r="AC1901" s="199">
        <f>SUM(E1901:AB1901)</f>
        <v>0.17319999999999702</v>
      </c>
      <c r="AD1901" s="5"/>
    </row>
    <row r="1902" spans="1:31" s="5" customFormat="1" ht="10.5" customHeight="1">
      <c r="A1902" s="242" t="s">
        <v>152</v>
      </c>
      <c r="B1902" s="252"/>
      <c r="C1902" s="69" t="s">
        <v>481</v>
      </c>
      <c r="D1902" s="69"/>
      <c r="E1902" s="124">
        <f>E1840+E1844+E1848+E1856+E1860+E1864+E1868+E1872+E1876+E1880+E1884+E1888+E1892+E1896</f>
        <v>8.1200000000021078</v>
      </c>
      <c r="F1902" s="124">
        <f t="shared" ref="F1902:AB1902" si="572">F1840+F1844+F1848+F1856+F1860+F1864+F1868+F1872+F1876+F1880+F1884+F1888+F1892+F1896</f>
        <v>10.645999999985975</v>
      </c>
      <c r="G1902" s="124">
        <f t="shared" si="572"/>
        <v>9.2940000000149325</v>
      </c>
      <c r="H1902" s="495">
        <f t="shared" si="572"/>
        <v>8.9939999999853626</v>
      </c>
      <c r="I1902" s="124">
        <f t="shared" si="572"/>
        <v>9.7100000000244222</v>
      </c>
      <c r="J1902" s="124">
        <f t="shared" si="572"/>
        <v>10.339999999992642</v>
      </c>
      <c r="K1902" s="124">
        <f t="shared" si="572"/>
        <v>8.8719999999803463</v>
      </c>
      <c r="L1902" s="124">
        <f t="shared" si="572"/>
        <v>11.012000000001365</v>
      </c>
      <c r="M1902" s="124">
        <f t="shared" si="572"/>
        <v>9.7440000000163991</v>
      </c>
      <c r="N1902" s="495">
        <f t="shared" si="572"/>
        <v>7.6100000000020032</v>
      </c>
      <c r="O1902" s="124">
        <f t="shared" si="572"/>
        <v>6.7969999999905895</v>
      </c>
      <c r="P1902" s="124">
        <f t="shared" si="572"/>
        <v>5.5609999999939532</v>
      </c>
      <c r="Q1902" s="124">
        <f t="shared" si="572"/>
        <v>7.9000000000181103</v>
      </c>
      <c r="R1902" s="124">
        <f t="shared" si="572"/>
        <v>10.450000000011869</v>
      </c>
      <c r="S1902" s="124">
        <f t="shared" si="572"/>
        <v>10.987999999970668</v>
      </c>
      <c r="T1902" s="124">
        <f t="shared" si="572"/>
        <v>11.662000000017827</v>
      </c>
      <c r="U1902" s="124">
        <f t="shared" si="572"/>
        <v>11.853999999975656</v>
      </c>
      <c r="V1902" s="495">
        <f t="shared" si="572"/>
        <v>11.900000000005013</v>
      </c>
      <c r="W1902" s="124">
        <f t="shared" si="572"/>
        <v>12.12800000002486</v>
      </c>
      <c r="X1902" s="124">
        <f t="shared" si="572"/>
        <v>11.627999999983047</v>
      </c>
      <c r="Y1902" s="124">
        <f t="shared" si="572"/>
        <v>11.261999999996021</v>
      </c>
      <c r="Z1902" s="124">
        <f t="shared" si="572"/>
        <v>10.642000000009318</v>
      </c>
      <c r="AA1902" s="124">
        <f t="shared" si="572"/>
        <v>9.6399999999981105</v>
      </c>
      <c r="AB1902" s="124">
        <f t="shared" si="572"/>
        <v>7.9159999999985189</v>
      </c>
      <c r="AC1902" s="124">
        <f>AC1840+AC1844+AC1848+AC1856+AC1860+AC1864+AC1868+AC1872+AC1876+AC1880+AC1884+AC1888+AC1892+AC1896</f>
        <v>234.66999999999911</v>
      </c>
    </row>
    <row r="1903" spans="1:31" s="5" customFormat="1" ht="10.5" customHeight="1" thickBot="1">
      <c r="A1903" s="253"/>
      <c r="B1903" s="254"/>
      <c r="C1903" s="47" t="s">
        <v>482</v>
      </c>
      <c r="D1903" s="47"/>
      <c r="E1903" s="138">
        <f>E1841+E1845+E1849+E1857+E1861+E1865+E1869+E1873+E1877+E1881+E1885+E1889+E1893+E1897</f>
        <v>1.9480000000017128</v>
      </c>
      <c r="F1903" s="138">
        <f t="shared" ref="F1903:AB1903" si="573">F1841+F1845+F1849+F1857+F1861+F1865+F1869+F1873+F1877+F1881+F1885+F1889+F1893+F1897</f>
        <v>2.2960000000026923</v>
      </c>
      <c r="G1903" s="138">
        <f t="shared" si="573"/>
        <v>1.5940000000057637</v>
      </c>
      <c r="H1903" s="497">
        <f t="shared" si="573"/>
        <v>1.8999999999964245</v>
      </c>
      <c r="I1903" s="138">
        <f t="shared" si="573"/>
        <v>1.7989999999937254</v>
      </c>
      <c r="J1903" s="138">
        <f t="shared" si="573"/>
        <v>1.4430000000050143</v>
      </c>
      <c r="K1903" s="138">
        <f t="shared" si="573"/>
        <v>1.9440000000024042</v>
      </c>
      <c r="L1903" s="138">
        <f t="shared" si="573"/>
        <v>2.2819999999961169</v>
      </c>
      <c r="M1903" s="138">
        <f t="shared" si="573"/>
        <v>2.0449999999966906</v>
      </c>
      <c r="N1903" s="497">
        <f t="shared" si="573"/>
        <v>1.7649999999996737</v>
      </c>
      <c r="O1903" s="138">
        <f t="shared" si="573"/>
        <v>1.4020000000071207</v>
      </c>
      <c r="P1903" s="138">
        <f t="shared" si="573"/>
        <v>1.7459999999967692</v>
      </c>
      <c r="Q1903" s="138">
        <f t="shared" si="573"/>
        <v>1.726000000002216</v>
      </c>
      <c r="R1903" s="138">
        <f t="shared" si="573"/>
        <v>2.3000000000026262</v>
      </c>
      <c r="S1903" s="138">
        <f t="shared" si="573"/>
        <v>2.5119999999928098</v>
      </c>
      <c r="T1903" s="138">
        <f t="shared" si="573"/>
        <v>2.0340000000022371</v>
      </c>
      <c r="U1903" s="138">
        <f t="shared" si="573"/>
        <v>2.0500000000026546</v>
      </c>
      <c r="V1903" s="497">
        <f t="shared" si="573"/>
        <v>2.5379999999934455</v>
      </c>
      <c r="W1903" s="138">
        <f t="shared" si="573"/>
        <v>2.3300000000042189</v>
      </c>
      <c r="X1903" s="138">
        <f t="shared" si="573"/>
        <v>1.4540000000025088</v>
      </c>
      <c r="Y1903" s="138">
        <f t="shared" si="573"/>
        <v>1.3840000000017199</v>
      </c>
      <c r="Z1903" s="138">
        <f t="shared" si="573"/>
        <v>1.9999999999936335</v>
      </c>
      <c r="AA1903" s="138">
        <f t="shared" si="573"/>
        <v>1.448000000001656</v>
      </c>
      <c r="AB1903" s="138">
        <f t="shared" si="573"/>
        <v>1.4140000000027726</v>
      </c>
      <c r="AC1903" s="138">
        <f t="shared" ref="AC1903" si="574">AC1841+AC1845+AC1849+AC1857+AC1861+AC1865+AC1869+AC1873+AC1877+AC1881+AC1885+AC1889+AC1893+AC1897</f>
        <v>45.354000000006607</v>
      </c>
    </row>
    <row r="1904" spans="1:31" s="5" customFormat="1" ht="10.5" customHeight="1">
      <c r="A1904" s="242" t="s">
        <v>153</v>
      </c>
      <c r="B1904" s="252"/>
      <c r="C1904" s="12" t="s">
        <v>481</v>
      </c>
      <c r="D1904" s="12"/>
      <c r="E1904" s="263">
        <f>E1818+E1822+E1826+E1830-E1902</f>
        <v>0.67999999997852001</v>
      </c>
      <c r="F1904" s="263">
        <f t="shared" ref="F1904:AB1904" si="575">F1818+F1822+F1826+F1830-F1902</f>
        <v>0.15400000001102399</v>
      </c>
      <c r="G1904" s="263">
        <f t="shared" si="575"/>
        <v>0.30600000001044236</v>
      </c>
      <c r="H1904" s="500">
        <f t="shared" si="575"/>
        <v>1.4060000000029049</v>
      </c>
      <c r="I1904" s="263">
        <f t="shared" si="575"/>
        <v>-3.0100000000327896</v>
      </c>
      <c r="J1904" s="263">
        <f t="shared" si="575"/>
        <v>-1.5399999999824558</v>
      </c>
      <c r="K1904" s="263">
        <f t="shared" si="575"/>
        <v>1.6280000000123778</v>
      </c>
      <c r="L1904" s="263">
        <f t="shared" si="575"/>
        <v>1.4879999999963616</v>
      </c>
      <c r="M1904" s="263">
        <f t="shared" si="575"/>
        <v>1.6559999999982438</v>
      </c>
      <c r="N1904" s="500">
        <f t="shared" si="575"/>
        <v>-1.0100000000307432</v>
      </c>
      <c r="O1904" s="263">
        <f t="shared" si="575"/>
        <v>0.2030000000166865</v>
      </c>
      <c r="P1904" s="263">
        <f t="shared" si="575"/>
        <v>1.2390000000135046</v>
      </c>
      <c r="Q1904" s="263">
        <f t="shared" si="575"/>
        <v>-0.90000000000628688</v>
      </c>
      <c r="R1904" s="263">
        <f t="shared" si="575"/>
        <v>0.34999999996466613</v>
      </c>
      <c r="S1904" s="263">
        <f t="shared" si="575"/>
        <v>0.41200000004624826</v>
      </c>
      <c r="T1904" s="263">
        <f t="shared" si="575"/>
        <v>-0.46200000000527552</v>
      </c>
      <c r="U1904" s="263">
        <f t="shared" si="575"/>
        <v>0.54600000001306626</v>
      </c>
      <c r="V1904" s="500">
        <f t="shared" si="575"/>
        <v>-0.30000000002465832</v>
      </c>
      <c r="W1904" s="263">
        <f t="shared" si="575"/>
        <v>-0.32800000000830742</v>
      </c>
      <c r="X1904" s="263">
        <f t="shared" si="575"/>
        <v>-2.800000000269165E-2</v>
      </c>
      <c r="Y1904" s="263">
        <f t="shared" si="575"/>
        <v>0.13800000001634771</v>
      </c>
      <c r="Z1904" s="263">
        <f t="shared" si="575"/>
        <v>-4.2000000005316451E-2</v>
      </c>
      <c r="AA1904" s="263">
        <f t="shared" si="575"/>
        <v>-4.0000000006841674E-2</v>
      </c>
      <c r="AB1904" s="263">
        <f t="shared" si="575"/>
        <v>0.2840000000213081</v>
      </c>
      <c r="AC1904" s="263">
        <f>AC1818+AC1822+AC1826+AC1830-AC1902</f>
        <v>2.8299999999963461</v>
      </c>
    </row>
    <row r="1905" spans="1:29" s="5" customFormat="1" ht="10.5" customHeight="1" thickBot="1">
      <c r="A1905" s="253"/>
      <c r="B1905" s="254"/>
      <c r="C1905" s="9" t="s">
        <v>482</v>
      </c>
      <c r="D1905" s="9"/>
      <c r="E1905" s="263">
        <f>E1819+E1823+E1827+E1831-E1903</f>
        <v>-0.66800000000355908</v>
      </c>
      <c r="F1905" s="263">
        <f t="shared" ref="F1905:AC1905" si="576">F1819+F1823+F1827+F1831-F1903</f>
        <v>-1.0159999999948752</v>
      </c>
      <c r="G1905" s="263">
        <f t="shared" si="576"/>
        <v>-1.400000000674595E-2</v>
      </c>
      <c r="H1905" s="500">
        <f t="shared" si="576"/>
        <v>0.28000000000261593</v>
      </c>
      <c r="I1905" s="263">
        <f t="shared" si="576"/>
        <v>8.1000000003882633E-2</v>
      </c>
      <c r="J1905" s="263">
        <f t="shared" si="576"/>
        <v>0.13699999999400347</v>
      </c>
      <c r="K1905" s="263">
        <f t="shared" si="576"/>
        <v>-0.90399999999971214</v>
      </c>
      <c r="L1905" s="263">
        <f t="shared" si="576"/>
        <v>-1.2019999999994866</v>
      </c>
      <c r="M1905" s="263">
        <f t="shared" si="576"/>
        <v>-1.1449999999952354</v>
      </c>
      <c r="N1905" s="500">
        <f t="shared" si="576"/>
        <v>-0.56500000000019668</v>
      </c>
      <c r="O1905" s="263">
        <f t="shared" si="576"/>
        <v>0.19799999999654005</v>
      </c>
      <c r="P1905" s="263">
        <f t="shared" si="576"/>
        <v>-0.74599999999711031</v>
      </c>
      <c r="Q1905" s="263">
        <f t="shared" si="576"/>
        <v>-1.1260000000021932</v>
      </c>
      <c r="R1905" s="263">
        <f t="shared" si="576"/>
        <v>-1.3000000000035357</v>
      </c>
      <c r="S1905" s="263">
        <f t="shared" si="576"/>
        <v>-1.1119999999935146</v>
      </c>
      <c r="T1905" s="263">
        <f t="shared" si="576"/>
        <v>-0.63400000000294199</v>
      </c>
      <c r="U1905" s="263">
        <f t="shared" si="576"/>
        <v>-0.25000000000315481</v>
      </c>
      <c r="V1905" s="500">
        <f t="shared" si="576"/>
        <v>-1.1379999999941504</v>
      </c>
      <c r="W1905" s="263">
        <f t="shared" si="576"/>
        <v>-1.1300000000001944</v>
      </c>
      <c r="X1905" s="263">
        <f t="shared" si="576"/>
        <v>-5.40000000032137E-2</v>
      </c>
      <c r="Y1905" s="263">
        <f t="shared" si="576"/>
        <v>-0.38400000000206091</v>
      </c>
      <c r="Z1905" s="263">
        <f t="shared" si="576"/>
        <v>-0.7999999999941565</v>
      </c>
      <c r="AA1905" s="263">
        <f t="shared" si="576"/>
        <v>-0.64800000000181512</v>
      </c>
      <c r="AB1905" s="263">
        <f t="shared" si="576"/>
        <v>-0.61400000000293176</v>
      </c>
      <c r="AC1905" s="263">
        <f t="shared" si="576"/>
        <v>-14.754000000003742</v>
      </c>
    </row>
    <row r="1906" spans="1:29" s="32" customFormat="1" ht="10.5" customHeight="1">
      <c r="A1906" s="255" t="s">
        <v>9</v>
      </c>
      <c r="B1906" s="256"/>
      <c r="C1906" s="14" t="s">
        <v>481</v>
      </c>
      <c r="D1906" s="14"/>
      <c r="E1906" s="20"/>
      <c r="F1906" s="20"/>
      <c r="G1906" s="20"/>
      <c r="H1906" s="20"/>
      <c r="I1906" s="20"/>
      <c r="J1906" s="20"/>
      <c r="K1906" s="20"/>
      <c r="L1906" s="20"/>
      <c r="M1906" s="20"/>
      <c r="N1906" s="20"/>
      <c r="O1906" s="20"/>
      <c r="P1906" s="20"/>
      <c r="Q1906" s="20"/>
      <c r="R1906" s="20"/>
      <c r="S1906" s="20"/>
      <c r="T1906" s="20"/>
      <c r="U1906" s="20"/>
      <c r="V1906" s="20"/>
      <c r="W1906" s="20"/>
      <c r="X1906" s="20"/>
      <c r="Y1906" s="20"/>
      <c r="Z1906" s="20"/>
      <c r="AA1906" s="20"/>
      <c r="AB1906" s="20"/>
      <c r="AC1906" s="395"/>
    </row>
    <row r="1907" spans="1:29" s="32" customFormat="1" ht="10.5" customHeight="1" thickBot="1">
      <c r="A1907" s="257"/>
      <c r="B1907" s="258"/>
      <c r="C1907" s="15" t="s">
        <v>482</v>
      </c>
      <c r="D1907" s="15"/>
      <c r="E1907" s="104"/>
      <c r="F1907" s="104"/>
      <c r="G1907" s="104"/>
      <c r="H1907" s="104"/>
      <c r="I1907" s="104"/>
      <c r="J1907" s="104"/>
      <c r="K1907" s="104"/>
      <c r="L1907" s="104"/>
      <c r="M1907" s="104"/>
      <c r="N1907" s="104"/>
      <c r="O1907" s="104"/>
      <c r="P1907" s="104"/>
      <c r="Q1907" s="104"/>
      <c r="R1907" s="104"/>
      <c r="S1907" s="104"/>
      <c r="T1907" s="104"/>
      <c r="U1907" s="104"/>
      <c r="V1907" s="104"/>
      <c r="W1907" s="104"/>
      <c r="X1907" s="104"/>
      <c r="Y1907" s="104"/>
      <c r="Z1907" s="104"/>
      <c r="AA1907" s="104"/>
      <c r="AB1907" s="104"/>
      <c r="AC1907" s="396"/>
    </row>
    <row r="1908" spans="1:29" s="336" customFormat="1" ht="30" customHeight="1" thickBot="1">
      <c r="A1908" s="333"/>
      <c r="B1908" s="334"/>
      <c r="C1908" s="335" t="s">
        <v>279</v>
      </c>
      <c r="E1908" s="337"/>
      <c r="F1908" s="337"/>
      <c r="G1908" s="337"/>
      <c r="H1908" s="506">
        <f>H1840+H1844+H1848+H1856+H1860+H1864+H1868+H1880+H1884+H1888</f>
        <v>8.313999999985981</v>
      </c>
      <c r="I1908" s="337"/>
      <c r="J1908" s="337"/>
      <c r="K1908" s="337"/>
      <c r="L1908" s="337"/>
      <c r="M1908" s="337"/>
      <c r="N1908" s="509">
        <f>N1840+N1844+N1848+N1856+N1860+N1864+N1868+N1880+N1884+N1888</f>
        <v>7.1400000000022601</v>
      </c>
      <c r="O1908" s="337"/>
      <c r="P1908" s="337"/>
      <c r="Q1908" s="337"/>
      <c r="R1908" s="337"/>
      <c r="S1908" s="337"/>
      <c r="T1908" s="337"/>
      <c r="U1908" s="337"/>
      <c r="V1908" s="506">
        <f>V1840+V1844+V1848+V1856+V1860+V1864+V1868+V1880+V1884+V1888</f>
        <v>11.32000000000537</v>
      </c>
      <c r="W1908" s="337"/>
      <c r="X1908" s="337"/>
      <c r="Y1908" s="335">
        <f>Y1840+Y1844+Y1848+Y1856+Y1860+Y1864+Y1868+Y1880+Y1884+Y1888</f>
        <v>10.651999999996406</v>
      </c>
      <c r="Z1908" s="337"/>
      <c r="AA1908" s="337"/>
      <c r="AB1908" s="337"/>
      <c r="AC1908" s="360"/>
    </row>
    <row r="1909" spans="1:29" s="5" customFormat="1" ht="28.5" customHeight="1">
      <c r="A1909" s="88" t="s">
        <v>17</v>
      </c>
      <c r="B1909" s="90" t="s">
        <v>5</v>
      </c>
      <c r="C1909" s="6" t="s">
        <v>14</v>
      </c>
      <c r="D1909" s="6" t="s">
        <v>495</v>
      </c>
      <c r="E1909" s="1323" t="s">
        <v>15</v>
      </c>
      <c r="F1909" s="1323"/>
      <c r="G1909" s="1323"/>
      <c r="H1909" s="1323"/>
      <c r="I1909" s="1323"/>
      <c r="J1909" s="1323"/>
      <c r="K1909" s="1323"/>
      <c r="L1909" s="1323"/>
      <c r="M1909" s="1323"/>
      <c r="N1909" s="1323"/>
      <c r="O1909" s="1323"/>
      <c r="P1909" s="1323"/>
      <c r="Q1909" s="1323"/>
      <c r="R1909" s="1323"/>
      <c r="S1909" s="1323"/>
      <c r="T1909" s="1323"/>
      <c r="U1909" s="1323"/>
      <c r="V1909" s="1323"/>
      <c r="W1909" s="1323"/>
      <c r="X1909" s="1323"/>
      <c r="Y1909" s="1323"/>
      <c r="Z1909" s="1323"/>
      <c r="AA1909" s="1323"/>
      <c r="AB1909" s="1323"/>
      <c r="AC1909" s="1486" t="s">
        <v>10</v>
      </c>
    </row>
    <row r="1910" spans="1:29" s="13" customFormat="1" ht="12.75" customHeight="1" thickBot="1">
      <c r="A1910" s="1326" t="s">
        <v>215</v>
      </c>
      <c r="B1910" s="1327"/>
      <c r="C1910" s="17"/>
      <c r="D1910" s="17"/>
      <c r="E1910" s="18">
        <v>1</v>
      </c>
      <c r="F1910" s="18">
        <v>2</v>
      </c>
      <c r="G1910" s="18">
        <v>3</v>
      </c>
      <c r="H1910" s="18">
        <v>4</v>
      </c>
      <c r="I1910" s="18">
        <v>5</v>
      </c>
      <c r="J1910" s="18">
        <v>6</v>
      </c>
      <c r="K1910" s="18">
        <v>7</v>
      </c>
      <c r="L1910" s="18">
        <v>8</v>
      </c>
      <c r="M1910" s="18">
        <v>9</v>
      </c>
      <c r="N1910" s="18">
        <v>10</v>
      </c>
      <c r="O1910" s="18">
        <v>11</v>
      </c>
      <c r="P1910" s="18">
        <v>12</v>
      </c>
      <c r="Q1910" s="18">
        <v>13</v>
      </c>
      <c r="R1910" s="18">
        <v>14</v>
      </c>
      <c r="S1910" s="18">
        <v>15</v>
      </c>
      <c r="T1910" s="18">
        <v>16</v>
      </c>
      <c r="U1910" s="18">
        <v>17</v>
      </c>
      <c r="V1910" s="18">
        <v>18</v>
      </c>
      <c r="W1910" s="18">
        <v>19</v>
      </c>
      <c r="X1910" s="18">
        <v>20</v>
      </c>
      <c r="Y1910" s="18">
        <v>21</v>
      </c>
      <c r="Z1910" s="18">
        <v>22</v>
      </c>
      <c r="AA1910" s="18">
        <v>23</v>
      </c>
      <c r="AB1910" s="18">
        <v>24</v>
      </c>
      <c r="AC1910" s="1487"/>
    </row>
    <row r="1911" spans="1:29" s="13" customFormat="1" ht="12.75" customHeight="1">
      <c r="A1911" s="19" t="s">
        <v>6</v>
      </c>
      <c r="B1911" s="20"/>
      <c r="C1911" s="21"/>
      <c r="D1911" s="21"/>
      <c r="E1911" s="20">
        <v>20</v>
      </c>
      <c r="F1911" s="20">
        <v>20</v>
      </c>
      <c r="G1911" s="20">
        <v>20</v>
      </c>
      <c r="H1911" s="20">
        <v>20</v>
      </c>
      <c r="I1911" s="20">
        <v>20</v>
      </c>
      <c r="J1911" s="20">
        <v>20</v>
      </c>
      <c r="K1911" s="20">
        <v>20</v>
      </c>
      <c r="L1911" s="20">
        <v>20</v>
      </c>
      <c r="M1911" s="20">
        <v>20</v>
      </c>
      <c r="N1911" s="20">
        <v>20</v>
      </c>
      <c r="O1911" s="20">
        <v>20</v>
      </c>
      <c r="P1911" s="20">
        <v>20</v>
      </c>
      <c r="Q1911" s="20">
        <v>20</v>
      </c>
      <c r="R1911" s="20">
        <v>20</v>
      </c>
      <c r="S1911" s="20">
        <v>20</v>
      </c>
      <c r="T1911" s="20">
        <v>20</v>
      </c>
      <c r="U1911" s="20">
        <v>20</v>
      </c>
      <c r="V1911" s="20">
        <v>20</v>
      </c>
      <c r="W1911" s="20">
        <v>20</v>
      </c>
      <c r="X1911" s="20">
        <v>20</v>
      </c>
      <c r="Y1911" s="20">
        <v>20</v>
      </c>
      <c r="Z1911" s="20">
        <v>20</v>
      </c>
      <c r="AA1911" s="20">
        <v>20</v>
      </c>
      <c r="AB1911" s="20">
        <v>20</v>
      </c>
      <c r="AC1911" s="392"/>
    </row>
    <row r="1912" spans="1:29" s="13" customFormat="1" ht="12.75" customHeight="1" thickBot="1">
      <c r="A1912" s="38" t="s">
        <v>7</v>
      </c>
      <c r="B1912" s="39"/>
      <c r="C1912" s="40"/>
      <c r="D1912" s="40"/>
      <c r="E1912" s="104">
        <v>20</v>
      </c>
      <c r="F1912" s="104">
        <v>20</v>
      </c>
      <c r="G1912" s="104">
        <v>20</v>
      </c>
      <c r="H1912" s="104">
        <v>20</v>
      </c>
      <c r="I1912" s="104">
        <v>20</v>
      </c>
      <c r="J1912" s="104">
        <v>20</v>
      </c>
      <c r="K1912" s="104">
        <v>20</v>
      </c>
      <c r="L1912" s="104">
        <v>20</v>
      </c>
      <c r="M1912" s="104">
        <v>20</v>
      </c>
      <c r="N1912" s="104">
        <v>20</v>
      </c>
      <c r="O1912" s="104">
        <v>20</v>
      </c>
      <c r="P1912" s="104">
        <v>20</v>
      </c>
      <c r="Q1912" s="104">
        <v>20</v>
      </c>
      <c r="R1912" s="104">
        <v>20</v>
      </c>
      <c r="S1912" s="104">
        <v>20</v>
      </c>
      <c r="T1912" s="104">
        <v>20</v>
      </c>
      <c r="U1912" s="104">
        <v>20</v>
      </c>
      <c r="V1912" s="104">
        <v>20</v>
      </c>
      <c r="W1912" s="104">
        <v>20</v>
      </c>
      <c r="X1912" s="104">
        <v>20</v>
      </c>
      <c r="Y1912" s="104">
        <v>20</v>
      </c>
      <c r="Z1912" s="104">
        <v>20</v>
      </c>
      <c r="AA1912" s="104">
        <v>20</v>
      </c>
      <c r="AB1912" s="104">
        <v>20</v>
      </c>
      <c r="AC1912" s="393"/>
    </row>
    <row r="1913" spans="1:29" s="5" customFormat="1" ht="12" customHeight="1">
      <c r="A1913" s="1417" t="s">
        <v>11</v>
      </c>
      <c r="B1913" s="1462" t="s">
        <v>131</v>
      </c>
      <c r="C1913" s="10" t="s">
        <v>481</v>
      </c>
      <c r="D1913" s="10" t="s">
        <v>467</v>
      </c>
      <c r="E1913" s="97"/>
      <c r="F1913" s="97"/>
      <c r="G1913" s="97"/>
      <c r="H1913" s="501"/>
      <c r="I1913" s="97"/>
      <c r="J1913" s="97"/>
      <c r="K1913" s="97"/>
      <c r="L1913" s="97"/>
      <c r="M1913" s="97"/>
      <c r="N1913" s="501"/>
      <c r="O1913" s="97"/>
      <c r="P1913" s="97"/>
      <c r="Q1913" s="97"/>
      <c r="R1913" s="97"/>
      <c r="S1913" s="97"/>
      <c r="T1913" s="97"/>
      <c r="U1913" s="97"/>
      <c r="V1913" s="501"/>
      <c r="W1913" s="97"/>
      <c r="X1913" s="97"/>
      <c r="Y1913" s="97"/>
      <c r="Z1913" s="97"/>
      <c r="AA1913" s="97"/>
      <c r="AB1913" s="97"/>
      <c r="AC1913" s="133">
        <f>SUM(E1913:AB1913)</f>
        <v>0</v>
      </c>
    </row>
    <row r="1914" spans="1:29" s="5" customFormat="1" ht="10.5" customHeight="1">
      <c r="A1914" s="1418"/>
      <c r="B1914" s="1463"/>
      <c r="C1914" s="11" t="s">
        <v>482</v>
      </c>
      <c r="D1914" s="11" t="s">
        <v>467</v>
      </c>
      <c r="E1914" s="93"/>
      <c r="F1914" s="93"/>
      <c r="G1914" s="93"/>
      <c r="H1914" s="474"/>
      <c r="I1914" s="93"/>
      <c r="J1914" s="93"/>
      <c r="K1914" s="93"/>
      <c r="L1914" s="93"/>
      <c r="M1914" s="93"/>
      <c r="N1914" s="474"/>
      <c r="O1914" s="93"/>
      <c r="P1914" s="93"/>
      <c r="Q1914" s="93"/>
      <c r="R1914" s="93"/>
      <c r="S1914" s="93"/>
      <c r="T1914" s="93"/>
      <c r="U1914" s="93"/>
      <c r="V1914" s="474"/>
      <c r="W1914" s="93"/>
      <c r="X1914" s="93"/>
      <c r="Y1914" s="93"/>
      <c r="Z1914" s="93"/>
      <c r="AA1914" s="93"/>
      <c r="AB1914" s="93"/>
      <c r="AC1914" s="129">
        <f>SUM(E1914:AB1914)</f>
        <v>0</v>
      </c>
    </row>
    <row r="1915" spans="1:29" s="5" customFormat="1" ht="10.5" customHeight="1">
      <c r="A1915" s="1418"/>
      <c r="B1915" s="1463"/>
      <c r="C1915" s="11" t="s">
        <v>8</v>
      </c>
      <c r="D1915" s="11" t="s">
        <v>467</v>
      </c>
      <c r="E1915" s="93"/>
      <c r="F1915" s="93"/>
      <c r="G1915" s="93"/>
      <c r="H1915" s="474"/>
      <c r="I1915" s="93"/>
      <c r="J1915" s="93"/>
      <c r="K1915" s="93"/>
      <c r="L1915" s="93"/>
      <c r="M1915" s="93"/>
      <c r="N1915" s="474"/>
      <c r="O1915" s="93"/>
      <c r="P1915" s="93"/>
      <c r="Q1915" s="93"/>
      <c r="R1915" s="93"/>
      <c r="S1915" s="93"/>
      <c r="T1915" s="93"/>
      <c r="U1915" s="93"/>
      <c r="V1915" s="474"/>
      <c r="W1915" s="93"/>
      <c r="X1915" s="93"/>
      <c r="Y1915" s="93"/>
      <c r="Z1915" s="93"/>
      <c r="AA1915" s="93"/>
      <c r="AB1915" s="93"/>
      <c r="AC1915" s="129"/>
    </row>
    <row r="1916" spans="1:29" s="5" customFormat="1" ht="10.5" customHeight="1" thickBot="1">
      <c r="A1916" s="1418"/>
      <c r="B1916" s="1463"/>
      <c r="C1916" s="11" t="s">
        <v>16</v>
      </c>
      <c r="D1916" s="11"/>
      <c r="E1916" s="556" t="e">
        <f t="shared" ref="E1916:AC1916" si="577">E1914/E1913</f>
        <v>#DIV/0!</v>
      </c>
      <c r="F1916" s="556" t="e">
        <f t="shared" si="577"/>
        <v>#DIV/0!</v>
      </c>
      <c r="G1916" s="556" t="e">
        <f t="shared" si="577"/>
        <v>#DIV/0!</v>
      </c>
      <c r="H1916" s="523" t="e">
        <f t="shared" si="577"/>
        <v>#DIV/0!</v>
      </c>
      <c r="I1916" s="556" t="e">
        <f t="shared" si="577"/>
        <v>#DIV/0!</v>
      </c>
      <c r="J1916" s="556" t="e">
        <f t="shared" si="577"/>
        <v>#DIV/0!</v>
      </c>
      <c r="K1916" s="556" t="e">
        <f t="shared" si="577"/>
        <v>#DIV/0!</v>
      </c>
      <c r="L1916" s="556" t="e">
        <f t="shared" si="577"/>
        <v>#DIV/0!</v>
      </c>
      <c r="M1916" s="556" t="e">
        <f t="shared" si="577"/>
        <v>#DIV/0!</v>
      </c>
      <c r="N1916" s="523" t="e">
        <f t="shared" si="577"/>
        <v>#DIV/0!</v>
      </c>
      <c r="O1916" s="556" t="e">
        <f t="shared" si="577"/>
        <v>#DIV/0!</v>
      </c>
      <c r="P1916" s="556" t="e">
        <f t="shared" si="577"/>
        <v>#DIV/0!</v>
      </c>
      <c r="Q1916" s="556" t="e">
        <f t="shared" si="577"/>
        <v>#DIV/0!</v>
      </c>
      <c r="R1916" s="556" t="e">
        <f t="shared" si="577"/>
        <v>#DIV/0!</v>
      </c>
      <c r="S1916" s="556" t="e">
        <f t="shared" si="577"/>
        <v>#DIV/0!</v>
      </c>
      <c r="T1916" s="556" t="e">
        <f t="shared" si="577"/>
        <v>#DIV/0!</v>
      </c>
      <c r="U1916" s="556" t="e">
        <f t="shared" si="577"/>
        <v>#DIV/0!</v>
      </c>
      <c r="V1916" s="523" t="e">
        <f t="shared" si="577"/>
        <v>#DIV/0!</v>
      </c>
      <c r="W1916" s="556" t="e">
        <f t="shared" si="577"/>
        <v>#DIV/0!</v>
      </c>
      <c r="X1916" s="556" t="e">
        <f t="shared" si="577"/>
        <v>#DIV/0!</v>
      </c>
      <c r="Y1916" s="556" t="e">
        <f t="shared" si="577"/>
        <v>#DIV/0!</v>
      </c>
      <c r="Z1916" s="556" t="e">
        <f t="shared" si="577"/>
        <v>#DIV/0!</v>
      </c>
      <c r="AA1916" s="556" t="e">
        <f t="shared" si="577"/>
        <v>#DIV/0!</v>
      </c>
      <c r="AB1916" s="556" t="e">
        <f t="shared" si="577"/>
        <v>#DIV/0!</v>
      </c>
      <c r="AC1916" s="350" t="e">
        <f t="shared" si="577"/>
        <v>#DIV/0!</v>
      </c>
    </row>
    <row r="1917" spans="1:29" s="5" customFormat="1" ht="10.5" customHeight="1" thickBot="1">
      <c r="A1917" s="1464"/>
      <c r="B1917" s="1476"/>
      <c r="C1917" s="487" t="s">
        <v>13</v>
      </c>
      <c r="D1917" s="488" t="s">
        <v>463</v>
      </c>
      <c r="E1917" s="489">
        <v>119.19999694824219</v>
      </c>
      <c r="F1917" s="489">
        <v>119.19999694824219</v>
      </c>
      <c r="G1917" s="489">
        <v>119.30000305175781</v>
      </c>
      <c r="H1917" s="489">
        <v>119.30000305175781</v>
      </c>
      <c r="I1917" s="489">
        <v>118.90000152587891</v>
      </c>
      <c r="J1917" s="489">
        <v>118.19999694824219</v>
      </c>
      <c r="K1917" s="489">
        <v>116.30000305175781</v>
      </c>
      <c r="L1917" s="489">
        <v>114.59999847412109</v>
      </c>
      <c r="M1917" s="489">
        <v>115.5</v>
      </c>
      <c r="N1917" s="489">
        <v>116.30000305175781</v>
      </c>
      <c r="O1917" s="489">
        <v>115.90000152587891</v>
      </c>
      <c r="P1917" s="489">
        <v>116.80000305175781</v>
      </c>
      <c r="Q1917" s="489">
        <v>116.80000305175781</v>
      </c>
      <c r="R1917" s="489">
        <v>116.80000305175781</v>
      </c>
      <c r="S1917" s="489">
        <v>117</v>
      </c>
      <c r="T1917" s="489">
        <v>115.90000152587891</v>
      </c>
      <c r="U1917" s="489">
        <v>115</v>
      </c>
      <c r="V1917" s="489">
        <v>115.5</v>
      </c>
      <c r="W1917" s="489">
        <v>115.40000152587891</v>
      </c>
      <c r="X1917" s="489">
        <v>115.69999694824219</v>
      </c>
      <c r="Y1917" s="489">
        <v>116.09999847412109</v>
      </c>
      <c r="Z1917" s="489">
        <v>117.69999694824219</v>
      </c>
      <c r="AA1917" s="489">
        <v>118.09999847412109</v>
      </c>
      <c r="AB1917" s="489">
        <v>119</v>
      </c>
      <c r="AC1917" s="490"/>
    </row>
    <row r="1918" spans="1:29" s="5" customFormat="1" ht="10.5" customHeight="1">
      <c r="A1918" s="1417" t="s">
        <v>12</v>
      </c>
      <c r="B1918" s="1419" t="s">
        <v>130</v>
      </c>
      <c r="C1918" s="7" t="s">
        <v>481</v>
      </c>
      <c r="D1918" s="10" t="s">
        <v>467</v>
      </c>
      <c r="E1918" s="97"/>
      <c r="F1918" s="97"/>
      <c r="G1918" s="97"/>
      <c r="H1918" s="501"/>
      <c r="I1918" s="97"/>
      <c r="J1918" s="97"/>
      <c r="K1918" s="97"/>
      <c r="L1918" s="97"/>
      <c r="M1918" s="97"/>
      <c r="N1918" s="501"/>
      <c r="O1918" s="97"/>
      <c r="P1918" s="97"/>
      <c r="Q1918" s="97"/>
      <c r="R1918" s="97"/>
      <c r="S1918" s="97"/>
      <c r="T1918" s="97"/>
      <c r="U1918" s="97"/>
      <c r="V1918" s="501"/>
      <c r="W1918" s="97"/>
      <c r="X1918" s="97"/>
      <c r="Y1918" s="97"/>
      <c r="Z1918" s="97"/>
      <c r="AA1918" s="97"/>
      <c r="AB1918" s="97"/>
      <c r="AC1918" s="136">
        <f>SUM(E1918:AB1918)</f>
        <v>0</v>
      </c>
    </row>
    <row r="1919" spans="1:29" s="5" customFormat="1" ht="10.5" customHeight="1">
      <c r="A1919" s="1418"/>
      <c r="B1919" s="1420"/>
      <c r="C1919" s="8" t="s">
        <v>482</v>
      </c>
      <c r="D1919" s="11" t="s">
        <v>467</v>
      </c>
      <c r="E1919" s="93"/>
      <c r="F1919" s="93"/>
      <c r="G1919" s="93"/>
      <c r="H1919" s="474"/>
      <c r="I1919" s="93"/>
      <c r="J1919" s="93"/>
      <c r="K1919" s="93"/>
      <c r="L1919" s="93"/>
      <c r="M1919" s="93"/>
      <c r="N1919" s="474"/>
      <c r="O1919" s="93"/>
      <c r="P1919" s="93"/>
      <c r="Q1919" s="93"/>
      <c r="R1919" s="93"/>
      <c r="S1919" s="93"/>
      <c r="T1919" s="93"/>
      <c r="U1919" s="93"/>
      <c r="V1919" s="474"/>
      <c r="W1919" s="93"/>
      <c r="X1919" s="93"/>
      <c r="Y1919" s="93"/>
      <c r="Z1919" s="93"/>
      <c r="AA1919" s="93"/>
      <c r="AB1919" s="93"/>
      <c r="AC1919" s="136">
        <f>SUM(E1919:AB1919)</f>
        <v>0</v>
      </c>
    </row>
    <row r="1920" spans="1:29" s="5" customFormat="1" ht="10.5" customHeight="1">
      <c r="A1920" s="1418"/>
      <c r="B1920" s="1420"/>
      <c r="C1920" s="11" t="s">
        <v>8</v>
      </c>
      <c r="D1920" s="11" t="s">
        <v>467</v>
      </c>
      <c r="E1920" s="93"/>
      <c r="F1920" s="93"/>
      <c r="G1920" s="93"/>
      <c r="H1920" s="474"/>
      <c r="I1920" s="93"/>
      <c r="J1920" s="93"/>
      <c r="K1920" s="93"/>
      <c r="L1920" s="93"/>
      <c r="M1920" s="93"/>
      <c r="N1920" s="474"/>
      <c r="O1920" s="93"/>
      <c r="P1920" s="93"/>
      <c r="Q1920" s="93"/>
      <c r="R1920" s="93"/>
      <c r="S1920" s="93"/>
      <c r="T1920" s="93"/>
      <c r="U1920" s="93"/>
      <c r="V1920" s="474"/>
      <c r="W1920" s="93"/>
      <c r="X1920" s="93"/>
      <c r="Y1920" s="93"/>
      <c r="Z1920" s="93"/>
      <c r="AA1920" s="93"/>
      <c r="AB1920" s="93"/>
      <c r="AC1920" s="136"/>
    </row>
    <row r="1921" spans="1:30" s="5" customFormat="1" ht="10.5" customHeight="1" thickBot="1">
      <c r="A1921" s="1418"/>
      <c r="B1921" s="1420"/>
      <c r="C1921" s="8" t="s">
        <v>16</v>
      </c>
      <c r="D1921" s="11"/>
      <c r="E1921" s="556" t="e">
        <f t="shared" ref="E1921:AC1921" si="578">E1919/E1918</f>
        <v>#DIV/0!</v>
      </c>
      <c r="F1921" s="556" t="e">
        <f t="shared" si="578"/>
        <v>#DIV/0!</v>
      </c>
      <c r="G1921" s="556" t="e">
        <f t="shared" si="578"/>
        <v>#DIV/0!</v>
      </c>
      <c r="H1921" s="523" t="e">
        <f t="shared" si="578"/>
        <v>#DIV/0!</v>
      </c>
      <c r="I1921" s="556" t="e">
        <f t="shared" si="578"/>
        <v>#DIV/0!</v>
      </c>
      <c r="J1921" s="556" t="e">
        <f t="shared" si="578"/>
        <v>#DIV/0!</v>
      </c>
      <c r="K1921" s="556" t="e">
        <f t="shared" si="578"/>
        <v>#DIV/0!</v>
      </c>
      <c r="L1921" s="556" t="e">
        <f t="shared" si="578"/>
        <v>#DIV/0!</v>
      </c>
      <c r="M1921" s="556" t="e">
        <f t="shared" si="578"/>
        <v>#DIV/0!</v>
      </c>
      <c r="N1921" s="523" t="e">
        <f t="shared" si="578"/>
        <v>#DIV/0!</v>
      </c>
      <c r="O1921" s="556" t="e">
        <f t="shared" si="578"/>
        <v>#DIV/0!</v>
      </c>
      <c r="P1921" s="556" t="e">
        <f t="shared" si="578"/>
        <v>#DIV/0!</v>
      </c>
      <c r="Q1921" s="556" t="e">
        <f t="shared" si="578"/>
        <v>#DIV/0!</v>
      </c>
      <c r="R1921" s="556" t="e">
        <f t="shared" si="578"/>
        <v>#DIV/0!</v>
      </c>
      <c r="S1921" s="556" t="e">
        <f t="shared" si="578"/>
        <v>#DIV/0!</v>
      </c>
      <c r="T1921" s="556" t="e">
        <f t="shared" si="578"/>
        <v>#DIV/0!</v>
      </c>
      <c r="U1921" s="556" t="e">
        <f t="shared" si="578"/>
        <v>#DIV/0!</v>
      </c>
      <c r="V1921" s="523" t="e">
        <f t="shared" si="578"/>
        <v>#DIV/0!</v>
      </c>
      <c r="W1921" s="556" t="e">
        <f t="shared" si="578"/>
        <v>#DIV/0!</v>
      </c>
      <c r="X1921" s="556" t="e">
        <f t="shared" si="578"/>
        <v>#DIV/0!</v>
      </c>
      <c r="Y1921" s="556" t="e">
        <f t="shared" si="578"/>
        <v>#DIV/0!</v>
      </c>
      <c r="Z1921" s="556" t="e">
        <f t="shared" si="578"/>
        <v>#DIV/0!</v>
      </c>
      <c r="AA1921" s="556" t="e">
        <f t="shared" si="578"/>
        <v>#DIV/0!</v>
      </c>
      <c r="AB1921" s="556" t="e">
        <f t="shared" si="578"/>
        <v>#DIV/0!</v>
      </c>
      <c r="AC1921" s="350" t="e">
        <f t="shared" si="578"/>
        <v>#DIV/0!</v>
      </c>
    </row>
    <row r="1922" spans="1:30" s="5" customFormat="1" ht="10.5" customHeight="1" thickBot="1">
      <c r="A1922" s="1464"/>
      <c r="B1922" s="1465"/>
      <c r="C1922" s="487" t="s">
        <v>13</v>
      </c>
      <c r="D1922" s="488" t="s">
        <v>463</v>
      </c>
      <c r="E1922" s="489">
        <v>118.80000305175781</v>
      </c>
      <c r="F1922" s="489">
        <v>118.90000152587891</v>
      </c>
      <c r="G1922" s="489">
        <v>119.19999694824219</v>
      </c>
      <c r="H1922" s="489">
        <v>119.19999694824219</v>
      </c>
      <c r="I1922" s="489">
        <v>119.09999847412109</v>
      </c>
      <c r="J1922" s="489">
        <v>118.30000305175781</v>
      </c>
      <c r="K1922" s="489">
        <v>116.5</v>
      </c>
      <c r="L1922" s="489">
        <v>114.40000152587891</v>
      </c>
      <c r="M1922" s="489">
        <v>115.5</v>
      </c>
      <c r="N1922" s="489">
        <v>116.19999694824219</v>
      </c>
      <c r="O1922" s="489">
        <v>115.80000305175781</v>
      </c>
      <c r="P1922" s="489">
        <v>116.59999847412109</v>
      </c>
      <c r="Q1922" s="489">
        <v>117</v>
      </c>
      <c r="R1922" s="489">
        <v>116.59999847412109</v>
      </c>
      <c r="S1922" s="489">
        <v>116.80000305175781</v>
      </c>
      <c r="T1922" s="489">
        <v>116</v>
      </c>
      <c r="U1922" s="489">
        <v>115.30000305175781</v>
      </c>
      <c r="V1922" s="489">
        <v>115.40000152587891</v>
      </c>
      <c r="W1922" s="489">
        <v>115.30000305175781</v>
      </c>
      <c r="X1922" s="489">
        <v>115.69999694824219</v>
      </c>
      <c r="Y1922" s="489">
        <v>116.30000305175781</v>
      </c>
      <c r="Z1922" s="489">
        <v>117.5</v>
      </c>
      <c r="AA1922" s="489">
        <v>118</v>
      </c>
      <c r="AB1922" s="489">
        <v>118.80000305175781</v>
      </c>
      <c r="AC1922" s="490"/>
    </row>
    <row r="1923" spans="1:30" s="5" customFormat="1" ht="10.5" customHeight="1">
      <c r="A1923" s="1449" t="s">
        <v>764</v>
      </c>
      <c r="B1923" s="1451" t="s">
        <v>764</v>
      </c>
      <c r="C1923" s="10" t="s">
        <v>481</v>
      </c>
      <c r="D1923" s="69" t="s">
        <v>463</v>
      </c>
      <c r="E1923" s="1044">
        <v>27.434000015258789</v>
      </c>
      <c r="F1923" s="1044">
        <v>26.778999328613281</v>
      </c>
      <c r="G1923" s="1044">
        <v>26.718000411987305</v>
      </c>
      <c r="H1923" s="1044">
        <v>27.006999969482422</v>
      </c>
      <c r="I1923" s="1044">
        <v>27.844999313354492</v>
      </c>
      <c r="J1923" s="1044">
        <v>30.052000045776367</v>
      </c>
      <c r="K1923" s="1044">
        <v>33.050998687744141</v>
      </c>
      <c r="L1923" s="1044">
        <v>35.745998382568359</v>
      </c>
      <c r="M1923" s="1044">
        <v>36.780998229980469</v>
      </c>
      <c r="N1923" s="1044">
        <v>36.324001312255859</v>
      </c>
      <c r="O1923" s="1044">
        <v>35.533000946044922</v>
      </c>
      <c r="P1923" s="1044">
        <v>35.182998657226563</v>
      </c>
      <c r="Q1923" s="1044">
        <v>33.691001892089844</v>
      </c>
      <c r="R1923" s="1044">
        <v>34.208000183105469</v>
      </c>
      <c r="S1923" s="1044">
        <v>34.269001007080078</v>
      </c>
      <c r="T1923" s="1044">
        <v>36.293998718261719</v>
      </c>
      <c r="U1923" s="1044">
        <v>37.480998992919922</v>
      </c>
      <c r="V1923" s="1044">
        <v>37.284000396728516</v>
      </c>
      <c r="W1923" s="1044">
        <v>36.46099853515625</v>
      </c>
      <c r="X1923" s="1044">
        <v>35.868000030517578</v>
      </c>
      <c r="Y1923" s="1044">
        <v>34.817001342773438</v>
      </c>
      <c r="Z1923" s="1044">
        <v>32.305000305175781</v>
      </c>
      <c r="AA1923" s="1044">
        <v>30.371999740600586</v>
      </c>
      <c r="AB1923" s="1044">
        <v>28.256000518798828</v>
      </c>
      <c r="AC1923" s="1043"/>
    </row>
    <row r="1924" spans="1:30" s="5" customFormat="1" ht="10.5" customHeight="1">
      <c r="A1924" s="1450"/>
      <c r="B1924" s="1452"/>
      <c r="C1924" s="11" t="s">
        <v>482</v>
      </c>
      <c r="D1924" s="11" t="s">
        <v>463</v>
      </c>
      <c r="E1924" s="1042">
        <v>-10.83899974822998</v>
      </c>
      <c r="F1924" s="1042">
        <v>-11.73799991607666</v>
      </c>
      <c r="G1924" s="1042">
        <v>-11.859000205993652</v>
      </c>
      <c r="H1924" s="1042">
        <v>-11.814000129699707</v>
      </c>
      <c r="I1924" s="1042">
        <v>-11.204999923706055</v>
      </c>
      <c r="J1924" s="1042">
        <v>-10.032999992370605</v>
      </c>
      <c r="K1924" s="1042">
        <v>-7.6729998588562012</v>
      </c>
      <c r="L1924" s="1042">
        <v>-4.7039999961853027</v>
      </c>
      <c r="M1924" s="1042">
        <v>-3.2730000019073486</v>
      </c>
      <c r="N1924" s="1042">
        <v>-4.3689999580383301</v>
      </c>
      <c r="O1924" s="1042">
        <v>-4.4000000953674316</v>
      </c>
      <c r="P1924" s="1042">
        <v>-5.070000171661377</v>
      </c>
      <c r="Q1924" s="1042">
        <v>-6.7439999580383301</v>
      </c>
      <c r="R1924" s="1042">
        <v>-5.4050002098083496</v>
      </c>
      <c r="S1924" s="1042">
        <v>-5.6329998970031738</v>
      </c>
      <c r="T1924" s="1042">
        <v>-4.004000186920166</v>
      </c>
      <c r="U1924" s="1042">
        <v>-3.1059999465942383</v>
      </c>
      <c r="V1924" s="1042">
        <v>-3.5169999599456787</v>
      </c>
      <c r="W1924" s="1042">
        <v>-4.065000057220459</v>
      </c>
      <c r="X1924" s="1042">
        <v>-4.7960000038146973</v>
      </c>
      <c r="Y1924" s="1042">
        <v>-5.5570001602172852</v>
      </c>
      <c r="Z1924" s="1042">
        <v>-7.4289999008178711</v>
      </c>
      <c r="AA1924" s="1042">
        <v>-8.8909997940063477</v>
      </c>
      <c r="AB1924" s="1042">
        <v>-10.793999671936035</v>
      </c>
      <c r="AC1924" s="1043"/>
    </row>
    <row r="1925" spans="1:30" s="5" customFormat="1" ht="10.5" customHeight="1" thickBot="1">
      <c r="A1925" s="1450"/>
      <c r="B1925" s="1452"/>
      <c r="C1925" s="278" t="s">
        <v>8</v>
      </c>
      <c r="D1925" s="278" t="s">
        <v>463</v>
      </c>
      <c r="E1925" s="1249">
        <v>145</v>
      </c>
      <c r="F1925" s="1249">
        <v>143</v>
      </c>
      <c r="G1925" s="1249">
        <v>143</v>
      </c>
      <c r="H1925" s="1249">
        <v>144</v>
      </c>
      <c r="I1925" s="1249">
        <v>148</v>
      </c>
      <c r="J1925" s="1249">
        <v>157</v>
      </c>
      <c r="K1925" s="1249">
        <v>169</v>
      </c>
      <c r="L1925" s="1249">
        <v>181</v>
      </c>
      <c r="M1925" s="1249">
        <v>185</v>
      </c>
      <c r="N1925" s="1249">
        <v>182</v>
      </c>
      <c r="O1925" s="1249">
        <v>178</v>
      </c>
      <c r="P1925" s="1249">
        <v>175</v>
      </c>
      <c r="Q1925" s="1249">
        <v>171</v>
      </c>
      <c r="R1925" s="1249">
        <v>171</v>
      </c>
      <c r="S1925" s="1249">
        <v>172</v>
      </c>
      <c r="T1925" s="1249">
        <v>182</v>
      </c>
      <c r="U1925" s="1249">
        <v>190</v>
      </c>
      <c r="V1925" s="1249">
        <v>189</v>
      </c>
      <c r="W1925" s="1249">
        <v>184</v>
      </c>
      <c r="X1925" s="1249">
        <v>181</v>
      </c>
      <c r="Y1925" s="1249">
        <v>175</v>
      </c>
      <c r="Z1925" s="1249">
        <v>164</v>
      </c>
      <c r="AA1925" s="1249">
        <v>156</v>
      </c>
      <c r="AB1925" s="1249">
        <v>148</v>
      </c>
      <c r="AC1925" s="397"/>
    </row>
    <row r="1926" spans="1:30" s="5" customFormat="1" ht="10.5" customHeight="1">
      <c r="A1926" s="1320" t="s">
        <v>119</v>
      </c>
      <c r="B1926" s="1317" t="s">
        <v>238</v>
      </c>
      <c r="C1926" s="10" t="s">
        <v>481</v>
      </c>
      <c r="D1926" s="10" t="s">
        <v>503</v>
      </c>
      <c r="E1926" s="121">
        <v>0.26000000000021828</v>
      </c>
      <c r="F1926" s="121">
        <v>0.21999999999934516</v>
      </c>
      <c r="G1926" s="121">
        <v>0.21999999999934516</v>
      </c>
      <c r="H1926" s="469">
        <v>0.23999999999978172</v>
      </c>
      <c r="I1926" s="121">
        <v>0.26000000000021828</v>
      </c>
      <c r="J1926" s="121">
        <v>0.22000000000116415</v>
      </c>
      <c r="K1926" s="121">
        <v>0.21999999999934516</v>
      </c>
      <c r="L1926" s="121">
        <v>0.2000000000007276</v>
      </c>
      <c r="M1926" s="121">
        <v>0.21999999999934516</v>
      </c>
      <c r="N1926" s="469">
        <v>0.21999999999934516</v>
      </c>
      <c r="O1926" s="121">
        <v>0.22000000000116415</v>
      </c>
      <c r="P1926" s="121">
        <v>0.21999999999934516</v>
      </c>
      <c r="Q1926" s="121">
        <v>0.2000000000007276</v>
      </c>
      <c r="R1926" s="121">
        <v>0.23999999999978172</v>
      </c>
      <c r="S1926" s="121">
        <v>0.19999999999890861</v>
      </c>
      <c r="T1926" s="121">
        <v>0.22000000000116415</v>
      </c>
      <c r="U1926" s="121">
        <v>0.26000000000021828</v>
      </c>
      <c r="V1926" s="469">
        <v>0.23999999999978172</v>
      </c>
      <c r="W1926" s="121">
        <v>0.23999999999978172</v>
      </c>
      <c r="X1926" s="121">
        <v>0.26000000000021828</v>
      </c>
      <c r="Y1926" s="121">
        <v>0.26000000000021828</v>
      </c>
      <c r="Z1926" s="121">
        <v>0.27999999999883585</v>
      </c>
      <c r="AA1926" s="121">
        <v>0.22000000000116415</v>
      </c>
      <c r="AB1926" s="121">
        <v>0.23999999999978172</v>
      </c>
      <c r="AC1926" s="133">
        <f>SUM(E1926:AB1926)</f>
        <v>5.5799999999999272</v>
      </c>
    </row>
    <row r="1927" spans="1:30" s="5" customFormat="1" ht="10.5" customHeight="1">
      <c r="A1927" s="1321"/>
      <c r="B1927" s="1318"/>
      <c r="C1927" s="11" t="s">
        <v>482</v>
      </c>
      <c r="D1927" s="11" t="s">
        <v>503</v>
      </c>
      <c r="E1927" s="93">
        <v>5.9999999999490683E-2</v>
      </c>
      <c r="F1927" s="93">
        <v>6.0000000000400178E-2</v>
      </c>
      <c r="G1927" s="93">
        <v>6.0000000000400178E-2</v>
      </c>
      <c r="H1927" s="474">
        <v>5.9999999999490683E-2</v>
      </c>
      <c r="I1927" s="93">
        <v>6.0000000000400178E-2</v>
      </c>
      <c r="J1927" s="93">
        <v>3.999999999996362E-2</v>
      </c>
      <c r="K1927" s="93">
        <v>3.999999999996362E-2</v>
      </c>
      <c r="L1927" s="93">
        <v>3.999999999996362E-2</v>
      </c>
      <c r="M1927" s="93">
        <v>5.9999999999490683E-2</v>
      </c>
      <c r="N1927" s="474">
        <v>6.0000000000400178E-2</v>
      </c>
      <c r="O1927" s="93">
        <v>7.999999999992724E-2</v>
      </c>
      <c r="P1927" s="93">
        <v>6.0000000000400178E-2</v>
      </c>
      <c r="Q1927" s="93">
        <v>5.9999999999490683E-2</v>
      </c>
      <c r="R1927" s="93">
        <v>7.999999999992724E-2</v>
      </c>
      <c r="S1927" s="93">
        <v>6.0000000000400178E-2</v>
      </c>
      <c r="T1927" s="93">
        <v>7.999999999992724E-2</v>
      </c>
      <c r="U1927" s="93">
        <v>5.9999999999490683E-2</v>
      </c>
      <c r="V1927" s="474">
        <v>3.999999999996362E-2</v>
      </c>
      <c r="W1927" s="93">
        <v>3.999999999996362E-2</v>
      </c>
      <c r="X1927" s="93">
        <v>3.999999999996362E-2</v>
      </c>
      <c r="Y1927" s="93">
        <v>6.0000000000400178E-2</v>
      </c>
      <c r="Z1927" s="93">
        <v>3.999999999996362E-2</v>
      </c>
      <c r="AA1927" s="93">
        <v>6.0000000000400178E-2</v>
      </c>
      <c r="AB1927" s="93">
        <v>5.9999999999490683E-2</v>
      </c>
      <c r="AC1927" s="129">
        <f>SUM(E1927:AB1927)</f>
        <v>1.3599999999996726</v>
      </c>
    </row>
    <row r="1928" spans="1:30" s="5" customFormat="1" ht="10.5" customHeight="1">
      <c r="A1928" s="1321"/>
      <c r="B1928" s="1318"/>
      <c r="C1928" s="11" t="s">
        <v>8</v>
      </c>
      <c r="D1928" s="11" t="s">
        <v>463</v>
      </c>
      <c r="E1928" s="1049">
        <v>14</v>
      </c>
      <c r="F1928" s="1049">
        <v>14</v>
      </c>
      <c r="G1928" s="1049">
        <v>15</v>
      </c>
      <c r="H1928" s="473">
        <v>16</v>
      </c>
      <c r="I1928" s="1049">
        <v>15</v>
      </c>
      <c r="J1928" s="1049">
        <v>14</v>
      </c>
      <c r="K1928" s="1049">
        <v>14</v>
      </c>
      <c r="L1928" s="1049">
        <v>14</v>
      </c>
      <c r="M1928" s="1049">
        <v>17</v>
      </c>
      <c r="N1928" s="473">
        <v>14</v>
      </c>
      <c r="O1928" s="1049">
        <v>15</v>
      </c>
      <c r="P1928" s="1049">
        <v>14</v>
      </c>
      <c r="Q1928" s="1049">
        <v>16</v>
      </c>
      <c r="R1928" s="1049">
        <v>17</v>
      </c>
      <c r="S1928" s="1049">
        <v>14</v>
      </c>
      <c r="T1928" s="1049">
        <v>17</v>
      </c>
      <c r="U1928" s="1049">
        <v>16</v>
      </c>
      <c r="V1928" s="473">
        <v>16</v>
      </c>
      <c r="W1928" s="1049">
        <v>16</v>
      </c>
      <c r="X1928" s="1049">
        <v>16</v>
      </c>
      <c r="Y1928" s="1049">
        <v>16</v>
      </c>
      <c r="Z1928" s="1049">
        <v>15</v>
      </c>
      <c r="AA1928" s="1049">
        <v>15</v>
      </c>
      <c r="AB1928" s="1049">
        <v>15</v>
      </c>
      <c r="AC1928" s="129"/>
    </row>
    <row r="1929" spans="1:30" s="5" customFormat="1" ht="10.5" customHeight="1" thickBot="1">
      <c r="A1929" s="1322"/>
      <c r="B1929" s="1319"/>
      <c r="C1929" s="48" t="s">
        <v>16</v>
      </c>
      <c r="D1929" s="48"/>
      <c r="E1929" s="556">
        <f t="shared" ref="E1929:AC1929" si="579">E1927/E1926</f>
        <v>0.23076923076707812</v>
      </c>
      <c r="F1929" s="556">
        <f t="shared" si="579"/>
        <v>0.27272727272990349</v>
      </c>
      <c r="G1929" s="556">
        <f t="shared" si="579"/>
        <v>0.27272727272990349</v>
      </c>
      <c r="H1929" s="523">
        <f t="shared" si="579"/>
        <v>0.24999999999810521</v>
      </c>
      <c r="I1929" s="556">
        <f t="shared" si="579"/>
        <v>0.23076923077057618</v>
      </c>
      <c r="J1929" s="556">
        <f t="shared" si="579"/>
        <v>0.18181818181705434</v>
      </c>
      <c r="K1929" s="556">
        <f t="shared" si="579"/>
        <v>0.18181818181855763</v>
      </c>
      <c r="L1929" s="556">
        <f t="shared" si="579"/>
        <v>0.19999999999909052</v>
      </c>
      <c r="M1929" s="556">
        <f t="shared" si="579"/>
        <v>0.27272727272576941</v>
      </c>
      <c r="N1929" s="523">
        <f t="shared" si="579"/>
        <v>0.27272727272990349</v>
      </c>
      <c r="O1929" s="556">
        <f t="shared" si="579"/>
        <v>0.36363636363410867</v>
      </c>
      <c r="P1929" s="556">
        <f t="shared" si="579"/>
        <v>0.27272727272990349</v>
      </c>
      <c r="Q1929" s="556">
        <f t="shared" si="579"/>
        <v>0.29999999999636201</v>
      </c>
      <c r="R1929" s="556">
        <f t="shared" si="579"/>
        <v>0.33333333333333331</v>
      </c>
      <c r="S1929" s="556">
        <f t="shared" si="579"/>
        <v>0.30000000000363797</v>
      </c>
      <c r="T1929" s="556">
        <f t="shared" si="579"/>
        <v>0.36363636363410867</v>
      </c>
      <c r="U1929" s="556">
        <f t="shared" si="579"/>
        <v>0.23076923076707812</v>
      </c>
      <c r="V1929" s="523">
        <f t="shared" si="579"/>
        <v>0.16666666666666666</v>
      </c>
      <c r="W1929" s="556">
        <f t="shared" si="579"/>
        <v>0.16666666666666666</v>
      </c>
      <c r="X1929" s="556">
        <f t="shared" si="579"/>
        <v>0.15384615384588476</v>
      </c>
      <c r="Y1929" s="556">
        <f t="shared" si="579"/>
        <v>0.23076923077057618</v>
      </c>
      <c r="Z1929" s="556">
        <f t="shared" si="579"/>
        <v>0.14285714285760689</v>
      </c>
      <c r="AA1929" s="556">
        <f t="shared" si="579"/>
        <v>0.27272727272764857</v>
      </c>
      <c r="AB1929" s="556">
        <f t="shared" si="579"/>
        <v>0.24999999999810521</v>
      </c>
      <c r="AC1929" s="350">
        <f t="shared" si="579"/>
        <v>0.24372759856625276</v>
      </c>
    </row>
    <row r="1930" spans="1:30" s="5" customFormat="1" ht="10.5" customHeight="1">
      <c r="A1930" s="1320" t="s">
        <v>120</v>
      </c>
      <c r="B1930" s="1317" t="s">
        <v>240</v>
      </c>
      <c r="C1930" s="10" t="s">
        <v>481</v>
      </c>
      <c r="D1930" s="10" t="s">
        <v>503</v>
      </c>
      <c r="E1930" s="91">
        <v>0.45999999999912689</v>
      </c>
      <c r="F1930" s="91">
        <v>0.43999999999869033</v>
      </c>
      <c r="G1930" s="91">
        <v>0.38000000000101863</v>
      </c>
      <c r="H1930" s="469">
        <v>0.41999999999825377</v>
      </c>
      <c r="I1930" s="91">
        <v>0.44000000000232831</v>
      </c>
      <c r="J1930" s="91">
        <v>0.5</v>
      </c>
      <c r="K1930" s="91">
        <v>0.39999999999781721</v>
      </c>
      <c r="L1930" s="91">
        <v>0.60000000000218279</v>
      </c>
      <c r="M1930" s="91">
        <v>0.23999999999796273</v>
      </c>
      <c r="N1930" s="469">
        <v>0.46000000000276486</v>
      </c>
      <c r="O1930" s="91">
        <v>0.45999999999912689</v>
      </c>
      <c r="P1930" s="91">
        <v>0.47999999999956344</v>
      </c>
      <c r="Q1930" s="91">
        <v>0.43999999999869033</v>
      </c>
      <c r="R1930" s="91">
        <v>0.46000000000276486</v>
      </c>
      <c r="S1930" s="91">
        <v>0.45999999999912689</v>
      </c>
      <c r="T1930" s="91">
        <v>0.43999999999869033</v>
      </c>
      <c r="U1930" s="91">
        <v>0.5</v>
      </c>
      <c r="V1930" s="469">
        <v>0.44000000000232831</v>
      </c>
      <c r="W1930" s="91">
        <v>0.5</v>
      </c>
      <c r="X1930" s="91">
        <v>0.47999999999956344</v>
      </c>
      <c r="Y1930" s="91">
        <v>0.5</v>
      </c>
      <c r="Z1930" s="91">
        <v>0.47999999999956344</v>
      </c>
      <c r="AA1930" s="91">
        <v>0.41999999999825377</v>
      </c>
      <c r="AB1930" s="91">
        <v>0.42000000000189175</v>
      </c>
      <c r="AC1930" s="133">
        <f>SUM(E1930:AB1930)</f>
        <v>10.819999999999709</v>
      </c>
    </row>
    <row r="1931" spans="1:30" s="5" customFormat="1" ht="10.5" customHeight="1">
      <c r="A1931" s="1321"/>
      <c r="B1931" s="1318"/>
      <c r="C1931" s="11" t="s">
        <v>482</v>
      </c>
      <c r="D1931" s="11" t="s">
        <v>503</v>
      </c>
      <c r="E1931" s="93">
        <v>0.1999999999998181</v>
      </c>
      <c r="F1931" s="93">
        <v>0.14000000000032742</v>
      </c>
      <c r="G1931" s="93">
        <v>0.18000000000029104</v>
      </c>
      <c r="H1931" s="474">
        <v>0.17999999999938154</v>
      </c>
      <c r="I1931" s="93">
        <v>0.18000000000029104</v>
      </c>
      <c r="J1931" s="93">
        <v>0.15999999999985448</v>
      </c>
      <c r="K1931" s="93">
        <v>0.15999999999985448</v>
      </c>
      <c r="L1931" s="93">
        <v>0.14000000000032742</v>
      </c>
      <c r="M1931" s="93">
        <v>0.14000000000032742</v>
      </c>
      <c r="N1931" s="474">
        <v>0.13999999999941792</v>
      </c>
      <c r="O1931" s="93">
        <v>0.14000000000032742</v>
      </c>
      <c r="P1931" s="93">
        <v>0.13999999999941792</v>
      </c>
      <c r="Q1931" s="93">
        <v>0.14000000000032742</v>
      </c>
      <c r="R1931" s="93">
        <v>0.15999999999985448</v>
      </c>
      <c r="S1931" s="93">
        <v>0.11999999999989086</v>
      </c>
      <c r="T1931" s="93">
        <v>0.16000000000076398</v>
      </c>
      <c r="U1931" s="93">
        <v>0.15999999999985448</v>
      </c>
      <c r="V1931" s="474">
        <v>0.13999999999941792</v>
      </c>
      <c r="W1931" s="93">
        <v>0.2000000000007276</v>
      </c>
      <c r="X1931" s="93">
        <v>0.11999999999989086</v>
      </c>
      <c r="Y1931" s="93">
        <v>0.15999999999985448</v>
      </c>
      <c r="Z1931" s="93">
        <v>0.17999999999938154</v>
      </c>
      <c r="AA1931" s="93">
        <v>0.14000000000032742</v>
      </c>
      <c r="AB1931" s="93">
        <v>0.15999999999985448</v>
      </c>
      <c r="AC1931" s="129">
        <f>SUM(E1931:AB1931)</f>
        <v>3.7399999999997817</v>
      </c>
    </row>
    <row r="1932" spans="1:30" s="5" customFormat="1" ht="10.5" customHeight="1">
      <c r="A1932" s="1321"/>
      <c r="B1932" s="1318"/>
      <c r="C1932" s="11" t="s">
        <v>8</v>
      </c>
      <c r="D1932" s="11" t="s">
        <v>463</v>
      </c>
      <c r="E1932" s="1049">
        <v>35</v>
      </c>
      <c r="F1932" s="1049">
        <v>34</v>
      </c>
      <c r="G1932" s="1049">
        <v>34</v>
      </c>
      <c r="H1932" s="473">
        <v>34</v>
      </c>
      <c r="I1932" s="1049">
        <v>35</v>
      </c>
      <c r="J1932" s="1049">
        <v>37</v>
      </c>
      <c r="K1932" s="1049">
        <v>35</v>
      </c>
      <c r="L1932" s="1049">
        <v>37</v>
      </c>
      <c r="M1932" s="1049">
        <v>38</v>
      </c>
      <c r="N1932" s="473">
        <v>38</v>
      </c>
      <c r="O1932" s="1049">
        <v>35</v>
      </c>
      <c r="P1932" s="1049">
        <v>37</v>
      </c>
      <c r="Q1932" s="1049">
        <v>36</v>
      </c>
      <c r="R1932" s="1049">
        <v>36</v>
      </c>
      <c r="S1932" s="1049">
        <v>39</v>
      </c>
      <c r="T1932" s="1049">
        <v>40</v>
      </c>
      <c r="U1932" s="1049">
        <v>40</v>
      </c>
      <c r="V1932" s="473">
        <v>40</v>
      </c>
      <c r="W1932" s="1049">
        <v>38</v>
      </c>
      <c r="X1932" s="1049">
        <v>38</v>
      </c>
      <c r="Y1932" s="1049">
        <v>39</v>
      </c>
      <c r="Z1932" s="1049">
        <v>36</v>
      </c>
      <c r="AA1932" s="1049">
        <v>36</v>
      </c>
      <c r="AB1932" s="1049">
        <v>35</v>
      </c>
      <c r="AC1932" s="129"/>
    </row>
    <row r="1933" spans="1:30" s="5" customFormat="1" ht="10.5" customHeight="1" thickBot="1">
      <c r="A1933" s="1332"/>
      <c r="B1933" s="1346"/>
      <c r="C1933" s="47" t="s">
        <v>16</v>
      </c>
      <c r="D1933" s="47"/>
      <c r="E1933" s="192">
        <f t="shared" ref="E1933:AC1933" si="580">E1931/E1930</f>
        <v>0.43478260869608198</v>
      </c>
      <c r="F1933" s="192">
        <f t="shared" si="580"/>
        <v>0.31818181818350938</v>
      </c>
      <c r="G1933" s="192">
        <f t="shared" si="580"/>
        <v>0.47368421052581189</v>
      </c>
      <c r="H1933" s="497">
        <f t="shared" si="580"/>
        <v>0.42857142857173791</v>
      </c>
      <c r="I1933" s="192">
        <f t="shared" si="580"/>
        <v>0.40909090908940582</v>
      </c>
      <c r="J1933" s="192">
        <f t="shared" si="580"/>
        <v>0.31999999999970896</v>
      </c>
      <c r="K1933" s="192">
        <f t="shared" si="580"/>
        <v>0.40000000000181901</v>
      </c>
      <c r="L1933" s="192">
        <f t="shared" si="580"/>
        <v>0.23333333333303016</v>
      </c>
      <c r="M1933" s="192">
        <f t="shared" si="580"/>
        <v>0.58333333333964932</v>
      </c>
      <c r="N1933" s="497">
        <f t="shared" si="580"/>
        <v>0.30434782608386185</v>
      </c>
      <c r="O1933" s="192">
        <f t="shared" si="580"/>
        <v>0.30434782608824595</v>
      </c>
      <c r="P1933" s="192">
        <f t="shared" si="580"/>
        <v>0.29166666666571928</v>
      </c>
      <c r="Q1933" s="192">
        <f t="shared" si="580"/>
        <v>0.31818181818350938</v>
      </c>
      <c r="R1933" s="192">
        <f t="shared" si="580"/>
        <v>0.34782608695411477</v>
      </c>
      <c r="S1933" s="192">
        <f t="shared" si="580"/>
        <v>0.2608695652176492</v>
      </c>
      <c r="T1933" s="192">
        <f t="shared" si="580"/>
        <v>0.36363636363918234</v>
      </c>
      <c r="U1933" s="192">
        <f t="shared" si="580"/>
        <v>0.31999999999970896</v>
      </c>
      <c r="V1933" s="497">
        <f t="shared" si="580"/>
        <v>0.31818181817881158</v>
      </c>
      <c r="W1933" s="192">
        <f t="shared" si="580"/>
        <v>0.40000000000145519</v>
      </c>
      <c r="X1933" s="192">
        <f t="shared" si="580"/>
        <v>0.25</v>
      </c>
      <c r="Y1933" s="192">
        <f t="shared" si="580"/>
        <v>0.31999999999970896</v>
      </c>
      <c r="Z1933" s="192">
        <f t="shared" si="580"/>
        <v>0.37499999999905259</v>
      </c>
      <c r="AA1933" s="192">
        <f t="shared" si="580"/>
        <v>0.3333333333354988</v>
      </c>
      <c r="AB1933" s="192">
        <f t="shared" si="580"/>
        <v>0.38095238095031858</v>
      </c>
      <c r="AC1933" s="135">
        <f t="shared" si="580"/>
        <v>0.345656192236588</v>
      </c>
    </row>
    <row r="1934" spans="1:30" s="5" customFormat="1" ht="10.5" customHeight="1">
      <c r="A1934" s="364" t="s">
        <v>512</v>
      </c>
      <c r="B1934" s="365"/>
      <c r="C1934" s="1226"/>
      <c r="D1934" s="1226"/>
      <c r="E1934" s="307">
        <f>E1926+E1930</f>
        <v>0.71999999999934516</v>
      </c>
      <c r="F1934" s="307">
        <f t="shared" ref="F1934:AB1934" si="581">F1926+F1930</f>
        <v>0.65999999999803549</v>
      </c>
      <c r="G1934" s="307">
        <f t="shared" si="581"/>
        <v>0.6000000000003638</v>
      </c>
      <c r="H1934" s="307">
        <f t="shared" si="581"/>
        <v>0.65999999999803549</v>
      </c>
      <c r="I1934" s="307">
        <f t="shared" si="581"/>
        <v>0.70000000000254659</v>
      </c>
      <c r="J1934" s="307">
        <f t="shared" si="581"/>
        <v>0.72000000000116415</v>
      </c>
      <c r="K1934" s="307">
        <f t="shared" si="581"/>
        <v>0.61999999999716238</v>
      </c>
      <c r="L1934" s="620">
        <f t="shared" si="581"/>
        <v>0.80000000000291038</v>
      </c>
      <c r="M1934" s="307">
        <f t="shared" si="581"/>
        <v>0.4599999999973079</v>
      </c>
      <c r="N1934" s="307">
        <f t="shared" si="581"/>
        <v>0.68000000000211003</v>
      </c>
      <c r="O1934" s="307">
        <f t="shared" si="581"/>
        <v>0.68000000000029104</v>
      </c>
      <c r="P1934" s="307">
        <f t="shared" si="581"/>
        <v>0.69999999999890861</v>
      </c>
      <c r="Q1934" s="307">
        <f t="shared" si="581"/>
        <v>0.63999999999941792</v>
      </c>
      <c r="R1934" s="307">
        <f t="shared" si="581"/>
        <v>0.70000000000254659</v>
      </c>
      <c r="S1934" s="307">
        <f t="shared" si="581"/>
        <v>0.65999999999803549</v>
      </c>
      <c r="T1934" s="307">
        <f t="shared" si="581"/>
        <v>0.65999999999985448</v>
      </c>
      <c r="U1934" s="307">
        <f t="shared" si="581"/>
        <v>0.76000000000021828</v>
      </c>
      <c r="V1934" s="307">
        <f t="shared" si="581"/>
        <v>0.68000000000211003</v>
      </c>
      <c r="W1934" s="307">
        <f t="shared" si="581"/>
        <v>0.73999999999978172</v>
      </c>
      <c r="X1934" s="307">
        <f t="shared" si="581"/>
        <v>0.73999999999978172</v>
      </c>
      <c r="Y1934" s="307">
        <f t="shared" si="581"/>
        <v>0.76000000000021828</v>
      </c>
      <c r="Z1934" s="307">
        <f t="shared" si="581"/>
        <v>0.75999999999839929</v>
      </c>
      <c r="AA1934" s="307">
        <f t="shared" si="581"/>
        <v>0.63999999999941792</v>
      </c>
      <c r="AB1934" s="307">
        <f t="shared" si="581"/>
        <v>0.66000000000167347</v>
      </c>
      <c r="AC1934" s="1227"/>
    </row>
    <row r="1935" spans="1:30" s="5" customFormat="1" ht="10.5" customHeight="1">
      <c r="A1935" s="297" t="s">
        <v>513</v>
      </c>
      <c r="B1935" s="298"/>
      <c r="C1935" s="299"/>
      <c r="D1935" s="299"/>
      <c r="E1935" s="307">
        <f>E1927+E1931</f>
        <v>0.25999999999930878</v>
      </c>
      <c r="F1935" s="307">
        <f t="shared" ref="F1935:AB1935" si="582">F1927+F1931</f>
        <v>0.2000000000007276</v>
      </c>
      <c r="G1935" s="307">
        <f t="shared" si="582"/>
        <v>0.24000000000069122</v>
      </c>
      <c r="H1935" s="307">
        <f t="shared" si="582"/>
        <v>0.23999999999887223</v>
      </c>
      <c r="I1935" s="307">
        <f t="shared" si="582"/>
        <v>0.24000000000069122</v>
      </c>
      <c r="J1935" s="307">
        <f t="shared" si="582"/>
        <v>0.1999999999998181</v>
      </c>
      <c r="K1935" s="307">
        <f t="shared" si="582"/>
        <v>0.1999999999998181</v>
      </c>
      <c r="L1935" s="620">
        <f t="shared" si="582"/>
        <v>0.18000000000029104</v>
      </c>
      <c r="M1935" s="307">
        <f t="shared" si="582"/>
        <v>0.1999999999998181</v>
      </c>
      <c r="N1935" s="307">
        <f t="shared" si="582"/>
        <v>0.1999999999998181</v>
      </c>
      <c r="O1935" s="307">
        <f t="shared" si="582"/>
        <v>0.22000000000025466</v>
      </c>
      <c r="P1935" s="307">
        <f t="shared" si="582"/>
        <v>0.1999999999998181</v>
      </c>
      <c r="Q1935" s="307">
        <f t="shared" si="582"/>
        <v>0.1999999999998181</v>
      </c>
      <c r="R1935" s="307">
        <f t="shared" si="582"/>
        <v>0.23999999999978172</v>
      </c>
      <c r="S1935" s="307">
        <f t="shared" si="582"/>
        <v>0.18000000000029104</v>
      </c>
      <c r="T1935" s="307">
        <f t="shared" si="582"/>
        <v>0.24000000000069122</v>
      </c>
      <c r="U1935" s="307">
        <f t="shared" si="582"/>
        <v>0.21999999999934516</v>
      </c>
      <c r="V1935" s="307">
        <f t="shared" si="582"/>
        <v>0.17999999999938154</v>
      </c>
      <c r="W1935" s="307">
        <f t="shared" si="582"/>
        <v>0.24000000000069122</v>
      </c>
      <c r="X1935" s="300">
        <f t="shared" si="582"/>
        <v>0.15999999999985448</v>
      </c>
      <c r="Y1935" s="300">
        <f t="shared" si="582"/>
        <v>0.22000000000025466</v>
      </c>
      <c r="Z1935" s="307">
        <f t="shared" si="582"/>
        <v>0.21999999999934516</v>
      </c>
      <c r="AA1935" s="307">
        <f t="shared" si="582"/>
        <v>0.2000000000007276</v>
      </c>
      <c r="AB1935" s="307">
        <f t="shared" si="582"/>
        <v>0.21999999999934516</v>
      </c>
      <c r="AC1935" s="301"/>
    </row>
    <row r="1936" spans="1:30" s="5" customFormat="1" ht="10.5" customHeight="1" thickBot="1">
      <c r="A1936" s="302" t="s">
        <v>514</v>
      </c>
      <c r="B1936" s="303"/>
      <c r="C1936" s="304"/>
      <c r="D1936" s="304"/>
      <c r="E1936" s="305">
        <f t="shared" ref="E1936:AB1936" si="583">SQRT(E1934*E1934+E1935*E1935)</f>
        <v>0.76550636835933483</v>
      </c>
      <c r="F1936" s="305">
        <f t="shared" si="583"/>
        <v>0.68963758598099756</v>
      </c>
      <c r="G1936" s="305">
        <f t="shared" si="583"/>
        <v>0.64621977685673504</v>
      </c>
      <c r="H1936" s="305">
        <f t="shared" si="583"/>
        <v>0.70228199464094587</v>
      </c>
      <c r="I1936" s="305">
        <f t="shared" si="583"/>
        <v>0.74000000000263311</v>
      </c>
      <c r="J1936" s="305">
        <f t="shared" si="583"/>
        <v>0.74726166769184921</v>
      </c>
      <c r="K1936" s="305">
        <f t="shared" si="583"/>
        <v>0.65145989899333678</v>
      </c>
      <c r="L1936" s="619">
        <f t="shared" si="583"/>
        <v>0.8200000000029033</v>
      </c>
      <c r="M1936" s="305">
        <f t="shared" si="583"/>
        <v>0.50159744815683671</v>
      </c>
      <c r="N1936" s="305">
        <f t="shared" si="583"/>
        <v>0.70880180586874697</v>
      </c>
      <c r="O1936" s="305">
        <f t="shared" si="583"/>
        <v>0.71470273540858076</v>
      </c>
      <c r="P1936" s="305">
        <f t="shared" si="583"/>
        <v>0.72801098892695248</v>
      </c>
      <c r="Q1936" s="305">
        <f t="shared" si="583"/>
        <v>0.67052218456899859</v>
      </c>
      <c r="R1936" s="305">
        <f t="shared" si="583"/>
        <v>0.74000000000233812</v>
      </c>
      <c r="S1936" s="305">
        <f t="shared" si="583"/>
        <v>0.68410525505766406</v>
      </c>
      <c r="T1936" s="305">
        <f t="shared" si="583"/>
        <v>0.70228199464327701</v>
      </c>
      <c r="U1936" s="305">
        <f t="shared" si="583"/>
        <v>0.7912016177941269</v>
      </c>
      <c r="V1936" s="305">
        <f t="shared" si="583"/>
        <v>0.70342021580464054</v>
      </c>
      <c r="W1936" s="305">
        <f t="shared" si="583"/>
        <v>0.77794601355107462</v>
      </c>
      <c r="X1936" s="305">
        <f t="shared" si="583"/>
        <v>0.75709972922966384</v>
      </c>
      <c r="Y1936" s="305">
        <f t="shared" si="583"/>
        <v>0.7912016177943797</v>
      </c>
      <c r="Z1936" s="305">
        <f t="shared" si="583"/>
        <v>0.79120161779237963</v>
      </c>
      <c r="AA1936" s="305">
        <f t="shared" si="583"/>
        <v>0.67052218456926982</v>
      </c>
      <c r="AB1936" s="305">
        <f t="shared" si="583"/>
        <v>0.695701085238424</v>
      </c>
      <c r="AC1936" s="306"/>
      <c r="AD1936" s="132">
        <f>MAX(E1936:AB1936)</f>
        <v>0.8200000000029033</v>
      </c>
    </row>
    <row r="1937" spans="1:30" s="13" customFormat="1" ht="10.5" customHeight="1" thickBot="1">
      <c r="A1937" s="23" t="s">
        <v>143</v>
      </c>
      <c r="B1937" s="24"/>
      <c r="C1937" s="25"/>
      <c r="D1937" s="25"/>
      <c r="E1937" s="26">
        <v>1</v>
      </c>
      <c r="F1937" s="26">
        <v>2</v>
      </c>
      <c r="G1937" s="26">
        <v>3</v>
      </c>
      <c r="H1937" s="26">
        <v>4</v>
      </c>
      <c r="I1937" s="26">
        <v>5</v>
      </c>
      <c r="J1937" s="26">
        <v>6</v>
      </c>
      <c r="K1937" s="26">
        <v>7</v>
      </c>
      <c r="L1937" s="26">
        <v>8</v>
      </c>
      <c r="M1937" s="26">
        <v>9</v>
      </c>
      <c r="N1937" s="26">
        <v>10</v>
      </c>
      <c r="O1937" s="26">
        <v>11</v>
      </c>
      <c r="P1937" s="26">
        <v>12</v>
      </c>
      <c r="Q1937" s="26">
        <v>13</v>
      </c>
      <c r="R1937" s="26">
        <v>14</v>
      </c>
      <c r="S1937" s="26">
        <v>15</v>
      </c>
      <c r="T1937" s="26">
        <v>16</v>
      </c>
      <c r="U1937" s="26">
        <v>17</v>
      </c>
      <c r="V1937" s="26">
        <v>18</v>
      </c>
      <c r="W1937" s="26">
        <v>19</v>
      </c>
      <c r="X1937" s="26">
        <v>20</v>
      </c>
      <c r="Y1937" s="26">
        <v>21</v>
      </c>
      <c r="Z1937" s="26">
        <v>22</v>
      </c>
      <c r="AA1937" s="26">
        <v>23</v>
      </c>
      <c r="AB1937" s="26">
        <v>24</v>
      </c>
      <c r="AC1937" s="394"/>
    </row>
    <row r="1938" spans="1:30" s="32" customFormat="1" ht="12" customHeight="1">
      <c r="A1938" s="28" t="s">
        <v>144</v>
      </c>
      <c r="B1938" s="475"/>
      <c r="C1938" s="476" t="s">
        <v>13</v>
      </c>
      <c r="D1938" s="476" t="s">
        <v>463</v>
      </c>
      <c r="E1938" s="1229">
        <v>10.600000381469727</v>
      </c>
      <c r="F1938" s="1229">
        <v>10.699999809265137</v>
      </c>
      <c r="G1938" s="1229">
        <v>10.699999809265137</v>
      </c>
      <c r="H1938" s="1229">
        <v>10.600000381469727</v>
      </c>
      <c r="I1938" s="1229">
        <v>10.600000381469727</v>
      </c>
      <c r="J1938" s="1229">
        <v>10.600000381469727</v>
      </c>
      <c r="K1938" s="1229">
        <v>10.399999618530273</v>
      </c>
      <c r="L1938" s="1229">
        <v>10.199999809265137</v>
      </c>
      <c r="M1938" s="1229">
        <v>10.300000190734863</v>
      </c>
      <c r="N1938" s="1229">
        <v>10.399999618530273</v>
      </c>
      <c r="O1938" s="1229">
        <v>10.399999618530273</v>
      </c>
      <c r="P1938" s="1229">
        <v>10.399999618530273</v>
      </c>
      <c r="Q1938" s="1229">
        <v>10.399999618530273</v>
      </c>
      <c r="R1938" s="1229">
        <v>10.399999618530273</v>
      </c>
      <c r="S1938" s="1229">
        <v>10.399999618530273</v>
      </c>
      <c r="T1938" s="1229">
        <v>10.300000190734863</v>
      </c>
      <c r="U1938" s="1229">
        <v>10.300000190734863</v>
      </c>
      <c r="V1938" s="1229">
        <v>10.300000190734863</v>
      </c>
      <c r="W1938" s="1229">
        <v>10.300000190734863</v>
      </c>
      <c r="X1938" s="1229">
        <v>10.300000190734863</v>
      </c>
      <c r="Y1938" s="1229">
        <v>10.399999618530273</v>
      </c>
      <c r="Z1938" s="1229">
        <v>10.5</v>
      </c>
      <c r="AA1938" s="1229">
        <v>10.600000381469727</v>
      </c>
      <c r="AB1938" s="1229">
        <v>10.600000381469727</v>
      </c>
      <c r="AC1938" s="478"/>
    </row>
    <row r="1939" spans="1:30" s="32" customFormat="1" ht="12" customHeight="1" thickBot="1">
      <c r="A1939" s="35" t="s">
        <v>145</v>
      </c>
      <c r="B1939" s="36"/>
      <c r="C1939" s="482" t="s">
        <v>13</v>
      </c>
      <c r="D1939" s="482" t="s">
        <v>463</v>
      </c>
      <c r="E1939" s="1230">
        <v>10.600000381469727</v>
      </c>
      <c r="F1939" s="1230">
        <v>10.600000381469727</v>
      </c>
      <c r="G1939" s="1230">
        <v>10.600000381469727</v>
      </c>
      <c r="H1939" s="1230">
        <v>10.600000381469727</v>
      </c>
      <c r="I1939" s="1230">
        <v>10.600000381469727</v>
      </c>
      <c r="J1939" s="1230">
        <v>10.5</v>
      </c>
      <c r="K1939" s="1230">
        <v>10.399999618530273</v>
      </c>
      <c r="L1939" s="1230">
        <v>10.199999809265137</v>
      </c>
      <c r="M1939" s="1230">
        <v>10.300000190734863</v>
      </c>
      <c r="N1939" s="1230">
        <v>10.300000190734863</v>
      </c>
      <c r="O1939" s="1230">
        <v>10.300000190734863</v>
      </c>
      <c r="P1939" s="1230">
        <v>10.399999618530273</v>
      </c>
      <c r="Q1939" s="1230">
        <v>10.399999618530273</v>
      </c>
      <c r="R1939" s="1230">
        <v>10.399999618530273</v>
      </c>
      <c r="S1939" s="1230">
        <v>10.399999618530273</v>
      </c>
      <c r="T1939" s="1230">
        <v>10.300000190734863</v>
      </c>
      <c r="U1939" s="1230">
        <v>10.199999809265137</v>
      </c>
      <c r="V1939" s="1230">
        <v>10.199999809265137</v>
      </c>
      <c r="W1939" s="1230">
        <v>10.300000190734863</v>
      </c>
      <c r="X1939" s="1230">
        <v>10.300000190734863</v>
      </c>
      <c r="Y1939" s="1230">
        <v>10.300000190734863</v>
      </c>
      <c r="Z1939" s="1230">
        <v>10.399999618530273</v>
      </c>
      <c r="AA1939" s="1230">
        <v>10.5</v>
      </c>
      <c r="AB1939" s="1230">
        <v>10.600000381469727</v>
      </c>
      <c r="AC1939" s="485"/>
    </row>
    <row r="1940" spans="1:30" s="4" customFormat="1" ht="11.25">
      <c r="A1940" s="1473" t="s">
        <v>122</v>
      </c>
      <c r="B1940" s="1470" t="s">
        <v>78</v>
      </c>
      <c r="C1940" s="10" t="s">
        <v>481</v>
      </c>
      <c r="D1940" s="10" t="s">
        <v>503</v>
      </c>
      <c r="E1940" s="87">
        <v>0.15999999999985448</v>
      </c>
      <c r="F1940" s="87">
        <v>0.15999999999985448</v>
      </c>
      <c r="G1940" s="87">
        <v>0.15999999999985448</v>
      </c>
      <c r="H1940" s="469">
        <v>0.15999999999985448</v>
      </c>
      <c r="I1940" s="87">
        <v>0.2000000000007276</v>
      </c>
      <c r="J1940" s="87">
        <v>0.15999999999985448</v>
      </c>
      <c r="K1940" s="87">
        <v>0.15999999999985448</v>
      </c>
      <c r="L1940" s="87">
        <v>0.15999999999985448</v>
      </c>
      <c r="M1940" s="87">
        <v>0.15999999999985448</v>
      </c>
      <c r="N1940" s="469">
        <v>0.15999999999985448</v>
      </c>
      <c r="O1940" s="87">
        <v>0.12000000000080036</v>
      </c>
      <c r="P1940" s="87">
        <v>0.15999999999985448</v>
      </c>
      <c r="Q1940" s="87">
        <v>0.15999999999985448</v>
      </c>
      <c r="R1940" s="87">
        <v>0.15999999999985448</v>
      </c>
      <c r="S1940" s="87">
        <v>0.15999999999985448</v>
      </c>
      <c r="T1940" s="87">
        <v>0.15999999999985448</v>
      </c>
      <c r="U1940" s="87">
        <v>0.15999999999985448</v>
      </c>
      <c r="V1940" s="469">
        <v>0.16000000000167347</v>
      </c>
      <c r="W1940" s="87">
        <v>0.19999999999890861</v>
      </c>
      <c r="X1940" s="87">
        <v>0.2000000000007276</v>
      </c>
      <c r="Y1940" s="87">
        <v>0.19999999999890861</v>
      </c>
      <c r="Z1940" s="87">
        <v>0.15999999999985448</v>
      </c>
      <c r="AA1940" s="87">
        <v>0.15999999999985448</v>
      </c>
      <c r="AB1940" s="87">
        <v>4.0000000000873115E-2</v>
      </c>
      <c r="AC1940" s="133">
        <f>SUM(E1940:AB1940)</f>
        <v>3.8400000000001455</v>
      </c>
    </row>
    <row r="1941" spans="1:30" s="4" customFormat="1" ht="11.25">
      <c r="A1941" s="1474"/>
      <c r="B1941" s="1471"/>
      <c r="C1941" s="11" t="s">
        <v>482</v>
      </c>
      <c r="D1941" s="11" t="s">
        <v>503</v>
      </c>
      <c r="E1941" s="99">
        <v>7.999999999992724E-2</v>
      </c>
      <c r="F1941" s="99">
        <v>7.999999999992724E-2</v>
      </c>
      <c r="G1941" s="99">
        <v>7.999999999992724E-2</v>
      </c>
      <c r="H1941" s="474">
        <v>7.999999999992724E-2</v>
      </c>
      <c r="I1941" s="99">
        <v>7.999999999992724E-2</v>
      </c>
      <c r="J1941" s="99">
        <v>7.999999999992724E-2</v>
      </c>
      <c r="K1941" s="99">
        <v>4.0000000000873115E-2</v>
      </c>
      <c r="L1941" s="99">
        <v>7.999999999992724E-2</v>
      </c>
      <c r="M1941" s="99">
        <v>7.999999999992724E-2</v>
      </c>
      <c r="N1941" s="474">
        <v>3.999999999996362E-2</v>
      </c>
      <c r="O1941" s="99">
        <v>7.999999999992724E-2</v>
      </c>
      <c r="P1941" s="99">
        <v>7.999999999992724E-2</v>
      </c>
      <c r="Q1941" s="99">
        <v>7.999999999992724E-2</v>
      </c>
      <c r="R1941" s="99">
        <v>3.999999999996362E-2</v>
      </c>
      <c r="S1941" s="99">
        <v>3.999999999996362E-2</v>
      </c>
      <c r="T1941" s="99">
        <v>3.999999999996362E-2</v>
      </c>
      <c r="U1941" s="99">
        <v>3.999999999996362E-2</v>
      </c>
      <c r="V1941" s="474">
        <v>3.999999999996362E-2</v>
      </c>
      <c r="W1941" s="99">
        <v>3.999999999996362E-2</v>
      </c>
      <c r="X1941" s="99">
        <v>7.999999999992724E-2</v>
      </c>
      <c r="Y1941" s="99">
        <v>7.999999999992724E-2</v>
      </c>
      <c r="Z1941" s="99">
        <v>3.999999999996362E-2</v>
      </c>
      <c r="AA1941" s="99">
        <v>0.12000000000080036</v>
      </c>
      <c r="AB1941" s="99">
        <v>7.999999999992724E-2</v>
      </c>
      <c r="AC1941" s="136">
        <f>SUM(E1941:AB1941)</f>
        <v>1.6000000000003638</v>
      </c>
      <c r="AD1941" s="5"/>
    </row>
    <row r="1942" spans="1:30" s="4" customFormat="1" ht="11.25">
      <c r="A1942" s="1474"/>
      <c r="B1942" s="1471"/>
      <c r="C1942" s="11" t="s">
        <v>8</v>
      </c>
      <c r="D1942" s="11" t="s">
        <v>463</v>
      </c>
      <c r="E1942" s="1045">
        <v>9</v>
      </c>
      <c r="F1942" s="1045">
        <v>10</v>
      </c>
      <c r="G1942" s="1045">
        <v>9</v>
      </c>
      <c r="H1942" s="473">
        <v>10</v>
      </c>
      <c r="I1942" s="1045">
        <v>10</v>
      </c>
      <c r="J1942" s="1045">
        <v>9</v>
      </c>
      <c r="K1942" s="1045">
        <v>10</v>
      </c>
      <c r="L1942" s="1045">
        <v>9</v>
      </c>
      <c r="M1942" s="1045">
        <v>10</v>
      </c>
      <c r="N1942" s="473">
        <v>7</v>
      </c>
      <c r="O1942" s="1045">
        <v>8</v>
      </c>
      <c r="P1942" s="1045">
        <v>8</v>
      </c>
      <c r="Q1942" s="1045">
        <v>10</v>
      </c>
      <c r="R1942" s="1045">
        <v>11</v>
      </c>
      <c r="S1942" s="1045">
        <v>8</v>
      </c>
      <c r="T1942" s="1045">
        <v>10</v>
      </c>
      <c r="U1942" s="1045">
        <v>10</v>
      </c>
      <c r="V1942" s="473">
        <v>10</v>
      </c>
      <c r="W1942" s="1045">
        <v>12</v>
      </c>
      <c r="X1942" s="1045">
        <v>12</v>
      </c>
      <c r="Y1942" s="1045">
        <v>11</v>
      </c>
      <c r="Z1942" s="1045">
        <v>11</v>
      </c>
      <c r="AA1942" s="1045">
        <v>10</v>
      </c>
      <c r="AB1942" s="1045">
        <v>10</v>
      </c>
      <c r="AC1942" s="130"/>
    </row>
    <row r="1943" spans="1:30" s="4" customFormat="1" ht="12" thickBot="1">
      <c r="A1943" s="1475"/>
      <c r="B1943" s="1472"/>
      <c r="C1943" s="48" t="s">
        <v>16</v>
      </c>
      <c r="D1943" s="48"/>
      <c r="E1943" s="127">
        <f t="shared" ref="E1943:AC1943" si="584">E1941/E1940</f>
        <v>0.5</v>
      </c>
      <c r="F1943" s="127">
        <f t="shared" si="584"/>
        <v>0.5</v>
      </c>
      <c r="G1943" s="127">
        <f t="shared" si="584"/>
        <v>0.5</v>
      </c>
      <c r="H1943" s="523">
        <f t="shared" si="584"/>
        <v>0.5</v>
      </c>
      <c r="I1943" s="127">
        <f t="shared" si="584"/>
        <v>0.39999999999818103</v>
      </c>
      <c r="J1943" s="127">
        <f t="shared" si="584"/>
        <v>0.5</v>
      </c>
      <c r="K1943" s="127">
        <f t="shared" si="584"/>
        <v>0.25000000000568434</v>
      </c>
      <c r="L1943" s="127">
        <f t="shared" si="584"/>
        <v>0.5</v>
      </c>
      <c r="M1943" s="127">
        <f t="shared" si="584"/>
        <v>0.5</v>
      </c>
      <c r="N1943" s="523">
        <f t="shared" si="584"/>
        <v>0.25</v>
      </c>
      <c r="O1943" s="127">
        <f t="shared" si="584"/>
        <v>0.66666666666161389</v>
      </c>
      <c r="P1943" s="127">
        <f t="shared" si="584"/>
        <v>0.5</v>
      </c>
      <c r="Q1943" s="127">
        <f t="shared" si="584"/>
        <v>0.5</v>
      </c>
      <c r="R1943" s="127">
        <f t="shared" si="584"/>
        <v>0.25</v>
      </c>
      <c r="S1943" s="127">
        <f t="shared" si="584"/>
        <v>0.25</v>
      </c>
      <c r="T1943" s="127">
        <f t="shared" si="584"/>
        <v>0.25</v>
      </c>
      <c r="U1943" s="127">
        <f t="shared" si="584"/>
        <v>0.25</v>
      </c>
      <c r="V1943" s="523">
        <f t="shared" si="584"/>
        <v>0.24999999999715783</v>
      </c>
      <c r="W1943" s="127">
        <f t="shared" si="584"/>
        <v>0.20000000000090951</v>
      </c>
      <c r="X1943" s="127">
        <f t="shared" si="584"/>
        <v>0.39999999999818103</v>
      </c>
      <c r="Y1943" s="127">
        <f t="shared" si="584"/>
        <v>0.40000000000181901</v>
      </c>
      <c r="Z1943" s="127">
        <f t="shared" si="584"/>
        <v>0.25</v>
      </c>
      <c r="AA1943" s="127">
        <f t="shared" si="584"/>
        <v>0.75000000000568434</v>
      </c>
      <c r="AB1943" s="127">
        <f t="shared" si="584"/>
        <v>1.9999999999545253</v>
      </c>
      <c r="AC1943" s="130">
        <f t="shared" si="584"/>
        <v>0.41666666666674562</v>
      </c>
    </row>
    <row r="1944" spans="1:30" s="4" customFormat="1" ht="11.25">
      <c r="A1944" s="1473" t="s">
        <v>123</v>
      </c>
      <c r="B1944" s="1470" t="s">
        <v>79</v>
      </c>
      <c r="C1944" s="10" t="s">
        <v>481</v>
      </c>
      <c r="D1944" s="10" t="s">
        <v>503</v>
      </c>
      <c r="E1944" s="87">
        <v>3.999999999996362E-2</v>
      </c>
      <c r="F1944" s="87">
        <v>3.999999999996362E-2</v>
      </c>
      <c r="G1944" s="87">
        <v>7.999999999992724E-2</v>
      </c>
      <c r="H1944" s="469">
        <v>5.999999999994543E-2</v>
      </c>
      <c r="I1944" s="87">
        <v>4.0000000000418368E-2</v>
      </c>
      <c r="J1944" s="87">
        <v>5.999999999994543E-2</v>
      </c>
      <c r="K1944" s="87">
        <v>5.999999999994543E-2</v>
      </c>
      <c r="L1944" s="87">
        <v>5.999999999994543E-2</v>
      </c>
      <c r="M1944" s="87">
        <v>5.999999999994543E-2</v>
      </c>
      <c r="N1944" s="469">
        <v>7.999999999992724E-2</v>
      </c>
      <c r="O1944" s="87">
        <v>5.999999999994543E-2</v>
      </c>
      <c r="P1944" s="87">
        <v>5.999999999994543E-2</v>
      </c>
      <c r="Q1944" s="87">
        <v>6.0000000000400178E-2</v>
      </c>
      <c r="R1944" s="87">
        <v>5.999999999994543E-2</v>
      </c>
      <c r="S1944" s="87">
        <v>5.999999999994543E-2</v>
      </c>
      <c r="T1944" s="87">
        <v>5.999999999994543E-2</v>
      </c>
      <c r="U1944" s="87">
        <v>7.999999999992724E-2</v>
      </c>
      <c r="V1944" s="469">
        <v>5.999999999994543E-2</v>
      </c>
      <c r="W1944" s="87">
        <v>5.999999999994543E-2</v>
      </c>
      <c r="X1944" s="87">
        <v>5.999999999994543E-2</v>
      </c>
      <c r="Y1944" s="87">
        <v>8.0000000000381988E-2</v>
      </c>
      <c r="Z1944" s="87">
        <v>5.999999999994543E-2</v>
      </c>
      <c r="AA1944" s="87">
        <v>5.999999999994543E-2</v>
      </c>
      <c r="AB1944" s="87">
        <v>5.999999999994543E-2</v>
      </c>
      <c r="AC1944" s="133">
        <f>SUM(E1944:AB1944)</f>
        <v>1.4600000000000364</v>
      </c>
    </row>
    <row r="1945" spans="1:30" s="4" customFormat="1" ht="11.25">
      <c r="A1945" s="1474"/>
      <c r="B1945" s="1471"/>
      <c r="C1945" s="11" t="s">
        <v>482</v>
      </c>
      <c r="D1945" s="11" t="s">
        <v>503</v>
      </c>
      <c r="E1945" s="99">
        <v>0</v>
      </c>
      <c r="F1945" s="99">
        <v>0</v>
      </c>
      <c r="G1945" s="99">
        <v>0</v>
      </c>
      <c r="H1945" s="474">
        <v>0</v>
      </c>
      <c r="I1945" s="99">
        <v>0</v>
      </c>
      <c r="J1945" s="99">
        <v>0</v>
      </c>
      <c r="K1945" s="99">
        <v>0</v>
      </c>
      <c r="L1945" s="99">
        <v>0</v>
      </c>
      <c r="M1945" s="99">
        <v>0</v>
      </c>
      <c r="N1945" s="474">
        <v>0</v>
      </c>
      <c r="O1945" s="99">
        <v>0</v>
      </c>
      <c r="P1945" s="99">
        <v>0</v>
      </c>
      <c r="Q1945" s="99">
        <v>0</v>
      </c>
      <c r="R1945" s="99">
        <v>0</v>
      </c>
      <c r="S1945" s="99">
        <v>0</v>
      </c>
      <c r="T1945" s="99">
        <v>0</v>
      </c>
      <c r="U1945" s="99">
        <v>0</v>
      </c>
      <c r="V1945" s="474">
        <v>0</v>
      </c>
      <c r="W1945" s="99">
        <v>0</v>
      </c>
      <c r="X1945" s="99">
        <v>0</v>
      </c>
      <c r="Y1945" s="99">
        <v>0</v>
      </c>
      <c r="Z1945" s="99">
        <v>0</v>
      </c>
      <c r="AA1945" s="99">
        <v>0</v>
      </c>
      <c r="AB1945" s="99">
        <v>0</v>
      </c>
      <c r="AC1945" s="136">
        <f>SUM(E1945:AB1945)</f>
        <v>0</v>
      </c>
      <c r="AD1945" s="5" t="s">
        <v>468</v>
      </c>
    </row>
    <row r="1946" spans="1:30" s="4" customFormat="1" ht="11.25">
      <c r="A1946" s="1474"/>
      <c r="B1946" s="1471"/>
      <c r="C1946" s="11" t="s">
        <v>8</v>
      </c>
      <c r="D1946" s="11" t="s">
        <v>463</v>
      </c>
      <c r="E1946" s="1046">
        <v>3</v>
      </c>
      <c r="F1946" s="1046">
        <v>3</v>
      </c>
      <c r="G1946" s="1046">
        <v>3</v>
      </c>
      <c r="H1946" s="473">
        <v>2</v>
      </c>
      <c r="I1946" s="1046">
        <v>2</v>
      </c>
      <c r="J1946" s="1046">
        <v>3</v>
      </c>
      <c r="K1946" s="1046">
        <v>3</v>
      </c>
      <c r="L1946" s="1046">
        <v>3</v>
      </c>
      <c r="M1946" s="1046">
        <v>3</v>
      </c>
      <c r="N1946" s="473">
        <v>3</v>
      </c>
      <c r="O1946" s="1046">
        <v>3</v>
      </c>
      <c r="P1946" s="1046">
        <v>3</v>
      </c>
      <c r="Q1946" s="1046">
        <v>3</v>
      </c>
      <c r="R1946" s="1046">
        <v>3</v>
      </c>
      <c r="S1946" s="1046">
        <v>3</v>
      </c>
      <c r="T1946" s="1046">
        <v>3</v>
      </c>
      <c r="U1946" s="1046">
        <v>3</v>
      </c>
      <c r="V1946" s="473">
        <v>3</v>
      </c>
      <c r="W1946" s="1046">
        <v>3</v>
      </c>
      <c r="X1946" s="1046">
        <v>3</v>
      </c>
      <c r="Y1946" s="1046">
        <v>3</v>
      </c>
      <c r="Z1946" s="1046">
        <v>3</v>
      </c>
      <c r="AA1946" s="1046">
        <v>3</v>
      </c>
      <c r="AB1946" s="1046">
        <v>3</v>
      </c>
      <c r="AC1946" s="130"/>
    </row>
    <row r="1947" spans="1:30" s="4" customFormat="1" ht="12" thickBot="1">
      <c r="A1947" s="1475"/>
      <c r="B1947" s="1472"/>
      <c r="C1947" s="48" t="s">
        <v>16</v>
      </c>
      <c r="D1947" s="48"/>
      <c r="E1947" s="127">
        <f t="shared" ref="E1947:AC1947" si="585">E1945/E1944</f>
        <v>0</v>
      </c>
      <c r="F1947" s="127">
        <f t="shared" si="585"/>
        <v>0</v>
      </c>
      <c r="G1947" s="127">
        <f t="shared" si="585"/>
        <v>0</v>
      </c>
      <c r="H1947" s="497">
        <f t="shared" si="585"/>
        <v>0</v>
      </c>
      <c r="I1947" s="127">
        <f t="shared" si="585"/>
        <v>0</v>
      </c>
      <c r="J1947" s="127">
        <f t="shared" si="585"/>
        <v>0</v>
      </c>
      <c r="K1947" s="127">
        <f t="shared" si="585"/>
        <v>0</v>
      </c>
      <c r="L1947" s="127">
        <f t="shared" si="585"/>
        <v>0</v>
      </c>
      <c r="M1947" s="127">
        <f t="shared" si="585"/>
        <v>0</v>
      </c>
      <c r="N1947" s="497">
        <f t="shared" si="585"/>
        <v>0</v>
      </c>
      <c r="O1947" s="127">
        <f t="shared" si="585"/>
        <v>0</v>
      </c>
      <c r="P1947" s="127">
        <f t="shared" si="585"/>
        <v>0</v>
      </c>
      <c r="Q1947" s="127">
        <f t="shared" si="585"/>
        <v>0</v>
      </c>
      <c r="R1947" s="127">
        <f t="shared" si="585"/>
        <v>0</v>
      </c>
      <c r="S1947" s="127">
        <f t="shared" si="585"/>
        <v>0</v>
      </c>
      <c r="T1947" s="127">
        <f t="shared" si="585"/>
        <v>0</v>
      </c>
      <c r="U1947" s="127">
        <f t="shared" si="585"/>
        <v>0</v>
      </c>
      <c r="V1947" s="497">
        <f t="shared" si="585"/>
        <v>0</v>
      </c>
      <c r="W1947" s="127">
        <f t="shared" si="585"/>
        <v>0</v>
      </c>
      <c r="X1947" s="127">
        <f t="shared" si="585"/>
        <v>0</v>
      </c>
      <c r="Y1947" s="127">
        <f t="shared" si="585"/>
        <v>0</v>
      </c>
      <c r="Z1947" s="127">
        <f t="shared" si="585"/>
        <v>0</v>
      </c>
      <c r="AA1947" s="127">
        <f t="shared" si="585"/>
        <v>0</v>
      </c>
      <c r="AB1947" s="127">
        <f t="shared" si="585"/>
        <v>0</v>
      </c>
      <c r="AC1947" s="130">
        <f t="shared" si="585"/>
        <v>0</v>
      </c>
    </row>
    <row r="1948" spans="1:30" s="4" customFormat="1" ht="11.25">
      <c r="A1948" s="1473" t="s">
        <v>100</v>
      </c>
      <c r="B1948" s="1470" t="s">
        <v>31</v>
      </c>
      <c r="C1948" s="10" t="s">
        <v>481</v>
      </c>
      <c r="D1948" s="10"/>
      <c r="E1948" s="87"/>
      <c r="F1948" s="87"/>
      <c r="G1948" s="87"/>
      <c r="H1948" s="469"/>
      <c r="I1948" s="87"/>
      <c r="J1948" s="87"/>
      <c r="K1948" s="87"/>
      <c r="L1948" s="87"/>
      <c r="M1948" s="87"/>
      <c r="N1948" s="469"/>
      <c r="O1948" s="87"/>
      <c r="P1948" s="87"/>
      <c r="Q1948" s="87"/>
      <c r="R1948" s="87"/>
      <c r="S1948" s="87"/>
      <c r="T1948" s="87"/>
      <c r="U1948" s="87"/>
      <c r="V1948" s="469"/>
      <c r="W1948" s="87"/>
      <c r="X1948" s="87"/>
      <c r="Y1948" s="87"/>
      <c r="Z1948" s="87"/>
      <c r="AA1948" s="87"/>
      <c r="AB1948" s="87"/>
      <c r="AC1948" s="133">
        <f>SUM(E1948:AB1948)</f>
        <v>0</v>
      </c>
    </row>
    <row r="1949" spans="1:30" s="4" customFormat="1" ht="11.25">
      <c r="A1949" s="1474"/>
      <c r="B1949" s="1471"/>
      <c r="C1949" s="11" t="s">
        <v>482</v>
      </c>
      <c r="D1949" s="11"/>
      <c r="E1949" s="99"/>
      <c r="F1949" s="99"/>
      <c r="G1949" s="99"/>
      <c r="H1949" s="474"/>
      <c r="I1949" s="99"/>
      <c r="J1949" s="99"/>
      <c r="K1949" s="99"/>
      <c r="L1949" s="99"/>
      <c r="M1949" s="99"/>
      <c r="N1949" s="474"/>
      <c r="O1949" s="99"/>
      <c r="P1949" s="99"/>
      <c r="Q1949" s="99"/>
      <c r="R1949" s="99"/>
      <c r="S1949" s="99"/>
      <c r="T1949" s="99"/>
      <c r="U1949" s="99"/>
      <c r="V1949" s="474"/>
      <c r="W1949" s="99"/>
      <c r="X1949" s="99"/>
      <c r="Y1949" s="99"/>
      <c r="Z1949" s="99"/>
      <c r="AA1949" s="99"/>
      <c r="AB1949" s="99"/>
      <c r="AC1949" s="136">
        <f>SUM(E1949:AB1949)</f>
        <v>0</v>
      </c>
    </row>
    <row r="1950" spans="1:30" s="4" customFormat="1" ht="11.25">
      <c r="A1950" s="1474"/>
      <c r="B1950" s="1471"/>
      <c r="C1950" s="11" t="s">
        <v>8</v>
      </c>
      <c r="D1950" s="11"/>
      <c r="E1950" s="99"/>
      <c r="F1950" s="99"/>
      <c r="G1950" s="99"/>
      <c r="H1950" s="474"/>
      <c r="I1950" s="99"/>
      <c r="J1950" s="99"/>
      <c r="K1950" s="99"/>
      <c r="L1950" s="99"/>
      <c r="M1950" s="99"/>
      <c r="N1950" s="474"/>
      <c r="O1950" s="99"/>
      <c r="P1950" s="99"/>
      <c r="Q1950" s="99"/>
      <c r="R1950" s="99"/>
      <c r="S1950" s="99"/>
      <c r="T1950" s="99"/>
      <c r="U1950" s="99"/>
      <c r="V1950" s="474"/>
      <c r="W1950" s="99"/>
      <c r="X1950" s="99"/>
      <c r="Y1950" s="99"/>
      <c r="Z1950" s="99"/>
      <c r="AA1950" s="99"/>
      <c r="AB1950" s="99"/>
      <c r="AC1950" s="130"/>
    </row>
    <row r="1951" spans="1:30" s="4" customFormat="1" ht="12" thickBot="1">
      <c r="A1951" s="1475"/>
      <c r="B1951" s="1472"/>
      <c r="C1951" s="48" t="s">
        <v>16</v>
      </c>
      <c r="D1951" s="48"/>
      <c r="E1951" s="107"/>
      <c r="F1951" s="107"/>
      <c r="G1951" s="107"/>
      <c r="H1951" s="498"/>
      <c r="I1951" s="107"/>
      <c r="J1951" s="107"/>
      <c r="K1951" s="107"/>
      <c r="L1951" s="107"/>
      <c r="M1951" s="107"/>
      <c r="N1951" s="498"/>
      <c r="O1951" s="108"/>
      <c r="P1951" s="108"/>
      <c r="Q1951" s="108"/>
      <c r="R1951" s="108"/>
      <c r="S1951" s="108"/>
      <c r="T1951" s="108"/>
      <c r="U1951" s="108"/>
      <c r="V1951" s="498"/>
      <c r="W1951" s="107"/>
      <c r="X1951" s="107"/>
      <c r="Y1951" s="107"/>
      <c r="Z1951" s="107"/>
      <c r="AA1951" s="107"/>
      <c r="AB1951" s="107"/>
      <c r="AC1951" s="350"/>
    </row>
    <row r="1952" spans="1:30" s="4" customFormat="1" ht="11.25">
      <c r="A1952" s="1473" t="s">
        <v>108</v>
      </c>
      <c r="B1952" s="1470" t="s">
        <v>80</v>
      </c>
      <c r="C1952" s="10" t="s">
        <v>481</v>
      </c>
      <c r="D1952" s="10" t="s">
        <v>503</v>
      </c>
      <c r="E1952" s="87">
        <v>3.999999999996362E-2</v>
      </c>
      <c r="F1952" s="87">
        <v>3.999999999996362E-2</v>
      </c>
      <c r="G1952" s="87">
        <v>7.999999999992724E-2</v>
      </c>
      <c r="H1952" s="469">
        <v>7.999999999992724E-2</v>
      </c>
      <c r="I1952" s="87">
        <v>8.0000000000836735E-2</v>
      </c>
      <c r="J1952" s="87">
        <v>7.999999999992724E-2</v>
      </c>
      <c r="K1952" s="87">
        <v>3.999999999996362E-2</v>
      </c>
      <c r="L1952" s="87">
        <v>7.999999999992724E-2</v>
      </c>
      <c r="M1952" s="87">
        <v>7.999999999992724E-2</v>
      </c>
      <c r="N1952" s="469">
        <v>3.999999999996362E-2</v>
      </c>
      <c r="O1952" s="137">
        <v>7.999999999992724E-2</v>
      </c>
      <c r="P1952" s="137">
        <v>7.999999999992724E-2</v>
      </c>
      <c r="Q1952" s="137">
        <v>3.999999999996362E-2</v>
      </c>
      <c r="R1952" s="137">
        <v>7.999999999992724E-2</v>
      </c>
      <c r="S1952" s="137">
        <v>7.999999999992724E-2</v>
      </c>
      <c r="T1952" s="137">
        <v>7.999999999992724E-2</v>
      </c>
      <c r="U1952" s="137">
        <v>3.999999999996362E-2</v>
      </c>
      <c r="V1952" s="469">
        <v>7.999999999992724E-2</v>
      </c>
      <c r="W1952" s="87">
        <v>8.0000000000836735E-2</v>
      </c>
      <c r="X1952" s="87">
        <v>3.999999999996362E-2</v>
      </c>
      <c r="Y1952" s="87">
        <v>7.999999999992724E-2</v>
      </c>
      <c r="Z1952" s="87">
        <v>7.999999999992724E-2</v>
      </c>
      <c r="AA1952" s="87">
        <v>7.999999999992724E-2</v>
      </c>
      <c r="AB1952" s="87">
        <v>3.999999999996362E-2</v>
      </c>
      <c r="AC1952" s="133">
        <f>SUM(E1952:AB1952)</f>
        <v>1.6000000000003638</v>
      </c>
    </row>
    <row r="1953" spans="1:30" s="4" customFormat="1" ht="11.25">
      <c r="A1953" s="1474"/>
      <c r="B1953" s="1471"/>
      <c r="C1953" s="11" t="s">
        <v>482</v>
      </c>
      <c r="D1953" s="11" t="s">
        <v>503</v>
      </c>
      <c r="E1953" s="127">
        <v>0</v>
      </c>
      <c r="F1953" s="127">
        <v>0</v>
      </c>
      <c r="G1953" s="127">
        <v>0</v>
      </c>
      <c r="H1953" s="474">
        <v>7.9999999998108251E-2</v>
      </c>
      <c r="I1953" s="127">
        <v>4.0000000000873115E-2</v>
      </c>
      <c r="J1953" s="127">
        <v>4.0000000000873115E-2</v>
      </c>
      <c r="K1953" s="127">
        <v>3.9999999997235136E-2</v>
      </c>
      <c r="L1953" s="127">
        <v>0</v>
      </c>
      <c r="M1953" s="127">
        <v>0</v>
      </c>
      <c r="N1953" s="474">
        <v>0</v>
      </c>
      <c r="O1953" s="127">
        <v>0</v>
      </c>
      <c r="P1953" s="127">
        <v>0</v>
      </c>
      <c r="Q1953" s="127">
        <v>0</v>
      </c>
      <c r="R1953" s="127">
        <v>0</v>
      </c>
      <c r="S1953" s="127">
        <v>0</v>
      </c>
      <c r="T1953" s="127">
        <v>0</v>
      </c>
      <c r="U1953" s="127">
        <v>0</v>
      </c>
      <c r="V1953" s="474">
        <v>0</v>
      </c>
      <c r="W1953" s="127">
        <v>0</v>
      </c>
      <c r="X1953" s="127">
        <v>0</v>
      </c>
      <c r="Y1953" s="127">
        <v>0</v>
      </c>
      <c r="Z1953" s="127">
        <v>0</v>
      </c>
      <c r="AA1953" s="127">
        <v>0</v>
      </c>
      <c r="AB1953" s="127">
        <v>0</v>
      </c>
      <c r="AC1953" s="136">
        <f>SUM(E1953:AB1953)</f>
        <v>0.19999999999708962</v>
      </c>
    </row>
    <row r="1954" spans="1:30" s="4" customFormat="1" ht="11.25">
      <c r="A1954" s="1474"/>
      <c r="B1954" s="1471"/>
      <c r="C1954" s="11" t="s">
        <v>8</v>
      </c>
      <c r="D1954" s="11" t="s">
        <v>463</v>
      </c>
      <c r="E1954" s="1047">
        <v>3</v>
      </c>
      <c r="F1954" s="1047">
        <v>3</v>
      </c>
      <c r="G1954" s="1047">
        <v>3</v>
      </c>
      <c r="H1954" s="473">
        <v>2</v>
      </c>
      <c r="I1954" s="1047">
        <v>2</v>
      </c>
      <c r="J1954" s="1047">
        <v>3</v>
      </c>
      <c r="K1954" s="1047">
        <v>3</v>
      </c>
      <c r="L1954" s="1047">
        <v>3</v>
      </c>
      <c r="M1954" s="1047">
        <v>3</v>
      </c>
      <c r="N1954" s="473">
        <v>3</v>
      </c>
      <c r="O1954" s="1047">
        <v>3</v>
      </c>
      <c r="P1954" s="1047">
        <v>3</v>
      </c>
      <c r="Q1954" s="1047">
        <v>3</v>
      </c>
      <c r="R1954" s="1047">
        <v>3</v>
      </c>
      <c r="S1954" s="1047">
        <v>3</v>
      </c>
      <c r="T1954" s="1047">
        <v>3</v>
      </c>
      <c r="U1954" s="1047">
        <v>3</v>
      </c>
      <c r="V1954" s="473">
        <v>3</v>
      </c>
      <c r="W1954" s="1047">
        <v>3</v>
      </c>
      <c r="X1954" s="1047">
        <v>3</v>
      </c>
      <c r="Y1954" s="1047">
        <v>3</v>
      </c>
      <c r="Z1954" s="1047">
        <v>3</v>
      </c>
      <c r="AA1954" s="1047">
        <v>3</v>
      </c>
      <c r="AB1954" s="1047">
        <v>3</v>
      </c>
      <c r="AC1954" s="130"/>
    </row>
    <row r="1955" spans="1:30" s="4" customFormat="1" ht="12" thickBot="1">
      <c r="A1955" s="1475"/>
      <c r="B1955" s="1472"/>
      <c r="C1955" s="48" t="s">
        <v>16</v>
      </c>
      <c r="D1955" s="48"/>
      <c r="E1955" s="127">
        <f t="shared" ref="E1955:AC1955" si="586">E1953/E1952</f>
        <v>0</v>
      </c>
      <c r="F1955" s="127">
        <f t="shared" si="586"/>
        <v>0</v>
      </c>
      <c r="G1955" s="127">
        <f t="shared" si="586"/>
        <v>0</v>
      </c>
      <c r="H1955" s="523">
        <f t="shared" si="586"/>
        <v>0.99999999997726263</v>
      </c>
      <c r="I1955" s="127">
        <f t="shared" si="586"/>
        <v>0.50000000000568434</v>
      </c>
      <c r="J1955" s="127">
        <f t="shared" si="586"/>
        <v>0.50000000001136868</v>
      </c>
      <c r="K1955" s="127">
        <f t="shared" si="586"/>
        <v>0.9999999999317879</v>
      </c>
      <c r="L1955" s="127">
        <f t="shared" si="586"/>
        <v>0</v>
      </c>
      <c r="M1955" s="127">
        <f t="shared" si="586"/>
        <v>0</v>
      </c>
      <c r="N1955" s="523">
        <f t="shared" si="586"/>
        <v>0</v>
      </c>
      <c r="O1955" s="127">
        <f t="shared" si="586"/>
        <v>0</v>
      </c>
      <c r="P1955" s="127">
        <f t="shared" si="586"/>
        <v>0</v>
      </c>
      <c r="Q1955" s="127">
        <f t="shared" si="586"/>
        <v>0</v>
      </c>
      <c r="R1955" s="127">
        <f t="shared" si="586"/>
        <v>0</v>
      </c>
      <c r="S1955" s="127">
        <f t="shared" si="586"/>
        <v>0</v>
      </c>
      <c r="T1955" s="127">
        <f t="shared" si="586"/>
        <v>0</v>
      </c>
      <c r="U1955" s="127">
        <f t="shared" si="586"/>
        <v>0</v>
      </c>
      <c r="V1955" s="523">
        <f t="shared" si="586"/>
        <v>0</v>
      </c>
      <c r="W1955" s="127">
        <f t="shared" si="586"/>
        <v>0</v>
      </c>
      <c r="X1955" s="127">
        <f t="shared" si="586"/>
        <v>0</v>
      </c>
      <c r="Y1955" s="127">
        <f t="shared" si="586"/>
        <v>0</v>
      </c>
      <c r="Z1955" s="127">
        <f t="shared" si="586"/>
        <v>0</v>
      </c>
      <c r="AA1955" s="127">
        <f t="shared" si="586"/>
        <v>0</v>
      </c>
      <c r="AB1955" s="127">
        <f t="shared" si="586"/>
        <v>0</v>
      </c>
      <c r="AC1955" s="130">
        <f t="shared" si="586"/>
        <v>0.12499999999815259</v>
      </c>
    </row>
    <row r="1956" spans="1:30" s="4" customFormat="1" ht="11.25">
      <c r="A1956" s="1473" t="s">
        <v>101</v>
      </c>
      <c r="B1956" s="1470" t="s">
        <v>80</v>
      </c>
      <c r="C1956" s="10" t="s">
        <v>481</v>
      </c>
      <c r="D1956" s="10" t="s">
        <v>503</v>
      </c>
      <c r="E1956" s="87">
        <v>0.2000000000007276</v>
      </c>
      <c r="F1956" s="87">
        <v>0.1999999999998181</v>
      </c>
      <c r="G1956" s="87">
        <v>0.1999999999998181</v>
      </c>
      <c r="H1956" s="469">
        <v>0.1999999999998181</v>
      </c>
      <c r="I1956" s="87">
        <v>0.1999999999998181</v>
      </c>
      <c r="J1956" s="87">
        <v>0.2000000000007276</v>
      </c>
      <c r="K1956" s="87">
        <v>0.1999999999998181</v>
      </c>
      <c r="L1956" s="87">
        <v>0.1999999999998181</v>
      </c>
      <c r="M1956" s="87">
        <v>0.1999999999998181</v>
      </c>
      <c r="N1956" s="469">
        <v>0.24000000000069122</v>
      </c>
      <c r="O1956" s="87">
        <v>0.1999999999998181</v>
      </c>
      <c r="P1956" s="87">
        <v>0.23999999999978172</v>
      </c>
      <c r="Q1956" s="87">
        <v>0.1999999999998181</v>
      </c>
      <c r="R1956" s="87">
        <v>0.23999999999978172</v>
      </c>
      <c r="S1956" s="87">
        <v>0.2000000000007276</v>
      </c>
      <c r="T1956" s="87">
        <v>0.23999999999978172</v>
      </c>
      <c r="U1956" s="87">
        <v>0.23999999999978172</v>
      </c>
      <c r="V1956" s="469">
        <v>0.1999999999998181</v>
      </c>
      <c r="W1956" s="87">
        <v>0.24000000000069122</v>
      </c>
      <c r="X1956" s="87">
        <v>0.1999999999998181</v>
      </c>
      <c r="Y1956" s="87">
        <v>0.1999999999998181</v>
      </c>
      <c r="Z1956" s="87">
        <v>0.27999999999974534</v>
      </c>
      <c r="AA1956" s="87">
        <v>0.15999999999985448</v>
      </c>
      <c r="AB1956" s="87">
        <v>0.2000000000007276</v>
      </c>
      <c r="AC1956" s="133">
        <f>SUM(E1956:AB1956)</f>
        <v>5.0800000000008367</v>
      </c>
    </row>
    <row r="1957" spans="1:30" s="4" customFormat="1" ht="11.25">
      <c r="A1957" s="1474"/>
      <c r="B1957" s="1471"/>
      <c r="C1957" s="11" t="s">
        <v>482</v>
      </c>
      <c r="D1957" s="11" t="s">
        <v>503</v>
      </c>
      <c r="E1957" s="1192">
        <v>0</v>
      </c>
      <c r="F1957" s="1192">
        <v>0</v>
      </c>
      <c r="G1957" s="1192">
        <v>0</v>
      </c>
      <c r="H1957" s="474">
        <v>0</v>
      </c>
      <c r="I1957" s="1192">
        <v>0</v>
      </c>
      <c r="J1957" s="1192">
        <v>0</v>
      </c>
      <c r="K1957" s="1192">
        <v>0</v>
      </c>
      <c r="L1957" s="1192">
        <v>0</v>
      </c>
      <c r="M1957" s="1192">
        <v>0</v>
      </c>
      <c r="N1957" s="474">
        <v>0</v>
      </c>
      <c r="O1957" s="1192">
        <v>0</v>
      </c>
      <c r="P1957" s="1192">
        <v>0</v>
      </c>
      <c r="Q1957" s="1192">
        <v>0</v>
      </c>
      <c r="R1957" s="1192">
        <v>0</v>
      </c>
      <c r="S1957" s="1192">
        <v>0</v>
      </c>
      <c r="T1957" s="1192">
        <v>0</v>
      </c>
      <c r="U1957" s="1192">
        <v>0</v>
      </c>
      <c r="V1957" s="474">
        <v>0</v>
      </c>
      <c r="W1957" s="1192">
        <v>0</v>
      </c>
      <c r="X1957" s="1192">
        <v>0</v>
      </c>
      <c r="Y1957" s="1192">
        <v>0</v>
      </c>
      <c r="Z1957" s="1192">
        <v>0</v>
      </c>
      <c r="AA1957" s="1192">
        <v>0</v>
      </c>
      <c r="AB1957" s="1192">
        <v>0</v>
      </c>
      <c r="AC1957" s="136">
        <f>SUM(E1957:AB1957)</f>
        <v>0</v>
      </c>
      <c r="AD1957" s="5" t="s">
        <v>468</v>
      </c>
    </row>
    <row r="1958" spans="1:30" s="4" customFormat="1" ht="11.25">
      <c r="A1958" s="1474"/>
      <c r="B1958" s="1471"/>
      <c r="C1958" s="11" t="s">
        <v>8</v>
      </c>
      <c r="D1958" s="11" t="s">
        <v>463</v>
      </c>
      <c r="E1958" s="1048">
        <v>12</v>
      </c>
      <c r="F1958" s="1048">
        <v>12</v>
      </c>
      <c r="G1958" s="1048">
        <v>12</v>
      </c>
      <c r="H1958" s="473">
        <v>12</v>
      </c>
      <c r="I1958" s="1048">
        <v>13</v>
      </c>
      <c r="J1958" s="1048">
        <v>14</v>
      </c>
      <c r="K1958" s="1048">
        <v>14</v>
      </c>
      <c r="L1958" s="1048">
        <v>14</v>
      </c>
      <c r="M1958" s="1048">
        <v>13</v>
      </c>
      <c r="N1958" s="473">
        <v>14</v>
      </c>
      <c r="O1958" s="1048">
        <v>13</v>
      </c>
      <c r="P1958" s="1048">
        <v>14</v>
      </c>
      <c r="Q1958" s="1048">
        <v>13</v>
      </c>
      <c r="R1958" s="1048">
        <v>13</v>
      </c>
      <c r="S1958" s="1048">
        <v>13</v>
      </c>
      <c r="T1958" s="1048">
        <v>13</v>
      </c>
      <c r="U1958" s="1048">
        <v>13</v>
      </c>
      <c r="V1958" s="473">
        <v>14</v>
      </c>
      <c r="W1958" s="1048">
        <v>14</v>
      </c>
      <c r="X1958" s="1048">
        <v>13</v>
      </c>
      <c r="Y1958" s="1048">
        <v>13</v>
      </c>
      <c r="Z1958" s="1048">
        <v>13</v>
      </c>
      <c r="AA1958" s="1048">
        <v>12</v>
      </c>
      <c r="AB1958" s="1048">
        <v>12</v>
      </c>
      <c r="AC1958" s="130"/>
    </row>
    <row r="1959" spans="1:30" s="4" customFormat="1" ht="12" thickBot="1">
      <c r="A1959" s="1475"/>
      <c r="B1959" s="1472"/>
      <c r="C1959" s="48" t="s">
        <v>16</v>
      </c>
      <c r="D1959" s="48"/>
      <c r="E1959" s="127">
        <f t="shared" ref="E1959:AC1959" si="587">E1957/E1956</f>
        <v>0</v>
      </c>
      <c r="F1959" s="127">
        <f t="shared" si="587"/>
        <v>0</v>
      </c>
      <c r="G1959" s="127">
        <f t="shared" si="587"/>
        <v>0</v>
      </c>
      <c r="H1959" s="497">
        <f t="shared" si="587"/>
        <v>0</v>
      </c>
      <c r="I1959" s="127">
        <f t="shared" si="587"/>
        <v>0</v>
      </c>
      <c r="J1959" s="127">
        <f t="shared" si="587"/>
        <v>0</v>
      </c>
      <c r="K1959" s="127">
        <f t="shared" si="587"/>
        <v>0</v>
      </c>
      <c r="L1959" s="127">
        <f t="shared" si="587"/>
        <v>0</v>
      </c>
      <c r="M1959" s="127">
        <f t="shared" si="587"/>
        <v>0</v>
      </c>
      <c r="N1959" s="497">
        <f t="shared" si="587"/>
        <v>0</v>
      </c>
      <c r="O1959" s="127">
        <f t="shared" si="587"/>
        <v>0</v>
      </c>
      <c r="P1959" s="127">
        <f t="shared" si="587"/>
        <v>0</v>
      </c>
      <c r="Q1959" s="127">
        <f t="shared" si="587"/>
        <v>0</v>
      </c>
      <c r="R1959" s="127">
        <f t="shared" si="587"/>
        <v>0</v>
      </c>
      <c r="S1959" s="127">
        <f t="shared" si="587"/>
        <v>0</v>
      </c>
      <c r="T1959" s="127">
        <f t="shared" si="587"/>
        <v>0</v>
      </c>
      <c r="U1959" s="127">
        <f t="shared" si="587"/>
        <v>0</v>
      </c>
      <c r="V1959" s="497">
        <f t="shared" si="587"/>
        <v>0</v>
      </c>
      <c r="W1959" s="127">
        <f t="shared" si="587"/>
        <v>0</v>
      </c>
      <c r="X1959" s="127">
        <f t="shared" si="587"/>
        <v>0</v>
      </c>
      <c r="Y1959" s="127">
        <f t="shared" si="587"/>
        <v>0</v>
      </c>
      <c r="Z1959" s="127">
        <f t="shared" si="587"/>
        <v>0</v>
      </c>
      <c r="AA1959" s="127">
        <f t="shared" si="587"/>
        <v>0</v>
      </c>
      <c r="AB1959" s="127">
        <f t="shared" si="587"/>
        <v>0</v>
      </c>
      <c r="AC1959" s="130">
        <f t="shared" si="587"/>
        <v>0</v>
      </c>
    </row>
    <row r="1960" spans="1:30" s="4" customFormat="1" ht="11.25">
      <c r="A1960" s="1473" t="s">
        <v>102</v>
      </c>
      <c r="B1960" s="1470" t="s">
        <v>275</v>
      </c>
      <c r="C1960" s="10" t="s">
        <v>481</v>
      </c>
      <c r="D1960" s="10" t="s">
        <v>503</v>
      </c>
      <c r="E1960" s="87">
        <v>0.17999999999938154</v>
      </c>
      <c r="F1960" s="87">
        <v>0.16000000000076398</v>
      </c>
      <c r="G1960" s="87">
        <v>0.15999999999985448</v>
      </c>
      <c r="H1960" s="469">
        <v>0.13999999999941792</v>
      </c>
      <c r="I1960" s="87">
        <v>0.12000000000080036</v>
      </c>
      <c r="J1960" s="87">
        <v>0.15999999999985448</v>
      </c>
      <c r="K1960" s="87">
        <v>0.23999999999978172</v>
      </c>
      <c r="L1960" s="87">
        <v>0.14000000000032742</v>
      </c>
      <c r="M1960" s="87">
        <v>0.17999999999938154</v>
      </c>
      <c r="N1960" s="469">
        <v>0.15999999999985448</v>
      </c>
      <c r="O1960" s="87">
        <v>0.18000000000029104</v>
      </c>
      <c r="P1960" s="87">
        <v>0.15999999999985448</v>
      </c>
      <c r="Q1960" s="87">
        <v>0.15999999999985448</v>
      </c>
      <c r="R1960" s="87">
        <v>0.16000000000076398</v>
      </c>
      <c r="S1960" s="87">
        <v>0.15999999999985448</v>
      </c>
      <c r="T1960" s="87">
        <v>0.17999999999938154</v>
      </c>
      <c r="U1960" s="87">
        <v>0.18000000000029104</v>
      </c>
      <c r="V1960" s="469">
        <v>0.15999999999985448</v>
      </c>
      <c r="W1960" s="87">
        <v>0.1999999999998181</v>
      </c>
      <c r="X1960" s="87">
        <v>0.18000000000029104</v>
      </c>
      <c r="Y1960" s="87">
        <v>0.18000000000029104</v>
      </c>
      <c r="Z1960" s="87">
        <v>0.1999999999998181</v>
      </c>
      <c r="AA1960" s="87">
        <v>0.15999999999985448</v>
      </c>
      <c r="AB1960" s="87">
        <v>0.15999999999985448</v>
      </c>
      <c r="AC1960" s="133">
        <f>SUM(E1960:AB1960)</f>
        <v>4.0599999999994907</v>
      </c>
    </row>
    <row r="1961" spans="1:30" s="4" customFormat="1" ht="11.25">
      <c r="A1961" s="1474"/>
      <c r="B1961" s="1471"/>
      <c r="C1961" s="11" t="s">
        <v>482</v>
      </c>
      <c r="D1961" s="11" t="s">
        <v>503</v>
      </c>
      <c r="E1961" s="99">
        <v>9.9999999999454303E-2</v>
      </c>
      <c r="F1961" s="99">
        <v>0.1000000000003638</v>
      </c>
      <c r="G1961" s="99">
        <v>9.9999999999454303E-2</v>
      </c>
      <c r="H1961" s="474">
        <v>0.1000000000003638</v>
      </c>
      <c r="I1961" s="99">
        <v>2.0000000000436557E-2</v>
      </c>
      <c r="J1961" s="99">
        <v>1.9999999999527063E-2</v>
      </c>
      <c r="K1961" s="99">
        <v>2.0000000000436557E-2</v>
      </c>
      <c r="L1961" s="99">
        <v>1.9999999999527063E-2</v>
      </c>
      <c r="M1961" s="99">
        <v>2.0000000000436557E-2</v>
      </c>
      <c r="N1961" s="474">
        <v>1.9999999999527063E-2</v>
      </c>
      <c r="O1961" s="99">
        <v>3.999999999996362E-2</v>
      </c>
      <c r="P1961" s="99">
        <v>3.999999999996362E-2</v>
      </c>
      <c r="Q1961" s="99">
        <v>3.999999999996362E-2</v>
      </c>
      <c r="R1961" s="99">
        <v>3.999999999996362E-2</v>
      </c>
      <c r="S1961" s="99">
        <v>2.0000000000436557E-2</v>
      </c>
      <c r="T1961" s="99">
        <v>3.999999999996362E-2</v>
      </c>
      <c r="U1961" s="99">
        <v>5.9999999999490683E-2</v>
      </c>
      <c r="V1961" s="474">
        <v>2.0000000000436557E-2</v>
      </c>
      <c r="W1961" s="99">
        <v>1.9999999999527063E-2</v>
      </c>
      <c r="X1961" s="99">
        <v>6.0000000000400178E-2</v>
      </c>
      <c r="Y1961" s="99">
        <v>3.999999999996362E-2</v>
      </c>
      <c r="Z1961" s="99">
        <v>6.0000000000400178E-2</v>
      </c>
      <c r="AA1961" s="99">
        <v>5.9999999999490683E-2</v>
      </c>
      <c r="AB1961" s="99">
        <v>3.999999999996362E-2</v>
      </c>
      <c r="AC1961" s="136">
        <f>SUM(E1961:AB1961)</f>
        <v>1.0999999999994543</v>
      </c>
    </row>
    <row r="1962" spans="1:30" s="4" customFormat="1" ht="11.25">
      <c r="A1962" s="1474"/>
      <c r="B1962" s="1471"/>
      <c r="C1962" s="11" t="s">
        <v>8</v>
      </c>
      <c r="D1962" s="11" t="s">
        <v>463</v>
      </c>
      <c r="E1962" s="1049">
        <v>11</v>
      </c>
      <c r="F1962" s="1049">
        <v>10</v>
      </c>
      <c r="G1962" s="1049">
        <v>10</v>
      </c>
      <c r="H1962" s="473">
        <v>10</v>
      </c>
      <c r="I1962" s="1049">
        <v>11</v>
      </c>
      <c r="J1962" s="1049">
        <v>10</v>
      </c>
      <c r="K1962" s="1049">
        <v>10</v>
      </c>
      <c r="L1962" s="1049">
        <v>12</v>
      </c>
      <c r="M1962" s="1049">
        <v>12</v>
      </c>
      <c r="N1962" s="473">
        <v>11</v>
      </c>
      <c r="O1962" s="1049">
        <v>10</v>
      </c>
      <c r="P1962" s="1049">
        <v>10</v>
      </c>
      <c r="Q1962" s="1049">
        <v>10</v>
      </c>
      <c r="R1962" s="1049">
        <v>10</v>
      </c>
      <c r="S1962" s="1049">
        <v>11</v>
      </c>
      <c r="T1962" s="1049">
        <v>11</v>
      </c>
      <c r="U1962" s="1049">
        <v>11</v>
      </c>
      <c r="V1962" s="473">
        <v>12</v>
      </c>
      <c r="W1962" s="1049">
        <v>11</v>
      </c>
      <c r="X1962" s="1049">
        <v>11</v>
      </c>
      <c r="Y1962" s="1049">
        <v>12</v>
      </c>
      <c r="Z1962" s="1049">
        <v>10</v>
      </c>
      <c r="AA1962" s="1049">
        <v>11</v>
      </c>
      <c r="AB1962" s="1049">
        <v>11</v>
      </c>
      <c r="AC1962" s="130"/>
    </row>
    <row r="1963" spans="1:30" s="4" customFormat="1" ht="12" thickBot="1">
      <c r="A1963" s="1475"/>
      <c r="B1963" s="1472"/>
      <c r="C1963" s="48" t="s">
        <v>16</v>
      </c>
      <c r="D1963" s="48"/>
      <c r="E1963" s="127">
        <f t="shared" ref="E1963:AC1963" si="588">E1961/E1960</f>
        <v>0.5555555555544327</v>
      </c>
      <c r="F1963" s="127">
        <f t="shared" si="588"/>
        <v>0.62499999999928946</v>
      </c>
      <c r="G1963" s="127">
        <f t="shared" si="588"/>
        <v>0.62499999999715783</v>
      </c>
      <c r="H1963" s="523">
        <f t="shared" si="588"/>
        <v>0.71428571429128263</v>
      </c>
      <c r="I1963" s="127">
        <f t="shared" si="588"/>
        <v>0.16666666666919305</v>
      </c>
      <c r="J1963" s="127">
        <f t="shared" si="588"/>
        <v>0.12499999999715783</v>
      </c>
      <c r="K1963" s="127">
        <f t="shared" si="588"/>
        <v>8.3333333335228119E-2</v>
      </c>
      <c r="L1963" s="127">
        <f t="shared" si="588"/>
        <v>0.14285714285343062</v>
      </c>
      <c r="M1963" s="127">
        <f t="shared" si="588"/>
        <v>0.11111111111391819</v>
      </c>
      <c r="N1963" s="523">
        <f t="shared" si="588"/>
        <v>0.12499999999715783</v>
      </c>
      <c r="O1963" s="127">
        <f t="shared" si="588"/>
        <v>0.2222222222216608</v>
      </c>
      <c r="P1963" s="127">
        <f t="shared" si="588"/>
        <v>0.25</v>
      </c>
      <c r="Q1963" s="127">
        <f t="shared" si="588"/>
        <v>0.25</v>
      </c>
      <c r="R1963" s="127">
        <f t="shared" si="588"/>
        <v>0.24999999999857891</v>
      </c>
      <c r="S1963" s="127">
        <f t="shared" si="588"/>
        <v>0.12500000000284217</v>
      </c>
      <c r="T1963" s="127">
        <f t="shared" si="588"/>
        <v>0.22222222222278365</v>
      </c>
      <c r="U1963" s="127">
        <f t="shared" si="588"/>
        <v>0.33333333332996484</v>
      </c>
      <c r="V1963" s="523">
        <f t="shared" si="588"/>
        <v>0.12500000000284217</v>
      </c>
      <c r="W1963" s="127">
        <f t="shared" si="588"/>
        <v>9.9999999997726269E-2</v>
      </c>
      <c r="X1963" s="127">
        <f t="shared" si="588"/>
        <v>0.33333333333501758</v>
      </c>
      <c r="Y1963" s="127">
        <f t="shared" si="588"/>
        <v>0.2222222222216608</v>
      </c>
      <c r="Z1963" s="127">
        <f t="shared" si="588"/>
        <v>0.30000000000227373</v>
      </c>
      <c r="AA1963" s="127">
        <f t="shared" si="588"/>
        <v>0.37499999999715783</v>
      </c>
      <c r="AB1963" s="127">
        <f t="shared" si="588"/>
        <v>0.25</v>
      </c>
      <c r="AC1963" s="130">
        <f t="shared" si="588"/>
        <v>0.27093596059103259</v>
      </c>
    </row>
    <row r="1964" spans="1:30" s="4" customFormat="1" ht="11.25">
      <c r="A1964" s="1473" t="s">
        <v>115</v>
      </c>
      <c r="B1964" s="1470" t="s">
        <v>31</v>
      </c>
      <c r="C1964" s="10" t="s">
        <v>481</v>
      </c>
      <c r="D1964" s="10"/>
      <c r="E1964" s="87"/>
      <c r="F1964" s="87"/>
      <c r="G1964" s="87"/>
      <c r="H1964" s="469"/>
      <c r="I1964" s="87"/>
      <c r="J1964" s="87"/>
      <c r="K1964" s="87"/>
      <c r="L1964" s="87"/>
      <c r="M1964" s="87"/>
      <c r="N1964" s="469"/>
      <c r="O1964" s="87"/>
      <c r="P1964" s="87"/>
      <c r="Q1964" s="87"/>
      <c r="R1964" s="87"/>
      <c r="S1964" s="87"/>
      <c r="T1964" s="87"/>
      <c r="U1964" s="87"/>
      <c r="V1964" s="469"/>
      <c r="W1964" s="87"/>
      <c r="X1964" s="87"/>
      <c r="Y1964" s="87"/>
      <c r="Z1964" s="87"/>
      <c r="AA1964" s="87"/>
      <c r="AB1964" s="87"/>
      <c r="AC1964" s="133">
        <f>SUM(E1964:AB1964)</f>
        <v>0</v>
      </c>
    </row>
    <row r="1965" spans="1:30" s="4" customFormat="1" ht="11.25">
      <c r="A1965" s="1474"/>
      <c r="B1965" s="1471"/>
      <c r="C1965" s="11" t="s">
        <v>482</v>
      </c>
      <c r="D1965" s="11"/>
      <c r="E1965" s="99"/>
      <c r="F1965" s="99"/>
      <c r="G1965" s="99"/>
      <c r="H1965" s="474"/>
      <c r="I1965" s="99"/>
      <c r="J1965" s="99"/>
      <c r="K1965" s="99"/>
      <c r="L1965" s="99"/>
      <c r="M1965" s="99"/>
      <c r="N1965" s="474"/>
      <c r="O1965" s="99"/>
      <c r="P1965" s="99"/>
      <c r="Q1965" s="99"/>
      <c r="R1965" s="99"/>
      <c r="S1965" s="99"/>
      <c r="T1965" s="99"/>
      <c r="U1965" s="99"/>
      <c r="V1965" s="474"/>
      <c r="W1965" s="99"/>
      <c r="X1965" s="99"/>
      <c r="Y1965" s="99"/>
      <c r="Z1965" s="99"/>
      <c r="AA1965" s="99"/>
      <c r="AB1965" s="99"/>
      <c r="AC1965" s="136">
        <f>SUM(E1965:AB1965)</f>
        <v>0</v>
      </c>
    </row>
    <row r="1966" spans="1:30" s="4" customFormat="1" ht="11.25">
      <c r="A1966" s="1474"/>
      <c r="B1966" s="1471"/>
      <c r="C1966" s="11" t="s">
        <v>8</v>
      </c>
      <c r="D1966" s="11"/>
      <c r="E1966" s="99"/>
      <c r="F1966" s="99"/>
      <c r="G1966" s="99"/>
      <c r="H1966" s="473"/>
      <c r="I1966" s="99"/>
      <c r="J1966" s="99"/>
      <c r="K1966" s="99"/>
      <c r="L1966" s="99"/>
      <c r="M1966" s="99"/>
      <c r="N1966" s="473"/>
      <c r="O1966" s="99"/>
      <c r="P1966" s="99"/>
      <c r="Q1966" s="99"/>
      <c r="R1966" s="99"/>
      <c r="S1966" s="99"/>
      <c r="T1966" s="99"/>
      <c r="U1966" s="99"/>
      <c r="V1966" s="473"/>
      <c r="W1966" s="99"/>
      <c r="X1966" s="99"/>
      <c r="Y1966" s="99"/>
      <c r="Z1966" s="99"/>
      <c r="AA1966" s="99"/>
      <c r="AB1966" s="99"/>
      <c r="AC1966" s="130"/>
    </row>
    <row r="1967" spans="1:30" s="4" customFormat="1" ht="12" thickBot="1">
      <c r="A1967" s="1475"/>
      <c r="B1967" s="1472"/>
      <c r="C1967" s="48" t="s">
        <v>16</v>
      </c>
      <c r="D1967" s="48"/>
      <c r="E1967" s="107"/>
      <c r="F1967" s="107"/>
      <c r="G1967" s="107"/>
      <c r="H1967" s="497"/>
      <c r="I1967" s="107"/>
      <c r="J1967" s="107"/>
      <c r="K1967" s="107"/>
      <c r="L1967" s="107"/>
      <c r="M1967" s="107"/>
      <c r="N1967" s="497"/>
      <c r="O1967" s="107"/>
      <c r="P1967" s="107"/>
      <c r="Q1967" s="107"/>
      <c r="R1967" s="107"/>
      <c r="S1967" s="107"/>
      <c r="T1967" s="107"/>
      <c r="U1967" s="107"/>
      <c r="V1967" s="497"/>
      <c r="W1967" s="107"/>
      <c r="X1967" s="107"/>
      <c r="Y1967" s="107"/>
      <c r="Z1967" s="107"/>
      <c r="AA1967" s="107"/>
      <c r="AB1967" s="107"/>
      <c r="AC1967" s="350"/>
    </row>
    <row r="1968" spans="1:30" s="4" customFormat="1" ht="11.25">
      <c r="A1968" s="1473" t="s">
        <v>121</v>
      </c>
      <c r="B1968" s="1470" t="s">
        <v>31</v>
      </c>
      <c r="C1968" s="10" t="s">
        <v>481</v>
      </c>
      <c r="D1968" s="10"/>
      <c r="E1968" s="87"/>
      <c r="F1968" s="87"/>
      <c r="G1968" s="87"/>
      <c r="H1968" s="469"/>
      <c r="I1968" s="87"/>
      <c r="J1968" s="87"/>
      <c r="K1968" s="87"/>
      <c r="L1968" s="87"/>
      <c r="M1968" s="87"/>
      <c r="N1968" s="469"/>
      <c r="O1968" s="87"/>
      <c r="P1968" s="87"/>
      <c r="Q1968" s="87"/>
      <c r="R1968" s="87"/>
      <c r="S1968" s="87"/>
      <c r="T1968" s="87"/>
      <c r="U1968" s="87"/>
      <c r="V1968" s="469"/>
      <c r="W1968" s="87"/>
      <c r="X1968" s="87"/>
      <c r="Y1968" s="87"/>
      <c r="Z1968" s="87"/>
      <c r="AA1968" s="87"/>
      <c r="AB1968" s="87"/>
      <c r="AC1968" s="133">
        <f>SUM(E1968:AB1968)</f>
        <v>0</v>
      </c>
    </row>
    <row r="1969" spans="1:30" s="4" customFormat="1" ht="11.25">
      <c r="A1969" s="1474"/>
      <c r="B1969" s="1471"/>
      <c r="C1969" s="11" t="s">
        <v>482</v>
      </c>
      <c r="D1969" s="11"/>
      <c r="E1969" s="99"/>
      <c r="F1969" s="99"/>
      <c r="G1969" s="99"/>
      <c r="H1969" s="474"/>
      <c r="I1969" s="99"/>
      <c r="J1969" s="99"/>
      <c r="K1969" s="99"/>
      <c r="L1969" s="99"/>
      <c r="M1969" s="99"/>
      <c r="N1969" s="474"/>
      <c r="O1969" s="99"/>
      <c r="P1969" s="99"/>
      <c r="Q1969" s="99"/>
      <c r="R1969" s="99"/>
      <c r="S1969" s="99"/>
      <c r="T1969" s="99"/>
      <c r="U1969" s="99"/>
      <c r="V1969" s="474"/>
      <c r="W1969" s="99"/>
      <c r="X1969" s="99"/>
      <c r="Y1969" s="99"/>
      <c r="Z1969" s="99"/>
      <c r="AA1969" s="99"/>
      <c r="AB1969" s="99"/>
      <c r="AC1969" s="136">
        <f>SUM(E1969:AB1969)</f>
        <v>0</v>
      </c>
    </row>
    <row r="1970" spans="1:30" s="4" customFormat="1" ht="11.25">
      <c r="A1970" s="1474"/>
      <c r="B1970" s="1471"/>
      <c r="C1970" s="11" t="s">
        <v>8</v>
      </c>
      <c r="D1970" s="11"/>
      <c r="E1970" s="99"/>
      <c r="F1970" s="99"/>
      <c r="G1970" s="99"/>
      <c r="H1970" s="474"/>
      <c r="I1970" s="99"/>
      <c r="J1970" s="99"/>
      <c r="K1970" s="99"/>
      <c r="L1970" s="99"/>
      <c r="M1970" s="99"/>
      <c r="N1970" s="474"/>
      <c r="O1970" s="99"/>
      <c r="P1970" s="99"/>
      <c r="Q1970" s="99"/>
      <c r="R1970" s="99"/>
      <c r="S1970" s="99"/>
      <c r="T1970" s="99"/>
      <c r="U1970" s="99"/>
      <c r="V1970" s="474"/>
      <c r="W1970" s="99"/>
      <c r="X1970" s="99"/>
      <c r="Y1970" s="99"/>
      <c r="Z1970" s="99"/>
      <c r="AA1970" s="99"/>
      <c r="AB1970" s="99"/>
      <c r="AC1970" s="130"/>
    </row>
    <row r="1971" spans="1:30" s="4" customFormat="1" ht="12" thickBot="1">
      <c r="A1971" s="1475"/>
      <c r="B1971" s="1472"/>
      <c r="C1971" s="48" t="s">
        <v>16</v>
      </c>
      <c r="D1971" s="48"/>
      <c r="E1971" s="107"/>
      <c r="F1971" s="107"/>
      <c r="G1971" s="107"/>
      <c r="H1971" s="498"/>
      <c r="I1971" s="107"/>
      <c r="J1971" s="107"/>
      <c r="K1971" s="107"/>
      <c r="L1971" s="107"/>
      <c r="M1971" s="107"/>
      <c r="N1971" s="498"/>
      <c r="O1971" s="107"/>
      <c r="P1971" s="107"/>
      <c r="Q1971" s="107"/>
      <c r="R1971" s="107"/>
      <c r="S1971" s="107"/>
      <c r="T1971" s="107"/>
      <c r="U1971" s="107"/>
      <c r="V1971" s="498"/>
      <c r="W1971" s="107"/>
      <c r="X1971" s="107"/>
      <c r="Y1971" s="107"/>
      <c r="Z1971" s="107"/>
      <c r="AA1971" s="107"/>
      <c r="AB1971" s="107"/>
      <c r="AC1971" s="350"/>
    </row>
    <row r="1972" spans="1:30" s="4" customFormat="1" ht="11.25">
      <c r="A1972" s="73"/>
      <c r="B1972" s="74" t="s">
        <v>18</v>
      </c>
      <c r="C1972" s="10" t="s">
        <v>481</v>
      </c>
      <c r="D1972" s="10" t="s">
        <v>503</v>
      </c>
      <c r="E1972" s="126">
        <v>8.1000000000003066E-3</v>
      </c>
      <c r="F1972" s="126">
        <v>6.299999999999386E-3</v>
      </c>
      <c r="G1972" s="126">
        <v>6.5999999999999653E-3</v>
      </c>
      <c r="H1972" s="470">
        <v>6.3000000000002386E-3</v>
      </c>
      <c r="I1972" s="126">
        <v>6.5999999999999653E-3</v>
      </c>
      <c r="J1972" s="126">
        <v>6.3000000000002386E-3</v>
      </c>
      <c r="K1972" s="126">
        <v>5.6999999999999317E-3</v>
      </c>
      <c r="L1972" s="126">
        <v>6.5999999999999653E-3</v>
      </c>
      <c r="M1972" s="126">
        <v>4.5000000000001705E-3</v>
      </c>
      <c r="N1972" s="470">
        <v>5.9999999999996584E-3</v>
      </c>
      <c r="O1972" s="126">
        <v>6.3000000000002386E-3</v>
      </c>
      <c r="P1972" s="126">
        <v>6.3000000000002386E-3</v>
      </c>
      <c r="Q1972" s="126">
        <v>6.5999999999999653E-3</v>
      </c>
      <c r="R1972" s="126">
        <v>6.299999999999386E-3</v>
      </c>
      <c r="S1972" s="126">
        <v>6.000000000000511E-3</v>
      </c>
      <c r="T1972" s="126">
        <v>5.9999999999996584E-3</v>
      </c>
      <c r="U1972" s="126">
        <v>8.4000000000000342E-3</v>
      </c>
      <c r="V1972" s="470">
        <v>2.9999999999998292E-3</v>
      </c>
      <c r="W1972" s="126">
        <v>5.1000000000004774E-3</v>
      </c>
      <c r="X1972" s="126">
        <v>7.4999999999999997E-3</v>
      </c>
      <c r="Y1972" s="126">
        <v>5.9999999999996584E-3</v>
      </c>
      <c r="Z1972" s="126">
        <v>6.000000000000511E-3</v>
      </c>
      <c r="AA1972" s="126">
        <v>6.299999999999386E-3</v>
      </c>
      <c r="AB1972" s="126">
        <v>7.2000000000002722E-3</v>
      </c>
      <c r="AC1972" s="133">
        <f>SUM(E1972:AB1972)</f>
        <v>0.15</v>
      </c>
      <c r="AD1972" s="5"/>
    </row>
    <row r="1973" spans="1:30" s="4" customFormat="1" ht="12" thickBot="1">
      <c r="A1973" s="75"/>
      <c r="B1973" s="76" t="s">
        <v>19</v>
      </c>
      <c r="C1973" s="47" t="s">
        <v>481</v>
      </c>
      <c r="D1973" s="47" t="s">
        <v>503</v>
      </c>
      <c r="E1973" s="192">
        <v>1.9499999999995906E-2</v>
      </c>
      <c r="F1973" s="192">
        <v>2.2499999999999999E-2</v>
      </c>
      <c r="G1973" s="192">
        <v>1.0500000000004093E-2</v>
      </c>
      <c r="H1973" s="497">
        <v>2.9099999999993995E-2</v>
      </c>
      <c r="I1973" s="192">
        <v>6.3000000000010912E-3</v>
      </c>
      <c r="J1973" s="192">
        <v>1.3200000000001636E-2</v>
      </c>
      <c r="K1973" s="192">
        <v>2.040000000000191E-2</v>
      </c>
      <c r="L1973" s="192">
        <v>1.4999999999999999E-2</v>
      </c>
      <c r="M1973" s="192">
        <v>1.4999999999999999E-2</v>
      </c>
      <c r="N1973" s="497">
        <v>1.6499999999998634E-2</v>
      </c>
      <c r="O1973" s="192">
        <v>1.4400000000000544E-2</v>
      </c>
      <c r="P1973" s="192">
        <v>1.6799999999998361E-2</v>
      </c>
      <c r="Q1973" s="192">
        <v>9.2999999999983634E-3</v>
      </c>
      <c r="R1973" s="192">
        <v>2.2499999999999999E-2</v>
      </c>
      <c r="S1973" s="192">
        <v>1.4999999999999999E-2</v>
      </c>
      <c r="T1973" s="192">
        <v>1.6500000000005455E-2</v>
      </c>
      <c r="U1973" s="192">
        <v>1.6499999999998634E-2</v>
      </c>
      <c r="V1973" s="497">
        <v>1.6499999999998634E-2</v>
      </c>
      <c r="W1973" s="192">
        <v>1.6499999999998634E-2</v>
      </c>
      <c r="X1973" s="192">
        <v>1.6499999999998634E-2</v>
      </c>
      <c r="Y1973" s="192">
        <v>1.6500000000005455E-2</v>
      </c>
      <c r="Z1973" s="192">
        <v>1.7999999999997272E-2</v>
      </c>
      <c r="AA1973" s="192">
        <v>1.6499999999998634E-2</v>
      </c>
      <c r="AB1973" s="192">
        <v>1.619999999999891E-2</v>
      </c>
      <c r="AC1973" s="134">
        <f>SUM(E1973:AB1973)</f>
        <v>0.39569999999999483</v>
      </c>
    </row>
    <row r="1974" spans="1:30" s="5" customFormat="1" ht="10.5" customHeight="1">
      <c r="A1974" s="1439" t="s">
        <v>154</v>
      </c>
      <c r="B1974" s="1440"/>
      <c r="C1974" s="69" t="s">
        <v>481</v>
      </c>
      <c r="D1974" s="69"/>
      <c r="E1974" s="97">
        <f>E1940+E1944+E1948+E1952+E1956+E1960+E1964+E1968</f>
        <v>0.61999999999989086</v>
      </c>
      <c r="F1974" s="97">
        <f t="shared" ref="F1974:AC1975" si="589">F1940+F1944+F1948+F1952+F1956+F1960+F1964+F1968</f>
        <v>0.6000000000003638</v>
      </c>
      <c r="G1974" s="97">
        <f t="shared" si="589"/>
        <v>0.67999999999938154</v>
      </c>
      <c r="H1974" s="501">
        <f t="shared" si="589"/>
        <v>0.63999999999896318</v>
      </c>
      <c r="I1974" s="97">
        <f t="shared" si="589"/>
        <v>0.64000000000260115</v>
      </c>
      <c r="J1974" s="97">
        <f t="shared" si="589"/>
        <v>0.66000000000030923</v>
      </c>
      <c r="K1974" s="97">
        <f t="shared" si="589"/>
        <v>0.69999999999936335</v>
      </c>
      <c r="L1974" s="97">
        <f t="shared" si="589"/>
        <v>0.63999999999987267</v>
      </c>
      <c r="M1974" s="97">
        <f t="shared" si="589"/>
        <v>0.6799999999989268</v>
      </c>
      <c r="N1974" s="501">
        <f t="shared" si="589"/>
        <v>0.68000000000029104</v>
      </c>
      <c r="O1974" s="97">
        <f t="shared" si="589"/>
        <v>0.64000000000078217</v>
      </c>
      <c r="P1974" s="97">
        <f t="shared" si="589"/>
        <v>0.69999999999936335</v>
      </c>
      <c r="Q1974" s="97">
        <f t="shared" si="589"/>
        <v>0.61999999999989086</v>
      </c>
      <c r="R1974" s="97">
        <f t="shared" si="589"/>
        <v>0.70000000000027285</v>
      </c>
      <c r="S1974" s="97">
        <f t="shared" si="589"/>
        <v>0.66000000000030923</v>
      </c>
      <c r="T1974" s="97">
        <f t="shared" si="589"/>
        <v>0.71999999999889042</v>
      </c>
      <c r="U1974" s="97">
        <f t="shared" si="589"/>
        <v>0.6999999999998181</v>
      </c>
      <c r="V1974" s="501">
        <f t="shared" si="589"/>
        <v>0.66000000000121872</v>
      </c>
      <c r="W1974" s="97">
        <f t="shared" si="589"/>
        <v>0.78000000000020009</v>
      </c>
      <c r="X1974" s="97">
        <f t="shared" si="589"/>
        <v>0.68000000000074579</v>
      </c>
      <c r="Y1974" s="97">
        <f t="shared" si="589"/>
        <v>0.73999999999932697</v>
      </c>
      <c r="Z1974" s="97">
        <f t="shared" si="589"/>
        <v>0.77999999999929059</v>
      </c>
      <c r="AA1974" s="97">
        <f t="shared" si="589"/>
        <v>0.61999999999943611</v>
      </c>
      <c r="AB1974" s="97">
        <f t="shared" si="589"/>
        <v>0.50000000000136424</v>
      </c>
      <c r="AC1974" s="136">
        <f t="shared" si="589"/>
        <v>16.040000000000873</v>
      </c>
    </row>
    <row r="1975" spans="1:30" s="5" customFormat="1" ht="10.5" customHeight="1" thickBot="1">
      <c r="A1975" s="1400"/>
      <c r="B1975" s="1401"/>
      <c r="C1975" s="47" t="s">
        <v>482</v>
      </c>
      <c r="D1975" s="47"/>
      <c r="E1975" s="95">
        <f>E1941+E1945+E1949+E1953+E1957+E1961+E1965+E1969</f>
        <v>0.17999999999938154</v>
      </c>
      <c r="F1975" s="95">
        <f t="shared" si="589"/>
        <v>0.18000000000029104</v>
      </c>
      <c r="G1975" s="95">
        <f t="shared" si="589"/>
        <v>0.17999999999938154</v>
      </c>
      <c r="H1975" s="496">
        <f t="shared" si="589"/>
        <v>0.25999999999839929</v>
      </c>
      <c r="I1975" s="95">
        <f t="shared" si="589"/>
        <v>0.14000000000123691</v>
      </c>
      <c r="J1975" s="95">
        <f t="shared" si="589"/>
        <v>0.14000000000032742</v>
      </c>
      <c r="K1975" s="95">
        <f t="shared" si="589"/>
        <v>9.9999999998544808E-2</v>
      </c>
      <c r="L1975" s="95">
        <f t="shared" si="589"/>
        <v>9.9999999999454303E-2</v>
      </c>
      <c r="M1975" s="95">
        <f t="shared" si="589"/>
        <v>0.1000000000003638</v>
      </c>
      <c r="N1975" s="496">
        <f t="shared" si="589"/>
        <v>5.9999999999490683E-2</v>
      </c>
      <c r="O1975" s="95">
        <f t="shared" si="589"/>
        <v>0.11999999999989086</v>
      </c>
      <c r="P1975" s="95">
        <f t="shared" si="589"/>
        <v>0.11999999999989086</v>
      </c>
      <c r="Q1975" s="95">
        <f t="shared" si="589"/>
        <v>0.11999999999989086</v>
      </c>
      <c r="R1975" s="95">
        <f t="shared" si="589"/>
        <v>7.999999999992724E-2</v>
      </c>
      <c r="S1975" s="95">
        <f t="shared" si="589"/>
        <v>6.0000000000400178E-2</v>
      </c>
      <c r="T1975" s="95">
        <f t="shared" si="589"/>
        <v>7.999999999992724E-2</v>
      </c>
      <c r="U1975" s="95">
        <f t="shared" si="589"/>
        <v>9.9999999999454303E-2</v>
      </c>
      <c r="V1975" s="496">
        <f t="shared" si="589"/>
        <v>6.0000000000400178E-2</v>
      </c>
      <c r="W1975" s="95">
        <f t="shared" si="589"/>
        <v>5.9999999999490683E-2</v>
      </c>
      <c r="X1975" s="95">
        <f t="shared" si="589"/>
        <v>0.14000000000032742</v>
      </c>
      <c r="Y1975" s="95">
        <f t="shared" si="589"/>
        <v>0.11999999999989086</v>
      </c>
      <c r="Z1975" s="95">
        <f t="shared" si="589"/>
        <v>0.1000000000003638</v>
      </c>
      <c r="AA1975" s="95">
        <f t="shared" si="589"/>
        <v>0.18000000000029104</v>
      </c>
      <c r="AB1975" s="95">
        <f t="shared" si="589"/>
        <v>0.11999999999989086</v>
      </c>
      <c r="AC1975" s="134">
        <f t="shared" si="589"/>
        <v>2.8999999999969077</v>
      </c>
    </row>
    <row r="1976" spans="1:30" s="5" customFormat="1" ht="10.5" customHeight="1">
      <c r="A1976" s="1337" t="s">
        <v>155</v>
      </c>
      <c r="B1976" s="1338"/>
      <c r="C1976" s="12" t="s">
        <v>481</v>
      </c>
      <c r="D1976" s="12"/>
      <c r="E1976" s="124">
        <f>E1926+E1930-E1974</f>
        <v>9.9999999999454303E-2</v>
      </c>
      <c r="F1976" s="124">
        <f t="shared" ref="F1976:AC1976" si="590">F1926+F1930-F1974</f>
        <v>5.9999999997671694E-2</v>
      </c>
      <c r="G1976" s="124">
        <f t="shared" si="590"/>
        <v>-7.9999999999017746E-2</v>
      </c>
      <c r="H1976" s="495">
        <f t="shared" si="590"/>
        <v>1.9999999999072315E-2</v>
      </c>
      <c r="I1976" s="124">
        <f t="shared" si="590"/>
        <v>5.999999999994543E-2</v>
      </c>
      <c r="J1976" s="124">
        <f t="shared" si="590"/>
        <v>6.0000000000854925E-2</v>
      </c>
      <c r="K1976" s="124">
        <f t="shared" si="590"/>
        <v>-8.0000000002200977E-2</v>
      </c>
      <c r="L1976" s="124">
        <f t="shared" si="590"/>
        <v>0.16000000000303771</v>
      </c>
      <c r="M1976" s="124">
        <f t="shared" si="590"/>
        <v>-0.2200000000016189</v>
      </c>
      <c r="N1976" s="495">
        <f t="shared" si="590"/>
        <v>1.8189894035458565E-12</v>
      </c>
      <c r="O1976" s="124">
        <f t="shared" si="590"/>
        <v>3.9999999999508873E-2</v>
      </c>
      <c r="P1976" s="124">
        <f t="shared" si="590"/>
        <v>-4.5474735088646412E-13</v>
      </c>
      <c r="Q1976" s="124">
        <f t="shared" si="590"/>
        <v>1.9999999999527063E-2</v>
      </c>
      <c r="R1976" s="124">
        <f t="shared" si="590"/>
        <v>2.2737367544323206E-12</v>
      </c>
      <c r="S1976" s="124">
        <f t="shared" si="590"/>
        <v>-2.2737367544323206E-12</v>
      </c>
      <c r="T1976" s="124">
        <f t="shared" si="590"/>
        <v>-5.9999999999035936E-2</v>
      </c>
      <c r="U1976" s="124">
        <f t="shared" si="590"/>
        <v>6.0000000000400178E-2</v>
      </c>
      <c r="V1976" s="495">
        <f t="shared" si="590"/>
        <v>2.0000000000891305E-2</v>
      </c>
      <c r="W1976" s="124">
        <f t="shared" si="590"/>
        <v>-4.0000000000418368E-2</v>
      </c>
      <c r="X1976" s="124">
        <f t="shared" si="590"/>
        <v>5.9999999999035936E-2</v>
      </c>
      <c r="Y1976" s="124">
        <f t="shared" si="590"/>
        <v>2.0000000000891305E-2</v>
      </c>
      <c r="Z1976" s="124">
        <f t="shared" si="590"/>
        <v>-2.0000000000891305E-2</v>
      </c>
      <c r="AA1976" s="124">
        <f t="shared" si="590"/>
        <v>1.999999999998181E-2</v>
      </c>
      <c r="AB1976" s="124">
        <f t="shared" si="590"/>
        <v>0.16000000000030923</v>
      </c>
      <c r="AC1976" s="136">
        <f t="shared" si="590"/>
        <v>0.35999999999876309</v>
      </c>
    </row>
    <row r="1977" spans="1:30" s="5" customFormat="1" ht="10.5" customHeight="1" thickBot="1">
      <c r="A1977" s="1339"/>
      <c r="B1977" s="1340"/>
      <c r="C1977" s="9" t="s">
        <v>482</v>
      </c>
      <c r="D1977" s="9"/>
      <c r="E1977" s="124">
        <f t="shared" ref="E1977:AC1977" si="591">E1927+E1931-E1975</f>
        <v>7.999999999992724E-2</v>
      </c>
      <c r="F1977" s="124">
        <f t="shared" si="591"/>
        <v>2.0000000000436557E-2</v>
      </c>
      <c r="G1977" s="124">
        <f t="shared" si="591"/>
        <v>6.0000000001309672E-2</v>
      </c>
      <c r="H1977" s="495">
        <f t="shared" si="591"/>
        <v>-1.9999999999527063E-2</v>
      </c>
      <c r="I1977" s="124">
        <f t="shared" si="591"/>
        <v>9.9999999999454303E-2</v>
      </c>
      <c r="J1977" s="124">
        <f t="shared" si="591"/>
        <v>5.9999999999490683E-2</v>
      </c>
      <c r="K1977" s="124">
        <f t="shared" si="591"/>
        <v>0.10000000000127329</v>
      </c>
      <c r="L1977" s="124">
        <f t="shared" si="591"/>
        <v>8.0000000000836735E-2</v>
      </c>
      <c r="M1977" s="124">
        <f t="shared" si="591"/>
        <v>9.9999999999454303E-2</v>
      </c>
      <c r="N1977" s="495">
        <f t="shared" si="591"/>
        <v>0.14000000000032742</v>
      </c>
      <c r="O1977" s="124">
        <f t="shared" si="591"/>
        <v>0.1000000000003638</v>
      </c>
      <c r="P1977" s="124">
        <f t="shared" si="591"/>
        <v>7.999999999992724E-2</v>
      </c>
      <c r="Q1977" s="124">
        <f t="shared" si="591"/>
        <v>7.999999999992724E-2</v>
      </c>
      <c r="R1977" s="124">
        <f t="shared" si="591"/>
        <v>0.15999999999985448</v>
      </c>
      <c r="S1977" s="124">
        <f t="shared" si="591"/>
        <v>0.11999999999989086</v>
      </c>
      <c r="T1977" s="124">
        <f t="shared" si="591"/>
        <v>0.16000000000076398</v>
      </c>
      <c r="U1977" s="124">
        <f t="shared" si="591"/>
        <v>0.11999999999989086</v>
      </c>
      <c r="V1977" s="495">
        <f t="shared" si="591"/>
        <v>0.11999999999898137</v>
      </c>
      <c r="W1977" s="124">
        <f t="shared" si="591"/>
        <v>0.18000000000120053</v>
      </c>
      <c r="X1977" s="124">
        <f t="shared" si="591"/>
        <v>1.9999999999527063E-2</v>
      </c>
      <c r="Y1977" s="124">
        <f t="shared" si="591"/>
        <v>0.1000000000003638</v>
      </c>
      <c r="Z1977" s="124">
        <f t="shared" si="591"/>
        <v>0.11999999999898137</v>
      </c>
      <c r="AA1977" s="124">
        <f t="shared" si="591"/>
        <v>2.0000000000436557E-2</v>
      </c>
      <c r="AB1977" s="124">
        <f t="shared" si="591"/>
        <v>9.9999999999454303E-2</v>
      </c>
      <c r="AC1977" s="134">
        <f t="shared" si="591"/>
        <v>2.2000000000025466</v>
      </c>
    </row>
    <row r="1978" spans="1:30" s="32" customFormat="1" ht="10.5" customHeight="1">
      <c r="A1978" s="1376" t="s">
        <v>9</v>
      </c>
      <c r="B1978" s="1377"/>
      <c r="C1978" s="14" t="s">
        <v>481</v>
      </c>
      <c r="D1978" s="14"/>
      <c r="E1978" s="20"/>
      <c r="F1978" s="20"/>
      <c r="G1978" s="20"/>
      <c r="H1978" s="20"/>
      <c r="I1978" s="20"/>
      <c r="J1978" s="20"/>
      <c r="K1978" s="20"/>
      <c r="L1978" s="20"/>
      <c r="M1978" s="20"/>
      <c r="N1978" s="20"/>
      <c r="O1978" s="20"/>
      <c r="P1978" s="20"/>
      <c r="Q1978" s="20"/>
      <c r="R1978" s="20"/>
      <c r="S1978" s="20"/>
      <c r="T1978" s="20"/>
      <c r="U1978" s="20"/>
      <c r="V1978" s="20"/>
      <c r="W1978" s="20"/>
      <c r="X1978" s="20"/>
      <c r="Y1978" s="20"/>
      <c r="Z1978" s="20"/>
      <c r="AA1978" s="20"/>
      <c r="AB1978" s="20"/>
      <c r="AC1978" s="395"/>
    </row>
    <row r="1979" spans="1:30" s="32" customFormat="1" ht="10.5" customHeight="1" thickBot="1">
      <c r="A1979" s="1378"/>
      <c r="B1979" s="1379"/>
      <c r="C1979" s="15" t="s">
        <v>482</v>
      </c>
      <c r="D1979" s="15"/>
      <c r="E1979" s="104"/>
      <c r="F1979" s="104"/>
      <c r="G1979" s="104"/>
      <c r="H1979" s="104"/>
      <c r="I1979" s="104"/>
      <c r="J1979" s="104"/>
      <c r="K1979" s="104"/>
      <c r="L1979" s="104"/>
      <c r="M1979" s="104"/>
      <c r="N1979" s="104"/>
      <c r="O1979" s="104"/>
      <c r="P1979" s="104"/>
      <c r="Q1979" s="104"/>
      <c r="R1979" s="104"/>
      <c r="S1979" s="104"/>
      <c r="T1979" s="104"/>
      <c r="U1979" s="104"/>
      <c r="V1979" s="104"/>
      <c r="W1979" s="104"/>
      <c r="X1979" s="104"/>
      <c r="Y1979" s="104"/>
      <c r="Z1979" s="104"/>
      <c r="AA1979" s="104"/>
      <c r="AB1979" s="104"/>
      <c r="AC1979" s="396"/>
    </row>
    <row r="1980" spans="1:30" s="336" customFormat="1" ht="30" customHeight="1" thickBot="1">
      <c r="A1980" s="333"/>
      <c r="B1980" s="334"/>
      <c r="C1980" s="335" t="s">
        <v>279</v>
      </c>
      <c r="D1980" s="335"/>
      <c r="E1980" s="337"/>
      <c r="F1980" s="337"/>
      <c r="G1980" s="337"/>
      <c r="H1980" s="509">
        <f>H1940+H1944+H1952+H1956+H1960</f>
        <v>0.63999999999896318</v>
      </c>
      <c r="I1980" s="337"/>
      <c r="J1980" s="337"/>
      <c r="K1980" s="337"/>
      <c r="L1980" s="337"/>
      <c r="M1980" s="337"/>
      <c r="N1980" s="509">
        <f>N1940+N1944+N1952+N1956+N1960</f>
        <v>0.68000000000029104</v>
      </c>
      <c r="O1980" s="337"/>
      <c r="P1980" s="337"/>
      <c r="Q1980" s="337"/>
      <c r="R1980" s="337"/>
      <c r="S1980" s="337"/>
      <c r="T1980" s="337"/>
      <c r="U1980" s="337"/>
      <c r="V1980" s="509">
        <f>V1940+V1944+V1952+V1956+V1960</f>
        <v>0.66000000000121872</v>
      </c>
      <c r="W1980" s="337"/>
      <c r="X1980" s="337"/>
      <c r="Y1980" s="335">
        <f>Y1940+Y1944+Y1952+Y1956+Y1960</f>
        <v>0.73999999999932697</v>
      </c>
      <c r="Z1980" s="337"/>
      <c r="AA1980" s="337"/>
      <c r="AB1980" s="337"/>
      <c r="AC1980" s="360"/>
    </row>
    <row r="1981" spans="1:30" s="5" customFormat="1" ht="28.5" customHeight="1">
      <c r="A1981" s="88" t="s">
        <v>17</v>
      </c>
      <c r="B1981" s="90" t="s">
        <v>5</v>
      </c>
      <c r="C1981" s="6" t="s">
        <v>14</v>
      </c>
      <c r="D1981" s="6" t="s">
        <v>495</v>
      </c>
      <c r="E1981" s="1323" t="s">
        <v>15</v>
      </c>
      <c r="F1981" s="1323"/>
      <c r="G1981" s="1323"/>
      <c r="H1981" s="1323"/>
      <c r="I1981" s="1323"/>
      <c r="J1981" s="1323"/>
      <c r="K1981" s="1323"/>
      <c r="L1981" s="1323"/>
      <c r="M1981" s="1323"/>
      <c r="N1981" s="1323"/>
      <c r="O1981" s="1323"/>
      <c r="P1981" s="1323"/>
      <c r="Q1981" s="1323"/>
      <c r="R1981" s="1323"/>
      <c r="S1981" s="1323"/>
      <c r="T1981" s="1323"/>
      <c r="U1981" s="1323"/>
      <c r="V1981" s="1323"/>
      <c r="W1981" s="1323"/>
      <c r="X1981" s="1323"/>
      <c r="Y1981" s="1323"/>
      <c r="Z1981" s="1323"/>
      <c r="AA1981" s="1323"/>
      <c r="AB1981" s="1323"/>
      <c r="AC1981" s="1486" t="s">
        <v>10</v>
      </c>
    </row>
    <row r="1982" spans="1:30" s="13" customFormat="1" ht="12.75" customHeight="1" thickBot="1">
      <c r="A1982" s="1326" t="s">
        <v>216</v>
      </c>
      <c r="B1982" s="1327"/>
      <c r="C1982" s="17"/>
      <c r="D1982" s="17"/>
      <c r="E1982" s="18">
        <v>1</v>
      </c>
      <c r="F1982" s="18">
        <v>2</v>
      </c>
      <c r="G1982" s="18">
        <v>3</v>
      </c>
      <c r="H1982" s="18">
        <v>4</v>
      </c>
      <c r="I1982" s="18">
        <v>5</v>
      </c>
      <c r="J1982" s="18">
        <v>6</v>
      </c>
      <c r="K1982" s="18">
        <v>7</v>
      </c>
      <c r="L1982" s="18">
        <v>8</v>
      </c>
      <c r="M1982" s="18">
        <v>9</v>
      </c>
      <c r="N1982" s="18">
        <v>10</v>
      </c>
      <c r="O1982" s="18">
        <v>11</v>
      </c>
      <c r="P1982" s="18">
        <v>12</v>
      </c>
      <c r="Q1982" s="18">
        <v>13</v>
      </c>
      <c r="R1982" s="18">
        <v>14</v>
      </c>
      <c r="S1982" s="18">
        <v>15</v>
      </c>
      <c r="T1982" s="18">
        <v>16</v>
      </c>
      <c r="U1982" s="18">
        <v>17</v>
      </c>
      <c r="V1982" s="18">
        <v>18</v>
      </c>
      <c r="W1982" s="18">
        <v>19</v>
      </c>
      <c r="X1982" s="18">
        <v>20</v>
      </c>
      <c r="Y1982" s="18">
        <v>21</v>
      </c>
      <c r="Z1982" s="18">
        <v>22</v>
      </c>
      <c r="AA1982" s="18">
        <v>23</v>
      </c>
      <c r="AB1982" s="18">
        <v>24</v>
      </c>
      <c r="AC1982" s="1487"/>
    </row>
    <row r="1983" spans="1:30" s="13" customFormat="1" ht="12.75" customHeight="1">
      <c r="A1983" s="19" t="s">
        <v>6</v>
      </c>
      <c r="B1983" s="20"/>
      <c r="C1983" s="20"/>
      <c r="D1983" s="20"/>
      <c r="E1983" s="20">
        <v>6</v>
      </c>
      <c r="F1983" s="20">
        <v>6</v>
      </c>
      <c r="G1983" s="20">
        <v>6</v>
      </c>
      <c r="H1983" s="20">
        <v>6</v>
      </c>
      <c r="I1983" s="20">
        <v>6</v>
      </c>
      <c r="J1983" s="20">
        <v>6</v>
      </c>
      <c r="K1983" s="20">
        <v>6</v>
      </c>
      <c r="L1983" s="20">
        <v>6</v>
      </c>
      <c r="M1983" s="20">
        <v>6</v>
      </c>
      <c r="N1983" s="20">
        <v>6</v>
      </c>
      <c r="O1983" s="20">
        <v>6</v>
      </c>
      <c r="P1983" s="20">
        <v>6</v>
      </c>
      <c r="Q1983" s="20">
        <v>6</v>
      </c>
      <c r="R1983" s="20">
        <v>6</v>
      </c>
      <c r="S1983" s="20">
        <v>6</v>
      </c>
      <c r="T1983" s="20">
        <v>6</v>
      </c>
      <c r="U1983" s="20">
        <v>6</v>
      </c>
      <c r="V1983" s="20">
        <v>6</v>
      </c>
      <c r="W1983" s="20">
        <v>6</v>
      </c>
      <c r="X1983" s="20">
        <v>6</v>
      </c>
      <c r="Y1983" s="20">
        <v>6</v>
      </c>
      <c r="Z1983" s="20">
        <v>6</v>
      </c>
      <c r="AA1983" s="20">
        <v>6</v>
      </c>
      <c r="AB1983" s="20">
        <v>6</v>
      </c>
      <c r="AC1983" s="392"/>
    </row>
    <row r="1984" spans="1:30" s="13" customFormat="1" ht="12.75" customHeight="1" thickBot="1">
      <c r="A1984" s="38" t="s">
        <v>7</v>
      </c>
      <c r="B1984" s="39"/>
      <c r="C1984" s="39"/>
      <c r="D1984" s="39"/>
      <c r="E1984" s="39">
        <v>6</v>
      </c>
      <c r="F1984" s="39">
        <v>6</v>
      </c>
      <c r="G1984" s="39">
        <v>6</v>
      </c>
      <c r="H1984" s="39">
        <v>6</v>
      </c>
      <c r="I1984" s="39">
        <v>6</v>
      </c>
      <c r="J1984" s="39">
        <v>6</v>
      </c>
      <c r="K1984" s="39">
        <v>6</v>
      </c>
      <c r="L1984" s="39">
        <v>6</v>
      </c>
      <c r="M1984" s="39">
        <v>6</v>
      </c>
      <c r="N1984" s="39">
        <v>6</v>
      </c>
      <c r="O1984" s="39">
        <v>6</v>
      </c>
      <c r="P1984" s="39">
        <v>6</v>
      </c>
      <c r="Q1984" s="39">
        <v>6</v>
      </c>
      <c r="R1984" s="39">
        <v>6</v>
      </c>
      <c r="S1984" s="39">
        <v>6</v>
      </c>
      <c r="T1984" s="39">
        <v>6</v>
      </c>
      <c r="U1984" s="39">
        <v>6</v>
      </c>
      <c r="V1984" s="39">
        <v>6</v>
      </c>
      <c r="W1984" s="39">
        <v>6</v>
      </c>
      <c r="X1984" s="39">
        <v>6</v>
      </c>
      <c r="Y1984" s="39">
        <v>6</v>
      </c>
      <c r="Z1984" s="39">
        <v>6</v>
      </c>
      <c r="AA1984" s="39">
        <v>6</v>
      </c>
      <c r="AB1984" s="39">
        <v>6</v>
      </c>
      <c r="AC1984" s="393"/>
    </row>
    <row r="1985" spans="1:29" s="5" customFormat="1" ht="12" customHeight="1">
      <c r="A1985" s="1417" t="s">
        <v>11</v>
      </c>
      <c r="B1985" s="1462" t="s">
        <v>131</v>
      </c>
      <c r="C1985" s="10" t="s">
        <v>481</v>
      </c>
      <c r="D1985" s="10" t="s">
        <v>467</v>
      </c>
      <c r="E1985" s="91"/>
      <c r="F1985" s="91"/>
      <c r="G1985" s="91"/>
      <c r="H1985" s="469"/>
      <c r="I1985" s="91"/>
      <c r="J1985" s="91"/>
      <c r="K1985" s="91"/>
      <c r="L1985" s="91"/>
      <c r="M1985" s="91"/>
      <c r="N1985" s="469"/>
      <c r="O1985" s="91"/>
      <c r="P1985" s="91"/>
      <c r="Q1985" s="91"/>
      <c r="R1985" s="91"/>
      <c r="S1985" s="91"/>
      <c r="T1985" s="91"/>
      <c r="U1985" s="91"/>
      <c r="V1985" s="469"/>
      <c r="W1985" s="91"/>
      <c r="X1985" s="91"/>
      <c r="Y1985" s="91"/>
      <c r="Z1985" s="91"/>
      <c r="AA1985" s="91"/>
      <c r="AB1985" s="91"/>
      <c r="AC1985" s="133">
        <f>SUM(E1985:AB1985)</f>
        <v>0</v>
      </c>
    </row>
    <row r="1986" spans="1:29" s="5" customFormat="1" ht="10.5" customHeight="1">
      <c r="A1986" s="1418"/>
      <c r="B1986" s="1463"/>
      <c r="C1986" s="11" t="s">
        <v>482</v>
      </c>
      <c r="D1986" s="11" t="s">
        <v>467</v>
      </c>
      <c r="E1986" s="93"/>
      <c r="F1986" s="93"/>
      <c r="G1986" s="93"/>
      <c r="H1986" s="474"/>
      <c r="I1986" s="93"/>
      <c r="J1986" s="93"/>
      <c r="K1986" s="93"/>
      <c r="L1986" s="93"/>
      <c r="M1986" s="93"/>
      <c r="N1986" s="474"/>
      <c r="O1986" s="93"/>
      <c r="P1986" s="93"/>
      <c r="Q1986" s="93"/>
      <c r="R1986" s="93"/>
      <c r="S1986" s="93"/>
      <c r="T1986" s="93"/>
      <c r="U1986" s="93"/>
      <c r="V1986" s="474"/>
      <c r="W1986" s="93"/>
      <c r="X1986" s="93"/>
      <c r="Y1986" s="93"/>
      <c r="Z1986" s="93"/>
      <c r="AA1986" s="93"/>
      <c r="AB1986" s="93"/>
      <c r="AC1986" s="129">
        <f>SUM(E1986:AB1986)</f>
        <v>0</v>
      </c>
    </row>
    <row r="1987" spans="1:29" s="5" customFormat="1" ht="10.5" customHeight="1">
      <c r="A1987" s="1418"/>
      <c r="B1987" s="1463"/>
      <c r="C1987" s="11" t="s">
        <v>8</v>
      </c>
      <c r="D1987" s="11" t="s">
        <v>467</v>
      </c>
      <c r="E1987" s="93"/>
      <c r="F1987" s="93"/>
      <c r="G1987" s="93"/>
      <c r="H1987" s="474"/>
      <c r="I1987" s="93"/>
      <c r="J1987" s="93"/>
      <c r="K1987" s="93"/>
      <c r="L1987" s="93"/>
      <c r="M1987" s="93"/>
      <c r="N1987" s="474"/>
      <c r="O1987" s="93"/>
      <c r="P1987" s="93"/>
      <c r="Q1987" s="93"/>
      <c r="R1987" s="93"/>
      <c r="S1987" s="93"/>
      <c r="T1987" s="93"/>
      <c r="U1987" s="93"/>
      <c r="V1987" s="474"/>
      <c r="W1987" s="93"/>
      <c r="X1987" s="93"/>
      <c r="Y1987" s="93"/>
      <c r="Z1987" s="93"/>
      <c r="AA1987" s="93"/>
      <c r="AB1987" s="93"/>
      <c r="AC1987" s="129"/>
    </row>
    <row r="1988" spans="1:29" s="5" customFormat="1" ht="10.5" customHeight="1" thickBot="1">
      <c r="A1988" s="1418"/>
      <c r="B1988" s="1463"/>
      <c r="C1988" s="11" t="s">
        <v>16</v>
      </c>
      <c r="D1988" s="11"/>
      <c r="E1988" s="127" t="e">
        <f t="shared" ref="E1988:AC1988" si="592">E1986/E1985</f>
        <v>#DIV/0!</v>
      </c>
      <c r="F1988" s="127" t="e">
        <f t="shared" si="592"/>
        <v>#DIV/0!</v>
      </c>
      <c r="G1988" s="127" t="e">
        <f t="shared" si="592"/>
        <v>#DIV/0!</v>
      </c>
      <c r="H1988" s="471" t="e">
        <f t="shared" si="592"/>
        <v>#DIV/0!</v>
      </c>
      <c r="I1988" s="127" t="e">
        <f t="shared" si="592"/>
        <v>#DIV/0!</v>
      </c>
      <c r="J1988" s="127" t="e">
        <f t="shared" si="592"/>
        <v>#DIV/0!</v>
      </c>
      <c r="K1988" s="127" t="e">
        <f t="shared" si="592"/>
        <v>#DIV/0!</v>
      </c>
      <c r="L1988" s="127" t="e">
        <f t="shared" si="592"/>
        <v>#DIV/0!</v>
      </c>
      <c r="M1988" s="127" t="e">
        <f t="shared" si="592"/>
        <v>#DIV/0!</v>
      </c>
      <c r="N1988" s="471" t="e">
        <f t="shared" si="592"/>
        <v>#DIV/0!</v>
      </c>
      <c r="O1988" s="127" t="e">
        <f t="shared" si="592"/>
        <v>#DIV/0!</v>
      </c>
      <c r="P1988" s="127" t="e">
        <f t="shared" si="592"/>
        <v>#DIV/0!</v>
      </c>
      <c r="Q1988" s="127" t="e">
        <f t="shared" si="592"/>
        <v>#DIV/0!</v>
      </c>
      <c r="R1988" s="127" t="e">
        <f t="shared" si="592"/>
        <v>#DIV/0!</v>
      </c>
      <c r="S1988" s="127" t="e">
        <f t="shared" si="592"/>
        <v>#DIV/0!</v>
      </c>
      <c r="T1988" s="127" t="e">
        <f t="shared" si="592"/>
        <v>#DIV/0!</v>
      </c>
      <c r="U1988" s="127" t="e">
        <f t="shared" si="592"/>
        <v>#DIV/0!</v>
      </c>
      <c r="V1988" s="471" t="e">
        <f t="shared" si="592"/>
        <v>#DIV/0!</v>
      </c>
      <c r="W1988" s="127" t="e">
        <f t="shared" si="592"/>
        <v>#DIV/0!</v>
      </c>
      <c r="X1988" s="127" t="e">
        <f t="shared" si="592"/>
        <v>#DIV/0!</v>
      </c>
      <c r="Y1988" s="127" t="e">
        <f t="shared" si="592"/>
        <v>#DIV/0!</v>
      </c>
      <c r="Z1988" s="127" t="e">
        <f t="shared" si="592"/>
        <v>#DIV/0!</v>
      </c>
      <c r="AA1988" s="127" t="e">
        <f t="shared" si="592"/>
        <v>#DIV/0!</v>
      </c>
      <c r="AB1988" s="127" t="e">
        <f t="shared" si="592"/>
        <v>#DIV/0!</v>
      </c>
      <c r="AC1988" s="130" t="e">
        <f t="shared" si="592"/>
        <v>#DIV/0!</v>
      </c>
    </row>
    <row r="1989" spans="1:29" s="5" customFormat="1" ht="10.5" customHeight="1" thickBot="1">
      <c r="A1989" s="1464"/>
      <c r="B1989" s="1476"/>
      <c r="C1989" s="487" t="s">
        <v>13</v>
      </c>
      <c r="D1989" s="488" t="s">
        <v>467</v>
      </c>
      <c r="E1989" s="489"/>
      <c r="F1989" s="489"/>
      <c r="G1989" s="489"/>
      <c r="H1989" s="489"/>
      <c r="I1989" s="489"/>
      <c r="J1989" s="489"/>
      <c r="K1989" s="489"/>
      <c r="L1989" s="489"/>
      <c r="M1989" s="489"/>
      <c r="N1989" s="489"/>
      <c r="O1989" s="489"/>
      <c r="P1989" s="489"/>
      <c r="Q1989" s="489"/>
      <c r="R1989" s="489"/>
      <c r="S1989" s="489"/>
      <c r="T1989" s="489"/>
      <c r="U1989" s="489"/>
      <c r="V1989" s="489"/>
      <c r="W1989" s="489"/>
      <c r="X1989" s="489"/>
      <c r="Y1989" s="489"/>
      <c r="Z1989" s="489"/>
      <c r="AA1989" s="489"/>
      <c r="AB1989" s="489"/>
      <c r="AC1989" s="490"/>
    </row>
    <row r="1990" spans="1:29" s="5" customFormat="1" ht="10.5" customHeight="1">
      <c r="A1990" s="1417" t="s">
        <v>12</v>
      </c>
      <c r="B1990" s="1419" t="s">
        <v>130</v>
      </c>
      <c r="C1990" s="12" t="s">
        <v>481</v>
      </c>
      <c r="D1990" s="12" t="s">
        <v>467</v>
      </c>
      <c r="E1990" s="97"/>
      <c r="F1990" s="97"/>
      <c r="G1990" s="97"/>
      <c r="H1990" s="501"/>
      <c r="I1990" s="97"/>
      <c r="J1990" s="97"/>
      <c r="K1990" s="97"/>
      <c r="L1990" s="97"/>
      <c r="M1990" s="97"/>
      <c r="N1990" s="501"/>
      <c r="O1990" s="97"/>
      <c r="P1990" s="97"/>
      <c r="Q1990" s="97"/>
      <c r="R1990" s="97"/>
      <c r="S1990" s="97"/>
      <c r="T1990" s="97"/>
      <c r="U1990" s="97"/>
      <c r="V1990" s="501"/>
      <c r="W1990" s="97"/>
      <c r="X1990" s="97"/>
      <c r="Y1990" s="97"/>
      <c r="Z1990" s="97"/>
      <c r="AA1990" s="97"/>
      <c r="AB1990" s="97"/>
      <c r="AC1990" s="129">
        <f>SUM(E1990:AB1990)</f>
        <v>0</v>
      </c>
    </row>
    <row r="1991" spans="1:29" s="5" customFormat="1" ht="10.5" customHeight="1">
      <c r="A1991" s="1418"/>
      <c r="B1991" s="1420"/>
      <c r="C1991" s="8" t="s">
        <v>482</v>
      </c>
      <c r="D1991" s="8" t="s">
        <v>467</v>
      </c>
      <c r="E1991" s="93"/>
      <c r="F1991" s="93"/>
      <c r="G1991" s="93"/>
      <c r="H1991" s="474"/>
      <c r="I1991" s="93"/>
      <c r="J1991" s="93"/>
      <c r="K1991" s="93"/>
      <c r="L1991" s="93"/>
      <c r="M1991" s="93"/>
      <c r="N1991" s="474"/>
      <c r="O1991" s="93"/>
      <c r="P1991" s="93"/>
      <c r="Q1991" s="93"/>
      <c r="R1991" s="93"/>
      <c r="S1991" s="93"/>
      <c r="T1991" s="93"/>
      <c r="U1991" s="93"/>
      <c r="V1991" s="474"/>
      <c r="W1991" s="93"/>
      <c r="X1991" s="93"/>
      <c r="Y1991" s="93"/>
      <c r="Z1991" s="93"/>
      <c r="AA1991" s="93"/>
      <c r="AB1991" s="93"/>
      <c r="AC1991" s="136">
        <f>SUM(E1991:AB1991)</f>
        <v>0</v>
      </c>
    </row>
    <row r="1992" spans="1:29" s="5" customFormat="1" ht="10.5" customHeight="1">
      <c r="A1992" s="1418"/>
      <c r="B1992" s="1420"/>
      <c r="C1992" s="11" t="s">
        <v>8</v>
      </c>
      <c r="D1992" s="8" t="s">
        <v>467</v>
      </c>
      <c r="E1992" s="93"/>
      <c r="F1992" s="93"/>
      <c r="G1992" s="93"/>
      <c r="H1992" s="474"/>
      <c r="I1992" s="93"/>
      <c r="J1992" s="93"/>
      <c r="K1992" s="93"/>
      <c r="L1992" s="93"/>
      <c r="M1992" s="93"/>
      <c r="N1992" s="474"/>
      <c r="O1992" s="93"/>
      <c r="P1992" s="93"/>
      <c r="Q1992" s="93"/>
      <c r="R1992" s="93"/>
      <c r="S1992" s="93"/>
      <c r="T1992" s="93"/>
      <c r="U1992" s="93"/>
      <c r="V1992" s="474"/>
      <c r="W1992" s="93"/>
      <c r="X1992" s="93"/>
      <c r="Y1992" s="93"/>
      <c r="Z1992" s="93"/>
      <c r="AA1992" s="93"/>
      <c r="AB1992" s="93"/>
      <c r="AC1992" s="136"/>
    </row>
    <row r="1993" spans="1:29" s="5" customFormat="1" ht="10.5" customHeight="1" thickBot="1">
      <c r="A1993" s="1418"/>
      <c r="B1993" s="1420"/>
      <c r="C1993" s="8" t="s">
        <v>16</v>
      </c>
      <c r="D1993" s="8"/>
      <c r="E1993" s="127" t="e">
        <f t="shared" ref="E1993:AC1993" si="593">E1991/E1990</f>
        <v>#DIV/0!</v>
      </c>
      <c r="F1993" s="127" t="e">
        <f t="shared" si="593"/>
        <v>#DIV/0!</v>
      </c>
      <c r="G1993" s="127" t="e">
        <f t="shared" si="593"/>
        <v>#DIV/0!</v>
      </c>
      <c r="H1993" s="471" t="e">
        <f t="shared" si="593"/>
        <v>#DIV/0!</v>
      </c>
      <c r="I1993" s="127" t="e">
        <f t="shared" si="593"/>
        <v>#DIV/0!</v>
      </c>
      <c r="J1993" s="127" t="e">
        <f t="shared" si="593"/>
        <v>#DIV/0!</v>
      </c>
      <c r="K1993" s="127" t="e">
        <f t="shared" si="593"/>
        <v>#DIV/0!</v>
      </c>
      <c r="L1993" s="127" t="e">
        <f t="shared" si="593"/>
        <v>#DIV/0!</v>
      </c>
      <c r="M1993" s="127" t="e">
        <f t="shared" si="593"/>
        <v>#DIV/0!</v>
      </c>
      <c r="N1993" s="471" t="e">
        <f t="shared" si="593"/>
        <v>#DIV/0!</v>
      </c>
      <c r="O1993" s="127" t="e">
        <f t="shared" si="593"/>
        <v>#DIV/0!</v>
      </c>
      <c r="P1993" s="127" t="e">
        <f t="shared" si="593"/>
        <v>#DIV/0!</v>
      </c>
      <c r="Q1993" s="127" t="e">
        <f t="shared" si="593"/>
        <v>#DIV/0!</v>
      </c>
      <c r="R1993" s="127" t="e">
        <f t="shared" si="593"/>
        <v>#DIV/0!</v>
      </c>
      <c r="S1993" s="127" t="e">
        <f t="shared" si="593"/>
        <v>#DIV/0!</v>
      </c>
      <c r="T1993" s="127" t="e">
        <f t="shared" si="593"/>
        <v>#DIV/0!</v>
      </c>
      <c r="U1993" s="127" t="e">
        <f t="shared" si="593"/>
        <v>#DIV/0!</v>
      </c>
      <c r="V1993" s="471" t="e">
        <f t="shared" si="593"/>
        <v>#DIV/0!</v>
      </c>
      <c r="W1993" s="127" t="e">
        <f t="shared" si="593"/>
        <v>#DIV/0!</v>
      </c>
      <c r="X1993" s="127" t="e">
        <f t="shared" si="593"/>
        <v>#DIV/0!</v>
      </c>
      <c r="Y1993" s="127" t="e">
        <f t="shared" si="593"/>
        <v>#DIV/0!</v>
      </c>
      <c r="Z1993" s="127" t="e">
        <f t="shared" si="593"/>
        <v>#DIV/0!</v>
      </c>
      <c r="AA1993" s="127" t="e">
        <f t="shared" si="593"/>
        <v>#DIV/0!</v>
      </c>
      <c r="AB1993" s="127" t="e">
        <f t="shared" si="593"/>
        <v>#DIV/0!</v>
      </c>
      <c r="AC1993" s="130" t="e">
        <f t="shared" si="593"/>
        <v>#DIV/0!</v>
      </c>
    </row>
    <row r="1994" spans="1:29" s="5" customFormat="1" ht="10.5" customHeight="1" thickBot="1">
      <c r="A1994" s="1464"/>
      <c r="B1994" s="1465"/>
      <c r="C1994" s="487" t="s">
        <v>13</v>
      </c>
      <c r="D1994" s="488" t="s">
        <v>467</v>
      </c>
      <c r="E1994" s="489"/>
      <c r="F1994" s="489"/>
      <c r="G1994" s="489"/>
      <c r="H1994" s="489"/>
      <c r="I1994" s="489"/>
      <c r="J1994" s="489"/>
      <c r="K1994" s="489"/>
      <c r="L1994" s="489"/>
      <c r="M1994" s="489"/>
      <c r="N1994" s="489"/>
      <c r="O1994" s="489"/>
      <c r="P1994" s="489"/>
      <c r="Q1994" s="489"/>
      <c r="R1994" s="489"/>
      <c r="S1994" s="489"/>
      <c r="T1994" s="489"/>
      <c r="U1994" s="489"/>
      <c r="V1994" s="489"/>
      <c r="W1994" s="489"/>
      <c r="X1994" s="489"/>
      <c r="Y1994" s="489"/>
      <c r="Z1994" s="489"/>
      <c r="AA1994" s="489"/>
      <c r="AB1994" s="489"/>
      <c r="AC1994" s="490"/>
    </row>
    <row r="1995" spans="1:29" s="5" customFormat="1" ht="10.5" customHeight="1">
      <c r="A1995" s="1417" t="s">
        <v>110</v>
      </c>
      <c r="B1995" s="1462" t="s">
        <v>238</v>
      </c>
      <c r="C1995" s="7" t="s">
        <v>481</v>
      </c>
      <c r="D1995" s="7" t="s">
        <v>503</v>
      </c>
      <c r="E1995" s="121">
        <v>0.3999999999996362</v>
      </c>
      <c r="F1995" s="121">
        <v>0.3999999999996362</v>
      </c>
      <c r="G1995" s="121">
        <v>0.5999999999994543</v>
      </c>
      <c r="H1995" s="579">
        <v>0.5999999999994543</v>
      </c>
      <c r="I1995" s="121">
        <v>0.3999999999996362</v>
      </c>
      <c r="J1995" s="121">
        <v>0.3999999999996362</v>
      </c>
      <c r="K1995" s="121">
        <v>0.7999999999992724</v>
      </c>
      <c r="L1995" s="121">
        <v>0.7999999999992724</v>
      </c>
      <c r="M1995" s="121">
        <v>0.80000000000381988</v>
      </c>
      <c r="N1995" s="579">
        <v>0.99999999999909051</v>
      </c>
      <c r="O1995" s="121">
        <v>0.99999999999909051</v>
      </c>
      <c r="P1995" s="121">
        <v>0.7999999999992724</v>
      </c>
      <c r="Q1995" s="121">
        <v>0.99999999999909051</v>
      </c>
      <c r="R1995" s="121">
        <v>0.80000000000381988</v>
      </c>
      <c r="S1995" s="121">
        <v>0.99999999999909051</v>
      </c>
      <c r="T1995" s="121">
        <v>0.7999999999992724</v>
      </c>
      <c r="U1995" s="121">
        <v>0.99999999999909051</v>
      </c>
      <c r="V1995" s="579">
        <v>0.99999999999909051</v>
      </c>
      <c r="W1995" s="121">
        <v>0.7999999999992724</v>
      </c>
      <c r="X1995" s="121">
        <v>1.000000000003638</v>
      </c>
      <c r="Y1995" s="121">
        <v>0.99999999999909051</v>
      </c>
      <c r="Z1995" s="121">
        <v>0.7999999999992724</v>
      </c>
      <c r="AA1995" s="121">
        <v>0.7999999999992724</v>
      </c>
      <c r="AB1995" s="121">
        <v>0.5999999999994543</v>
      </c>
      <c r="AC1995" s="133">
        <f>SUM(E1995:AB1995)</f>
        <v>18.599999999996726</v>
      </c>
    </row>
    <row r="1996" spans="1:29" s="5" customFormat="1" ht="10.5" customHeight="1">
      <c r="A1996" s="1418"/>
      <c r="B1996" s="1463"/>
      <c r="C1996" s="8" t="s">
        <v>482</v>
      </c>
      <c r="D1996" s="8" t="s">
        <v>503</v>
      </c>
      <c r="E1996" s="122">
        <v>0.19999999998617568</v>
      </c>
      <c r="F1996" s="122">
        <v>0.20000000000436557</v>
      </c>
      <c r="G1996" s="122">
        <v>0.40000000000873115</v>
      </c>
      <c r="H1996" s="582">
        <v>0.39999999999054126</v>
      </c>
      <c r="I1996" s="122">
        <v>0.40000000000873115</v>
      </c>
      <c r="J1996" s="122">
        <v>0.20000000000436557</v>
      </c>
      <c r="K1996" s="122">
        <v>0.19999999998617568</v>
      </c>
      <c r="L1996" s="122">
        <v>0.40000000000873115</v>
      </c>
      <c r="M1996" s="122">
        <v>0.39999999999054126</v>
      </c>
      <c r="N1996" s="582">
        <v>0.40000000000873115</v>
      </c>
      <c r="O1996" s="122">
        <v>0.39999999999054126</v>
      </c>
      <c r="P1996" s="122">
        <v>0.40000000000873115</v>
      </c>
      <c r="Q1996" s="122">
        <v>0.39999999999054126</v>
      </c>
      <c r="R1996" s="122">
        <v>0.40000000000873115</v>
      </c>
      <c r="S1996" s="122">
        <v>0.39999999999054126</v>
      </c>
      <c r="T1996" s="122">
        <v>0.40000000000873115</v>
      </c>
      <c r="U1996" s="122">
        <v>0.40000000000873115</v>
      </c>
      <c r="V1996" s="582">
        <v>0</v>
      </c>
      <c r="W1996" s="122">
        <v>0.39999999999054126</v>
      </c>
      <c r="X1996" s="122">
        <v>0.40000000000873115</v>
      </c>
      <c r="Y1996" s="122">
        <v>0.39999999999054126</v>
      </c>
      <c r="Z1996" s="122">
        <v>0.40000000000873115</v>
      </c>
      <c r="AA1996" s="122">
        <v>0.39999999999054126</v>
      </c>
      <c r="AB1996" s="122">
        <v>0.40000000000873115</v>
      </c>
      <c r="AC1996" s="129">
        <f>SUM(E1996:AB1996)</f>
        <v>8.4000000000014552</v>
      </c>
    </row>
    <row r="1997" spans="1:29" s="5" customFormat="1" ht="10.5" customHeight="1">
      <c r="A1997" s="1418"/>
      <c r="B1997" s="1463"/>
      <c r="C1997" s="11" t="s">
        <v>8</v>
      </c>
      <c r="D1997" s="11" t="s">
        <v>502</v>
      </c>
      <c r="E1997" s="123">
        <f t="shared" ref="E1997:AB1997" si="594">E1995*64</f>
        <v>25.599999999976717</v>
      </c>
      <c r="F1997" s="123">
        <f t="shared" si="594"/>
        <v>25.599999999976717</v>
      </c>
      <c r="G1997" s="123">
        <f t="shared" si="594"/>
        <v>38.399999999965075</v>
      </c>
      <c r="H1997" s="288">
        <f t="shared" si="594"/>
        <v>38.399999999965075</v>
      </c>
      <c r="I1997" s="123">
        <f t="shared" si="594"/>
        <v>25.599999999976717</v>
      </c>
      <c r="J1997" s="123">
        <f t="shared" si="594"/>
        <v>25.599999999976717</v>
      </c>
      <c r="K1997" s="123">
        <f t="shared" si="594"/>
        <v>51.199999999953434</v>
      </c>
      <c r="L1997" s="123">
        <f t="shared" si="594"/>
        <v>51.199999999953434</v>
      </c>
      <c r="M1997" s="123">
        <f t="shared" si="594"/>
        <v>51.200000000244472</v>
      </c>
      <c r="N1997" s="288">
        <f t="shared" si="594"/>
        <v>63.999999999941792</v>
      </c>
      <c r="O1997" s="123">
        <f t="shared" si="594"/>
        <v>63.999999999941792</v>
      </c>
      <c r="P1997" s="123">
        <f t="shared" si="594"/>
        <v>51.199999999953434</v>
      </c>
      <c r="Q1997" s="123">
        <f t="shared" si="594"/>
        <v>63.999999999941792</v>
      </c>
      <c r="R1997" s="123">
        <f t="shared" si="594"/>
        <v>51.200000000244472</v>
      </c>
      <c r="S1997" s="123">
        <f t="shared" si="594"/>
        <v>63.999999999941792</v>
      </c>
      <c r="T1997" s="123">
        <f t="shared" si="594"/>
        <v>51.199999999953434</v>
      </c>
      <c r="U1997" s="123">
        <f t="shared" si="594"/>
        <v>63.999999999941792</v>
      </c>
      <c r="V1997" s="288">
        <f t="shared" si="594"/>
        <v>63.999999999941792</v>
      </c>
      <c r="W1997" s="123">
        <f t="shared" si="594"/>
        <v>51.199999999953434</v>
      </c>
      <c r="X1997" s="123">
        <f t="shared" si="594"/>
        <v>64.000000000232831</v>
      </c>
      <c r="Y1997" s="123">
        <f t="shared" si="594"/>
        <v>63.999999999941792</v>
      </c>
      <c r="Z1997" s="123">
        <f t="shared" si="594"/>
        <v>51.199999999953434</v>
      </c>
      <c r="AA1997" s="123">
        <f t="shared" si="594"/>
        <v>51.199999999953434</v>
      </c>
      <c r="AB1997" s="123">
        <f t="shared" si="594"/>
        <v>38.399999999965075</v>
      </c>
      <c r="AC1997" s="129"/>
    </row>
    <row r="1998" spans="1:29" s="5" customFormat="1" ht="10.5" customHeight="1" thickBot="1">
      <c r="A1998" s="1418"/>
      <c r="B1998" s="1463"/>
      <c r="C1998" s="8" t="s">
        <v>16</v>
      </c>
      <c r="D1998" s="8"/>
      <c r="E1998" s="127">
        <f t="shared" ref="E1998:AC1998" si="595">E1996/E1995</f>
        <v>0.49999999996589395</v>
      </c>
      <c r="F1998" s="127">
        <f t="shared" si="595"/>
        <v>0.50000000001136868</v>
      </c>
      <c r="G1998" s="127">
        <f t="shared" si="595"/>
        <v>0.66666666668182495</v>
      </c>
      <c r="H1998" s="471">
        <f t="shared" si="595"/>
        <v>0.66666666665150842</v>
      </c>
      <c r="I1998" s="127">
        <f t="shared" si="595"/>
        <v>1.0000000000227374</v>
      </c>
      <c r="J1998" s="127">
        <f t="shared" si="595"/>
        <v>0.50000000001136868</v>
      </c>
      <c r="K1998" s="127">
        <f t="shared" si="595"/>
        <v>0.24999999998294697</v>
      </c>
      <c r="L1998" s="127">
        <f t="shared" si="595"/>
        <v>0.50000000001136868</v>
      </c>
      <c r="M1998" s="127">
        <f t="shared" si="595"/>
        <v>0.49999999998578915</v>
      </c>
      <c r="N1998" s="471">
        <f t="shared" si="595"/>
        <v>0.40000000000909497</v>
      </c>
      <c r="O1998" s="127">
        <f t="shared" si="595"/>
        <v>0.39999999999090508</v>
      </c>
      <c r="P1998" s="127">
        <f t="shared" si="595"/>
        <v>0.50000000001136868</v>
      </c>
      <c r="Q1998" s="127">
        <f t="shared" si="595"/>
        <v>0.39999999999090508</v>
      </c>
      <c r="R1998" s="127">
        <f t="shared" si="595"/>
        <v>0.50000000000852651</v>
      </c>
      <c r="S1998" s="127">
        <f t="shared" si="595"/>
        <v>0.39999999999090508</v>
      </c>
      <c r="T1998" s="127">
        <f t="shared" si="595"/>
        <v>0.50000000001136868</v>
      </c>
      <c r="U1998" s="127">
        <f t="shared" si="595"/>
        <v>0.40000000000909497</v>
      </c>
      <c r="V1998" s="471">
        <f t="shared" si="595"/>
        <v>0</v>
      </c>
      <c r="W1998" s="127">
        <f t="shared" si="595"/>
        <v>0.49999999998863132</v>
      </c>
      <c r="X1998" s="127">
        <f t="shared" si="595"/>
        <v>0.40000000000727598</v>
      </c>
      <c r="Y1998" s="127">
        <f t="shared" si="595"/>
        <v>0.39999999999090508</v>
      </c>
      <c r="Z1998" s="127">
        <f t="shared" si="595"/>
        <v>0.50000000001136868</v>
      </c>
      <c r="AA1998" s="127">
        <f t="shared" si="595"/>
        <v>0.49999999998863132</v>
      </c>
      <c r="AB1998" s="127">
        <f t="shared" si="595"/>
        <v>0.66666666668182495</v>
      </c>
      <c r="AC1998" s="130">
        <f t="shared" si="595"/>
        <v>0.4516129032259642</v>
      </c>
    </row>
    <row r="1999" spans="1:29" s="5" customFormat="1" ht="10.5" customHeight="1">
      <c r="A1999" s="1417" t="s">
        <v>102</v>
      </c>
      <c r="B1999" s="1462" t="s">
        <v>240</v>
      </c>
      <c r="C1999" s="7" t="s">
        <v>481</v>
      </c>
      <c r="D1999" s="7" t="s">
        <v>503</v>
      </c>
      <c r="E1999" s="121">
        <v>0</v>
      </c>
      <c r="F1999" s="121">
        <v>0</v>
      </c>
      <c r="G1999" s="121">
        <v>0</v>
      </c>
      <c r="H1999" s="470">
        <v>0</v>
      </c>
      <c r="I1999" s="121">
        <v>0.1999999999998181</v>
      </c>
      <c r="J1999" s="121">
        <v>0</v>
      </c>
      <c r="K1999" s="121">
        <v>0</v>
      </c>
      <c r="L1999" s="121">
        <v>0</v>
      </c>
      <c r="M1999" s="121">
        <v>0</v>
      </c>
      <c r="N1999" s="470">
        <v>0</v>
      </c>
      <c r="O1999" s="121">
        <v>0</v>
      </c>
      <c r="P1999" s="121">
        <v>0.1999999999998181</v>
      </c>
      <c r="Q1999" s="121">
        <v>0</v>
      </c>
      <c r="R1999" s="121">
        <v>0</v>
      </c>
      <c r="S1999" s="121">
        <v>0</v>
      </c>
      <c r="T1999" s="121">
        <v>0.1999999999998181</v>
      </c>
      <c r="U1999" s="121">
        <v>0</v>
      </c>
      <c r="V1999" s="470">
        <v>0</v>
      </c>
      <c r="W1999" s="121">
        <v>0</v>
      </c>
      <c r="X1999" s="121">
        <v>0</v>
      </c>
      <c r="Y1999" s="121">
        <v>0</v>
      </c>
      <c r="Z1999" s="121">
        <v>0</v>
      </c>
      <c r="AA1999" s="121">
        <v>0</v>
      </c>
      <c r="AB1999" s="121">
        <v>0.1999999999998181</v>
      </c>
      <c r="AC1999" s="133">
        <f>SUM(E1999:AB1999)</f>
        <v>0.7999999999992724</v>
      </c>
    </row>
    <row r="2000" spans="1:29" s="5" customFormat="1" ht="10.5" customHeight="1">
      <c r="A2000" s="1418"/>
      <c r="B2000" s="1463"/>
      <c r="C2000" s="8" t="s">
        <v>482</v>
      </c>
      <c r="D2000" s="8" t="s">
        <v>503</v>
      </c>
      <c r="E2000" s="124">
        <v>0</v>
      </c>
      <c r="F2000" s="124">
        <v>0</v>
      </c>
      <c r="G2000" s="124">
        <v>0</v>
      </c>
      <c r="H2000" s="471">
        <v>0</v>
      </c>
      <c r="I2000" s="124">
        <v>0.20000000000436557</v>
      </c>
      <c r="J2000" s="124">
        <v>0.19999999996798579</v>
      </c>
      <c r="K2000" s="124">
        <v>0</v>
      </c>
      <c r="L2000" s="124">
        <v>0</v>
      </c>
      <c r="M2000" s="124">
        <v>0</v>
      </c>
      <c r="N2000" s="471">
        <v>0</v>
      </c>
      <c r="O2000" s="124">
        <v>0</v>
      </c>
      <c r="P2000" s="124">
        <v>0</v>
      </c>
      <c r="Q2000" s="124">
        <v>0</v>
      </c>
      <c r="R2000" s="124">
        <v>0.20000000000436557</v>
      </c>
      <c r="S2000" s="124">
        <v>0.20000000000436557</v>
      </c>
      <c r="T2000" s="124">
        <v>0</v>
      </c>
      <c r="U2000" s="124">
        <v>0</v>
      </c>
      <c r="V2000" s="471">
        <v>0</v>
      </c>
      <c r="W2000" s="124">
        <v>0</v>
      </c>
      <c r="X2000" s="124">
        <v>0</v>
      </c>
      <c r="Y2000" s="124">
        <v>0</v>
      </c>
      <c r="Z2000" s="124">
        <v>0</v>
      </c>
      <c r="AA2000" s="124">
        <v>0.20000000000436557</v>
      </c>
      <c r="AB2000" s="124">
        <v>0.60000000000873099</v>
      </c>
      <c r="AC2000" s="129">
        <f>SUM(E2000:AB2000)</f>
        <v>1.599999999994179</v>
      </c>
    </row>
    <row r="2001" spans="1:30" s="5" customFormat="1" ht="10.5" customHeight="1">
      <c r="A2001" s="1418"/>
      <c r="B2001" s="1463"/>
      <c r="C2001" s="11" t="s">
        <v>8</v>
      </c>
      <c r="D2001" s="11" t="s">
        <v>502</v>
      </c>
      <c r="E2001" s="125">
        <f>SQRT(E1999*E1999+E2000*E2000)*1000/(1.732*E2008)</f>
        <v>0</v>
      </c>
      <c r="F2001" s="125">
        <f t="shared" ref="F2001:AB2001" si="596">SQRT(F1999*F1999+F2000*F2000)*1000/(1.732*F2008)</f>
        <v>0</v>
      </c>
      <c r="G2001" s="125">
        <f t="shared" si="596"/>
        <v>0</v>
      </c>
      <c r="H2001" s="473">
        <f t="shared" si="596"/>
        <v>0</v>
      </c>
      <c r="I2001" s="125">
        <f t="shared" si="596"/>
        <v>16.010206520716011</v>
      </c>
      <c r="J2001" s="125">
        <f t="shared" si="596"/>
        <v>11.320925597064813</v>
      </c>
      <c r="K2001" s="125">
        <f t="shared" si="596"/>
        <v>0</v>
      </c>
      <c r="L2001" s="125">
        <f t="shared" si="596"/>
        <v>0</v>
      </c>
      <c r="M2001" s="125">
        <f t="shared" si="596"/>
        <v>0</v>
      </c>
      <c r="N2001" s="473">
        <f t="shared" si="596"/>
        <v>0</v>
      </c>
      <c r="O2001" s="125">
        <f t="shared" si="596"/>
        <v>0</v>
      </c>
      <c r="P2001" s="125">
        <f t="shared" si="596"/>
        <v>11.320925598866669</v>
      </c>
      <c r="Q2001" s="125">
        <f t="shared" si="596"/>
        <v>0</v>
      </c>
      <c r="R2001" s="125">
        <f t="shared" si="596"/>
        <v>11.320925599124076</v>
      </c>
      <c r="S2001" s="125">
        <f t="shared" si="596"/>
        <v>11.320925599124076</v>
      </c>
      <c r="T2001" s="125">
        <f t="shared" si="596"/>
        <v>11.320925598866669</v>
      </c>
      <c r="U2001" s="125">
        <f t="shared" si="596"/>
        <v>0</v>
      </c>
      <c r="V2001" s="473">
        <f t="shared" si="596"/>
        <v>0</v>
      </c>
      <c r="W2001" s="125">
        <f t="shared" si="596"/>
        <v>0</v>
      </c>
      <c r="X2001" s="125">
        <f t="shared" si="596"/>
        <v>0</v>
      </c>
      <c r="Y2001" s="125">
        <f t="shared" si="596"/>
        <v>0</v>
      </c>
      <c r="Z2001" s="125">
        <f t="shared" si="596"/>
        <v>0</v>
      </c>
      <c r="AA2001" s="125">
        <f t="shared" si="596"/>
        <v>11.320925599124076</v>
      </c>
      <c r="AB2001" s="125">
        <f t="shared" si="596"/>
        <v>35.799910114222556</v>
      </c>
      <c r="AC2001" s="129"/>
    </row>
    <row r="2002" spans="1:30" s="5" customFormat="1" ht="10.5" customHeight="1" thickBot="1">
      <c r="A2002" s="1418"/>
      <c r="B2002" s="1463"/>
      <c r="C2002" s="8" t="s">
        <v>16</v>
      </c>
      <c r="D2002" s="8"/>
      <c r="E2002" s="127" t="e">
        <f t="shared" ref="E2002:AC2002" si="597">E2000/E1999</f>
        <v>#DIV/0!</v>
      </c>
      <c r="F2002" s="127" t="e">
        <f t="shared" si="597"/>
        <v>#DIV/0!</v>
      </c>
      <c r="G2002" s="127" t="e">
        <f t="shared" si="597"/>
        <v>#DIV/0!</v>
      </c>
      <c r="H2002" s="471" t="e">
        <f t="shared" si="597"/>
        <v>#DIV/0!</v>
      </c>
      <c r="I2002" s="127">
        <f t="shared" si="597"/>
        <v>1.0000000000227374</v>
      </c>
      <c r="J2002" s="127" t="e">
        <f t="shared" si="597"/>
        <v>#DIV/0!</v>
      </c>
      <c r="K2002" s="127" t="e">
        <f t="shared" si="597"/>
        <v>#DIV/0!</v>
      </c>
      <c r="L2002" s="127" t="e">
        <f t="shared" si="597"/>
        <v>#DIV/0!</v>
      </c>
      <c r="M2002" s="127" t="e">
        <f t="shared" si="597"/>
        <v>#DIV/0!</v>
      </c>
      <c r="N2002" s="471" t="e">
        <f t="shared" si="597"/>
        <v>#DIV/0!</v>
      </c>
      <c r="O2002" s="127" t="e">
        <f t="shared" si="597"/>
        <v>#DIV/0!</v>
      </c>
      <c r="P2002" s="127">
        <f t="shared" si="597"/>
        <v>0</v>
      </c>
      <c r="Q2002" s="127" t="e">
        <f t="shared" si="597"/>
        <v>#DIV/0!</v>
      </c>
      <c r="R2002" s="127" t="e">
        <f t="shared" si="597"/>
        <v>#DIV/0!</v>
      </c>
      <c r="S2002" s="127" t="e">
        <f t="shared" si="597"/>
        <v>#DIV/0!</v>
      </c>
      <c r="T2002" s="127">
        <f t="shared" si="597"/>
        <v>0</v>
      </c>
      <c r="U2002" s="127" t="e">
        <f t="shared" si="597"/>
        <v>#DIV/0!</v>
      </c>
      <c r="V2002" s="471" t="e">
        <f t="shared" si="597"/>
        <v>#DIV/0!</v>
      </c>
      <c r="W2002" s="127" t="e">
        <f t="shared" si="597"/>
        <v>#DIV/0!</v>
      </c>
      <c r="X2002" s="127" t="e">
        <f t="shared" si="597"/>
        <v>#DIV/0!</v>
      </c>
      <c r="Y2002" s="127" t="e">
        <f t="shared" si="597"/>
        <v>#DIV/0!</v>
      </c>
      <c r="Z2002" s="127" t="e">
        <f t="shared" si="597"/>
        <v>#DIV/0!</v>
      </c>
      <c r="AA2002" s="127" t="e">
        <f t="shared" si="597"/>
        <v>#DIV/0!</v>
      </c>
      <c r="AB2002" s="127">
        <f t="shared" si="597"/>
        <v>3.0000000000463833</v>
      </c>
      <c r="AC2002" s="130">
        <f t="shared" si="597"/>
        <v>1.9999999999945426</v>
      </c>
    </row>
    <row r="2003" spans="1:30" s="5" customFormat="1" ht="10.5" customHeight="1">
      <c r="A2003" s="292" t="s">
        <v>512</v>
      </c>
      <c r="B2003" s="293"/>
      <c r="C2003" s="294"/>
      <c r="D2003" s="294"/>
      <c r="E2003" s="295">
        <f>E1995+E1999</f>
        <v>0.3999999999996362</v>
      </c>
      <c r="F2003" s="295">
        <f t="shared" ref="F2003:AB2003" si="598">F1995+F1999</f>
        <v>0.3999999999996362</v>
      </c>
      <c r="G2003" s="295">
        <f t="shared" si="598"/>
        <v>0.5999999999994543</v>
      </c>
      <c r="H2003" s="295">
        <f t="shared" si="598"/>
        <v>0.5999999999994543</v>
      </c>
      <c r="I2003" s="295">
        <f t="shared" si="598"/>
        <v>0.5999999999994543</v>
      </c>
      <c r="J2003" s="295">
        <f t="shared" si="598"/>
        <v>0.3999999999996362</v>
      </c>
      <c r="K2003" s="295">
        <f t="shared" si="598"/>
        <v>0.7999999999992724</v>
      </c>
      <c r="L2003" s="295">
        <f t="shared" si="598"/>
        <v>0.7999999999992724</v>
      </c>
      <c r="M2003" s="295">
        <f t="shared" si="598"/>
        <v>0.80000000000381988</v>
      </c>
      <c r="N2003" s="617">
        <f t="shared" si="598"/>
        <v>0.99999999999909051</v>
      </c>
      <c r="O2003" s="295">
        <f t="shared" si="598"/>
        <v>0.99999999999909051</v>
      </c>
      <c r="P2003" s="295">
        <f t="shared" si="598"/>
        <v>0.99999999999909051</v>
      </c>
      <c r="Q2003" s="295">
        <f t="shared" si="598"/>
        <v>0.99999999999909051</v>
      </c>
      <c r="R2003" s="295">
        <f t="shared" si="598"/>
        <v>0.80000000000381988</v>
      </c>
      <c r="S2003" s="295">
        <f t="shared" si="598"/>
        <v>0.99999999999909051</v>
      </c>
      <c r="T2003" s="295">
        <f t="shared" si="598"/>
        <v>0.99999999999909051</v>
      </c>
      <c r="U2003" s="295">
        <f t="shared" si="598"/>
        <v>0.99999999999909051</v>
      </c>
      <c r="V2003" s="295">
        <f t="shared" si="598"/>
        <v>0.99999999999909051</v>
      </c>
      <c r="W2003" s="295">
        <f t="shared" si="598"/>
        <v>0.7999999999992724</v>
      </c>
      <c r="X2003" s="295">
        <f t="shared" si="598"/>
        <v>1.000000000003638</v>
      </c>
      <c r="Y2003" s="295">
        <f t="shared" si="598"/>
        <v>0.99999999999909051</v>
      </c>
      <c r="Z2003" s="295">
        <f t="shared" si="598"/>
        <v>0.7999999999992724</v>
      </c>
      <c r="AA2003" s="295">
        <f t="shared" si="598"/>
        <v>0.7999999999992724</v>
      </c>
      <c r="AB2003" s="295">
        <f t="shared" si="598"/>
        <v>0.7999999999992724</v>
      </c>
      <c r="AC2003" s="296"/>
    </row>
    <row r="2004" spans="1:30" s="5" customFormat="1" ht="10.5" customHeight="1">
      <c r="A2004" s="297" t="s">
        <v>513</v>
      </c>
      <c r="B2004" s="298"/>
      <c r="C2004" s="299"/>
      <c r="D2004" s="299"/>
      <c r="E2004" s="307">
        <f>E1996+E2000</f>
        <v>0.19999999998617568</v>
      </c>
      <c r="F2004" s="307">
        <f t="shared" ref="F2004:AB2004" si="599">F1996+F2000</f>
        <v>0.20000000000436557</v>
      </c>
      <c r="G2004" s="307">
        <f t="shared" si="599"/>
        <v>0.40000000000873115</v>
      </c>
      <c r="H2004" s="307">
        <f t="shared" si="599"/>
        <v>0.39999999999054126</v>
      </c>
      <c r="I2004" s="307">
        <f t="shared" si="599"/>
        <v>0.60000000001309672</v>
      </c>
      <c r="J2004" s="307">
        <f t="shared" si="599"/>
        <v>0.39999999997235136</v>
      </c>
      <c r="K2004" s="307">
        <f t="shared" si="599"/>
        <v>0.19999999998617568</v>
      </c>
      <c r="L2004" s="307">
        <f t="shared" si="599"/>
        <v>0.40000000000873115</v>
      </c>
      <c r="M2004" s="307">
        <f t="shared" si="599"/>
        <v>0.39999999999054126</v>
      </c>
      <c r="N2004" s="618">
        <f t="shared" si="599"/>
        <v>0.40000000000873115</v>
      </c>
      <c r="O2004" s="307">
        <f t="shared" si="599"/>
        <v>0.39999999999054126</v>
      </c>
      <c r="P2004" s="307">
        <f t="shared" si="599"/>
        <v>0.40000000000873115</v>
      </c>
      <c r="Q2004" s="307">
        <f t="shared" si="599"/>
        <v>0.39999999999054126</v>
      </c>
      <c r="R2004" s="307">
        <f t="shared" si="599"/>
        <v>0.60000000001309672</v>
      </c>
      <c r="S2004" s="307">
        <f t="shared" si="599"/>
        <v>0.59999999999490683</v>
      </c>
      <c r="T2004" s="307">
        <f t="shared" si="599"/>
        <v>0.40000000000873115</v>
      </c>
      <c r="U2004" s="307">
        <f t="shared" si="599"/>
        <v>0.40000000000873115</v>
      </c>
      <c r="V2004" s="307">
        <f t="shared" si="599"/>
        <v>0</v>
      </c>
      <c r="W2004" s="307">
        <f t="shared" si="599"/>
        <v>0.39999999999054126</v>
      </c>
      <c r="X2004" s="300">
        <f t="shared" si="599"/>
        <v>0.40000000000873115</v>
      </c>
      <c r="Y2004" s="300">
        <f t="shared" si="599"/>
        <v>0.39999999999054126</v>
      </c>
      <c r="Z2004" s="307">
        <f t="shared" si="599"/>
        <v>0.40000000000873115</v>
      </c>
      <c r="AA2004" s="300">
        <f t="shared" si="599"/>
        <v>0.59999999999490683</v>
      </c>
      <c r="AB2004" s="307">
        <f t="shared" si="599"/>
        <v>1.000000000017462</v>
      </c>
      <c r="AC2004" s="301"/>
    </row>
    <row r="2005" spans="1:30" s="5" customFormat="1" ht="10.5" customHeight="1" thickBot="1">
      <c r="A2005" s="302" t="s">
        <v>514</v>
      </c>
      <c r="B2005" s="303"/>
      <c r="C2005" s="304"/>
      <c r="D2005" s="304"/>
      <c r="E2005" s="305">
        <f t="shared" ref="E2005:AB2005" si="600">SQRT(E2003*E2003+E2004*E2004)</f>
        <v>0.44721359549345013</v>
      </c>
      <c r="F2005" s="305">
        <f t="shared" si="600"/>
        <v>0.4472135955015849</v>
      </c>
      <c r="G2005" s="305">
        <f t="shared" si="600"/>
        <v>0.72111025509718696</v>
      </c>
      <c r="H2005" s="305">
        <f t="shared" si="600"/>
        <v>0.72111025508709703</v>
      </c>
      <c r="I2005" s="305">
        <f t="shared" si="600"/>
        <v>0.84852813743273192</v>
      </c>
      <c r="J2005" s="305">
        <f t="shared" si="600"/>
        <v>0.56568542492943019</v>
      </c>
      <c r="K2005" s="305">
        <f t="shared" si="600"/>
        <v>0.82462112511947327</v>
      </c>
      <c r="L2005" s="305">
        <f t="shared" si="600"/>
        <v>0.89442719100316981</v>
      </c>
      <c r="M2005" s="305">
        <f t="shared" si="600"/>
        <v>0.89442719099910239</v>
      </c>
      <c r="N2005" s="619">
        <f t="shared" si="600"/>
        <v>1.0770329614292991</v>
      </c>
      <c r="O2005" s="305">
        <f t="shared" si="600"/>
        <v>1.0770329614225436</v>
      </c>
      <c r="P2005" s="305">
        <f t="shared" si="600"/>
        <v>1.0770329614292991</v>
      </c>
      <c r="Q2005" s="305">
        <f t="shared" si="600"/>
        <v>1.0770329614225436</v>
      </c>
      <c r="R2005" s="305">
        <f t="shared" si="600"/>
        <v>1.0000000000109139</v>
      </c>
      <c r="S2005" s="305">
        <f t="shared" si="600"/>
        <v>1.1661903789656598</v>
      </c>
      <c r="T2005" s="305">
        <f t="shared" si="600"/>
        <v>1.0770329614292991</v>
      </c>
      <c r="U2005" s="305">
        <f t="shared" si="600"/>
        <v>1.0770329614292991</v>
      </c>
      <c r="V2005" s="305">
        <f t="shared" si="600"/>
        <v>0.99999999999909051</v>
      </c>
      <c r="W2005" s="305">
        <f t="shared" si="600"/>
        <v>0.89442719099503498</v>
      </c>
      <c r="X2005" s="305">
        <f t="shared" si="600"/>
        <v>1.0770329614335212</v>
      </c>
      <c r="Y2005" s="305">
        <f t="shared" si="600"/>
        <v>1.0770329614225436</v>
      </c>
      <c r="Z2005" s="305">
        <f t="shared" si="600"/>
        <v>0.89442719100316981</v>
      </c>
      <c r="AA2005" s="341">
        <f t="shared" si="600"/>
        <v>0.99999999999636202</v>
      </c>
      <c r="AB2005" s="305">
        <f t="shared" si="600"/>
        <v>1.2806248474997508</v>
      </c>
      <c r="AC2005" s="306"/>
      <c r="AD2005" s="132">
        <f>MAX(E2005:AB2005)</f>
        <v>1.2806248474997508</v>
      </c>
    </row>
    <row r="2006" spans="1:30" s="13" customFormat="1" ht="10.5" customHeight="1" thickBot="1">
      <c r="A2006" s="23" t="s">
        <v>143</v>
      </c>
      <c r="B2006" s="24"/>
      <c r="C2006" s="25"/>
      <c r="D2006" s="25"/>
      <c r="E2006" s="26">
        <v>1</v>
      </c>
      <c r="F2006" s="26">
        <v>2</v>
      </c>
      <c r="G2006" s="26">
        <v>3</v>
      </c>
      <c r="H2006" s="26">
        <v>4</v>
      </c>
      <c r="I2006" s="26">
        <v>5</v>
      </c>
      <c r="J2006" s="26">
        <v>6</v>
      </c>
      <c r="K2006" s="26">
        <v>7</v>
      </c>
      <c r="L2006" s="26">
        <v>8</v>
      </c>
      <c r="M2006" s="26">
        <v>9</v>
      </c>
      <c r="N2006" s="26">
        <v>10</v>
      </c>
      <c r="O2006" s="26">
        <v>11</v>
      </c>
      <c r="P2006" s="26">
        <v>12</v>
      </c>
      <c r="Q2006" s="26">
        <v>13</v>
      </c>
      <c r="R2006" s="26">
        <v>14</v>
      </c>
      <c r="S2006" s="26">
        <v>15</v>
      </c>
      <c r="T2006" s="26">
        <v>16</v>
      </c>
      <c r="U2006" s="26">
        <v>17</v>
      </c>
      <c r="V2006" s="26">
        <v>18</v>
      </c>
      <c r="W2006" s="26">
        <v>19</v>
      </c>
      <c r="X2006" s="26">
        <v>20</v>
      </c>
      <c r="Y2006" s="26">
        <v>21</v>
      </c>
      <c r="Z2006" s="26">
        <v>22</v>
      </c>
      <c r="AA2006" s="26">
        <v>23</v>
      </c>
      <c r="AB2006" s="26">
        <v>24</v>
      </c>
      <c r="AC2006" s="394"/>
    </row>
    <row r="2007" spans="1:30" s="32" customFormat="1" ht="12" customHeight="1">
      <c r="A2007" s="28" t="s">
        <v>144</v>
      </c>
      <c r="B2007" s="475"/>
      <c r="C2007" s="476" t="s">
        <v>13</v>
      </c>
      <c r="D2007" s="476" t="s">
        <v>527</v>
      </c>
      <c r="E2007" s="481">
        <v>10.199999999999999</v>
      </c>
      <c r="F2007" s="481">
        <v>10.199999999999999</v>
      </c>
      <c r="G2007" s="481">
        <v>10.199999999999999</v>
      </c>
      <c r="H2007" s="481">
        <v>10.199999999999999</v>
      </c>
      <c r="I2007" s="481">
        <v>10.199999999999999</v>
      </c>
      <c r="J2007" s="481">
        <v>10.199999999999999</v>
      </c>
      <c r="K2007" s="481">
        <v>10.199999999999999</v>
      </c>
      <c r="L2007" s="481">
        <v>10.199999999999999</v>
      </c>
      <c r="M2007" s="481">
        <v>10.199999999999999</v>
      </c>
      <c r="N2007" s="481">
        <v>10.199999999999999</v>
      </c>
      <c r="O2007" s="481">
        <v>10.199999999999999</v>
      </c>
      <c r="P2007" s="481">
        <v>10.199999999999999</v>
      </c>
      <c r="Q2007" s="481">
        <v>10.199999999999999</v>
      </c>
      <c r="R2007" s="481">
        <v>10.199999999999999</v>
      </c>
      <c r="S2007" s="481">
        <v>10.199999999999999</v>
      </c>
      <c r="T2007" s="481">
        <v>10.199999999999999</v>
      </c>
      <c r="U2007" s="481">
        <v>10.199999999999999</v>
      </c>
      <c r="V2007" s="481">
        <v>10.199999999999999</v>
      </c>
      <c r="W2007" s="481">
        <v>10.199999999999999</v>
      </c>
      <c r="X2007" s="481">
        <v>10.199999999999999</v>
      </c>
      <c r="Y2007" s="481">
        <v>10.199999999999999</v>
      </c>
      <c r="Z2007" s="481">
        <v>10.199999999999999</v>
      </c>
      <c r="AA2007" s="481">
        <v>10.199999999999999</v>
      </c>
      <c r="AB2007" s="481">
        <v>10.199999999999999</v>
      </c>
      <c r="AC2007" s="478"/>
    </row>
    <row r="2008" spans="1:30" s="32" customFormat="1" ht="12" customHeight="1" thickBot="1">
      <c r="A2008" s="35" t="s">
        <v>145</v>
      </c>
      <c r="B2008" s="36"/>
      <c r="C2008" s="482" t="s">
        <v>13</v>
      </c>
      <c r="D2008" s="482" t="s">
        <v>527</v>
      </c>
      <c r="E2008" s="484">
        <v>10.199999999999999</v>
      </c>
      <c r="F2008" s="484">
        <v>10.199999999999999</v>
      </c>
      <c r="G2008" s="484">
        <v>10.199999999999999</v>
      </c>
      <c r="H2008" s="484">
        <v>10.199999999999999</v>
      </c>
      <c r="I2008" s="484">
        <v>10.199999999999999</v>
      </c>
      <c r="J2008" s="484">
        <v>10.199999999999999</v>
      </c>
      <c r="K2008" s="484">
        <v>10.199999999999999</v>
      </c>
      <c r="L2008" s="484">
        <v>10.199999999999999</v>
      </c>
      <c r="M2008" s="484">
        <v>10.199999999999999</v>
      </c>
      <c r="N2008" s="484">
        <v>10.199999999999999</v>
      </c>
      <c r="O2008" s="484">
        <v>10.199999999999999</v>
      </c>
      <c r="P2008" s="484">
        <v>10.199999999999999</v>
      </c>
      <c r="Q2008" s="484">
        <v>10.199999999999999</v>
      </c>
      <c r="R2008" s="484">
        <v>10.199999999999999</v>
      </c>
      <c r="S2008" s="484">
        <v>10.199999999999999</v>
      </c>
      <c r="T2008" s="484">
        <v>10.199999999999999</v>
      </c>
      <c r="U2008" s="484">
        <v>10.199999999999999</v>
      </c>
      <c r="V2008" s="484">
        <v>10.199999999999999</v>
      </c>
      <c r="W2008" s="484">
        <v>10.199999999999999</v>
      </c>
      <c r="X2008" s="484">
        <v>10.199999999999999</v>
      </c>
      <c r="Y2008" s="484">
        <v>10.199999999999999</v>
      </c>
      <c r="Z2008" s="484">
        <v>10.199999999999999</v>
      </c>
      <c r="AA2008" s="484">
        <v>10.199999999999999</v>
      </c>
      <c r="AB2008" s="484">
        <v>10.199999999999999</v>
      </c>
      <c r="AC2008" s="485"/>
    </row>
    <row r="2009" spans="1:30" s="4" customFormat="1" ht="11.25">
      <c r="A2009" s="1363" t="s">
        <v>122</v>
      </c>
      <c r="B2009" s="1314" t="s">
        <v>73</v>
      </c>
      <c r="C2009" s="10" t="s">
        <v>481</v>
      </c>
      <c r="D2009" s="10" t="s">
        <v>503</v>
      </c>
      <c r="E2009" s="126">
        <v>0.3599999999969441</v>
      </c>
      <c r="F2009" s="126">
        <v>0.3900000000030559</v>
      </c>
      <c r="G2009" s="126">
        <v>0.30000000000109139</v>
      </c>
      <c r="H2009" s="470">
        <v>0.27000000000043656</v>
      </c>
      <c r="I2009" s="126">
        <v>0.3599999999969441</v>
      </c>
      <c r="J2009" s="126">
        <v>0.41999999999825377</v>
      </c>
      <c r="K2009" s="126">
        <v>0.48000000000502041</v>
      </c>
      <c r="L2009" s="126">
        <v>0.62999999999738066</v>
      </c>
      <c r="M2009" s="126">
        <v>0.65999999999803549</v>
      </c>
      <c r="N2009" s="470">
        <v>0.6900000000041473</v>
      </c>
      <c r="O2009" s="126">
        <v>0.92999999999847205</v>
      </c>
      <c r="P2009" s="126">
        <v>0.84000000000196451</v>
      </c>
      <c r="Q2009" s="126">
        <v>0.53999999999541615</v>
      </c>
      <c r="R2009" s="126">
        <v>0.6900000000041473</v>
      </c>
      <c r="S2009" s="126">
        <v>0.65999999999803549</v>
      </c>
      <c r="T2009" s="126">
        <v>0.71999999999934516</v>
      </c>
      <c r="U2009" s="126">
        <v>0.84000000000196451</v>
      </c>
      <c r="V2009" s="470">
        <v>0.86999999999716238</v>
      </c>
      <c r="W2009" s="126">
        <v>0.90000000000327418</v>
      </c>
      <c r="X2009" s="126">
        <v>0.89999999999781721</v>
      </c>
      <c r="Y2009" s="126">
        <v>0.84000000000196451</v>
      </c>
      <c r="Z2009" s="126">
        <v>0.71999999999934516</v>
      </c>
      <c r="AA2009" s="126">
        <v>0.59999999999672582</v>
      </c>
      <c r="AB2009" s="126">
        <v>0.42000000000371074</v>
      </c>
      <c r="AC2009" s="133">
        <f>SUM(E2009:AB2009)</f>
        <v>15.030000000000655</v>
      </c>
    </row>
    <row r="2010" spans="1:30" s="4" customFormat="1" ht="11.25">
      <c r="A2010" s="1453"/>
      <c r="B2010" s="1315"/>
      <c r="C2010" s="11" t="s">
        <v>482</v>
      </c>
      <c r="D2010" s="11" t="s">
        <v>503</v>
      </c>
      <c r="E2010" s="99">
        <v>0.17999999999847205</v>
      </c>
      <c r="F2010" s="99">
        <v>0.11999999999989086</v>
      </c>
      <c r="G2010" s="99">
        <v>0.11999999999989086</v>
      </c>
      <c r="H2010" s="474">
        <v>0.18000000000120053</v>
      </c>
      <c r="I2010" s="99">
        <v>0.17999999999847205</v>
      </c>
      <c r="J2010" s="99">
        <v>0.11999999999989086</v>
      </c>
      <c r="K2010" s="99">
        <v>0.18000000000120053</v>
      </c>
      <c r="L2010" s="99">
        <v>0.11999999999989086</v>
      </c>
      <c r="M2010" s="99">
        <v>0.17999999999847205</v>
      </c>
      <c r="N2010" s="474">
        <v>0.18000000000120053</v>
      </c>
      <c r="O2010" s="99">
        <v>0.18000000000120053</v>
      </c>
      <c r="P2010" s="99">
        <v>0.11999999999989086</v>
      </c>
      <c r="Q2010" s="99">
        <v>0.17999999999847205</v>
      </c>
      <c r="R2010" s="99">
        <v>0.11999999999989086</v>
      </c>
      <c r="S2010" s="99">
        <v>0.18000000000120053</v>
      </c>
      <c r="T2010" s="99">
        <v>0.17999999999847205</v>
      </c>
      <c r="U2010" s="99">
        <v>0.18000000000120053</v>
      </c>
      <c r="V2010" s="474">
        <v>0.17999999999847205</v>
      </c>
      <c r="W2010" s="99">
        <v>0.18000000000120053</v>
      </c>
      <c r="X2010" s="99">
        <v>0.18000000000120053</v>
      </c>
      <c r="Y2010" s="99">
        <v>0.14999999999781721</v>
      </c>
      <c r="Z2010" s="99">
        <v>0.1500000000005457</v>
      </c>
      <c r="AA2010" s="99">
        <v>0.18000000000120053</v>
      </c>
      <c r="AB2010" s="99">
        <v>0.11999999999989086</v>
      </c>
      <c r="AC2010" s="136">
        <f>SUM(E2010:AB2010)</f>
        <v>3.839999999999236</v>
      </c>
    </row>
    <row r="2011" spans="1:30" s="4" customFormat="1" ht="11.25">
      <c r="A2011" s="1453"/>
      <c r="B2011" s="1315"/>
      <c r="C2011" s="11" t="s">
        <v>8</v>
      </c>
      <c r="D2011" s="11" t="s">
        <v>502</v>
      </c>
      <c r="E2011" s="125">
        <f>SQRT(E2009*E2009+E2010*E2010)*1000/(1.732*E2007)</f>
        <v>22.782923286382371</v>
      </c>
      <c r="F2011" s="125">
        <f t="shared" ref="F2011:AB2011" si="601">SQRT(F2009*F2009+F2010*F2010)*1000/(1.732*F2007)</f>
        <v>23.097185349870486</v>
      </c>
      <c r="G2011" s="125">
        <f t="shared" si="601"/>
        <v>18.289515035833166</v>
      </c>
      <c r="H2011" s="473">
        <f t="shared" si="601"/>
        <v>18.368179979666952</v>
      </c>
      <c r="I2011" s="125">
        <f t="shared" si="601"/>
        <v>22.782923286382371</v>
      </c>
      <c r="J2011" s="125">
        <f t="shared" si="601"/>
        <v>24.72527472236121</v>
      </c>
      <c r="K2011" s="125">
        <f t="shared" si="601"/>
        <v>29.017809215469711</v>
      </c>
      <c r="L2011" s="125">
        <f t="shared" si="601"/>
        <v>36.302062094731525</v>
      </c>
      <c r="M2011" s="125">
        <f t="shared" si="601"/>
        <v>38.723523471515726</v>
      </c>
      <c r="N2011" s="473">
        <f t="shared" si="601"/>
        <v>40.364299429685666</v>
      </c>
      <c r="O2011" s="125">
        <f t="shared" si="601"/>
        <v>53.619254869670378</v>
      </c>
      <c r="P2011" s="125">
        <f t="shared" si="601"/>
        <v>48.030619561754875</v>
      </c>
      <c r="Q2011" s="125">
        <f t="shared" si="601"/>
        <v>32.21991910210776</v>
      </c>
      <c r="R2011" s="125">
        <f t="shared" si="601"/>
        <v>39.643450380371348</v>
      </c>
      <c r="S2011" s="125">
        <f t="shared" si="601"/>
        <v>38.723523471556369</v>
      </c>
      <c r="T2011" s="125">
        <f t="shared" si="601"/>
        <v>42.009634821478798</v>
      </c>
      <c r="U2011" s="125">
        <f t="shared" si="601"/>
        <v>48.627296098738491</v>
      </c>
      <c r="V2011" s="473">
        <f t="shared" si="601"/>
        <v>50.288999099678634</v>
      </c>
      <c r="W2011" s="125">
        <f t="shared" si="601"/>
        <v>51.953058486740218</v>
      </c>
      <c r="X2011" s="125">
        <f t="shared" si="601"/>
        <v>51.953058486437321</v>
      </c>
      <c r="Y2011" s="125">
        <f t="shared" si="601"/>
        <v>48.30003618174748</v>
      </c>
      <c r="Z2011" s="125">
        <f t="shared" si="601"/>
        <v>41.630385382836685</v>
      </c>
      <c r="AA2011" s="125">
        <f t="shared" si="601"/>
        <v>35.458179964896182</v>
      </c>
      <c r="AB2011" s="125">
        <f t="shared" si="601"/>
        <v>24.725274722658213</v>
      </c>
      <c r="AC2011" s="130"/>
    </row>
    <row r="2012" spans="1:30" s="4" customFormat="1" ht="12" thickBot="1">
      <c r="A2012" s="1454"/>
      <c r="B2012" s="1316"/>
      <c r="C2012" s="48" t="s">
        <v>16</v>
      </c>
      <c r="D2012" s="48"/>
      <c r="E2012" s="127">
        <f t="shared" ref="E2012:AC2012" si="602">E2010/E2009</f>
        <v>0.5</v>
      </c>
      <c r="F2012" s="127">
        <f t="shared" si="602"/>
        <v>0.30769230768961686</v>
      </c>
      <c r="G2012" s="127">
        <f t="shared" si="602"/>
        <v>0.39999999999818103</v>
      </c>
      <c r="H2012" s="471">
        <f t="shared" si="602"/>
        <v>0.66666666667003516</v>
      </c>
      <c r="I2012" s="127">
        <f t="shared" si="602"/>
        <v>0.5</v>
      </c>
      <c r="J2012" s="127">
        <f t="shared" si="602"/>
        <v>0.28571428571521379</v>
      </c>
      <c r="K2012" s="127">
        <f t="shared" si="602"/>
        <v>0.37499999999857891</v>
      </c>
      <c r="L2012" s="127">
        <f t="shared" si="602"/>
        <v>0.19047619047680919</v>
      </c>
      <c r="M2012" s="127">
        <f t="shared" si="602"/>
        <v>0.27272727272576941</v>
      </c>
      <c r="N2012" s="471">
        <f t="shared" si="602"/>
        <v>0.26086956521756322</v>
      </c>
      <c r="O2012" s="127">
        <f t="shared" si="602"/>
        <v>0.19354838709838307</v>
      </c>
      <c r="P2012" s="127">
        <f t="shared" si="602"/>
        <v>0.14285714285667883</v>
      </c>
      <c r="Q2012" s="127">
        <f t="shared" si="602"/>
        <v>0.33333333333333331</v>
      </c>
      <c r="R2012" s="127">
        <f t="shared" si="602"/>
        <v>0.17391304347705738</v>
      </c>
      <c r="S2012" s="127">
        <f t="shared" si="602"/>
        <v>0.27272727272990349</v>
      </c>
      <c r="T2012" s="127">
        <f t="shared" si="602"/>
        <v>0.24999999999810521</v>
      </c>
      <c r="U2012" s="127">
        <f t="shared" si="602"/>
        <v>0.21428571428664234</v>
      </c>
      <c r="V2012" s="471">
        <f t="shared" si="602"/>
        <v>0.20689655172305649</v>
      </c>
      <c r="W2012" s="127">
        <f t="shared" si="602"/>
        <v>0.20000000000060633</v>
      </c>
      <c r="X2012" s="127">
        <f t="shared" si="602"/>
        <v>0.200000000001819</v>
      </c>
      <c r="Y2012" s="127">
        <f t="shared" si="602"/>
        <v>0.17857142856841238</v>
      </c>
      <c r="Z2012" s="127">
        <f t="shared" si="602"/>
        <v>0.20833333333428072</v>
      </c>
      <c r="AA2012" s="127">
        <f t="shared" si="602"/>
        <v>0.30000000000363797</v>
      </c>
      <c r="AB2012" s="127">
        <f t="shared" si="602"/>
        <v>0.28571428571150154</v>
      </c>
      <c r="AC2012" s="130">
        <f t="shared" si="602"/>
        <v>0.25548902195602585</v>
      </c>
    </row>
    <row r="2013" spans="1:30" s="4" customFormat="1" ht="11.25">
      <c r="A2013" s="1363" t="s">
        <v>100</v>
      </c>
      <c r="B2013" s="1314" t="s">
        <v>74</v>
      </c>
      <c r="C2013" s="10" t="s">
        <v>481</v>
      </c>
      <c r="D2013" s="10" t="s">
        <v>503</v>
      </c>
      <c r="E2013" s="87">
        <v>0.47999999999956344</v>
      </c>
      <c r="F2013" s="87">
        <v>0.42000000000371074</v>
      </c>
      <c r="G2013" s="87">
        <v>0.47999999999956344</v>
      </c>
      <c r="H2013" s="469">
        <v>0.47999999999956344</v>
      </c>
      <c r="I2013" s="87">
        <v>0.38999999999759893</v>
      </c>
      <c r="J2013" s="87">
        <v>0.51000000000021828</v>
      </c>
      <c r="K2013" s="87">
        <v>0.51000000000021828</v>
      </c>
      <c r="L2013" s="87">
        <v>0.54000000000087311</v>
      </c>
      <c r="M2013" s="87">
        <v>0.51000000000021828</v>
      </c>
      <c r="N2013" s="469">
        <v>0.65699999999742431</v>
      </c>
      <c r="O2013" s="87">
        <v>0.66300000000410364</v>
      </c>
      <c r="P2013" s="87">
        <v>0.56999999999607098</v>
      </c>
      <c r="Q2013" s="87">
        <v>0.63000000000283762</v>
      </c>
      <c r="R2013" s="87">
        <v>0.65999999999803549</v>
      </c>
      <c r="S2013" s="87">
        <v>0.60000000000218279</v>
      </c>
      <c r="T2013" s="87">
        <v>0.57000000000152795</v>
      </c>
      <c r="U2013" s="87">
        <v>0.56999999999607098</v>
      </c>
      <c r="V2013" s="469">
        <v>0.57000000000152795</v>
      </c>
      <c r="W2013" s="87">
        <v>0.54000000000087311</v>
      </c>
      <c r="X2013" s="87">
        <v>0.57000000000152795</v>
      </c>
      <c r="Y2013" s="87">
        <v>0.53999999999541615</v>
      </c>
      <c r="Z2013" s="87">
        <v>0.54000000000087311</v>
      </c>
      <c r="AA2013" s="87">
        <v>0.54000000000087311</v>
      </c>
      <c r="AB2013" s="87">
        <v>0.41999999999825377</v>
      </c>
      <c r="AC2013" s="133">
        <f>SUM(E2013:AB2013)</f>
        <v>12.959999999999127</v>
      </c>
    </row>
    <row r="2014" spans="1:30" s="4" customFormat="1" ht="11.25">
      <c r="A2014" s="1453"/>
      <c r="B2014" s="1315"/>
      <c r="C2014" s="11" t="s">
        <v>482</v>
      </c>
      <c r="D2014" s="11" t="s">
        <v>503</v>
      </c>
      <c r="E2014" s="99">
        <v>0.36000000000240107</v>
      </c>
      <c r="F2014" s="99">
        <v>0.23999999999978172</v>
      </c>
      <c r="G2014" s="99">
        <v>0.23999999999978172</v>
      </c>
      <c r="H2014" s="474">
        <v>0.17999999999847205</v>
      </c>
      <c r="I2014" s="99">
        <v>0.36000000000240107</v>
      </c>
      <c r="J2014" s="99">
        <v>0.23999999999978172</v>
      </c>
      <c r="K2014" s="99">
        <v>0.17999999999847205</v>
      </c>
      <c r="L2014" s="99">
        <v>0.30000000000109139</v>
      </c>
      <c r="M2014" s="99">
        <v>0.17999999999847205</v>
      </c>
      <c r="N2014" s="474">
        <v>0.23999999999978172</v>
      </c>
      <c r="O2014" s="99">
        <v>0.30000000000109139</v>
      </c>
      <c r="P2014" s="99">
        <v>0.23999999999978172</v>
      </c>
      <c r="Q2014" s="99">
        <v>0.23999999999978172</v>
      </c>
      <c r="R2014" s="99">
        <v>0.23999999999978172</v>
      </c>
      <c r="S2014" s="99">
        <v>0.23999999999978172</v>
      </c>
      <c r="T2014" s="99">
        <v>0.23999999999978172</v>
      </c>
      <c r="U2014" s="99">
        <v>0.12000000000261934</v>
      </c>
      <c r="V2014" s="474">
        <v>0.29999999999563443</v>
      </c>
      <c r="W2014" s="99">
        <v>0.30000000000109139</v>
      </c>
      <c r="X2014" s="99">
        <v>0.30000000000109139</v>
      </c>
      <c r="Y2014" s="99">
        <v>0.23999999999978172</v>
      </c>
      <c r="Z2014" s="99">
        <v>0.17999999999847205</v>
      </c>
      <c r="AA2014" s="99">
        <v>0.30000000000109139</v>
      </c>
      <c r="AB2014" s="99">
        <v>0.20999999999912689</v>
      </c>
      <c r="AC2014" s="136">
        <f>SUM(E2014:AB2014)</f>
        <v>5.9699999999993452</v>
      </c>
    </row>
    <row r="2015" spans="1:30" s="4" customFormat="1" ht="11.25">
      <c r="A2015" s="1453"/>
      <c r="B2015" s="1315"/>
      <c r="C2015" s="11" t="s">
        <v>8</v>
      </c>
      <c r="D2015" s="11" t="s">
        <v>502</v>
      </c>
      <c r="E2015" s="125">
        <f>SQRT(E2013*E2013+E2014*E2014)*1000/(1.732*E2007)</f>
        <v>33.962776796692673</v>
      </c>
      <c r="F2015" s="125">
        <f t="shared" ref="F2015:AB2015" si="603">SQRT(F2013*F2013+F2014*F2014)*1000/(1.732*F2007)</f>
        <v>27.3816660384134</v>
      </c>
      <c r="G2015" s="125">
        <f t="shared" si="603"/>
        <v>30.377231048740065</v>
      </c>
      <c r="H2015" s="473">
        <f t="shared" si="603"/>
        <v>29.017809215126267</v>
      </c>
      <c r="I2015" s="125">
        <f t="shared" si="603"/>
        <v>30.043142937354997</v>
      </c>
      <c r="J2015" s="125">
        <f t="shared" si="603"/>
        <v>31.905132162850531</v>
      </c>
      <c r="K2015" s="125">
        <f t="shared" si="603"/>
        <v>30.61363329933069</v>
      </c>
      <c r="L2015" s="125">
        <f t="shared" si="603"/>
        <v>34.966818845973897</v>
      </c>
      <c r="M2015" s="125">
        <f t="shared" si="603"/>
        <v>30.61363329933069</v>
      </c>
      <c r="N2015" s="473">
        <f t="shared" si="603"/>
        <v>39.59286361277298</v>
      </c>
      <c r="O2015" s="125">
        <f t="shared" si="603"/>
        <v>41.192032146484173</v>
      </c>
      <c r="P2015" s="125">
        <f t="shared" si="603"/>
        <v>35.008029017736682</v>
      </c>
      <c r="Q2015" s="125">
        <f t="shared" si="603"/>
        <v>38.160924219416579</v>
      </c>
      <c r="R2015" s="125">
        <f t="shared" si="603"/>
        <v>39.752411053822883</v>
      </c>
      <c r="S2015" s="125">
        <f t="shared" si="603"/>
        <v>36.579030071666331</v>
      </c>
      <c r="T2015" s="125">
        <f t="shared" si="603"/>
        <v>35.008029018021361</v>
      </c>
      <c r="U2015" s="125">
        <f t="shared" si="603"/>
        <v>32.971892132246687</v>
      </c>
      <c r="V2015" s="473">
        <f t="shared" si="603"/>
        <v>36.460587137551258</v>
      </c>
      <c r="W2015" s="125">
        <f t="shared" si="603"/>
        <v>34.966818845973897</v>
      </c>
      <c r="X2015" s="125">
        <f t="shared" si="603"/>
        <v>36.460587137695121</v>
      </c>
      <c r="Y2015" s="125">
        <f t="shared" si="603"/>
        <v>33.449455922173669</v>
      </c>
      <c r="Z2015" s="125">
        <f t="shared" si="603"/>
        <v>32.219919102400794</v>
      </c>
      <c r="AA2015" s="125">
        <f t="shared" si="603"/>
        <v>34.966818845973897</v>
      </c>
      <c r="AB2015" s="125">
        <f t="shared" si="603"/>
        <v>26.580077167561218</v>
      </c>
      <c r="AC2015" s="130"/>
    </row>
    <row r="2016" spans="1:30" s="4" customFormat="1" ht="12" thickBot="1">
      <c r="A2016" s="1454"/>
      <c r="B2016" s="1316"/>
      <c r="C2016" s="48" t="s">
        <v>16</v>
      </c>
      <c r="D2016" s="48"/>
      <c r="E2016" s="127">
        <f t="shared" ref="E2016:AC2016" si="604">E2014/E2013</f>
        <v>0.75000000000568434</v>
      </c>
      <c r="F2016" s="127">
        <f t="shared" si="604"/>
        <v>0.57142857142300307</v>
      </c>
      <c r="G2016" s="127">
        <f t="shared" si="604"/>
        <v>0.5</v>
      </c>
      <c r="H2016" s="471">
        <f t="shared" si="604"/>
        <v>0.37499999999715783</v>
      </c>
      <c r="I2016" s="127">
        <f t="shared" si="604"/>
        <v>0.92307692308876266</v>
      </c>
      <c r="J2016" s="127">
        <f t="shared" si="604"/>
        <v>0.47058823529348826</v>
      </c>
      <c r="K2016" s="127">
        <f t="shared" si="604"/>
        <v>0.35294117646744122</v>
      </c>
      <c r="L2016" s="127">
        <f t="shared" si="604"/>
        <v>0.55555555555667835</v>
      </c>
      <c r="M2016" s="127">
        <f t="shared" si="604"/>
        <v>0.35294117646744122</v>
      </c>
      <c r="N2016" s="471">
        <f t="shared" si="604"/>
        <v>0.36529680365406791</v>
      </c>
      <c r="O2016" s="127">
        <f t="shared" si="604"/>
        <v>0.45248868778165091</v>
      </c>
      <c r="P2016" s="127">
        <f t="shared" si="604"/>
        <v>0.42105263158146672</v>
      </c>
      <c r="Q2016" s="127">
        <f t="shared" si="604"/>
        <v>0.38095238095031858</v>
      </c>
      <c r="R2016" s="127">
        <f t="shared" si="604"/>
        <v>0.36363636363711527</v>
      </c>
      <c r="S2016" s="127">
        <f t="shared" si="604"/>
        <v>0.39999999999818103</v>
      </c>
      <c r="T2016" s="127">
        <f t="shared" si="604"/>
        <v>0.42105263157743572</v>
      </c>
      <c r="U2016" s="127">
        <f t="shared" si="604"/>
        <v>0.2105263157955202</v>
      </c>
      <c r="V2016" s="471">
        <f t="shared" si="604"/>
        <v>0.52631578946461444</v>
      </c>
      <c r="W2016" s="127">
        <f t="shared" si="604"/>
        <v>0.55555555555667835</v>
      </c>
      <c r="X2016" s="127">
        <f t="shared" si="604"/>
        <v>0.52631578947418811</v>
      </c>
      <c r="Y2016" s="127">
        <f t="shared" si="604"/>
        <v>0.44444444444781295</v>
      </c>
      <c r="Z2016" s="127">
        <f t="shared" si="604"/>
        <v>0.33333333332996484</v>
      </c>
      <c r="AA2016" s="127">
        <f t="shared" si="604"/>
        <v>0.55555555555667835</v>
      </c>
      <c r="AB2016" s="127">
        <f t="shared" si="604"/>
        <v>0.5</v>
      </c>
      <c r="AC2016" s="130">
        <f t="shared" si="604"/>
        <v>0.46064814814812866</v>
      </c>
    </row>
    <row r="2017" spans="1:30" s="4" customFormat="1" ht="11.25">
      <c r="A2017" s="1363" t="s">
        <v>108</v>
      </c>
      <c r="B2017" s="1314" t="s">
        <v>75</v>
      </c>
      <c r="C2017" s="10" t="s">
        <v>481</v>
      </c>
      <c r="D2017" s="10" t="s">
        <v>503</v>
      </c>
      <c r="E2017" s="126">
        <v>2.9999999999972715E-2</v>
      </c>
      <c r="F2017" s="126">
        <v>0</v>
      </c>
      <c r="G2017" s="126">
        <v>2.9999999999972715E-2</v>
      </c>
      <c r="H2017" s="470">
        <v>0</v>
      </c>
      <c r="I2017" s="126">
        <v>2.9999999999972715E-2</v>
      </c>
      <c r="J2017" s="126">
        <v>0</v>
      </c>
      <c r="K2017" s="126">
        <v>2.9999999999972715E-2</v>
      </c>
      <c r="L2017" s="126">
        <v>0</v>
      </c>
      <c r="M2017" s="126">
        <v>5.999999999994543E-2</v>
      </c>
      <c r="N2017" s="470">
        <v>8.9999999999918145E-2</v>
      </c>
      <c r="O2017" s="126">
        <v>8.9999999999918145E-2</v>
      </c>
      <c r="P2017" s="126">
        <v>2.9999999999972715E-2</v>
      </c>
      <c r="Q2017" s="126">
        <v>3.0000000000654836E-2</v>
      </c>
      <c r="R2017" s="126">
        <v>5.999999999994543E-2</v>
      </c>
      <c r="S2017" s="126">
        <v>8.9999999999918145E-2</v>
      </c>
      <c r="T2017" s="126">
        <v>5.999999999994543E-2</v>
      </c>
      <c r="U2017" s="126">
        <v>5.999999999994543E-2</v>
      </c>
      <c r="V2017" s="470">
        <v>2.9999999999972715E-2</v>
      </c>
      <c r="W2017" s="126">
        <v>0</v>
      </c>
      <c r="X2017" s="126">
        <v>0</v>
      </c>
      <c r="Y2017" s="126">
        <v>2.9999999999972715E-2</v>
      </c>
      <c r="Z2017" s="126">
        <v>2.9999999999972715E-2</v>
      </c>
      <c r="AA2017" s="126">
        <v>0</v>
      </c>
      <c r="AB2017" s="126">
        <v>0</v>
      </c>
      <c r="AC2017" s="133">
        <f>SUM(E2017:AB2017)</f>
        <v>0.77999999999997272</v>
      </c>
    </row>
    <row r="2018" spans="1:30" s="4" customFormat="1" ht="11.25">
      <c r="A2018" s="1453"/>
      <c r="B2018" s="1315"/>
      <c r="C2018" s="11" t="s">
        <v>482</v>
      </c>
      <c r="D2018" s="11" t="s">
        <v>503</v>
      </c>
      <c r="E2018" s="99">
        <v>0</v>
      </c>
      <c r="F2018" s="99">
        <v>2.9999999999972715E-2</v>
      </c>
      <c r="G2018" s="99">
        <v>2.9999999999972715E-2</v>
      </c>
      <c r="H2018" s="474">
        <v>8.9999999999918145E-2</v>
      </c>
      <c r="I2018" s="99">
        <v>6.0000000000286491E-2</v>
      </c>
      <c r="J2018" s="99">
        <v>2.9999999999972715E-2</v>
      </c>
      <c r="K2018" s="99">
        <v>5.999999999994543E-2</v>
      </c>
      <c r="L2018" s="99">
        <v>2.9999999999972715E-2</v>
      </c>
      <c r="M2018" s="99">
        <v>8.9999999999918145E-2</v>
      </c>
      <c r="N2018" s="474">
        <v>8.9999999999918145E-2</v>
      </c>
      <c r="O2018" s="99">
        <v>9.0000000000259206E-2</v>
      </c>
      <c r="P2018" s="99">
        <v>5.999999999994543E-2</v>
      </c>
      <c r="Q2018" s="99">
        <v>5.999999999994543E-2</v>
      </c>
      <c r="R2018" s="99">
        <v>0.11999999999989086</v>
      </c>
      <c r="S2018" s="99">
        <v>5.999999999994543E-2</v>
      </c>
      <c r="T2018" s="99">
        <v>6.0000000000286491E-2</v>
      </c>
      <c r="U2018" s="99">
        <v>5.999999999994543E-2</v>
      </c>
      <c r="V2018" s="474">
        <v>5.999999999994543E-2</v>
      </c>
      <c r="W2018" s="99">
        <v>2.9999999999972715E-2</v>
      </c>
      <c r="X2018" s="99">
        <v>2.9999999999972715E-2</v>
      </c>
      <c r="Y2018" s="99">
        <v>2.9999999999972715E-2</v>
      </c>
      <c r="Z2018" s="99">
        <v>2.9999999999972715E-2</v>
      </c>
      <c r="AA2018" s="99">
        <v>0</v>
      </c>
      <c r="AB2018" s="99">
        <v>0</v>
      </c>
      <c r="AC2018" s="136">
        <f>SUM(E2018:AB2018)</f>
        <v>1.1999999999999318</v>
      </c>
    </row>
    <row r="2019" spans="1:30" s="4" customFormat="1" ht="11.25">
      <c r="A2019" s="1453"/>
      <c r="B2019" s="1315"/>
      <c r="C2019" s="11" t="s">
        <v>8</v>
      </c>
      <c r="D2019" s="11" t="s">
        <v>502</v>
      </c>
      <c r="E2019" s="125">
        <f>SQRT(E2017*E2017+E2018*E2018)*1000/(1.732*E2007)</f>
        <v>1.6981388398300001</v>
      </c>
      <c r="F2019" s="125">
        <f t="shared" ref="F2019:AB2019" si="605">SQRT(F2017*F2017+F2018*F2018)*1000/(1.732*F2007)</f>
        <v>1.6981388398300001</v>
      </c>
      <c r="G2019" s="125">
        <f t="shared" si="605"/>
        <v>2.4015309780800993</v>
      </c>
      <c r="H2019" s="473">
        <f t="shared" si="605"/>
        <v>5.0944165194900011</v>
      </c>
      <c r="I2019" s="125">
        <f t="shared" si="605"/>
        <v>3.7971538811097751</v>
      </c>
      <c r="J2019" s="125">
        <f t="shared" si="605"/>
        <v>1.6981388398300001</v>
      </c>
      <c r="K2019" s="125">
        <f t="shared" si="605"/>
        <v>3.7971538810925081</v>
      </c>
      <c r="L2019" s="125">
        <f t="shared" si="605"/>
        <v>1.6981388398300001</v>
      </c>
      <c r="M2019" s="125">
        <f t="shared" si="605"/>
        <v>6.1227266598639964</v>
      </c>
      <c r="N2019" s="473">
        <f t="shared" si="605"/>
        <v>7.2045929342402992</v>
      </c>
      <c r="O2019" s="125">
        <f t="shared" si="605"/>
        <v>7.2045929342539496</v>
      </c>
      <c r="P2019" s="125">
        <f t="shared" si="605"/>
        <v>3.7971538810925081</v>
      </c>
      <c r="Q2019" s="125">
        <f t="shared" si="605"/>
        <v>3.7971538811097751</v>
      </c>
      <c r="R2019" s="125">
        <f t="shared" si="605"/>
        <v>7.5943077621850161</v>
      </c>
      <c r="S2019" s="125">
        <f t="shared" si="605"/>
        <v>6.1227266598639964</v>
      </c>
      <c r="T2019" s="125">
        <f t="shared" si="605"/>
        <v>4.8030619561738499</v>
      </c>
      <c r="U2019" s="125">
        <f t="shared" si="605"/>
        <v>4.8030619561601986</v>
      </c>
      <c r="V2019" s="473">
        <f t="shared" si="605"/>
        <v>3.7971538810925081</v>
      </c>
      <c r="W2019" s="125">
        <f t="shared" si="605"/>
        <v>1.6981388398300001</v>
      </c>
      <c r="X2019" s="125">
        <f t="shared" si="605"/>
        <v>1.6981388398300001</v>
      </c>
      <c r="Y2019" s="125">
        <f t="shared" si="605"/>
        <v>2.4015309780800993</v>
      </c>
      <c r="Z2019" s="125">
        <f t="shared" si="605"/>
        <v>2.4015309780800993</v>
      </c>
      <c r="AA2019" s="125">
        <f t="shared" si="605"/>
        <v>0</v>
      </c>
      <c r="AB2019" s="125">
        <f t="shared" si="605"/>
        <v>0</v>
      </c>
      <c r="AC2019" s="130"/>
    </row>
    <row r="2020" spans="1:30" s="4" customFormat="1" ht="12" thickBot="1">
      <c r="A2020" s="1454"/>
      <c r="B2020" s="1316"/>
      <c r="C2020" s="48" t="s">
        <v>16</v>
      </c>
      <c r="D2020" s="48"/>
      <c r="E2020" s="127">
        <f t="shared" ref="E2020:AC2020" si="606">E2018/E2017</f>
        <v>0</v>
      </c>
      <c r="F2020" s="127" t="e">
        <f t="shared" si="606"/>
        <v>#DIV/0!</v>
      </c>
      <c r="G2020" s="127">
        <f t="shared" si="606"/>
        <v>1</v>
      </c>
      <c r="H2020" s="471" t="e">
        <f t="shared" si="606"/>
        <v>#DIV/0!</v>
      </c>
      <c r="I2020" s="127">
        <f t="shared" si="606"/>
        <v>2.0000000000113687</v>
      </c>
      <c r="J2020" s="127" t="e">
        <f t="shared" si="606"/>
        <v>#DIV/0!</v>
      </c>
      <c r="K2020" s="127">
        <f t="shared" si="606"/>
        <v>2</v>
      </c>
      <c r="L2020" s="127" t="e">
        <f t="shared" si="606"/>
        <v>#DIV/0!</v>
      </c>
      <c r="M2020" s="127">
        <f t="shared" si="606"/>
        <v>1.5</v>
      </c>
      <c r="N2020" s="471">
        <f t="shared" si="606"/>
        <v>1</v>
      </c>
      <c r="O2020" s="127">
        <f t="shared" si="606"/>
        <v>1.0000000000037896</v>
      </c>
      <c r="P2020" s="127">
        <f t="shared" si="606"/>
        <v>2</v>
      </c>
      <c r="Q2020" s="127">
        <f t="shared" si="606"/>
        <v>1.9999999999545253</v>
      </c>
      <c r="R2020" s="127">
        <f t="shared" si="606"/>
        <v>2</v>
      </c>
      <c r="S2020" s="127">
        <f t="shared" si="606"/>
        <v>0.66666666666666663</v>
      </c>
      <c r="T2020" s="127">
        <f t="shared" si="606"/>
        <v>1.0000000000056843</v>
      </c>
      <c r="U2020" s="127">
        <f t="shared" si="606"/>
        <v>1</v>
      </c>
      <c r="V2020" s="471">
        <f t="shared" si="606"/>
        <v>2</v>
      </c>
      <c r="W2020" s="127" t="e">
        <f t="shared" si="606"/>
        <v>#DIV/0!</v>
      </c>
      <c r="X2020" s="127" t="e">
        <f t="shared" si="606"/>
        <v>#DIV/0!</v>
      </c>
      <c r="Y2020" s="127">
        <f t="shared" si="606"/>
        <v>1</v>
      </c>
      <c r="Z2020" s="127">
        <f t="shared" si="606"/>
        <v>1</v>
      </c>
      <c r="AA2020" s="127" t="e">
        <f t="shared" si="606"/>
        <v>#DIV/0!</v>
      </c>
      <c r="AB2020" s="127" t="e">
        <f t="shared" si="606"/>
        <v>#DIV/0!</v>
      </c>
      <c r="AC2020" s="130">
        <f t="shared" si="606"/>
        <v>1.5384615384615048</v>
      </c>
    </row>
    <row r="2021" spans="1:30" s="4" customFormat="1" ht="11.25">
      <c r="A2021" s="1363" t="s">
        <v>123</v>
      </c>
      <c r="B2021" s="1314" t="s">
        <v>76</v>
      </c>
      <c r="C2021" s="10" t="s">
        <v>481</v>
      </c>
      <c r="D2021" s="10" t="s">
        <v>503</v>
      </c>
      <c r="E2021" s="126">
        <v>2.9999999999972715E-2</v>
      </c>
      <c r="F2021" s="126">
        <v>2.9999999999972715E-2</v>
      </c>
      <c r="G2021" s="126">
        <v>2.9999999999972715E-2</v>
      </c>
      <c r="H2021" s="470">
        <v>2.9999999999972715E-2</v>
      </c>
      <c r="I2021" s="126">
        <v>2.9999999999972715E-2</v>
      </c>
      <c r="J2021" s="126">
        <v>3.0000000000143245E-2</v>
      </c>
      <c r="K2021" s="126">
        <v>0</v>
      </c>
      <c r="L2021" s="126">
        <v>2.9999999999972715E-2</v>
      </c>
      <c r="M2021" s="126">
        <v>2.9999999999972715E-2</v>
      </c>
      <c r="N2021" s="470">
        <v>2.9999999999972715E-2</v>
      </c>
      <c r="O2021" s="126">
        <v>2.9999999999972715E-2</v>
      </c>
      <c r="P2021" s="126">
        <v>2.9999999999972715E-2</v>
      </c>
      <c r="Q2021" s="126">
        <v>2.9999999999972715E-2</v>
      </c>
      <c r="R2021" s="126">
        <v>3.0000000000143245E-2</v>
      </c>
      <c r="S2021" s="126">
        <v>2.9999999999972715E-2</v>
      </c>
      <c r="T2021" s="126">
        <v>2.9999999999972715E-2</v>
      </c>
      <c r="U2021" s="126">
        <v>2.9999999999972715E-2</v>
      </c>
      <c r="V2021" s="470">
        <v>2.9999999999972715E-2</v>
      </c>
      <c r="W2021" s="126">
        <v>2.9999999999972715E-2</v>
      </c>
      <c r="X2021" s="126">
        <v>3.0000000000143245E-2</v>
      </c>
      <c r="Y2021" s="126">
        <v>2.9999999999972715E-2</v>
      </c>
      <c r="Z2021" s="126">
        <v>2.9999999999972715E-2</v>
      </c>
      <c r="AA2021" s="126">
        <v>2.9999999999972715E-2</v>
      </c>
      <c r="AB2021" s="126">
        <v>0</v>
      </c>
      <c r="AC2021" s="133">
        <f>SUM(E2021:AB2021)</f>
        <v>0.65999999999991132</v>
      </c>
    </row>
    <row r="2022" spans="1:30" s="4" customFormat="1" ht="11.25">
      <c r="A2022" s="1453"/>
      <c r="B2022" s="1315"/>
      <c r="C2022" s="11" t="s">
        <v>482</v>
      </c>
      <c r="D2022" s="11" t="s">
        <v>503</v>
      </c>
      <c r="E2022" s="127">
        <v>0</v>
      </c>
      <c r="F2022" s="127">
        <v>0</v>
      </c>
      <c r="G2022" s="127">
        <v>0</v>
      </c>
      <c r="H2022" s="471">
        <v>0</v>
      </c>
      <c r="I2022" s="127">
        <v>0</v>
      </c>
      <c r="J2022" s="127">
        <v>0</v>
      </c>
      <c r="K2022" s="127">
        <v>0</v>
      </c>
      <c r="L2022" s="127">
        <v>0</v>
      </c>
      <c r="M2022" s="127">
        <v>0</v>
      </c>
      <c r="N2022" s="471">
        <v>0</v>
      </c>
      <c r="O2022" s="127">
        <v>0</v>
      </c>
      <c r="P2022" s="127">
        <v>0</v>
      </c>
      <c r="Q2022" s="127">
        <v>0</v>
      </c>
      <c r="R2022" s="127">
        <v>0</v>
      </c>
      <c r="S2022" s="127">
        <v>0</v>
      </c>
      <c r="T2022" s="127">
        <v>0</v>
      </c>
      <c r="U2022" s="127">
        <v>0</v>
      </c>
      <c r="V2022" s="471">
        <v>0</v>
      </c>
      <c r="W2022" s="127">
        <v>0</v>
      </c>
      <c r="X2022" s="127">
        <v>0</v>
      </c>
      <c r="Y2022" s="127">
        <v>0</v>
      </c>
      <c r="Z2022" s="127">
        <v>0</v>
      </c>
      <c r="AA2022" s="127">
        <v>0</v>
      </c>
      <c r="AB2022" s="127">
        <v>3.0000000000654836E-2</v>
      </c>
      <c r="AC2022" s="136">
        <f>SUM(E2022:AB2022)</f>
        <v>3.0000000000654836E-2</v>
      </c>
      <c r="AD2022" s="5"/>
    </row>
    <row r="2023" spans="1:30" s="4" customFormat="1" ht="11.25">
      <c r="A2023" s="1453"/>
      <c r="B2023" s="1315"/>
      <c r="C2023" s="11" t="s">
        <v>8</v>
      </c>
      <c r="D2023" s="11" t="s">
        <v>502</v>
      </c>
      <c r="E2023" s="125">
        <f>SQRT(E2021*E2021+E2022*E2022)*1000/(1.732*E2008)</f>
        <v>1.6981388398300001</v>
      </c>
      <c r="F2023" s="125">
        <f t="shared" ref="F2023:AB2023" si="607">SQRT(F2021*F2021+F2022*F2022)*1000/(1.732*F2008)</f>
        <v>1.6981388398300001</v>
      </c>
      <c r="G2023" s="125">
        <f t="shared" si="607"/>
        <v>1.6981388398300001</v>
      </c>
      <c r="H2023" s="473">
        <f t="shared" si="607"/>
        <v>1.6981388398300001</v>
      </c>
      <c r="I2023" s="125">
        <f t="shared" si="607"/>
        <v>1.6981388398300001</v>
      </c>
      <c r="J2023" s="125">
        <f t="shared" si="607"/>
        <v>1.6981388398396531</v>
      </c>
      <c r="K2023" s="125">
        <f t="shared" si="607"/>
        <v>0</v>
      </c>
      <c r="L2023" s="125">
        <f t="shared" si="607"/>
        <v>1.6981388398300001</v>
      </c>
      <c r="M2023" s="125">
        <f t="shared" si="607"/>
        <v>1.6981388398300001</v>
      </c>
      <c r="N2023" s="473">
        <f t="shared" si="607"/>
        <v>1.6981388398300001</v>
      </c>
      <c r="O2023" s="125">
        <f t="shared" si="607"/>
        <v>1.6981388398300001</v>
      </c>
      <c r="P2023" s="125">
        <f t="shared" si="607"/>
        <v>1.6981388398300001</v>
      </c>
      <c r="Q2023" s="125">
        <f t="shared" si="607"/>
        <v>1.6981388398300001</v>
      </c>
      <c r="R2023" s="125">
        <f t="shared" si="607"/>
        <v>1.6981388398396531</v>
      </c>
      <c r="S2023" s="125">
        <f t="shared" si="607"/>
        <v>1.6981388398300001</v>
      </c>
      <c r="T2023" s="125">
        <f t="shared" si="607"/>
        <v>1.6981388398300001</v>
      </c>
      <c r="U2023" s="125">
        <f t="shared" si="607"/>
        <v>1.6981388398300001</v>
      </c>
      <c r="V2023" s="473">
        <f t="shared" si="607"/>
        <v>1.6981388398300001</v>
      </c>
      <c r="W2023" s="125">
        <f t="shared" si="607"/>
        <v>1.6981388398300001</v>
      </c>
      <c r="X2023" s="125">
        <f t="shared" si="607"/>
        <v>1.6981388398396531</v>
      </c>
      <c r="Y2023" s="125">
        <f t="shared" si="607"/>
        <v>1.6981388398300001</v>
      </c>
      <c r="Z2023" s="125">
        <f t="shared" si="607"/>
        <v>1.6981388398300001</v>
      </c>
      <c r="AA2023" s="125">
        <f t="shared" si="607"/>
        <v>1.6981388398300001</v>
      </c>
      <c r="AB2023" s="125">
        <f t="shared" si="607"/>
        <v>1.6981388398686115</v>
      </c>
      <c r="AC2023" s="130"/>
    </row>
    <row r="2024" spans="1:30" s="4" customFormat="1" ht="12" thickBot="1">
      <c r="A2024" s="1454"/>
      <c r="B2024" s="1316"/>
      <c r="C2024" s="48" t="s">
        <v>16</v>
      </c>
      <c r="D2024" s="48"/>
      <c r="E2024" s="127">
        <f t="shared" ref="E2024:AC2024" si="608">E2022/E2021</f>
        <v>0</v>
      </c>
      <c r="F2024" s="127">
        <f t="shared" si="608"/>
        <v>0</v>
      </c>
      <c r="G2024" s="127">
        <f t="shared" si="608"/>
        <v>0</v>
      </c>
      <c r="H2024" s="471">
        <f t="shared" si="608"/>
        <v>0</v>
      </c>
      <c r="I2024" s="127">
        <f t="shared" si="608"/>
        <v>0</v>
      </c>
      <c r="J2024" s="127">
        <f t="shared" si="608"/>
        <v>0</v>
      </c>
      <c r="K2024" s="127" t="e">
        <f t="shared" si="608"/>
        <v>#DIV/0!</v>
      </c>
      <c r="L2024" s="127">
        <f t="shared" si="608"/>
        <v>0</v>
      </c>
      <c r="M2024" s="127">
        <f t="shared" si="608"/>
        <v>0</v>
      </c>
      <c r="N2024" s="471">
        <f t="shared" si="608"/>
        <v>0</v>
      </c>
      <c r="O2024" s="127">
        <f t="shared" si="608"/>
        <v>0</v>
      </c>
      <c r="P2024" s="127">
        <f t="shared" si="608"/>
        <v>0</v>
      </c>
      <c r="Q2024" s="127">
        <f t="shared" si="608"/>
        <v>0</v>
      </c>
      <c r="R2024" s="127">
        <f t="shared" si="608"/>
        <v>0</v>
      </c>
      <c r="S2024" s="127">
        <f t="shared" si="608"/>
        <v>0</v>
      </c>
      <c r="T2024" s="127">
        <f t="shared" si="608"/>
        <v>0</v>
      </c>
      <c r="U2024" s="127">
        <f t="shared" si="608"/>
        <v>0</v>
      </c>
      <c r="V2024" s="471">
        <f t="shared" si="608"/>
        <v>0</v>
      </c>
      <c r="W2024" s="127">
        <f t="shared" si="608"/>
        <v>0</v>
      </c>
      <c r="X2024" s="127">
        <f t="shared" si="608"/>
        <v>0</v>
      </c>
      <c r="Y2024" s="127">
        <f t="shared" si="608"/>
        <v>0</v>
      </c>
      <c r="Z2024" s="127">
        <f t="shared" si="608"/>
        <v>0</v>
      </c>
      <c r="AA2024" s="127">
        <f t="shared" si="608"/>
        <v>0</v>
      </c>
      <c r="AB2024" s="127" t="e">
        <f t="shared" si="608"/>
        <v>#DIV/0!</v>
      </c>
      <c r="AC2024" s="130">
        <f t="shared" si="608"/>
        <v>4.5454545455543741E-2</v>
      </c>
    </row>
    <row r="2025" spans="1:30" s="4" customFormat="1" ht="11.25">
      <c r="A2025" s="1363" t="s">
        <v>94</v>
      </c>
      <c r="B2025" s="1470" t="s">
        <v>31</v>
      </c>
      <c r="C2025" s="10" t="s">
        <v>481</v>
      </c>
      <c r="D2025" s="10"/>
      <c r="E2025" s="87"/>
      <c r="F2025" s="87"/>
      <c r="G2025" s="87"/>
      <c r="H2025" s="469"/>
      <c r="I2025" s="87"/>
      <c r="J2025" s="87"/>
      <c r="K2025" s="87"/>
      <c r="L2025" s="87"/>
      <c r="M2025" s="87"/>
      <c r="N2025" s="469"/>
      <c r="O2025" s="87"/>
      <c r="P2025" s="87"/>
      <c r="Q2025" s="87"/>
      <c r="R2025" s="87"/>
      <c r="S2025" s="87"/>
      <c r="T2025" s="87"/>
      <c r="U2025" s="87"/>
      <c r="V2025" s="469"/>
      <c r="W2025" s="87"/>
      <c r="X2025" s="87"/>
      <c r="Y2025" s="87"/>
      <c r="Z2025" s="87"/>
      <c r="AA2025" s="87"/>
      <c r="AB2025" s="87"/>
      <c r="AC2025" s="133">
        <f>SUM(E2025:AB2025)</f>
        <v>0</v>
      </c>
    </row>
    <row r="2026" spans="1:30" s="4" customFormat="1" ht="11.25">
      <c r="A2026" s="1453"/>
      <c r="B2026" s="1471"/>
      <c r="C2026" s="11" t="s">
        <v>482</v>
      </c>
      <c r="D2026" s="11"/>
      <c r="E2026" s="99"/>
      <c r="F2026" s="99"/>
      <c r="G2026" s="99"/>
      <c r="H2026" s="474"/>
      <c r="I2026" s="99"/>
      <c r="J2026" s="99"/>
      <c r="K2026" s="99"/>
      <c r="L2026" s="99"/>
      <c r="M2026" s="99"/>
      <c r="N2026" s="474"/>
      <c r="O2026" s="99"/>
      <c r="P2026" s="99"/>
      <c r="Q2026" s="99"/>
      <c r="R2026" s="99"/>
      <c r="S2026" s="99"/>
      <c r="T2026" s="99"/>
      <c r="U2026" s="99"/>
      <c r="V2026" s="474"/>
      <c r="W2026" s="99"/>
      <c r="X2026" s="99"/>
      <c r="Y2026" s="99"/>
      <c r="Z2026" s="99"/>
      <c r="AA2026" s="99"/>
      <c r="AB2026" s="99"/>
      <c r="AC2026" s="136">
        <f>SUM(E2026:AB2026)</f>
        <v>0</v>
      </c>
    </row>
    <row r="2027" spans="1:30" s="4" customFormat="1" ht="11.25">
      <c r="A2027" s="1453"/>
      <c r="B2027" s="1471"/>
      <c r="C2027" s="11" t="s">
        <v>8</v>
      </c>
      <c r="D2027" s="11"/>
      <c r="E2027" s="99"/>
      <c r="F2027" s="99"/>
      <c r="G2027" s="99"/>
      <c r="H2027" s="474"/>
      <c r="I2027" s="99"/>
      <c r="J2027" s="99"/>
      <c r="K2027" s="99"/>
      <c r="L2027" s="99"/>
      <c r="M2027" s="99"/>
      <c r="N2027" s="474"/>
      <c r="O2027" s="99"/>
      <c r="P2027" s="99"/>
      <c r="Q2027" s="99"/>
      <c r="R2027" s="99"/>
      <c r="S2027" s="99"/>
      <c r="T2027" s="99"/>
      <c r="U2027" s="99"/>
      <c r="V2027" s="474"/>
      <c r="W2027" s="99"/>
      <c r="X2027" s="99"/>
      <c r="Y2027" s="99"/>
      <c r="Z2027" s="99"/>
      <c r="AA2027" s="99"/>
      <c r="AB2027" s="99"/>
      <c r="AC2027" s="130"/>
    </row>
    <row r="2028" spans="1:30" s="4" customFormat="1" ht="12" thickBot="1">
      <c r="A2028" s="1454"/>
      <c r="B2028" s="1472"/>
      <c r="C2028" s="48" t="s">
        <v>16</v>
      </c>
      <c r="D2028" s="48"/>
      <c r="E2028" s="107"/>
      <c r="F2028" s="107"/>
      <c r="G2028" s="107"/>
      <c r="H2028" s="498"/>
      <c r="I2028" s="107"/>
      <c r="J2028" s="107"/>
      <c r="K2028" s="107"/>
      <c r="L2028" s="107"/>
      <c r="M2028" s="107"/>
      <c r="N2028" s="498"/>
      <c r="O2028" s="107"/>
      <c r="P2028" s="107"/>
      <c r="Q2028" s="107"/>
      <c r="R2028" s="107"/>
      <c r="S2028" s="107"/>
      <c r="T2028" s="107"/>
      <c r="U2028" s="107"/>
      <c r="V2028" s="498"/>
      <c r="W2028" s="107"/>
      <c r="X2028" s="107"/>
      <c r="Y2028" s="107"/>
      <c r="Z2028" s="107"/>
      <c r="AA2028" s="107"/>
      <c r="AB2028" s="107"/>
      <c r="AC2028" s="350"/>
    </row>
    <row r="2029" spans="1:30" s="4" customFormat="1" ht="11.25">
      <c r="A2029" s="1363" t="s">
        <v>101</v>
      </c>
      <c r="B2029" s="1470" t="s">
        <v>31</v>
      </c>
      <c r="C2029" s="10" t="s">
        <v>481</v>
      </c>
      <c r="D2029" s="10"/>
      <c r="E2029" s="87"/>
      <c r="F2029" s="87"/>
      <c r="G2029" s="87"/>
      <c r="H2029" s="469"/>
      <c r="I2029" s="87"/>
      <c r="J2029" s="87"/>
      <c r="K2029" s="87"/>
      <c r="L2029" s="87"/>
      <c r="M2029" s="87"/>
      <c r="N2029" s="469"/>
      <c r="O2029" s="87"/>
      <c r="P2029" s="87"/>
      <c r="Q2029" s="87"/>
      <c r="R2029" s="87"/>
      <c r="S2029" s="87"/>
      <c r="T2029" s="87"/>
      <c r="U2029" s="87"/>
      <c r="V2029" s="469"/>
      <c r="W2029" s="87"/>
      <c r="X2029" s="87"/>
      <c r="Y2029" s="87"/>
      <c r="Z2029" s="87"/>
      <c r="AA2029" s="87"/>
      <c r="AB2029" s="87"/>
      <c r="AC2029" s="133">
        <f>SUM(E2029:AB2029)</f>
        <v>0</v>
      </c>
    </row>
    <row r="2030" spans="1:30" s="4" customFormat="1" ht="11.25">
      <c r="A2030" s="1453"/>
      <c r="B2030" s="1471"/>
      <c r="C2030" s="11" t="s">
        <v>482</v>
      </c>
      <c r="D2030" s="11"/>
      <c r="E2030" s="99"/>
      <c r="F2030" s="99"/>
      <c r="G2030" s="99"/>
      <c r="H2030" s="474"/>
      <c r="I2030" s="99"/>
      <c r="J2030" s="99"/>
      <c r="K2030" s="99"/>
      <c r="L2030" s="99"/>
      <c r="M2030" s="99"/>
      <c r="N2030" s="474"/>
      <c r="O2030" s="99"/>
      <c r="P2030" s="99"/>
      <c r="Q2030" s="99"/>
      <c r="R2030" s="99"/>
      <c r="S2030" s="99"/>
      <c r="T2030" s="99"/>
      <c r="U2030" s="99"/>
      <c r="V2030" s="474"/>
      <c r="W2030" s="99"/>
      <c r="X2030" s="99"/>
      <c r="Y2030" s="99"/>
      <c r="Z2030" s="99"/>
      <c r="AA2030" s="99"/>
      <c r="AB2030" s="99"/>
      <c r="AC2030" s="136">
        <f>SUM(E2030:AB2030)</f>
        <v>0</v>
      </c>
    </row>
    <row r="2031" spans="1:30" s="4" customFormat="1" ht="11.25">
      <c r="A2031" s="1453"/>
      <c r="B2031" s="1471"/>
      <c r="C2031" s="11" t="s">
        <v>8</v>
      </c>
      <c r="D2031" s="11"/>
      <c r="E2031" s="99"/>
      <c r="F2031" s="99"/>
      <c r="G2031" s="99"/>
      <c r="H2031" s="474"/>
      <c r="I2031" s="99"/>
      <c r="J2031" s="99"/>
      <c r="K2031" s="99"/>
      <c r="L2031" s="99"/>
      <c r="M2031" s="99"/>
      <c r="N2031" s="474"/>
      <c r="O2031" s="99"/>
      <c r="P2031" s="99"/>
      <c r="Q2031" s="99"/>
      <c r="R2031" s="99"/>
      <c r="S2031" s="99"/>
      <c r="T2031" s="99"/>
      <c r="U2031" s="99"/>
      <c r="V2031" s="474"/>
      <c r="W2031" s="99"/>
      <c r="X2031" s="99"/>
      <c r="Y2031" s="99"/>
      <c r="Z2031" s="99"/>
      <c r="AA2031" s="99"/>
      <c r="AB2031" s="99"/>
      <c r="AC2031" s="130"/>
    </row>
    <row r="2032" spans="1:30" s="4" customFormat="1" ht="12" thickBot="1">
      <c r="A2032" s="1454"/>
      <c r="B2032" s="1472"/>
      <c r="C2032" s="48" t="s">
        <v>16</v>
      </c>
      <c r="D2032" s="48"/>
      <c r="E2032" s="107"/>
      <c r="F2032" s="107"/>
      <c r="G2032" s="107"/>
      <c r="H2032" s="498"/>
      <c r="I2032" s="107"/>
      <c r="J2032" s="107"/>
      <c r="K2032" s="107"/>
      <c r="L2032" s="107"/>
      <c r="M2032" s="107"/>
      <c r="N2032" s="498"/>
      <c r="O2032" s="107"/>
      <c r="P2032" s="107"/>
      <c r="Q2032" s="107"/>
      <c r="R2032" s="107"/>
      <c r="S2032" s="107"/>
      <c r="T2032" s="107"/>
      <c r="U2032" s="107"/>
      <c r="V2032" s="498"/>
      <c r="W2032" s="107"/>
      <c r="X2032" s="107"/>
      <c r="Y2032" s="107"/>
      <c r="Z2032" s="107"/>
      <c r="AA2032" s="107"/>
      <c r="AB2032" s="107"/>
      <c r="AC2032" s="135"/>
    </row>
    <row r="2033" spans="1:30" s="4" customFormat="1" ht="11.25">
      <c r="A2033" s="56"/>
      <c r="B2033" s="51" t="s">
        <v>18</v>
      </c>
      <c r="C2033" s="10" t="s">
        <v>481</v>
      </c>
      <c r="D2033" s="10" t="s">
        <v>503</v>
      </c>
      <c r="E2033" s="269">
        <v>1.7399999999997817E-2</v>
      </c>
      <c r="F2033" s="269">
        <v>1.3800000000001091E-2</v>
      </c>
      <c r="G2033" s="269">
        <v>2.1599999999998544E-2</v>
      </c>
      <c r="H2033" s="269">
        <v>2.600000000002183E-3</v>
      </c>
      <c r="I2033" s="269">
        <v>2.6999999999952709E-3</v>
      </c>
      <c r="J2033" s="269">
        <v>2.869999999999891E-2</v>
      </c>
      <c r="K2033" s="269">
        <v>3.8000000000001817E-2</v>
      </c>
      <c r="L2033" s="269">
        <v>1.6400000000003273E-2</v>
      </c>
      <c r="M2033" s="269">
        <v>1.4200000000000728E-2</v>
      </c>
      <c r="N2033" s="269">
        <v>1.619999999999891E-2</v>
      </c>
      <c r="O2033" s="269">
        <v>2.0399999999999637E-2</v>
      </c>
      <c r="P2033" s="269">
        <v>1.2399999999997817E-2</v>
      </c>
      <c r="Q2033" s="269">
        <v>1.7399999999997817E-2</v>
      </c>
      <c r="R2033" s="269">
        <v>1.7200000000002547E-2</v>
      </c>
      <c r="S2033" s="269">
        <v>1.699999999999818E-2</v>
      </c>
      <c r="T2033" s="269">
        <v>1.800000000000182E-2</v>
      </c>
      <c r="U2033" s="269">
        <v>1.6400000000003273E-2</v>
      </c>
      <c r="V2033" s="269">
        <v>1.639999999999418E-2</v>
      </c>
      <c r="W2033" s="269">
        <v>1.2000000000007276E-2</v>
      </c>
      <c r="X2033" s="269">
        <v>2.1999999999998181E-2</v>
      </c>
      <c r="Y2033" s="269">
        <v>1.619999999999891E-2</v>
      </c>
      <c r="Z2033" s="269">
        <v>1.5599999999994908E-2</v>
      </c>
      <c r="AA2033" s="269">
        <v>1.9000000000005457E-2</v>
      </c>
      <c r="AB2033" s="269">
        <v>1.3999999999996363E-2</v>
      </c>
      <c r="AC2033" s="136">
        <f>SUM(E2033:AB2033)</f>
        <v>0.40559999999999491</v>
      </c>
      <c r="AD2033" s="5"/>
    </row>
    <row r="2034" spans="1:30" s="4" customFormat="1" ht="12" thickBot="1">
      <c r="A2034" s="57"/>
      <c r="B2034" s="53" t="s">
        <v>19</v>
      </c>
      <c r="C2034" s="47" t="s">
        <v>481</v>
      </c>
      <c r="D2034" s="47" t="s">
        <v>503</v>
      </c>
      <c r="E2034" s="108">
        <v>3.9999999999963622E-4</v>
      </c>
      <c r="F2034" s="108">
        <v>3.9999999999963622E-4</v>
      </c>
      <c r="G2034" s="108">
        <v>6.0000000000400174E-4</v>
      </c>
      <c r="H2034" s="496">
        <v>5.999999999949068E-4</v>
      </c>
      <c r="I2034" s="108">
        <v>6.0000000000400174E-4</v>
      </c>
      <c r="J2034" s="108">
        <v>6.9999999999708967E-4</v>
      </c>
      <c r="K2034" s="108">
        <v>6.9999999999708967E-4</v>
      </c>
      <c r="L2034" s="108">
        <v>2.0000000000436558E-4</v>
      </c>
      <c r="M2034" s="108">
        <v>3.9999999999963622E-4</v>
      </c>
      <c r="N2034" s="496">
        <v>5.999999999949068E-4</v>
      </c>
      <c r="O2034" s="108">
        <v>3.9999999999963622E-4</v>
      </c>
      <c r="P2034" s="108">
        <v>6.0000000000400174E-4</v>
      </c>
      <c r="Q2034" s="108">
        <v>3.9999999999963622E-4</v>
      </c>
      <c r="R2034" s="108">
        <v>6.0000000000400174E-4</v>
      </c>
      <c r="S2034" s="108">
        <v>3.9999999999963622E-4</v>
      </c>
      <c r="T2034" s="108">
        <v>7.9999999999927243E-4</v>
      </c>
      <c r="U2034" s="108">
        <v>5.999999999949068E-4</v>
      </c>
      <c r="V2034" s="496">
        <v>6.0000000000400174E-4</v>
      </c>
      <c r="W2034" s="108">
        <v>5.999999999949068E-4</v>
      </c>
      <c r="X2034" s="108">
        <v>3.9999999999963622E-4</v>
      </c>
      <c r="Y2034" s="108">
        <v>6.0000000000400174E-4</v>
      </c>
      <c r="Z2034" s="108">
        <v>3.9999999999963622E-4</v>
      </c>
      <c r="AA2034" s="108">
        <v>6.0000000000400174E-4</v>
      </c>
      <c r="AB2034" s="108">
        <v>3.9999999999963622E-4</v>
      </c>
      <c r="AC2034" s="134">
        <f>SUM(E2034:AB2034)</f>
        <v>1.2600000000002184E-2</v>
      </c>
      <c r="AD2034" s="5"/>
    </row>
    <row r="2035" spans="1:30" s="5" customFormat="1" ht="10.5" customHeight="1">
      <c r="A2035" s="1439" t="s">
        <v>154</v>
      </c>
      <c r="B2035" s="1440"/>
      <c r="C2035" s="69" t="s">
        <v>481</v>
      </c>
      <c r="D2035" s="69"/>
      <c r="E2035" s="97">
        <f>E2009+E2013+E2017+E2021+E2025+E2029</f>
        <v>0.89999999999645297</v>
      </c>
      <c r="F2035" s="97">
        <f t="shared" ref="F2035:AC2035" si="609">F2009+F2013+F2017+F2021+F2025+F2029</f>
        <v>0.84000000000673936</v>
      </c>
      <c r="G2035" s="97">
        <f t="shared" si="609"/>
        <v>0.84000000000060027</v>
      </c>
      <c r="H2035" s="501">
        <f t="shared" si="609"/>
        <v>0.77999999999997272</v>
      </c>
      <c r="I2035" s="97">
        <f t="shared" si="609"/>
        <v>0.80999999999448846</v>
      </c>
      <c r="J2035" s="97">
        <f t="shared" si="609"/>
        <v>0.95999999999861529</v>
      </c>
      <c r="K2035" s="97">
        <f t="shared" si="609"/>
        <v>1.0200000000052114</v>
      </c>
      <c r="L2035" s="97">
        <f t="shared" si="609"/>
        <v>1.1999999999982265</v>
      </c>
      <c r="M2035" s="97">
        <f t="shared" si="609"/>
        <v>1.2599999999981719</v>
      </c>
      <c r="N2035" s="501">
        <f t="shared" si="609"/>
        <v>1.4670000000014625</v>
      </c>
      <c r="O2035" s="97">
        <f t="shared" si="609"/>
        <v>1.7130000000024665</v>
      </c>
      <c r="P2035" s="97">
        <f t="shared" si="609"/>
        <v>1.4699999999979809</v>
      </c>
      <c r="Q2035" s="97">
        <f t="shared" si="609"/>
        <v>1.2299999999988813</v>
      </c>
      <c r="R2035" s="97">
        <f t="shared" si="609"/>
        <v>1.4400000000022715</v>
      </c>
      <c r="S2035" s="97">
        <f t="shared" si="609"/>
        <v>1.3800000000001091</v>
      </c>
      <c r="T2035" s="97">
        <f t="shared" si="609"/>
        <v>1.3800000000007913</v>
      </c>
      <c r="U2035" s="97">
        <f t="shared" si="609"/>
        <v>1.4999999999979536</v>
      </c>
      <c r="V2035" s="501">
        <f t="shared" si="609"/>
        <v>1.4999999999986358</v>
      </c>
      <c r="W2035" s="97">
        <f t="shared" si="609"/>
        <v>1.47000000000412</v>
      </c>
      <c r="X2035" s="97">
        <f t="shared" si="609"/>
        <v>1.4999999999994884</v>
      </c>
      <c r="Y2035" s="97">
        <f t="shared" si="609"/>
        <v>1.4399999999973261</v>
      </c>
      <c r="Z2035" s="97">
        <f t="shared" si="609"/>
        <v>1.3200000000001637</v>
      </c>
      <c r="AA2035" s="97">
        <f t="shared" si="609"/>
        <v>1.1699999999975716</v>
      </c>
      <c r="AB2035" s="97">
        <f t="shared" si="609"/>
        <v>0.84000000000196451</v>
      </c>
      <c r="AC2035" s="136">
        <f t="shared" si="609"/>
        <v>29.429999999999666</v>
      </c>
    </row>
    <row r="2036" spans="1:30" s="5" customFormat="1" ht="10.5" customHeight="1" thickBot="1">
      <c r="A2036" s="1400"/>
      <c r="B2036" s="1401"/>
      <c r="C2036" s="47" t="s">
        <v>482</v>
      </c>
      <c r="D2036" s="47"/>
      <c r="E2036" s="95">
        <f>E2010+E2014+E2018+E2022+E2026+E2030</f>
        <v>0.54000000000087311</v>
      </c>
      <c r="F2036" s="95">
        <f t="shared" ref="F2036:AC2036" si="610">F2010+F2014+F2018+F2022+F2026+F2030</f>
        <v>0.3899999999996453</v>
      </c>
      <c r="G2036" s="95">
        <f t="shared" si="610"/>
        <v>0.3899999999996453</v>
      </c>
      <c r="H2036" s="496">
        <f t="shared" si="610"/>
        <v>0.44999999999959073</v>
      </c>
      <c r="I2036" s="95">
        <f t="shared" si="610"/>
        <v>0.60000000000115961</v>
      </c>
      <c r="J2036" s="95">
        <f t="shared" si="610"/>
        <v>0.3899999999996453</v>
      </c>
      <c r="K2036" s="95">
        <f t="shared" si="610"/>
        <v>0.41999999999961801</v>
      </c>
      <c r="L2036" s="95">
        <f t="shared" si="610"/>
        <v>0.45000000000095497</v>
      </c>
      <c r="M2036" s="95">
        <f t="shared" si="610"/>
        <v>0.44999999999686224</v>
      </c>
      <c r="N2036" s="496">
        <f t="shared" si="610"/>
        <v>0.5100000000009004</v>
      </c>
      <c r="O2036" s="95">
        <f t="shared" si="610"/>
        <v>0.57000000000255113</v>
      </c>
      <c r="P2036" s="95">
        <f t="shared" si="610"/>
        <v>0.41999999999961801</v>
      </c>
      <c r="Q2036" s="95">
        <f t="shared" si="610"/>
        <v>0.4799999999981992</v>
      </c>
      <c r="R2036" s="95">
        <f t="shared" si="610"/>
        <v>0.47999999999956344</v>
      </c>
      <c r="S2036" s="95">
        <f t="shared" si="610"/>
        <v>0.48000000000092768</v>
      </c>
      <c r="T2036" s="95">
        <f t="shared" si="610"/>
        <v>0.47999999999854026</v>
      </c>
      <c r="U2036" s="95">
        <f t="shared" si="610"/>
        <v>0.36000000000376531</v>
      </c>
      <c r="V2036" s="496">
        <f t="shared" si="610"/>
        <v>0.5399999999940519</v>
      </c>
      <c r="W2036" s="95">
        <f t="shared" si="610"/>
        <v>0.51000000000226464</v>
      </c>
      <c r="X2036" s="95">
        <f t="shared" si="610"/>
        <v>0.51000000000226464</v>
      </c>
      <c r="Y2036" s="95">
        <f t="shared" si="610"/>
        <v>0.41999999999757165</v>
      </c>
      <c r="Z2036" s="95">
        <f t="shared" si="610"/>
        <v>0.35999999999899046</v>
      </c>
      <c r="AA2036" s="95">
        <f t="shared" si="610"/>
        <v>0.48000000000229193</v>
      </c>
      <c r="AB2036" s="95">
        <f t="shared" si="610"/>
        <v>0.35999999999967258</v>
      </c>
      <c r="AC2036" s="134">
        <f t="shared" si="610"/>
        <v>11.039999999999168</v>
      </c>
    </row>
    <row r="2037" spans="1:30" s="5" customFormat="1" ht="10.5" customHeight="1">
      <c r="A2037" s="1337" t="s">
        <v>155</v>
      </c>
      <c r="B2037" s="1338"/>
      <c r="C2037" s="12" t="s">
        <v>481</v>
      </c>
      <c r="D2037" s="12"/>
      <c r="E2037" s="97">
        <f>E1995+E1999-E2035</f>
        <v>-0.49999999999681677</v>
      </c>
      <c r="F2037" s="97">
        <f t="shared" ref="F2037:AC2037" si="611">F1995+F1999-F2035</f>
        <v>-0.44000000000710315</v>
      </c>
      <c r="G2037" s="97">
        <f t="shared" si="611"/>
        <v>-0.24000000000114596</v>
      </c>
      <c r="H2037" s="501">
        <f t="shared" si="611"/>
        <v>-0.18000000000051841</v>
      </c>
      <c r="I2037" s="97">
        <f t="shared" si="611"/>
        <v>-0.20999999999503416</v>
      </c>
      <c r="J2037" s="97">
        <f t="shared" si="611"/>
        <v>-0.55999999999897909</v>
      </c>
      <c r="K2037" s="97">
        <f t="shared" si="611"/>
        <v>-0.220000000005939</v>
      </c>
      <c r="L2037" s="97">
        <f t="shared" si="611"/>
        <v>-0.39999999999895408</v>
      </c>
      <c r="M2037" s="97">
        <f t="shared" si="611"/>
        <v>-0.45999999999435204</v>
      </c>
      <c r="N2037" s="501">
        <f t="shared" si="611"/>
        <v>-0.46700000000237196</v>
      </c>
      <c r="O2037" s="97">
        <f t="shared" si="611"/>
        <v>-0.71300000000337604</v>
      </c>
      <c r="P2037" s="97">
        <f t="shared" si="611"/>
        <v>-0.46999999999889042</v>
      </c>
      <c r="Q2037" s="97">
        <f t="shared" si="611"/>
        <v>-0.22999999999979082</v>
      </c>
      <c r="R2037" s="97">
        <f t="shared" si="611"/>
        <v>-0.63999999999845159</v>
      </c>
      <c r="S2037" s="97">
        <f t="shared" si="611"/>
        <v>-0.38000000000101863</v>
      </c>
      <c r="T2037" s="97">
        <f t="shared" si="611"/>
        <v>-0.38000000000170076</v>
      </c>
      <c r="U2037" s="97">
        <f t="shared" si="611"/>
        <v>-0.49999999999886313</v>
      </c>
      <c r="V2037" s="501">
        <f t="shared" si="611"/>
        <v>-0.49999999999954525</v>
      </c>
      <c r="W2037" s="97">
        <f t="shared" si="611"/>
        <v>-0.67000000000484761</v>
      </c>
      <c r="X2037" s="97">
        <f t="shared" si="611"/>
        <v>-0.49999999999585043</v>
      </c>
      <c r="Y2037" s="97">
        <f t="shared" si="611"/>
        <v>-0.43999999999823558</v>
      </c>
      <c r="Z2037" s="97">
        <f t="shared" si="611"/>
        <v>-0.5200000000008913</v>
      </c>
      <c r="AA2037" s="97">
        <f t="shared" si="611"/>
        <v>-0.36999999999829924</v>
      </c>
      <c r="AB2037" s="97">
        <f t="shared" si="611"/>
        <v>-4.0000000002692104E-2</v>
      </c>
      <c r="AC2037" s="136">
        <f t="shared" si="611"/>
        <v>-10.030000000003668</v>
      </c>
    </row>
    <row r="2038" spans="1:30" s="5" customFormat="1" ht="10.5" customHeight="1" thickBot="1">
      <c r="A2038" s="1339"/>
      <c r="B2038" s="1340"/>
      <c r="C2038" s="9" t="s">
        <v>482</v>
      </c>
      <c r="D2038" s="279"/>
      <c r="E2038" s="97">
        <f>E1996+E2000-E2036</f>
        <v>-0.34000000001469743</v>
      </c>
      <c r="F2038" s="97">
        <f t="shared" ref="F2038:AC2038" si="612">F1996+F2000-F2036</f>
        <v>-0.18999999999527972</v>
      </c>
      <c r="G2038" s="97">
        <f t="shared" si="612"/>
        <v>1.0000000009085852E-2</v>
      </c>
      <c r="H2038" s="501">
        <f t="shared" si="612"/>
        <v>-5.0000000009049472E-2</v>
      </c>
      <c r="I2038" s="97">
        <f t="shared" si="612"/>
        <v>1.1937117960769683E-11</v>
      </c>
      <c r="J2038" s="97">
        <f t="shared" si="612"/>
        <v>9.999999972706064E-3</v>
      </c>
      <c r="K2038" s="97">
        <f t="shared" si="612"/>
        <v>-0.22000000001344233</v>
      </c>
      <c r="L2038" s="97">
        <f t="shared" si="612"/>
        <v>-4.999999999222382E-2</v>
      </c>
      <c r="M2038" s="97">
        <f t="shared" si="612"/>
        <v>-5.0000000006320988E-2</v>
      </c>
      <c r="N2038" s="501">
        <f t="shared" si="612"/>
        <v>-0.10999999999216925</v>
      </c>
      <c r="O2038" s="97">
        <f t="shared" si="612"/>
        <v>-0.17000000001200988</v>
      </c>
      <c r="P2038" s="97">
        <f t="shared" si="612"/>
        <v>-1.9999999990886863E-2</v>
      </c>
      <c r="Q2038" s="97">
        <f t="shared" si="612"/>
        <v>-8.0000000007657945E-2</v>
      </c>
      <c r="R2038" s="97">
        <f t="shared" si="612"/>
        <v>0.12000000001353328</v>
      </c>
      <c r="S2038" s="97">
        <f t="shared" si="612"/>
        <v>0.11999999999397915</v>
      </c>
      <c r="T2038" s="97">
        <f t="shared" si="612"/>
        <v>-7.9999999989809112E-2</v>
      </c>
      <c r="U2038" s="97">
        <f t="shared" si="612"/>
        <v>4.0000000004965841E-2</v>
      </c>
      <c r="V2038" s="501">
        <f t="shared" si="612"/>
        <v>-0.5399999999940519</v>
      </c>
      <c r="W2038" s="97">
        <f t="shared" si="612"/>
        <v>-0.11000000001172339</v>
      </c>
      <c r="X2038" s="97">
        <f t="shared" si="612"/>
        <v>-0.10999999999353349</v>
      </c>
      <c r="Y2038" s="97">
        <f t="shared" si="612"/>
        <v>-2.0000000007030394E-2</v>
      </c>
      <c r="Z2038" s="97">
        <f t="shared" si="612"/>
        <v>4.0000000009740688E-2</v>
      </c>
      <c r="AA2038" s="97">
        <f t="shared" si="612"/>
        <v>0.1199999999926149</v>
      </c>
      <c r="AB2038" s="97">
        <f t="shared" si="612"/>
        <v>0.64000000001778945</v>
      </c>
      <c r="AC2038" s="134">
        <f t="shared" si="612"/>
        <v>-1.0400000000035341</v>
      </c>
    </row>
    <row r="2039" spans="1:30" s="32" customFormat="1" ht="10.5" customHeight="1">
      <c r="A2039" s="1376" t="s">
        <v>9</v>
      </c>
      <c r="B2039" s="1377"/>
      <c r="C2039" s="14" t="s">
        <v>481</v>
      </c>
      <c r="D2039" s="14"/>
      <c r="E2039" s="20"/>
      <c r="F2039" s="20"/>
      <c r="G2039" s="20"/>
      <c r="H2039" s="20"/>
      <c r="I2039" s="20"/>
      <c r="J2039" s="20"/>
      <c r="K2039" s="20"/>
      <c r="L2039" s="20"/>
      <c r="M2039" s="20"/>
      <c r="N2039" s="20"/>
      <c r="O2039" s="20"/>
      <c r="P2039" s="20"/>
      <c r="Q2039" s="20"/>
      <c r="R2039" s="20"/>
      <c r="S2039" s="20"/>
      <c r="T2039" s="20"/>
      <c r="U2039" s="20"/>
      <c r="V2039" s="20"/>
      <c r="W2039" s="20"/>
      <c r="X2039" s="20"/>
      <c r="Y2039" s="20"/>
      <c r="Z2039" s="20"/>
      <c r="AA2039" s="20"/>
      <c r="AB2039" s="20"/>
      <c r="AC2039" s="395"/>
    </row>
    <row r="2040" spans="1:30" s="32" customFormat="1" ht="10.5" customHeight="1" thickBot="1">
      <c r="A2040" s="1378"/>
      <c r="B2040" s="1379"/>
      <c r="C2040" s="15" t="s">
        <v>482</v>
      </c>
      <c r="D2040" s="15"/>
      <c r="E2040" s="104"/>
      <c r="F2040" s="104"/>
      <c r="G2040" s="104"/>
      <c r="H2040" s="104"/>
      <c r="I2040" s="104"/>
      <c r="J2040" s="104"/>
      <c r="K2040" s="104"/>
      <c r="L2040" s="104"/>
      <c r="M2040" s="104"/>
      <c r="N2040" s="104"/>
      <c r="O2040" s="104"/>
      <c r="P2040" s="104"/>
      <c r="Q2040" s="104"/>
      <c r="R2040" s="104"/>
      <c r="S2040" s="104"/>
      <c r="T2040" s="104"/>
      <c r="U2040" s="104"/>
      <c r="V2040" s="104"/>
      <c r="W2040" s="104"/>
      <c r="X2040" s="104"/>
      <c r="Y2040" s="104"/>
      <c r="Z2040" s="104"/>
      <c r="AA2040" s="104"/>
      <c r="AB2040" s="104"/>
      <c r="AC2040" s="396"/>
    </row>
    <row r="2041" spans="1:30" s="336" customFormat="1" ht="30" customHeight="1" thickBot="1">
      <c r="A2041" s="333"/>
      <c r="B2041" s="334"/>
      <c r="C2041" s="335" t="s">
        <v>279</v>
      </c>
      <c r="E2041" s="337"/>
      <c r="F2041" s="337"/>
      <c r="G2041" s="337"/>
      <c r="H2041" s="506">
        <f>H2009+H2017+H2021</f>
        <v>0.30000000000040927</v>
      </c>
      <c r="I2041" s="337"/>
      <c r="J2041" s="337"/>
      <c r="K2041" s="337"/>
      <c r="L2041" s="337"/>
      <c r="M2041" s="337"/>
      <c r="N2041" s="509">
        <f>N2009+N2017+N2021</f>
        <v>0.81000000000403816</v>
      </c>
      <c r="O2041" s="337"/>
      <c r="P2041" s="337"/>
      <c r="Q2041" s="337"/>
      <c r="R2041" s="337"/>
      <c r="S2041" s="337"/>
      <c r="T2041" s="337"/>
      <c r="U2041" s="337"/>
      <c r="V2041" s="509">
        <f>V2009+V2017+V2021</f>
        <v>0.92999999999710781</v>
      </c>
      <c r="W2041" s="337"/>
      <c r="X2041" s="337"/>
      <c r="Y2041" s="338">
        <f>Y2009+Y2017+Y2021</f>
        <v>0.90000000000190994</v>
      </c>
      <c r="Z2041" s="337"/>
      <c r="AA2041" s="337"/>
      <c r="AB2041" s="337"/>
      <c r="AC2041" s="360"/>
    </row>
    <row r="2042" spans="1:30" s="5" customFormat="1" ht="28.5" customHeight="1">
      <c r="A2042" s="88" t="s">
        <v>17</v>
      </c>
      <c r="B2042" s="90" t="s">
        <v>5</v>
      </c>
      <c r="C2042" s="6" t="s">
        <v>14</v>
      </c>
      <c r="D2042" s="6" t="s">
        <v>495</v>
      </c>
      <c r="E2042" s="1323" t="s">
        <v>15</v>
      </c>
      <c r="F2042" s="1323"/>
      <c r="G2042" s="1323"/>
      <c r="H2042" s="1323"/>
      <c r="I2042" s="1323"/>
      <c r="J2042" s="1323"/>
      <c r="K2042" s="1323"/>
      <c r="L2042" s="1323"/>
      <c r="M2042" s="1323"/>
      <c r="N2042" s="1323"/>
      <c r="O2042" s="1323"/>
      <c r="P2042" s="1323"/>
      <c r="Q2042" s="1323"/>
      <c r="R2042" s="1323"/>
      <c r="S2042" s="1323"/>
      <c r="T2042" s="1323"/>
      <c r="U2042" s="1323"/>
      <c r="V2042" s="1323"/>
      <c r="W2042" s="1323"/>
      <c r="X2042" s="1323"/>
      <c r="Y2042" s="1323"/>
      <c r="Z2042" s="1323"/>
      <c r="AA2042" s="1323"/>
      <c r="AB2042" s="1323"/>
      <c r="AC2042" s="1486" t="s">
        <v>10</v>
      </c>
    </row>
    <row r="2043" spans="1:30" s="13" customFormat="1" ht="12.75" customHeight="1" thickBot="1">
      <c r="A2043" s="1326" t="s">
        <v>217</v>
      </c>
      <c r="B2043" s="1327"/>
      <c r="C2043" s="17"/>
      <c r="D2043" s="17"/>
      <c r="E2043" s="18">
        <v>1</v>
      </c>
      <c r="F2043" s="18">
        <v>2</v>
      </c>
      <c r="G2043" s="18">
        <v>3</v>
      </c>
      <c r="H2043" s="18">
        <v>4</v>
      </c>
      <c r="I2043" s="18">
        <v>5</v>
      </c>
      <c r="J2043" s="18">
        <v>6</v>
      </c>
      <c r="K2043" s="18">
        <v>7</v>
      </c>
      <c r="L2043" s="18">
        <v>8</v>
      </c>
      <c r="M2043" s="18">
        <v>9</v>
      </c>
      <c r="N2043" s="18">
        <v>10</v>
      </c>
      <c r="O2043" s="18">
        <v>11</v>
      </c>
      <c r="P2043" s="18">
        <v>12</v>
      </c>
      <c r="Q2043" s="18">
        <v>13</v>
      </c>
      <c r="R2043" s="18">
        <v>14</v>
      </c>
      <c r="S2043" s="18">
        <v>15</v>
      </c>
      <c r="T2043" s="18">
        <v>16</v>
      </c>
      <c r="U2043" s="18">
        <v>17</v>
      </c>
      <c r="V2043" s="18">
        <v>18</v>
      </c>
      <c r="W2043" s="18">
        <v>19</v>
      </c>
      <c r="X2043" s="18">
        <v>20</v>
      </c>
      <c r="Y2043" s="18">
        <v>21</v>
      </c>
      <c r="Z2043" s="18">
        <v>22</v>
      </c>
      <c r="AA2043" s="18">
        <v>23</v>
      </c>
      <c r="AB2043" s="18">
        <v>24</v>
      </c>
      <c r="AC2043" s="1487"/>
    </row>
    <row r="2044" spans="1:30" s="13" customFormat="1" ht="12.75" customHeight="1">
      <c r="A2044" s="19" t="s">
        <v>6</v>
      </c>
      <c r="B2044" s="20"/>
      <c r="C2044" s="21"/>
      <c r="D2044" s="21"/>
      <c r="E2044" s="20">
        <v>12</v>
      </c>
      <c r="F2044" s="20">
        <v>12</v>
      </c>
      <c r="G2044" s="20">
        <v>12</v>
      </c>
      <c r="H2044" s="20">
        <v>12</v>
      </c>
      <c r="I2044" s="20">
        <v>12</v>
      </c>
      <c r="J2044" s="20">
        <v>12</v>
      </c>
      <c r="K2044" s="20">
        <v>12</v>
      </c>
      <c r="L2044" s="20">
        <v>12</v>
      </c>
      <c r="M2044" s="20">
        <v>13</v>
      </c>
      <c r="N2044" s="20">
        <v>13</v>
      </c>
      <c r="O2044" s="20">
        <v>13</v>
      </c>
      <c r="P2044" s="20">
        <v>13</v>
      </c>
      <c r="Q2044" s="20">
        <v>13</v>
      </c>
      <c r="R2044" s="20">
        <v>13</v>
      </c>
      <c r="S2044" s="20">
        <v>13</v>
      </c>
      <c r="T2044" s="20">
        <v>13</v>
      </c>
      <c r="U2044" s="20">
        <v>13</v>
      </c>
      <c r="V2044" s="20">
        <v>13</v>
      </c>
      <c r="W2044" s="20">
        <v>13</v>
      </c>
      <c r="X2044" s="20">
        <v>13</v>
      </c>
      <c r="Y2044" s="20">
        <v>13</v>
      </c>
      <c r="Z2044" s="20">
        <v>13</v>
      </c>
      <c r="AA2044" s="20">
        <v>13</v>
      </c>
      <c r="AB2044" s="20">
        <v>12</v>
      </c>
      <c r="AC2044" s="392">
        <v>11</v>
      </c>
    </row>
    <row r="2045" spans="1:30" s="13" customFormat="1" ht="12.75" customHeight="1" thickBot="1">
      <c r="A2045" s="38" t="s">
        <v>7</v>
      </c>
      <c r="B2045" s="39"/>
      <c r="C2045" s="40"/>
      <c r="D2045" s="40"/>
      <c r="E2045" s="39">
        <v>12</v>
      </c>
      <c r="F2045" s="39">
        <v>12</v>
      </c>
      <c r="G2045" s="39">
        <v>12</v>
      </c>
      <c r="H2045" s="39">
        <v>12</v>
      </c>
      <c r="I2045" s="39">
        <v>12</v>
      </c>
      <c r="J2045" s="39">
        <v>12</v>
      </c>
      <c r="K2045" s="39">
        <v>12</v>
      </c>
      <c r="L2045" s="39">
        <v>13</v>
      </c>
      <c r="M2045" s="39">
        <v>13</v>
      </c>
      <c r="N2045" s="39">
        <v>13</v>
      </c>
      <c r="O2045" s="39">
        <v>13</v>
      </c>
      <c r="P2045" s="39">
        <v>13</v>
      </c>
      <c r="Q2045" s="39">
        <v>13</v>
      </c>
      <c r="R2045" s="39">
        <v>13</v>
      </c>
      <c r="S2045" s="39">
        <v>13</v>
      </c>
      <c r="T2045" s="39">
        <v>13</v>
      </c>
      <c r="U2045" s="39">
        <v>13</v>
      </c>
      <c r="V2045" s="39">
        <v>13</v>
      </c>
      <c r="W2045" s="39">
        <v>13</v>
      </c>
      <c r="X2045" s="39">
        <v>13</v>
      </c>
      <c r="Y2045" s="39">
        <v>13</v>
      </c>
      <c r="Z2045" s="39">
        <v>13</v>
      </c>
      <c r="AA2045" s="39">
        <v>13</v>
      </c>
      <c r="AB2045" s="39">
        <v>12</v>
      </c>
      <c r="AC2045" s="393"/>
    </row>
    <row r="2046" spans="1:30" s="5" customFormat="1" ht="12" customHeight="1">
      <c r="A2046" s="1417" t="s">
        <v>11</v>
      </c>
      <c r="B2046" s="1462" t="s">
        <v>131</v>
      </c>
      <c r="C2046" s="10" t="s">
        <v>481</v>
      </c>
      <c r="D2046" s="10" t="s">
        <v>467</v>
      </c>
      <c r="E2046" s="91"/>
      <c r="F2046" s="91"/>
      <c r="G2046" s="91"/>
      <c r="H2046" s="469"/>
      <c r="I2046" s="91"/>
      <c r="J2046" s="91"/>
      <c r="K2046" s="91"/>
      <c r="L2046" s="91"/>
      <c r="M2046" s="91"/>
      <c r="N2046" s="469"/>
      <c r="O2046" s="91"/>
      <c r="P2046" s="91"/>
      <c r="Q2046" s="91"/>
      <c r="R2046" s="91"/>
      <c r="S2046" s="91"/>
      <c r="T2046" s="91"/>
      <c r="U2046" s="91"/>
      <c r="V2046" s="469"/>
      <c r="W2046" s="91"/>
      <c r="X2046" s="91"/>
      <c r="Y2046" s="91"/>
      <c r="Z2046" s="91"/>
      <c r="AA2046" s="91"/>
      <c r="AB2046" s="91"/>
      <c r="AC2046" s="133">
        <f>SUM(E2046:AB2046)</f>
        <v>0</v>
      </c>
    </row>
    <row r="2047" spans="1:30" s="5" customFormat="1" ht="10.5" customHeight="1">
      <c r="A2047" s="1418"/>
      <c r="B2047" s="1463"/>
      <c r="C2047" s="11" t="s">
        <v>482</v>
      </c>
      <c r="D2047" s="11" t="s">
        <v>467</v>
      </c>
      <c r="E2047" s="93"/>
      <c r="F2047" s="93"/>
      <c r="G2047" s="93"/>
      <c r="H2047" s="474"/>
      <c r="I2047" s="93"/>
      <c r="J2047" s="93"/>
      <c r="K2047" s="93"/>
      <c r="L2047" s="93"/>
      <c r="M2047" s="93"/>
      <c r="N2047" s="474"/>
      <c r="O2047" s="93"/>
      <c r="P2047" s="93"/>
      <c r="Q2047" s="93"/>
      <c r="R2047" s="93"/>
      <c r="S2047" s="93"/>
      <c r="T2047" s="93"/>
      <c r="U2047" s="93"/>
      <c r="V2047" s="474"/>
      <c r="W2047" s="93"/>
      <c r="X2047" s="93"/>
      <c r="Y2047" s="93"/>
      <c r="Z2047" s="93"/>
      <c r="AA2047" s="93"/>
      <c r="AB2047" s="93"/>
      <c r="AC2047" s="129">
        <f>SUM(E2047:AB2047)</f>
        <v>0</v>
      </c>
    </row>
    <row r="2048" spans="1:30" s="5" customFormat="1" ht="10.5" customHeight="1">
      <c r="A2048" s="1418"/>
      <c r="B2048" s="1463"/>
      <c r="C2048" s="11" t="s">
        <v>8</v>
      </c>
      <c r="D2048" s="11" t="s">
        <v>467</v>
      </c>
      <c r="E2048" s="93"/>
      <c r="F2048" s="93"/>
      <c r="G2048" s="93"/>
      <c r="H2048" s="474"/>
      <c r="I2048" s="93"/>
      <c r="J2048" s="93"/>
      <c r="K2048" s="93"/>
      <c r="L2048" s="93"/>
      <c r="M2048" s="93"/>
      <c r="N2048" s="474"/>
      <c r="O2048" s="93"/>
      <c r="P2048" s="93"/>
      <c r="Q2048" s="93"/>
      <c r="R2048" s="93"/>
      <c r="S2048" s="93"/>
      <c r="T2048" s="93"/>
      <c r="U2048" s="93"/>
      <c r="V2048" s="474"/>
      <c r="W2048" s="93"/>
      <c r="X2048" s="93"/>
      <c r="Y2048" s="93"/>
      <c r="Z2048" s="93"/>
      <c r="AA2048" s="93"/>
      <c r="AB2048" s="93"/>
      <c r="AC2048" s="129"/>
    </row>
    <row r="2049" spans="1:30" s="5" customFormat="1" ht="10.5" customHeight="1" thickBot="1">
      <c r="A2049" s="1418"/>
      <c r="B2049" s="1463"/>
      <c r="C2049" s="11" t="s">
        <v>16</v>
      </c>
      <c r="D2049" s="11"/>
      <c r="E2049" s="93" t="e">
        <f t="shared" ref="E2049:AC2049" si="613">E2047/E2046</f>
        <v>#DIV/0!</v>
      </c>
      <c r="F2049" s="93" t="e">
        <f t="shared" si="613"/>
        <v>#DIV/0!</v>
      </c>
      <c r="G2049" s="93" t="e">
        <f t="shared" si="613"/>
        <v>#DIV/0!</v>
      </c>
      <c r="H2049" s="474" t="e">
        <f t="shared" si="613"/>
        <v>#DIV/0!</v>
      </c>
      <c r="I2049" s="93" t="e">
        <f t="shared" si="613"/>
        <v>#DIV/0!</v>
      </c>
      <c r="J2049" s="93" t="e">
        <f t="shared" si="613"/>
        <v>#DIV/0!</v>
      </c>
      <c r="K2049" s="93" t="e">
        <f t="shared" si="613"/>
        <v>#DIV/0!</v>
      </c>
      <c r="L2049" s="93" t="e">
        <f t="shared" si="613"/>
        <v>#DIV/0!</v>
      </c>
      <c r="M2049" s="93" t="e">
        <f t="shared" si="613"/>
        <v>#DIV/0!</v>
      </c>
      <c r="N2049" s="474" t="e">
        <f t="shared" si="613"/>
        <v>#DIV/0!</v>
      </c>
      <c r="O2049" s="93" t="e">
        <f t="shared" si="613"/>
        <v>#DIV/0!</v>
      </c>
      <c r="P2049" s="93" t="e">
        <f t="shared" si="613"/>
        <v>#DIV/0!</v>
      </c>
      <c r="Q2049" s="93" t="e">
        <f t="shared" si="613"/>
        <v>#DIV/0!</v>
      </c>
      <c r="R2049" s="93" t="e">
        <f t="shared" si="613"/>
        <v>#DIV/0!</v>
      </c>
      <c r="S2049" s="93" t="e">
        <f t="shared" si="613"/>
        <v>#DIV/0!</v>
      </c>
      <c r="T2049" s="93" t="e">
        <f t="shared" si="613"/>
        <v>#DIV/0!</v>
      </c>
      <c r="U2049" s="93" t="e">
        <f t="shared" si="613"/>
        <v>#DIV/0!</v>
      </c>
      <c r="V2049" s="474" t="e">
        <f t="shared" si="613"/>
        <v>#DIV/0!</v>
      </c>
      <c r="W2049" s="93" t="e">
        <f t="shared" si="613"/>
        <v>#DIV/0!</v>
      </c>
      <c r="X2049" s="93" t="e">
        <f t="shared" si="613"/>
        <v>#DIV/0!</v>
      </c>
      <c r="Y2049" s="93" t="e">
        <f t="shared" si="613"/>
        <v>#DIV/0!</v>
      </c>
      <c r="Z2049" s="93" t="e">
        <f t="shared" si="613"/>
        <v>#DIV/0!</v>
      </c>
      <c r="AA2049" s="93" t="e">
        <f t="shared" si="613"/>
        <v>#DIV/0!</v>
      </c>
      <c r="AB2049" s="93" t="e">
        <f t="shared" si="613"/>
        <v>#DIV/0!</v>
      </c>
      <c r="AC2049" s="129" t="e">
        <f t="shared" si="613"/>
        <v>#DIV/0!</v>
      </c>
    </row>
    <row r="2050" spans="1:30" s="5" customFormat="1" ht="10.5" customHeight="1" thickBot="1">
      <c r="A2050" s="1464"/>
      <c r="B2050" s="1476"/>
      <c r="C2050" s="487" t="s">
        <v>13</v>
      </c>
      <c r="D2050" s="488" t="s">
        <v>467</v>
      </c>
      <c r="E2050" s="489"/>
      <c r="F2050" s="489"/>
      <c r="G2050" s="489"/>
      <c r="H2050" s="489"/>
      <c r="I2050" s="489"/>
      <c r="J2050" s="489"/>
      <c r="K2050" s="489"/>
      <c r="L2050" s="489"/>
      <c r="M2050" s="489"/>
      <c r="N2050" s="489"/>
      <c r="O2050" s="489"/>
      <c r="P2050" s="489"/>
      <c r="Q2050" s="489"/>
      <c r="R2050" s="489"/>
      <c r="S2050" s="489"/>
      <c r="T2050" s="489"/>
      <c r="U2050" s="489"/>
      <c r="V2050" s="489"/>
      <c r="W2050" s="489"/>
      <c r="X2050" s="489"/>
      <c r="Y2050" s="489"/>
      <c r="Z2050" s="489"/>
      <c r="AA2050" s="489"/>
      <c r="AB2050" s="489"/>
      <c r="AC2050" s="490"/>
    </row>
    <row r="2051" spans="1:30" s="5" customFormat="1" ht="10.5" customHeight="1">
      <c r="A2051" s="1417" t="s">
        <v>12</v>
      </c>
      <c r="B2051" s="1419" t="s">
        <v>130</v>
      </c>
      <c r="C2051" s="12" t="s">
        <v>481</v>
      </c>
      <c r="D2051" s="12" t="s">
        <v>467</v>
      </c>
      <c r="E2051" s="97"/>
      <c r="F2051" s="97"/>
      <c r="G2051" s="97"/>
      <c r="H2051" s="501"/>
      <c r="I2051" s="97"/>
      <c r="J2051" s="97"/>
      <c r="K2051" s="97"/>
      <c r="L2051" s="97"/>
      <c r="M2051" s="97"/>
      <c r="N2051" s="501"/>
      <c r="O2051" s="97"/>
      <c r="P2051" s="97"/>
      <c r="Q2051" s="97"/>
      <c r="R2051" s="97"/>
      <c r="S2051" s="97"/>
      <c r="T2051" s="97"/>
      <c r="U2051" s="97"/>
      <c r="V2051" s="501"/>
      <c r="W2051" s="97"/>
      <c r="X2051" s="97"/>
      <c r="Y2051" s="97"/>
      <c r="Z2051" s="97"/>
      <c r="AA2051" s="97"/>
      <c r="AB2051" s="97"/>
      <c r="AC2051" s="129">
        <f>SUM(E2051:AB2051)</f>
        <v>0</v>
      </c>
    </row>
    <row r="2052" spans="1:30" s="5" customFormat="1" ht="10.5" customHeight="1">
      <c r="A2052" s="1418"/>
      <c r="B2052" s="1420"/>
      <c r="C2052" s="8" t="s">
        <v>482</v>
      </c>
      <c r="D2052" s="8" t="s">
        <v>467</v>
      </c>
      <c r="E2052" s="93"/>
      <c r="F2052" s="93"/>
      <c r="G2052" s="93"/>
      <c r="H2052" s="474"/>
      <c r="I2052" s="93"/>
      <c r="J2052" s="93"/>
      <c r="K2052" s="93"/>
      <c r="L2052" s="93"/>
      <c r="M2052" s="93"/>
      <c r="N2052" s="474"/>
      <c r="O2052" s="93"/>
      <c r="P2052" s="93"/>
      <c r="Q2052" s="93"/>
      <c r="R2052" s="93"/>
      <c r="S2052" s="93"/>
      <c r="T2052" s="93"/>
      <c r="U2052" s="93"/>
      <c r="V2052" s="474"/>
      <c r="W2052" s="93"/>
      <c r="X2052" s="93"/>
      <c r="Y2052" s="93"/>
      <c r="Z2052" s="93"/>
      <c r="AA2052" s="93"/>
      <c r="AB2052" s="93"/>
      <c r="AC2052" s="136">
        <f>SUM(E2052:AB2052)</f>
        <v>0</v>
      </c>
    </row>
    <row r="2053" spans="1:30" s="5" customFormat="1" ht="10.5" customHeight="1">
      <c r="A2053" s="1418"/>
      <c r="B2053" s="1420"/>
      <c r="C2053" s="11" t="s">
        <v>8</v>
      </c>
      <c r="D2053" s="8" t="s">
        <v>467</v>
      </c>
      <c r="E2053" s="93"/>
      <c r="F2053" s="93"/>
      <c r="G2053" s="93"/>
      <c r="H2053" s="474"/>
      <c r="I2053" s="93"/>
      <c r="J2053" s="93"/>
      <c r="K2053" s="93"/>
      <c r="L2053" s="93"/>
      <c r="M2053" s="93"/>
      <c r="N2053" s="474"/>
      <c r="O2053" s="93"/>
      <c r="P2053" s="93"/>
      <c r="Q2053" s="93"/>
      <c r="R2053" s="93"/>
      <c r="S2053" s="93"/>
      <c r="T2053" s="93"/>
      <c r="U2053" s="93"/>
      <c r="V2053" s="474"/>
      <c r="W2053" s="93"/>
      <c r="X2053" s="93"/>
      <c r="Y2053" s="93"/>
      <c r="Z2053" s="93"/>
      <c r="AA2053" s="93"/>
      <c r="AB2053" s="93"/>
      <c r="AC2053" s="136"/>
    </row>
    <row r="2054" spans="1:30" s="5" customFormat="1" ht="10.5" customHeight="1" thickBot="1">
      <c r="A2054" s="1418"/>
      <c r="B2054" s="1420"/>
      <c r="C2054" s="8" t="s">
        <v>16</v>
      </c>
      <c r="D2054" s="8"/>
      <c r="E2054" s="93" t="e">
        <f t="shared" ref="E2054:AC2054" si="614">E2052/E2051</f>
        <v>#DIV/0!</v>
      </c>
      <c r="F2054" s="93" t="e">
        <f t="shared" si="614"/>
        <v>#DIV/0!</v>
      </c>
      <c r="G2054" s="93" t="e">
        <f t="shared" si="614"/>
        <v>#DIV/0!</v>
      </c>
      <c r="H2054" s="474" t="e">
        <f t="shared" si="614"/>
        <v>#DIV/0!</v>
      </c>
      <c r="I2054" s="93" t="e">
        <f t="shared" si="614"/>
        <v>#DIV/0!</v>
      </c>
      <c r="J2054" s="93" t="e">
        <f t="shared" si="614"/>
        <v>#DIV/0!</v>
      </c>
      <c r="K2054" s="93" t="e">
        <f t="shared" si="614"/>
        <v>#DIV/0!</v>
      </c>
      <c r="L2054" s="93" t="e">
        <f t="shared" si="614"/>
        <v>#DIV/0!</v>
      </c>
      <c r="M2054" s="93" t="e">
        <f t="shared" si="614"/>
        <v>#DIV/0!</v>
      </c>
      <c r="N2054" s="474" t="e">
        <f t="shared" si="614"/>
        <v>#DIV/0!</v>
      </c>
      <c r="O2054" s="93" t="e">
        <f t="shared" si="614"/>
        <v>#DIV/0!</v>
      </c>
      <c r="P2054" s="93" t="e">
        <f t="shared" si="614"/>
        <v>#DIV/0!</v>
      </c>
      <c r="Q2054" s="93" t="e">
        <f t="shared" si="614"/>
        <v>#DIV/0!</v>
      </c>
      <c r="R2054" s="93" t="e">
        <f t="shared" si="614"/>
        <v>#DIV/0!</v>
      </c>
      <c r="S2054" s="93" t="e">
        <f t="shared" si="614"/>
        <v>#DIV/0!</v>
      </c>
      <c r="T2054" s="93" t="e">
        <f t="shared" si="614"/>
        <v>#DIV/0!</v>
      </c>
      <c r="U2054" s="93" t="e">
        <f t="shared" si="614"/>
        <v>#DIV/0!</v>
      </c>
      <c r="V2054" s="474" t="e">
        <f t="shared" si="614"/>
        <v>#DIV/0!</v>
      </c>
      <c r="W2054" s="93" t="e">
        <f t="shared" si="614"/>
        <v>#DIV/0!</v>
      </c>
      <c r="X2054" s="93" t="e">
        <f t="shared" si="614"/>
        <v>#DIV/0!</v>
      </c>
      <c r="Y2054" s="93" t="e">
        <f t="shared" si="614"/>
        <v>#DIV/0!</v>
      </c>
      <c r="Z2054" s="93" t="e">
        <f t="shared" si="614"/>
        <v>#DIV/0!</v>
      </c>
      <c r="AA2054" s="93" t="e">
        <f t="shared" si="614"/>
        <v>#DIV/0!</v>
      </c>
      <c r="AB2054" s="93" t="e">
        <f t="shared" si="614"/>
        <v>#DIV/0!</v>
      </c>
      <c r="AC2054" s="129" t="e">
        <f t="shared" si="614"/>
        <v>#DIV/0!</v>
      </c>
    </row>
    <row r="2055" spans="1:30" s="5" customFormat="1" ht="10.5" customHeight="1" thickBot="1">
      <c r="A2055" s="1492"/>
      <c r="B2055" s="1493"/>
      <c r="C2055" s="513" t="s">
        <v>13</v>
      </c>
      <c r="D2055" s="1220" t="s">
        <v>467</v>
      </c>
      <c r="E2055" s="1248"/>
      <c r="F2055" s="1248"/>
      <c r="G2055" s="1248"/>
      <c r="H2055" s="1248"/>
      <c r="I2055" s="1248"/>
      <c r="J2055" s="1248"/>
      <c r="K2055" s="1248"/>
      <c r="L2055" s="1248"/>
      <c r="M2055" s="1248"/>
      <c r="N2055" s="1248"/>
      <c r="O2055" s="1248"/>
      <c r="P2055" s="1248"/>
      <c r="Q2055" s="1248"/>
      <c r="R2055" s="1248"/>
      <c r="S2055" s="1248"/>
      <c r="T2055" s="1248"/>
      <c r="U2055" s="1248"/>
      <c r="V2055" s="1248"/>
      <c r="W2055" s="1248"/>
      <c r="X2055" s="1248"/>
      <c r="Y2055" s="1248"/>
      <c r="Z2055" s="1248"/>
      <c r="AA2055" s="1248"/>
      <c r="AB2055" s="1248"/>
      <c r="AC2055" s="1222"/>
    </row>
    <row r="2056" spans="1:30" s="5" customFormat="1" ht="10.5" customHeight="1">
      <c r="A2056" s="1320" t="s">
        <v>827</v>
      </c>
      <c r="B2056" s="1317" t="s">
        <v>209</v>
      </c>
      <c r="C2056" s="10" t="s">
        <v>481</v>
      </c>
      <c r="D2056" s="10" t="s">
        <v>503</v>
      </c>
      <c r="E2056" s="121">
        <v>0.79799999999903548</v>
      </c>
      <c r="F2056" s="121">
        <v>1.0080000000000382</v>
      </c>
      <c r="G2056" s="121">
        <v>0.92400000000083082</v>
      </c>
      <c r="H2056" s="470">
        <v>0.88199999999943657</v>
      </c>
      <c r="I2056" s="121">
        <v>0.67200000000082127</v>
      </c>
      <c r="J2056" s="121">
        <v>1.0079999999988445</v>
      </c>
      <c r="K2056" s="121">
        <v>1.0920000000004393</v>
      </c>
      <c r="L2056" s="121">
        <v>0.79800000000022919</v>
      </c>
      <c r="M2056" s="121">
        <v>0.67199999999962756</v>
      </c>
      <c r="N2056" s="470">
        <v>1.0080000000000382</v>
      </c>
      <c r="O2056" s="121">
        <v>0.63000000000062073</v>
      </c>
      <c r="P2056" s="121">
        <v>0.88199999999943657</v>
      </c>
      <c r="Q2056" s="121">
        <v>0.79800000000022919</v>
      </c>
      <c r="R2056" s="121">
        <v>0.88199999999943657</v>
      </c>
      <c r="S2056" s="121">
        <v>0.75600000000002865</v>
      </c>
      <c r="T2056" s="121">
        <v>0.67200000000082127</v>
      </c>
      <c r="U2056" s="121">
        <v>1.0500000000002387</v>
      </c>
      <c r="V2056" s="470">
        <v>0.83999999999923602</v>
      </c>
      <c r="W2056" s="121">
        <v>0.79800000000022919</v>
      </c>
      <c r="X2056" s="121">
        <v>1.0080000000000382</v>
      </c>
      <c r="Y2056" s="121">
        <v>0.88199999999943657</v>
      </c>
      <c r="Z2056" s="121">
        <v>0.77700000000072578</v>
      </c>
      <c r="AA2056" s="121">
        <v>0.81899999999973261</v>
      </c>
      <c r="AB2056" s="121">
        <v>0.84000000000042974</v>
      </c>
      <c r="AC2056" s="133">
        <f>SUM(E2056:AB2056)</f>
        <v>20.495999999999981</v>
      </c>
    </row>
    <row r="2057" spans="1:30" s="5" customFormat="1" ht="10.5" customHeight="1">
      <c r="A2057" s="1321"/>
      <c r="B2057" s="1318"/>
      <c r="C2057" s="11" t="s">
        <v>482</v>
      </c>
      <c r="D2057" s="11" t="s">
        <v>503</v>
      </c>
      <c r="E2057" s="122">
        <v>0</v>
      </c>
      <c r="F2057" s="122">
        <v>0</v>
      </c>
      <c r="G2057" s="122">
        <v>0</v>
      </c>
      <c r="H2057" s="471">
        <v>0</v>
      </c>
      <c r="I2057" s="122">
        <v>0</v>
      </c>
      <c r="J2057" s="122">
        <v>0</v>
      </c>
      <c r="K2057" s="122">
        <v>0</v>
      </c>
      <c r="L2057" s="122">
        <v>0</v>
      </c>
      <c r="M2057" s="122">
        <v>0</v>
      </c>
      <c r="N2057" s="471">
        <v>0</v>
      </c>
      <c r="O2057" s="122">
        <v>0</v>
      </c>
      <c r="P2057" s="122">
        <v>0</v>
      </c>
      <c r="Q2057" s="122">
        <v>0</v>
      </c>
      <c r="R2057" s="122">
        <v>0</v>
      </c>
      <c r="S2057" s="122">
        <v>0</v>
      </c>
      <c r="T2057" s="122">
        <v>0</v>
      </c>
      <c r="U2057" s="122">
        <v>0</v>
      </c>
      <c r="V2057" s="471">
        <v>0</v>
      </c>
      <c r="W2057" s="122">
        <v>0</v>
      </c>
      <c r="X2057" s="122">
        <v>0</v>
      </c>
      <c r="Y2057" s="122">
        <v>0</v>
      </c>
      <c r="Z2057" s="122">
        <v>0</v>
      </c>
      <c r="AA2057" s="122">
        <v>0</v>
      </c>
      <c r="AB2057" s="122">
        <v>0</v>
      </c>
      <c r="AC2057" s="129">
        <f>SUM(E2057:AB2057)</f>
        <v>0</v>
      </c>
      <c r="AD2057" s="5" t="s">
        <v>468</v>
      </c>
    </row>
    <row r="2058" spans="1:30" s="5" customFormat="1" ht="10.5" customHeight="1">
      <c r="A2058" s="1321"/>
      <c r="B2058" s="1318"/>
      <c r="C2058" s="11" t="s">
        <v>8</v>
      </c>
      <c r="D2058" s="11" t="s">
        <v>463</v>
      </c>
      <c r="E2058" s="1180">
        <v>23</v>
      </c>
      <c r="F2058" s="1180">
        <v>23</v>
      </c>
      <c r="G2058" s="1180">
        <v>23</v>
      </c>
      <c r="H2058" s="473">
        <v>23</v>
      </c>
      <c r="I2058" s="1180">
        <v>24</v>
      </c>
      <c r="J2058" s="1180">
        <v>24</v>
      </c>
      <c r="K2058" s="1180">
        <v>26</v>
      </c>
      <c r="L2058" s="1180">
        <v>23</v>
      </c>
      <c r="M2058" s="1180">
        <v>23</v>
      </c>
      <c r="N2058" s="473">
        <v>20</v>
      </c>
      <c r="O2058" s="1180">
        <v>21</v>
      </c>
      <c r="P2058" s="1180">
        <v>20</v>
      </c>
      <c r="Q2058" s="1180">
        <v>19</v>
      </c>
      <c r="R2058" s="1180">
        <v>20</v>
      </c>
      <c r="S2058" s="1180">
        <v>20</v>
      </c>
      <c r="T2058" s="1180">
        <v>23</v>
      </c>
      <c r="U2058" s="1180">
        <v>23</v>
      </c>
      <c r="V2058" s="473">
        <v>22</v>
      </c>
      <c r="W2058" s="1180">
        <v>24</v>
      </c>
      <c r="X2058" s="1180">
        <v>23</v>
      </c>
      <c r="Y2058" s="1180">
        <v>23</v>
      </c>
      <c r="Z2058" s="1180">
        <v>23</v>
      </c>
      <c r="AA2058" s="1180">
        <v>23</v>
      </c>
      <c r="AB2058" s="1180">
        <v>23</v>
      </c>
      <c r="AC2058" s="129"/>
    </row>
    <row r="2059" spans="1:30" s="5" customFormat="1" ht="10.5" customHeight="1">
      <c r="A2059" s="1321"/>
      <c r="B2059" s="1318"/>
      <c r="C2059" s="11" t="s">
        <v>13</v>
      </c>
      <c r="D2059" s="11" t="s">
        <v>463</v>
      </c>
      <c r="E2059" s="1181">
        <v>21.5</v>
      </c>
      <c r="F2059" s="1181">
        <v>21.600000381469727</v>
      </c>
      <c r="G2059" s="1181">
        <v>21.600000381469727</v>
      </c>
      <c r="H2059" s="471">
        <v>21.600000381469727</v>
      </c>
      <c r="I2059" s="1181">
        <v>21.5</v>
      </c>
      <c r="J2059" s="1181">
        <v>21.299999237060547</v>
      </c>
      <c r="K2059" s="1181">
        <v>21</v>
      </c>
      <c r="L2059" s="1181">
        <v>20.200000762939453</v>
      </c>
      <c r="M2059" s="1181">
        <v>20.5</v>
      </c>
      <c r="N2059" s="471">
        <v>20.899999618530273</v>
      </c>
      <c r="O2059" s="1181">
        <v>21</v>
      </c>
      <c r="P2059" s="1181">
        <v>21.200000762939453</v>
      </c>
      <c r="Q2059" s="1181">
        <v>21.299999237060547</v>
      </c>
      <c r="R2059" s="1181">
        <v>21.5</v>
      </c>
      <c r="S2059" s="1181">
        <v>21.399999618530273</v>
      </c>
      <c r="T2059" s="1181">
        <v>21.200000762939453</v>
      </c>
      <c r="U2059" s="1181">
        <v>21</v>
      </c>
      <c r="V2059" s="471">
        <v>21</v>
      </c>
      <c r="W2059" s="1181">
        <v>21</v>
      </c>
      <c r="X2059" s="1181">
        <v>21</v>
      </c>
      <c r="Y2059" s="1181">
        <v>21.200000762939453</v>
      </c>
      <c r="Z2059" s="1181">
        <v>21.600000381469727</v>
      </c>
      <c r="AA2059" s="1181">
        <v>21.799999237060547</v>
      </c>
      <c r="AB2059" s="1181">
        <v>21.600000381469727</v>
      </c>
      <c r="AC2059" s="129"/>
    </row>
    <row r="2060" spans="1:30" s="5" customFormat="1" ht="10.5" customHeight="1" thickBot="1">
      <c r="A2060" s="1332"/>
      <c r="B2060" s="1346"/>
      <c r="C2060" s="47" t="s">
        <v>16</v>
      </c>
      <c r="D2060" s="47"/>
      <c r="E2060" s="138">
        <f t="shared" ref="E2060:AC2060" si="615">E2057/E2056</f>
        <v>0</v>
      </c>
      <c r="F2060" s="138">
        <f t="shared" si="615"/>
        <v>0</v>
      </c>
      <c r="G2060" s="138">
        <f t="shared" si="615"/>
        <v>0</v>
      </c>
      <c r="H2060" s="497">
        <f t="shared" si="615"/>
        <v>0</v>
      </c>
      <c r="I2060" s="138">
        <f t="shared" si="615"/>
        <v>0</v>
      </c>
      <c r="J2060" s="138">
        <f t="shared" si="615"/>
        <v>0</v>
      </c>
      <c r="K2060" s="138">
        <f t="shared" si="615"/>
        <v>0</v>
      </c>
      <c r="L2060" s="138">
        <f t="shared" si="615"/>
        <v>0</v>
      </c>
      <c r="M2060" s="138">
        <f t="shared" si="615"/>
        <v>0</v>
      </c>
      <c r="N2060" s="497">
        <f t="shared" si="615"/>
        <v>0</v>
      </c>
      <c r="O2060" s="138">
        <f t="shared" si="615"/>
        <v>0</v>
      </c>
      <c r="P2060" s="138">
        <f t="shared" si="615"/>
        <v>0</v>
      </c>
      <c r="Q2060" s="138">
        <f t="shared" si="615"/>
        <v>0</v>
      </c>
      <c r="R2060" s="138">
        <f t="shared" si="615"/>
        <v>0</v>
      </c>
      <c r="S2060" s="138">
        <f t="shared" si="615"/>
        <v>0</v>
      </c>
      <c r="T2060" s="138">
        <f t="shared" si="615"/>
        <v>0</v>
      </c>
      <c r="U2060" s="138">
        <f t="shared" si="615"/>
        <v>0</v>
      </c>
      <c r="V2060" s="497">
        <f t="shared" si="615"/>
        <v>0</v>
      </c>
      <c r="W2060" s="138">
        <f t="shared" si="615"/>
        <v>0</v>
      </c>
      <c r="X2060" s="138">
        <f t="shared" si="615"/>
        <v>0</v>
      </c>
      <c r="Y2060" s="138">
        <f t="shared" si="615"/>
        <v>0</v>
      </c>
      <c r="Z2060" s="138">
        <f t="shared" si="615"/>
        <v>0</v>
      </c>
      <c r="AA2060" s="138">
        <f t="shared" si="615"/>
        <v>0</v>
      </c>
      <c r="AB2060" s="138">
        <f t="shared" si="615"/>
        <v>0</v>
      </c>
      <c r="AC2060" s="134">
        <f t="shared" si="615"/>
        <v>0</v>
      </c>
    </row>
    <row r="2061" spans="1:30" s="5" customFormat="1" ht="10.5" customHeight="1">
      <c r="A2061" s="1418" t="s">
        <v>110</v>
      </c>
      <c r="B2061" s="1463" t="s">
        <v>238</v>
      </c>
      <c r="C2061" s="12" t="s">
        <v>481</v>
      </c>
      <c r="D2061" s="12" t="s">
        <v>503</v>
      </c>
      <c r="E2061" s="124">
        <v>0.43200000000069849</v>
      </c>
      <c r="F2061" s="124">
        <v>0.35999999999967258</v>
      </c>
      <c r="G2061" s="124">
        <v>0.38399999999910506</v>
      </c>
      <c r="H2061" s="495">
        <v>0.50399999999899592</v>
      </c>
      <c r="I2061" s="124">
        <v>0.44400000000041473</v>
      </c>
      <c r="J2061" s="124">
        <v>0.45600000000013097</v>
      </c>
      <c r="K2061" s="124">
        <v>0.42000000000098225</v>
      </c>
      <c r="L2061" s="124">
        <v>0.50399999999899592</v>
      </c>
      <c r="M2061" s="124">
        <v>0.43200000000069849</v>
      </c>
      <c r="N2061" s="495">
        <v>0.55200000000058935</v>
      </c>
      <c r="O2061" s="124">
        <v>0.38399999999910506</v>
      </c>
      <c r="P2061" s="124">
        <v>0.47999999999956344</v>
      </c>
      <c r="Q2061" s="124">
        <v>0.40800000000126602</v>
      </c>
      <c r="R2061" s="124">
        <v>0.47999999999956344</v>
      </c>
      <c r="S2061" s="124">
        <v>0.41999999999825377</v>
      </c>
      <c r="T2061" s="124">
        <v>0.3720000000021173</v>
      </c>
      <c r="U2061" s="124">
        <v>0.51599999999871216</v>
      </c>
      <c r="V2061" s="495">
        <v>0.5040000000017244</v>
      </c>
      <c r="W2061" s="124">
        <v>0.34799999999995634</v>
      </c>
      <c r="X2061" s="124">
        <v>0.4679999999998472</v>
      </c>
      <c r="Y2061" s="124">
        <v>0.50399999999899592</v>
      </c>
      <c r="Z2061" s="124">
        <v>0.50399999999899592</v>
      </c>
      <c r="AA2061" s="124">
        <v>0.35999999999967258</v>
      </c>
      <c r="AB2061" s="124">
        <v>0.38400000000183354</v>
      </c>
      <c r="AC2061" s="136">
        <f>SUM(E2061:AB2061)</f>
        <v>10.619999999999891</v>
      </c>
    </row>
    <row r="2062" spans="1:30" s="5" customFormat="1" ht="10.5" customHeight="1">
      <c r="A2062" s="1418"/>
      <c r="B2062" s="1463"/>
      <c r="C2062" s="8" t="s">
        <v>482</v>
      </c>
      <c r="D2062" s="12" t="s">
        <v>503</v>
      </c>
      <c r="E2062" s="122">
        <v>5.999999999994543E-2</v>
      </c>
      <c r="F2062" s="122">
        <v>7.200000000102591E-2</v>
      </c>
      <c r="G2062" s="122">
        <v>5.999999999994543E-2</v>
      </c>
      <c r="H2062" s="471">
        <v>8.3999999999377906E-2</v>
      </c>
      <c r="I2062" s="122">
        <v>9.0000000000600267E-2</v>
      </c>
      <c r="J2062" s="122">
        <v>7.7999999999519787E-2</v>
      </c>
      <c r="K2062" s="122">
        <v>7.1999999999661668E-2</v>
      </c>
      <c r="L2062" s="122">
        <v>8.4000000000742148E-2</v>
      </c>
      <c r="M2062" s="122">
        <v>8.3999999999377906E-2</v>
      </c>
      <c r="N2062" s="471">
        <v>8.4000000000742148E-2</v>
      </c>
      <c r="O2062" s="122">
        <v>7.1999999999661668E-2</v>
      </c>
      <c r="P2062" s="122">
        <v>8.3999999999377906E-2</v>
      </c>
      <c r="Q2062" s="122">
        <v>5.999999999994543E-2</v>
      </c>
      <c r="R2062" s="122">
        <v>9.6000000000458385E-2</v>
      </c>
      <c r="S2062" s="122">
        <v>8.4000000000742148E-2</v>
      </c>
      <c r="T2062" s="122">
        <v>5.999999999994543E-2</v>
      </c>
      <c r="U2062" s="122">
        <v>9.5999999999094143E-2</v>
      </c>
      <c r="V2062" s="471">
        <v>9.6000000000458385E-2</v>
      </c>
      <c r="W2062" s="122">
        <v>7.1999999999661668E-2</v>
      </c>
      <c r="X2062" s="122">
        <v>0.11999999999989086</v>
      </c>
      <c r="Y2062" s="122">
        <v>8.4000000000742148E-2</v>
      </c>
      <c r="Z2062" s="122">
        <v>7.1999999999661668E-2</v>
      </c>
      <c r="AA2062" s="122">
        <v>8.3999999999377906E-2</v>
      </c>
      <c r="AB2062" s="122">
        <v>7.200000000102591E-2</v>
      </c>
      <c r="AC2062" s="129">
        <f>SUM(E2062:AB2062)</f>
        <v>1.9200000000009823</v>
      </c>
    </row>
    <row r="2063" spans="1:30" s="5" customFormat="1" ht="10.5" customHeight="1">
      <c r="A2063" s="1418"/>
      <c r="B2063" s="1463"/>
      <c r="C2063" s="11" t="s">
        <v>8</v>
      </c>
      <c r="D2063" s="11" t="s">
        <v>502</v>
      </c>
      <c r="E2063" s="125">
        <f t="shared" ref="E2063:AB2063" si="616">SQRT(E2061*E2061+E2062*E2062)*1000/(1.732*E2074)</f>
        <v>23.53428397239183</v>
      </c>
      <c r="F2063" s="125">
        <f t="shared" si="616"/>
        <v>19.810138189255611</v>
      </c>
      <c r="G2063" s="125">
        <f t="shared" si="616"/>
        <v>20.971878104074321</v>
      </c>
      <c r="H2063" s="473">
        <f t="shared" si="616"/>
        <v>27.570743807815379</v>
      </c>
      <c r="I2063" s="125">
        <f t="shared" si="616"/>
        <v>24.445285032960101</v>
      </c>
      <c r="J2063" s="125">
        <f t="shared" si="616"/>
        <v>24.962927447544722</v>
      </c>
      <c r="K2063" s="125">
        <f t="shared" si="616"/>
        <v>22.993608043775435</v>
      </c>
      <c r="L2063" s="125">
        <f t="shared" si="616"/>
        <v>27.570743807827487</v>
      </c>
      <c r="M2063" s="125">
        <f t="shared" si="616"/>
        <v>24.432120475549652</v>
      </c>
      <c r="N2063" s="473">
        <f t="shared" si="616"/>
        <v>30.997664214282214</v>
      </c>
      <c r="O2063" s="125">
        <f t="shared" si="616"/>
        <v>21.689670362489505</v>
      </c>
      <c r="P2063" s="125">
        <f t="shared" si="616"/>
        <v>27.052683208684353</v>
      </c>
      <c r="Q2063" s="125">
        <f t="shared" si="616"/>
        <v>22.894173402235882</v>
      </c>
      <c r="R2063" s="125">
        <f t="shared" si="616"/>
        <v>27.175445977558688</v>
      </c>
      <c r="S2063" s="125">
        <f t="shared" si="616"/>
        <v>23.778515230293298</v>
      </c>
      <c r="T2063" s="125">
        <f t="shared" si="616"/>
        <v>20.719654857399291</v>
      </c>
      <c r="U2063" s="125">
        <f t="shared" si="616"/>
        <v>29.13785005583058</v>
      </c>
      <c r="V2063" s="473">
        <f t="shared" si="616"/>
        <v>28.483156413003332</v>
      </c>
      <c r="W2063" s="125">
        <f t="shared" si="616"/>
        <v>19.728761185320938</v>
      </c>
      <c r="X2063" s="125">
        <f t="shared" si="616"/>
        <v>26.566574911501284</v>
      </c>
      <c r="Y2063" s="125">
        <f t="shared" si="616"/>
        <v>28.366053725360967</v>
      </c>
      <c r="Z2063" s="125">
        <f t="shared" si="616"/>
        <v>28.264172280449031</v>
      </c>
      <c r="AA2063" s="125">
        <f t="shared" si="616"/>
        <v>20.327181525213049</v>
      </c>
      <c r="AB2063" s="125">
        <f t="shared" si="616"/>
        <v>21.280431299206075</v>
      </c>
      <c r="AC2063" s="129"/>
    </row>
    <row r="2064" spans="1:30" s="5" customFormat="1" ht="10.5" customHeight="1" thickBot="1">
      <c r="A2064" s="1418"/>
      <c r="B2064" s="1463"/>
      <c r="C2064" s="8" t="s">
        <v>16</v>
      </c>
      <c r="D2064" s="8"/>
      <c r="E2064" s="122">
        <f t="shared" ref="E2064:AC2064" si="617">E2062/E2061</f>
        <v>0.13888888888853801</v>
      </c>
      <c r="F2064" s="122">
        <f t="shared" si="617"/>
        <v>0.20000000000303164</v>
      </c>
      <c r="G2064" s="122">
        <f t="shared" si="617"/>
        <v>0.15625000000022204</v>
      </c>
      <c r="H2064" s="471">
        <f t="shared" si="617"/>
        <v>0.16666666666576438</v>
      </c>
      <c r="I2064" s="122">
        <f t="shared" si="617"/>
        <v>0.20270270270386531</v>
      </c>
      <c r="J2064" s="122">
        <f t="shared" si="617"/>
        <v>0.17105263157784514</v>
      </c>
      <c r="K2064" s="122">
        <f t="shared" si="617"/>
        <v>0.17142857142736495</v>
      </c>
      <c r="L2064" s="122">
        <f t="shared" si="617"/>
        <v>0.16666666666847121</v>
      </c>
      <c r="M2064" s="122">
        <f t="shared" si="617"/>
        <v>0.19444444444269002</v>
      </c>
      <c r="N2064" s="471">
        <f t="shared" si="617"/>
        <v>0.15217391304466027</v>
      </c>
      <c r="O2064" s="122">
        <f t="shared" si="617"/>
        <v>0.18749999999955591</v>
      </c>
      <c r="P2064" s="122">
        <f t="shared" si="617"/>
        <v>0.17499999999886312</v>
      </c>
      <c r="Q2064" s="122">
        <f t="shared" si="617"/>
        <v>0.14705882352882169</v>
      </c>
      <c r="R2064" s="122">
        <f t="shared" si="617"/>
        <v>0.20000000000113688</v>
      </c>
      <c r="S2064" s="122">
        <f t="shared" si="617"/>
        <v>0.20000000000259854</v>
      </c>
      <c r="T2064" s="122">
        <f t="shared" si="617"/>
        <v>0.16129032257958045</v>
      </c>
      <c r="U2064" s="122">
        <f t="shared" si="617"/>
        <v>0.18604651162661578</v>
      </c>
      <c r="V2064" s="471">
        <f t="shared" si="617"/>
        <v>0.19047619047644826</v>
      </c>
      <c r="W2064" s="122">
        <f t="shared" si="617"/>
        <v>0.20689655172319166</v>
      </c>
      <c r="X2064" s="122">
        <f t="shared" si="617"/>
        <v>0.2564102564101069</v>
      </c>
      <c r="Y2064" s="122">
        <f t="shared" si="617"/>
        <v>0.16666666666847121</v>
      </c>
      <c r="Z2064" s="122">
        <f t="shared" si="617"/>
        <v>0.14285714285675616</v>
      </c>
      <c r="AA2064" s="122">
        <f t="shared" si="617"/>
        <v>0.23333333333181752</v>
      </c>
      <c r="AB2064" s="122">
        <f t="shared" si="617"/>
        <v>0.18750000000177636</v>
      </c>
      <c r="AC2064" s="129">
        <f t="shared" si="617"/>
        <v>0.18079096045207174</v>
      </c>
    </row>
    <row r="2065" spans="1:30" s="5" customFormat="1" ht="10.5" customHeight="1">
      <c r="A2065" s="1417" t="s">
        <v>102</v>
      </c>
      <c r="B2065" s="1462" t="s">
        <v>240</v>
      </c>
      <c r="C2065" s="7" t="s">
        <v>481</v>
      </c>
      <c r="D2065" s="10" t="s">
        <v>503</v>
      </c>
      <c r="E2065" s="121">
        <v>0.92400000000270666</v>
      </c>
      <c r="F2065" s="121">
        <v>0.74399999999877764</v>
      </c>
      <c r="G2065" s="121">
        <v>0.76799999999821011</v>
      </c>
      <c r="H2065" s="579">
        <v>0.91200000000026193</v>
      </c>
      <c r="I2065" s="121">
        <v>0.93599999999969441</v>
      </c>
      <c r="J2065" s="121">
        <v>0.86400000000139698</v>
      </c>
      <c r="K2065" s="121">
        <v>0.93599999999969441</v>
      </c>
      <c r="L2065" s="121">
        <v>1.1040000000011787</v>
      </c>
      <c r="M2065" s="121">
        <v>0.81599999999707507</v>
      </c>
      <c r="N2065" s="579">
        <v>1.0800000000017462</v>
      </c>
      <c r="O2065" s="121">
        <v>0.76799999999821011</v>
      </c>
      <c r="P2065" s="121">
        <v>0.93600000000515138</v>
      </c>
      <c r="Q2065" s="121">
        <v>0.86399999999594002</v>
      </c>
      <c r="R2065" s="121">
        <v>0.93599999999969441</v>
      </c>
      <c r="S2065" s="121">
        <v>0.84000000000196451</v>
      </c>
      <c r="T2065" s="121">
        <v>0.81600000000253203</v>
      </c>
      <c r="U2065" s="121">
        <v>1.0799999999962893</v>
      </c>
      <c r="V2065" s="579">
        <v>1.0800000000017462</v>
      </c>
      <c r="W2065" s="121">
        <v>0.98399999999855936</v>
      </c>
      <c r="X2065" s="121">
        <v>0.93599999999969441</v>
      </c>
      <c r="Y2065" s="121">
        <v>0.84000000000196451</v>
      </c>
      <c r="Z2065" s="121">
        <v>1.0559999999968568</v>
      </c>
      <c r="AA2065" s="121">
        <v>0.84000000000196451</v>
      </c>
      <c r="AB2065" s="121">
        <v>0.84000000000196451</v>
      </c>
      <c r="AC2065" s="133">
        <f>SUM(E2065:AB2065)</f>
        <v>21.900000000003274</v>
      </c>
    </row>
    <row r="2066" spans="1:30" s="5" customFormat="1" ht="10.5" customHeight="1">
      <c r="A2066" s="1418"/>
      <c r="B2066" s="1463"/>
      <c r="C2066" s="8" t="s">
        <v>482</v>
      </c>
      <c r="D2066" s="12" t="s">
        <v>503</v>
      </c>
      <c r="E2066" s="122">
        <v>0</v>
      </c>
      <c r="F2066" s="122">
        <v>0</v>
      </c>
      <c r="G2066" s="122">
        <v>0</v>
      </c>
      <c r="H2066" s="473">
        <v>0</v>
      </c>
      <c r="I2066" s="122">
        <v>0</v>
      </c>
      <c r="J2066" s="122">
        <v>0</v>
      </c>
      <c r="K2066" s="122">
        <v>0</v>
      </c>
      <c r="L2066" s="122">
        <v>0</v>
      </c>
      <c r="M2066" s="122">
        <v>0</v>
      </c>
      <c r="N2066" s="473">
        <v>0</v>
      </c>
      <c r="O2066" s="122">
        <v>0</v>
      </c>
      <c r="P2066" s="122">
        <v>0</v>
      </c>
      <c r="Q2066" s="122">
        <v>0</v>
      </c>
      <c r="R2066" s="122">
        <v>0</v>
      </c>
      <c r="S2066" s="122">
        <v>0</v>
      </c>
      <c r="T2066" s="122">
        <v>0</v>
      </c>
      <c r="U2066" s="122">
        <v>0</v>
      </c>
      <c r="V2066" s="473">
        <v>0</v>
      </c>
      <c r="W2066" s="122">
        <v>0</v>
      </c>
      <c r="X2066" s="122">
        <v>0</v>
      </c>
      <c r="Y2066" s="122">
        <v>0</v>
      </c>
      <c r="Z2066" s="122">
        <v>0</v>
      </c>
      <c r="AA2066" s="122">
        <v>0</v>
      </c>
      <c r="AB2066" s="122">
        <v>0</v>
      </c>
      <c r="AC2066" s="129">
        <f>SUM(E2066:AB2066)</f>
        <v>0</v>
      </c>
      <c r="AD2066" s="5" t="s">
        <v>468</v>
      </c>
    </row>
    <row r="2067" spans="1:30" s="5" customFormat="1" ht="10.5" customHeight="1">
      <c r="A2067" s="1418"/>
      <c r="B2067" s="1463"/>
      <c r="C2067" s="11" t="s">
        <v>8</v>
      </c>
      <c r="D2067" s="11" t="s">
        <v>502</v>
      </c>
      <c r="E2067" s="123">
        <f t="shared" ref="E2067:AB2067" si="618">E2065*64</f>
        <v>59.136000000173226</v>
      </c>
      <c r="F2067" s="123">
        <f t="shared" si="618"/>
        <v>47.615999999921769</v>
      </c>
      <c r="G2067" s="123">
        <f t="shared" si="618"/>
        <v>49.151999999885447</v>
      </c>
      <c r="H2067" s="288">
        <f t="shared" si="618"/>
        <v>58.368000000016764</v>
      </c>
      <c r="I2067" s="123">
        <f t="shared" si="618"/>
        <v>59.903999999980442</v>
      </c>
      <c r="J2067" s="123">
        <f t="shared" si="618"/>
        <v>55.296000000089407</v>
      </c>
      <c r="K2067" s="123">
        <f t="shared" si="618"/>
        <v>59.903999999980442</v>
      </c>
      <c r="L2067" s="123">
        <f t="shared" si="618"/>
        <v>70.656000000075437</v>
      </c>
      <c r="M2067" s="123">
        <f t="shared" si="618"/>
        <v>52.223999999812804</v>
      </c>
      <c r="N2067" s="288">
        <f t="shared" si="618"/>
        <v>69.120000000111759</v>
      </c>
      <c r="O2067" s="123">
        <f t="shared" si="618"/>
        <v>49.151999999885447</v>
      </c>
      <c r="P2067" s="123">
        <f t="shared" si="618"/>
        <v>59.904000000329688</v>
      </c>
      <c r="Q2067" s="123">
        <f t="shared" si="618"/>
        <v>55.295999999740161</v>
      </c>
      <c r="R2067" s="123">
        <f t="shared" si="618"/>
        <v>59.903999999980442</v>
      </c>
      <c r="S2067" s="123">
        <f t="shared" si="618"/>
        <v>53.760000000125729</v>
      </c>
      <c r="T2067" s="123">
        <f t="shared" si="618"/>
        <v>52.22400000016205</v>
      </c>
      <c r="U2067" s="123">
        <f t="shared" si="618"/>
        <v>69.119999999762513</v>
      </c>
      <c r="V2067" s="288">
        <f t="shared" si="618"/>
        <v>69.120000000111759</v>
      </c>
      <c r="W2067" s="123">
        <f t="shared" si="618"/>
        <v>62.975999999907799</v>
      </c>
      <c r="X2067" s="123">
        <f t="shared" si="618"/>
        <v>59.903999999980442</v>
      </c>
      <c r="Y2067" s="123">
        <f t="shared" si="618"/>
        <v>53.760000000125729</v>
      </c>
      <c r="Z2067" s="123">
        <f t="shared" si="618"/>
        <v>67.583999999798834</v>
      </c>
      <c r="AA2067" s="123">
        <f t="shared" si="618"/>
        <v>53.760000000125729</v>
      </c>
      <c r="AB2067" s="123">
        <f t="shared" si="618"/>
        <v>53.760000000125729</v>
      </c>
      <c r="AC2067" s="129"/>
    </row>
    <row r="2068" spans="1:30" s="5" customFormat="1" ht="10.5" customHeight="1" thickBot="1">
      <c r="A2068" s="1418"/>
      <c r="B2068" s="1463"/>
      <c r="C2068" s="8" t="s">
        <v>16</v>
      </c>
      <c r="D2068" s="8"/>
      <c r="E2068" s="122">
        <f t="shared" ref="E2068:AC2068" si="619">E2066/E2065</f>
        <v>0</v>
      </c>
      <c r="F2068" s="122">
        <f t="shared" si="619"/>
        <v>0</v>
      </c>
      <c r="G2068" s="122">
        <f t="shared" si="619"/>
        <v>0</v>
      </c>
      <c r="H2068" s="471">
        <f t="shared" si="619"/>
        <v>0</v>
      </c>
      <c r="I2068" s="122">
        <f t="shared" si="619"/>
        <v>0</v>
      </c>
      <c r="J2068" s="122">
        <f t="shared" si="619"/>
        <v>0</v>
      </c>
      <c r="K2068" s="122">
        <f t="shared" si="619"/>
        <v>0</v>
      </c>
      <c r="L2068" s="122">
        <f t="shared" si="619"/>
        <v>0</v>
      </c>
      <c r="M2068" s="122">
        <f t="shared" si="619"/>
        <v>0</v>
      </c>
      <c r="N2068" s="471">
        <f t="shared" si="619"/>
        <v>0</v>
      </c>
      <c r="O2068" s="122">
        <f t="shared" si="619"/>
        <v>0</v>
      </c>
      <c r="P2068" s="122">
        <f t="shared" si="619"/>
        <v>0</v>
      </c>
      <c r="Q2068" s="122">
        <f t="shared" si="619"/>
        <v>0</v>
      </c>
      <c r="R2068" s="122">
        <f t="shared" si="619"/>
        <v>0</v>
      </c>
      <c r="S2068" s="122">
        <f t="shared" si="619"/>
        <v>0</v>
      </c>
      <c r="T2068" s="122">
        <f t="shared" si="619"/>
        <v>0</v>
      </c>
      <c r="U2068" s="122">
        <f t="shared" si="619"/>
        <v>0</v>
      </c>
      <c r="V2068" s="471">
        <f t="shared" si="619"/>
        <v>0</v>
      </c>
      <c r="W2068" s="122">
        <f t="shared" si="619"/>
        <v>0</v>
      </c>
      <c r="X2068" s="122">
        <f t="shared" si="619"/>
        <v>0</v>
      </c>
      <c r="Y2068" s="122">
        <f t="shared" si="619"/>
        <v>0</v>
      </c>
      <c r="Z2068" s="122">
        <f t="shared" si="619"/>
        <v>0</v>
      </c>
      <c r="AA2068" s="122">
        <f t="shared" si="619"/>
        <v>0</v>
      </c>
      <c r="AB2068" s="122">
        <f t="shared" si="619"/>
        <v>0</v>
      </c>
      <c r="AC2068" s="129">
        <f t="shared" si="619"/>
        <v>0</v>
      </c>
    </row>
    <row r="2069" spans="1:30" s="5" customFormat="1" ht="10.5" customHeight="1">
      <c r="A2069" s="292" t="s">
        <v>512</v>
      </c>
      <c r="B2069" s="293"/>
      <c r="C2069" s="294"/>
      <c r="D2069" s="294"/>
      <c r="E2069" s="295">
        <f>E2056+E2061+E2065</f>
        <v>2.1540000000024406</v>
      </c>
      <c r="F2069" s="295">
        <f t="shared" ref="F2069:AB2069" si="620">F2056+F2061+F2065</f>
        <v>2.1119999999984884</v>
      </c>
      <c r="G2069" s="295">
        <f t="shared" si="620"/>
        <v>2.075999999998146</v>
      </c>
      <c r="H2069" s="295">
        <f t="shared" si="620"/>
        <v>2.2979999999986944</v>
      </c>
      <c r="I2069" s="295">
        <f t="shared" si="620"/>
        <v>2.0520000000009304</v>
      </c>
      <c r="J2069" s="295">
        <f t="shared" si="620"/>
        <v>2.3280000000003724</v>
      </c>
      <c r="K2069" s="295">
        <f t="shared" si="620"/>
        <v>2.4480000000011159</v>
      </c>
      <c r="L2069" s="295">
        <f t="shared" si="620"/>
        <v>2.4060000000004038</v>
      </c>
      <c r="M2069" s="295">
        <f>M2056+M2061+M2065</f>
        <v>1.9199999999974011</v>
      </c>
      <c r="N2069" s="295">
        <f t="shared" si="620"/>
        <v>2.6400000000023738</v>
      </c>
      <c r="O2069" s="295">
        <f t="shared" si="620"/>
        <v>1.7819999999979359</v>
      </c>
      <c r="P2069" s="295">
        <f t="shared" si="620"/>
        <v>2.2980000000041514</v>
      </c>
      <c r="Q2069" s="295">
        <f t="shared" si="620"/>
        <v>2.0699999999974352</v>
      </c>
      <c r="R2069" s="295">
        <f t="shared" si="620"/>
        <v>2.2979999999986944</v>
      </c>
      <c r="S2069" s="295">
        <f t="shared" si="620"/>
        <v>2.0160000000002469</v>
      </c>
      <c r="T2069" s="295">
        <f t="shared" si="620"/>
        <v>1.8600000000054706</v>
      </c>
      <c r="U2069" s="295">
        <f t="shared" si="620"/>
        <v>2.6459999999952402</v>
      </c>
      <c r="V2069" s="617">
        <f t="shared" si="620"/>
        <v>2.4240000000027067</v>
      </c>
      <c r="W2069" s="295">
        <f t="shared" si="620"/>
        <v>2.1299999999987449</v>
      </c>
      <c r="X2069" s="295">
        <f t="shared" si="620"/>
        <v>2.4119999999995798</v>
      </c>
      <c r="Y2069" s="295">
        <f t="shared" si="620"/>
        <v>2.226000000000397</v>
      </c>
      <c r="Z2069" s="295">
        <f t="shared" si="620"/>
        <v>2.3369999999965785</v>
      </c>
      <c r="AA2069" s="295">
        <f t="shared" si="620"/>
        <v>2.0190000000013697</v>
      </c>
      <c r="AB2069" s="295">
        <f t="shared" si="620"/>
        <v>2.0640000000042278</v>
      </c>
      <c r="AC2069" s="296"/>
    </row>
    <row r="2070" spans="1:30" s="5" customFormat="1" ht="10.5" customHeight="1">
      <c r="A2070" s="297" t="s">
        <v>513</v>
      </c>
      <c r="B2070" s="298"/>
      <c r="C2070" s="299"/>
      <c r="D2070" s="299"/>
      <c r="E2070" s="307">
        <f>E2057+E2062+E2066</f>
        <v>5.999999999994543E-2</v>
      </c>
      <c r="F2070" s="307">
        <f t="shared" ref="F2070:AB2070" si="621">F2057+F2062+F2066</f>
        <v>7.200000000102591E-2</v>
      </c>
      <c r="G2070" s="307">
        <f t="shared" si="621"/>
        <v>5.999999999994543E-2</v>
      </c>
      <c r="H2070" s="307">
        <f t="shared" si="621"/>
        <v>8.3999999999377906E-2</v>
      </c>
      <c r="I2070" s="307">
        <f t="shared" si="621"/>
        <v>9.0000000000600267E-2</v>
      </c>
      <c r="J2070" s="307">
        <f t="shared" si="621"/>
        <v>7.7999999999519787E-2</v>
      </c>
      <c r="K2070" s="307">
        <f t="shared" si="621"/>
        <v>7.1999999999661668E-2</v>
      </c>
      <c r="L2070" s="307">
        <f t="shared" si="621"/>
        <v>8.4000000000742148E-2</v>
      </c>
      <c r="M2070" s="307">
        <f t="shared" si="621"/>
        <v>8.3999999999377906E-2</v>
      </c>
      <c r="N2070" s="307">
        <f t="shared" si="621"/>
        <v>8.4000000000742148E-2</v>
      </c>
      <c r="O2070" s="307">
        <f t="shared" si="621"/>
        <v>7.1999999999661668E-2</v>
      </c>
      <c r="P2070" s="307">
        <f t="shared" si="621"/>
        <v>8.3999999999377906E-2</v>
      </c>
      <c r="Q2070" s="307">
        <f t="shared" si="621"/>
        <v>5.999999999994543E-2</v>
      </c>
      <c r="R2070" s="307">
        <f t="shared" si="621"/>
        <v>9.6000000000458385E-2</v>
      </c>
      <c r="S2070" s="307">
        <f t="shared" si="621"/>
        <v>8.4000000000742148E-2</v>
      </c>
      <c r="T2070" s="307">
        <f t="shared" si="621"/>
        <v>5.999999999994543E-2</v>
      </c>
      <c r="U2070" s="307">
        <f t="shared" si="621"/>
        <v>9.5999999999094143E-2</v>
      </c>
      <c r="V2070" s="618">
        <f t="shared" si="621"/>
        <v>9.6000000000458385E-2</v>
      </c>
      <c r="W2070" s="307">
        <f t="shared" si="621"/>
        <v>7.1999999999661668E-2</v>
      </c>
      <c r="X2070" s="307">
        <f t="shared" si="621"/>
        <v>0.11999999999989086</v>
      </c>
      <c r="Y2070" s="307">
        <f t="shared" si="621"/>
        <v>8.4000000000742148E-2</v>
      </c>
      <c r="Z2070" s="307">
        <f t="shared" si="621"/>
        <v>7.1999999999661668E-2</v>
      </c>
      <c r="AA2070" s="307">
        <f t="shared" si="621"/>
        <v>8.3999999999377906E-2</v>
      </c>
      <c r="AB2070" s="307">
        <f t="shared" si="621"/>
        <v>7.200000000102591E-2</v>
      </c>
      <c r="AC2070" s="301"/>
    </row>
    <row r="2071" spans="1:30" s="5" customFormat="1" ht="10.5" customHeight="1" thickBot="1">
      <c r="A2071" s="302" t="s">
        <v>514</v>
      </c>
      <c r="B2071" s="303"/>
      <c r="C2071" s="304"/>
      <c r="D2071" s="304"/>
      <c r="E2071" s="305">
        <f t="shared" ref="E2071:AB2071" si="622">SQRT(E2069*E2069+E2070*E2070)</f>
        <v>2.1548354925632971</v>
      </c>
      <c r="F2071" s="305">
        <f t="shared" si="622"/>
        <v>2.113226916351806</v>
      </c>
      <c r="G2071" s="305">
        <f t="shared" si="622"/>
        <v>2.0768668710324927</v>
      </c>
      <c r="H2071" s="305">
        <f t="shared" si="622"/>
        <v>2.2995347355484532</v>
      </c>
      <c r="I2071" s="305">
        <f t="shared" si="622"/>
        <v>2.0539727359446438</v>
      </c>
      <c r="J2071" s="305">
        <f t="shared" si="622"/>
        <v>2.3293063345128435</v>
      </c>
      <c r="K2071" s="305">
        <f t="shared" si="622"/>
        <v>2.4490585946451779</v>
      </c>
      <c r="L2071" s="305">
        <f t="shared" si="622"/>
        <v>2.4074658876092236</v>
      </c>
      <c r="M2071" s="305">
        <f t="shared" si="622"/>
        <v>1.9218366215654015</v>
      </c>
      <c r="N2071" s="305">
        <f t="shared" si="622"/>
        <v>2.6413360255773326</v>
      </c>
      <c r="O2071" s="305">
        <f t="shared" si="622"/>
        <v>1.7834539523050756</v>
      </c>
      <c r="P2071" s="305">
        <f t="shared" si="622"/>
        <v>2.2995347355539066</v>
      </c>
      <c r="Q2071" s="305">
        <f t="shared" si="622"/>
        <v>2.0708693826481128</v>
      </c>
      <c r="R2071" s="305">
        <f t="shared" si="622"/>
        <v>2.3000043478206922</v>
      </c>
      <c r="S2071" s="305">
        <f t="shared" si="622"/>
        <v>2.0177492411102826</v>
      </c>
      <c r="T2071" s="305">
        <f t="shared" si="622"/>
        <v>1.8609674903179647</v>
      </c>
      <c r="U2071" s="305">
        <f t="shared" si="622"/>
        <v>2.6477409238773038</v>
      </c>
      <c r="V2071" s="619">
        <f t="shared" si="622"/>
        <v>2.4259002452725071</v>
      </c>
      <c r="W2071" s="305">
        <f t="shared" si="622"/>
        <v>2.1312165539884971</v>
      </c>
      <c r="X2071" s="305">
        <f t="shared" si="622"/>
        <v>2.4149832297550118</v>
      </c>
      <c r="Y2071" s="305">
        <f t="shared" si="622"/>
        <v>2.2275843418380128</v>
      </c>
      <c r="Z2071" s="305">
        <f t="shared" si="622"/>
        <v>2.3381088511837849</v>
      </c>
      <c r="AA2071" s="305">
        <f t="shared" si="622"/>
        <v>2.0207466441900692</v>
      </c>
      <c r="AB2071" s="305">
        <f t="shared" si="622"/>
        <v>2.0652554321481884</v>
      </c>
      <c r="AC2071" s="306"/>
      <c r="AD2071" s="132">
        <f>MAX(E2071:AB2071)</f>
        <v>2.6477409238773038</v>
      </c>
    </row>
    <row r="2072" spans="1:30" s="13" customFormat="1" ht="10.5" customHeight="1" thickBot="1">
      <c r="A2072" s="23" t="s">
        <v>143</v>
      </c>
      <c r="B2072" s="24"/>
      <c r="C2072" s="25"/>
      <c r="D2072" s="25"/>
      <c r="E2072" s="26">
        <v>1</v>
      </c>
      <c r="F2072" s="26">
        <v>2</v>
      </c>
      <c r="G2072" s="26">
        <v>3</v>
      </c>
      <c r="H2072" s="26">
        <v>4</v>
      </c>
      <c r="I2072" s="26">
        <v>5</v>
      </c>
      <c r="J2072" s="26">
        <v>6</v>
      </c>
      <c r="K2072" s="26">
        <v>7</v>
      </c>
      <c r="L2072" s="26">
        <v>8</v>
      </c>
      <c r="M2072" s="26">
        <v>9</v>
      </c>
      <c r="N2072" s="26">
        <v>10</v>
      </c>
      <c r="O2072" s="26">
        <v>11</v>
      </c>
      <c r="P2072" s="26">
        <v>12</v>
      </c>
      <c r="Q2072" s="26">
        <v>13</v>
      </c>
      <c r="R2072" s="26">
        <v>14</v>
      </c>
      <c r="S2072" s="26">
        <v>15</v>
      </c>
      <c r="T2072" s="26">
        <v>16</v>
      </c>
      <c r="U2072" s="26">
        <v>17</v>
      </c>
      <c r="V2072" s="26">
        <v>18</v>
      </c>
      <c r="W2072" s="26">
        <v>19</v>
      </c>
      <c r="X2072" s="26">
        <v>20</v>
      </c>
      <c r="Y2072" s="26">
        <v>21</v>
      </c>
      <c r="Z2072" s="26">
        <v>22</v>
      </c>
      <c r="AA2072" s="26">
        <v>23</v>
      </c>
      <c r="AB2072" s="26">
        <v>24</v>
      </c>
      <c r="AC2072" s="394"/>
    </row>
    <row r="2073" spans="1:30" s="32" customFormat="1" ht="12" customHeight="1">
      <c r="A2073" s="28" t="s">
        <v>144</v>
      </c>
      <c r="B2073" s="475"/>
      <c r="C2073" s="476" t="s">
        <v>13</v>
      </c>
      <c r="D2073" s="476" t="s">
        <v>527</v>
      </c>
      <c r="E2073" s="481">
        <v>10.6</v>
      </c>
      <c r="F2073" s="481">
        <v>10.6</v>
      </c>
      <c r="G2073" s="481">
        <v>10.6</v>
      </c>
      <c r="H2073" s="481">
        <v>10.6</v>
      </c>
      <c r="I2073" s="481">
        <v>10.6</v>
      </c>
      <c r="J2073" s="481">
        <v>10.6</v>
      </c>
      <c r="K2073" s="481">
        <v>10.6</v>
      </c>
      <c r="L2073" s="481">
        <v>10.3</v>
      </c>
      <c r="M2073" s="481">
        <v>10.3</v>
      </c>
      <c r="N2073" s="481">
        <v>10.4</v>
      </c>
      <c r="O2073" s="481">
        <v>10.4</v>
      </c>
      <c r="P2073" s="481">
        <v>10.4</v>
      </c>
      <c r="Q2073" s="481">
        <v>10.5</v>
      </c>
      <c r="R2073" s="481">
        <v>10.5</v>
      </c>
      <c r="S2073" s="481">
        <v>10.5</v>
      </c>
      <c r="T2073" s="481">
        <v>10.5</v>
      </c>
      <c r="U2073" s="481">
        <v>10.4</v>
      </c>
      <c r="V2073" s="481">
        <v>10.4</v>
      </c>
      <c r="W2073" s="481">
        <v>10.4</v>
      </c>
      <c r="X2073" s="481">
        <v>10.4</v>
      </c>
      <c r="Y2073" s="481">
        <v>10.4</v>
      </c>
      <c r="Z2073" s="481">
        <v>10.5</v>
      </c>
      <c r="AA2073" s="481">
        <v>10.5</v>
      </c>
      <c r="AB2073" s="481">
        <v>10.5</v>
      </c>
      <c r="AC2073" s="478"/>
    </row>
    <row r="2074" spans="1:30" s="32" customFormat="1" ht="12" customHeight="1" thickBot="1">
      <c r="A2074" s="35" t="s">
        <v>145</v>
      </c>
      <c r="B2074" s="36"/>
      <c r="C2074" s="482" t="s">
        <v>13</v>
      </c>
      <c r="D2074" s="482" t="s">
        <v>527</v>
      </c>
      <c r="E2074" s="484">
        <v>10.7</v>
      </c>
      <c r="F2074" s="484">
        <v>10.7</v>
      </c>
      <c r="G2074" s="484">
        <v>10.7</v>
      </c>
      <c r="H2074" s="484">
        <v>10.7</v>
      </c>
      <c r="I2074" s="484">
        <v>10.7</v>
      </c>
      <c r="J2074" s="484">
        <v>10.7</v>
      </c>
      <c r="K2074" s="484">
        <v>10.7</v>
      </c>
      <c r="L2074" s="484">
        <v>10.7</v>
      </c>
      <c r="M2074" s="484">
        <v>10.4</v>
      </c>
      <c r="N2074" s="484">
        <v>10.4</v>
      </c>
      <c r="O2074" s="484">
        <v>10.4</v>
      </c>
      <c r="P2074" s="484">
        <v>10.4</v>
      </c>
      <c r="Q2074" s="484">
        <v>10.4</v>
      </c>
      <c r="R2074" s="484">
        <v>10.4</v>
      </c>
      <c r="S2074" s="484">
        <v>10.4</v>
      </c>
      <c r="T2074" s="484">
        <v>10.5</v>
      </c>
      <c r="U2074" s="484">
        <v>10.4</v>
      </c>
      <c r="V2074" s="484">
        <v>10.4</v>
      </c>
      <c r="W2074" s="484">
        <v>10.4</v>
      </c>
      <c r="X2074" s="484">
        <v>10.5</v>
      </c>
      <c r="Y2074" s="484">
        <v>10.4</v>
      </c>
      <c r="Z2074" s="484">
        <v>10.4</v>
      </c>
      <c r="AA2074" s="484">
        <v>10.5</v>
      </c>
      <c r="AB2074" s="484">
        <v>10.6</v>
      </c>
      <c r="AC2074" s="485"/>
    </row>
    <row r="2075" spans="1:30" s="4" customFormat="1" ht="11.25">
      <c r="A2075" s="1363" t="s">
        <v>122</v>
      </c>
      <c r="B2075" s="1314" t="s">
        <v>647</v>
      </c>
      <c r="C2075" s="10" t="s">
        <v>481</v>
      </c>
      <c r="D2075" s="10" t="s">
        <v>503</v>
      </c>
      <c r="E2075" s="379">
        <v>0.28400000000328873</v>
      </c>
      <c r="F2075" s="379">
        <v>0.2319999999999709</v>
      </c>
      <c r="G2075" s="379">
        <v>0.21199999999953434</v>
      </c>
      <c r="H2075" s="519">
        <v>0.30400000000008731</v>
      </c>
      <c r="I2075" s="379">
        <v>0.27199999999720603</v>
      </c>
      <c r="J2075" s="379">
        <v>0.26000000000203727</v>
      </c>
      <c r="K2075" s="379">
        <v>0.27200000000084401</v>
      </c>
      <c r="L2075" s="379">
        <v>0.28800000000046566</v>
      </c>
      <c r="M2075" s="379">
        <v>0.25999999999839929</v>
      </c>
      <c r="N2075" s="519">
        <v>0.34000000000014552</v>
      </c>
      <c r="O2075" s="379">
        <v>0.22000000000116415</v>
      </c>
      <c r="P2075" s="379">
        <v>0.28799999999682768</v>
      </c>
      <c r="Q2075" s="379">
        <v>0.26400000000285218</v>
      </c>
      <c r="R2075" s="379">
        <v>0.28800000000046566</v>
      </c>
      <c r="S2075" s="379">
        <v>0.27199999999720603</v>
      </c>
      <c r="T2075" s="379">
        <v>0.24799999999959255</v>
      </c>
      <c r="U2075" s="379">
        <v>0.33600000000296859</v>
      </c>
      <c r="V2075" s="519">
        <v>0.30400000000008731</v>
      </c>
      <c r="W2075" s="379">
        <v>0.2319999999999709</v>
      </c>
      <c r="X2075" s="379">
        <v>0.39199999999982538</v>
      </c>
      <c r="Y2075" s="379">
        <v>0.22399999999834108</v>
      </c>
      <c r="Z2075" s="379">
        <v>0.30400000000008731</v>
      </c>
      <c r="AA2075" s="379">
        <v>0.24799999999959255</v>
      </c>
      <c r="AB2075" s="379">
        <v>0.26000000000203727</v>
      </c>
      <c r="AC2075" s="133">
        <f>SUM(E2075:AB2075)</f>
        <v>6.6040000000029977</v>
      </c>
    </row>
    <row r="2076" spans="1:30" s="4" customFormat="1" ht="11.25">
      <c r="A2076" s="1453"/>
      <c r="B2076" s="1315"/>
      <c r="C2076" s="11" t="s">
        <v>482</v>
      </c>
      <c r="D2076" s="11" t="s">
        <v>503</v>
      </c>
      <c r="E2076" s="380">
        <v>5.9999999999490683E-2</v>
      </c>
      <c r="F2076" s="380">
        <v>6.0000000001309672E-2</v>
      </c>
      <c r="G2076" s="380">
        <v>7.999999999992724E-2</v>
      </c>
      <c r="H2076" s="520">
        <v>7.999999999992724E-2</v>
      </c>
      <c r="I2076" s="380">
        <v>7.999999999992724E-2</v>
      </c>
      <c r="J2076" s="380">
        <v>3.9999999999054126E-2</v>
      </c>
      <c r="K2076" s="380">
        <v>4.0000000000873115E-2</v>
      </c>
      <c r="L2076" s="380">
        <v>7.999999999992724E-2</v>
      </c>
      <c r="M2076" s="380">
        <v>7.999999999992724E-2</v>
      </c>
      <c r="N2076" s="520">
        <v>3.9999999999054126E-2</v>
      </c>
      <c r="O2076" s="380">
        <v>7.999999999992724E-2</v>
      </c>
      <c r="P2076" s="380">
        <v>4.0000000000873115E-2</v>
      </c>
      <c r="Q2076" s="380">
        <v>7.999999999992724E-2</v>
      </c>
      <c r="R2076" s="380">
        <v>7.999999999992724E-2</v>
      </c>
      <c r="S2076" s="380">
        <v>3.9999999999054126E-2</v>
      </c>
      <c r="T2076" s="380">
        <v>4.0000000000873115E-2</v>
      </c>
      <c r="U2076" s="380">
        <v>7.999999999992724E-2</v>
      </c>
      <c r="V2076" s="520">
        <v>7.999999999992724E-2</v>
      </c>
      <c r="W2076" s="380">
        <v>4.0000000000873115E-2</v>
      </c>
      <c r="X2076" s="380">
        <v>3.9999999999054126E-2</v>
      </c>
      <c r="Y2076" s="380">
        <v>0.12000000000080036</v>
      </c>
      <c r="Z2076" s="380">
        <v>7.999999999992724E-2</v>
      </c>
      <c r="AA2076" s="380">
        <v>3.9999999999054126E-2</v>
      </c>
      <c r="AB2076" s="380">
        <v>7.999999999992724E-2</v>
      </c>
      <c r="AC2076" s="136">
        <f>SUM(E2076:AB2076)</f>
        <v>1.5599999999994907</v>
      </c>
    </row>
    <row r="2077" spans="1:30" s="4" customFormat="1" ht="11.25">
      <c r="A2077" s="1453"/>
      <c r="B2077" s="1315"/>
      <c r="C2077" s="11" t="s">
        <v>8</v>
      </c>
      <c r="D2077" s="11" t="s">
        <v>502</v>
      </c>
      <c r="E2077" s="125">
        <f>SQRT(E2075*E2075+E2076*E2076)*1000/(1.732*E2073)</f>
        <v>15.810538634991735</v>
      </c>
      <c r="F2077" s="125">
        <f t="shared" ref="F2077:AB2077" si="623">SQRT(F2075*F2075+F2076*F2076)*1000/(1.732*F2073)</f>
        <v>13.052477929991626</v>
      </c>
      <c r="G2077" s="125">
        <f t="shared" si="623"/>
        <v>12.34215786155363</v>
      </c>
      <c r="H2077" s="473">
        <f t="shared" si="623"/>
        <v>17.122212474959799</v>
      </c>
      <c r="I2077" s="125">
        <f t="shared" si="623"/>
        <v>15.442978035208981</v>
      </c>
      <c r="J2077" s="125">
        <f t="shared" si="623"/>
        <v>14.328452697349988</v>
      </c>
      <c r="K2077" s="125">
        <f t="shared" si="623"/>
        <v>14.974805244236972</v>
      </c>
      <c r="L2077" s="125">
        <f t="shared" si="623"/>
        <v>16.755121587745222</v>
      </c>
      <c r="M2077" s="125">
        <f t="shared" si="623"/>
        <v>15.248627221078809</v>
      </c>
      <c r="N2077" s="473">
        <f t="shared" si="623"/>
        <v>19.005643507533964</v>
      </c>
      <c r="O2077" s="125">
        <f t="shared" si="623"/>
        <v>12.995980536921616</v>
      </c>
      <c r="P2077" s="125">
        <f t="shared" si="623"/>
        <v>16.142105032152575</v>
      </c>
      <c r="Q2077" s="125">
        <f t="shared" si="623"/>
        <v>15.168538127998197</v>
      </c>
      <c r="R2077" s="125">
        <f t="shared" si="623"/>
        <v>16.435976414645314</v>
      </c>
      <c r="S2077" s="125">
        <f t="shared" si="623"/>
        <v>15.117422436826763</v>
      </c>
      <c r="T2077" s="125">
        <f t="shared" si="623"/>
        <v>13.813103238175414</v>
      </c>
      <c r="U2077" s="125">
        <f t="shared" si="623"/>
        <v>19.174838466070653</v>
      </c>
      <c r="V2077" s="473">
        <f t="shared" si="623"/>
        <v>17.451485791785945</v>
      </c>
      <c r="W2077" s="125">
        <f t="shared" si="623"/>
        <v>13.06976280828712</v>
      </c>
      <c r="X2077" s="125">
        <f t="shared" si="623"/>
        <v>21.875307081215702</v>
      </c>
      <c r="Y2077" s="125">
        <f t="shared" si="623"/>
        <v>14.107639166993087</v>
      </c>
      <c r="Z2077" s="125">
        <f t="shared" si="623"/>
        <v>17.28528116519751</v>
      </c>
      <c r="AA2077" s="125">
        <f t="shared" si="623"/>
        <v>13.813103238159487</v>
      </c>
      <c r="AB2077" s="125">
        <f t="shared" si="623"/>
        <v>14.958177178963744</v>
      </c>
      <c r="AC2077" s="130"/>
    </row>
    <row r="2078" spans="1:30" s="4" customFormat="1" ht="12" thickBot="1">
      <c r="A2078" s="1454"/>
      <c r="B2078" s="1316"/>
      <c r="C2078" s="48" t="s">
        <v>16</v>
      </c>
      <c r="D2078" s="48"/>
      <c r="E2078" s="122">
        <f t="shared" ref="E2078:AC2078" si="624">E2076/E2075</f>
        <v>0.21126760562956295</v>
      </c>
      <c r="F2078" s="122">
        <f t="shared" si="624"/>
        <v>0.25862068966085</v>
      </c>
      <c r="G2078" s="122">
        <f t="shared" si="624"/>
        <v>0.37735849056652343</v>
      </c>
      <c r="H2078" s="471">
        <f t="shared" si="624"/>
        <v>0.26315789473652718</v>
      </c>
      <c r="I2078" s="122">
        <f t="shared" si="624"/>
        <v>0.29411764706157717</v>
      </c>
      <c r="J2078" s="122">
        <f t="shared" si="624"/>
        <v>0.1538461538413104</v>
      </c>
      <c r="K2078" s="122">
        <f t="shared" si="624"/>
        <v>0.14705882353216543</v>
      </c>
      <c r="L2078" s="122">
        <f t="shared" si="624"/>
        <v>0.27777777777707602</v>
      </c>
      <c r="M2078" s="122">
        <f t="shared" si="624"/>
        <v>0.3076923076939222</v>
      </c>
      <c r="N2078" s="471">
        <f t="shared" si="624"/>
        <v>0.11764705882069708</v>
      </c>
      <c r="O2078" s="122">
        <f t="shared" si="624"/>
        <v>0.36363636363410867</v>
      </c>
      <c r="P2078" s="122">
        <f t="shared" si="624"/>
        <v>0.13888888889345039</v>
      </c>
      <c r="Q2078" s="122">
        <f t="shared" si="624"/>
        <v>0.3030303030267536</v>
      </c>
      <c r="R2078" s="122">
        <f t="shared" si="624"/>
        <v>0.27777777777707602</v>
      </c>
      <c r="S2078" s="122">
        <f t="shared" si="624"/>
        <v>0.14705882352744487</v>
      </c>
      <c r="T2078" s="122">
        <f t="shared" si="624"/>
        <v>0.16129032258443077</v>
      </c>
      <c r="U2078" s="122">
        <f t="shared" si="624"/>
        <v>0.23809523809291797</v>
      </c>
      <c r="V2078" s="471">
        <f t="shared" si="624"/>
        <v>0.26315789473652718</v>
      </c>
      <c r="W2078" s="122">
        <f t="shared" si="624"/>
        <v>0.17241379310723334</v>
      </c>
      <c r="X2078" s="122">
        <f t="shared" si="624"/>
        <v>0.10204081632416312</v>
      </c>
      <c r="Y2078" s="122">
        <f t="shared" si="624"/>
        <v>0.53571428572182622</v>
      </c>
      <c r="Z2078" s="122">
        <f t="shared" si="624"/>
        <v>0.26315789473652718</v>
      </c>
      <c r="AA2078" s="122">
        <f t="shared" si="624"/>
        <v>0.16129032257709613</v>
      </c>
      <c r="AB2078" s="122">
        <f t="shared" si="624"/>
        <v>0.30769230768961686</v>
      </c>
      <c r="AC2078" s="129">
        <f t="shared" si="624"/>
        <v>0.23622047244076053</v>
      </c>
    </row>
    <row r="2079" spans="1:30" s="4" customFormat="1" ht="11.25">
      <c r="A2079" s="1363" t="s">
        <v>100</v>
      </c>
      <c r="B2079" s="1314" t="s">
        <v>31</v>
      </c>
      <c r="C2079" s="10" t="s">
        <v>481</v>
      </c>
      <c r="D2079" s="10"/>
      <c r="E2079" s="368"/>
      <c r="F2079" s="368"/>
      <c r="G2079" s="368"/>
      <c r="H2079" s="469"/>
      <c r="I2079" s="368"/>
      <c r="J2079" s="368"/>
      <c r="K2079" s="368"/>
      <c r="L2079" s="368"/>
      <c r="M2079" s="368"/>
      <c r="N2079" s="469"/>
      <c r="O2079" s="368"/>
      <c r="P2079" s="368"/>
      <c r="Q2079" s="368"/>
      <c r="R2079" s="368"/>
      <c r="S2079" s="368"/>
      <c r="T2079" s="368"/>
      <c r="U2079" s="368"/>
      <c r="V2079" s="469"/>
      <c r="W2079" s="368"/>
      <c r="X2079" s="368"/>
      <c r="Y2079" s="368"/>
      <c r="Z2079" s="368"/>
      <c r="AA2079" s="368"/>
      <c r="AB2079" s="368"/>
      <c r="AC2079" s="133">
        <f>SUM(E2079:AB2079)</f>
        <v>0</v>
      </c>
    </row>
    <row r="2080" spans="1:30" s="4" customFormat="1" ht="11.25">
      <c r="A2080" s="1453"/>
      <c r="B2080" s="1315"/>
      <c r="C2080" s="11" t="s">
        <v>482</v>
      </c>
      <c r="D2080" s="11"/>
      <c r="E2080" s="99"/>
      <c r="F2080" s="99"/>
      <c r="G2080" s="99"/>
      <c r="H2080" s="474"/>
      <c r="I2080" s="99"/>
      <c r="J2080" s="99"/>
      <c r="K2080" s="99"/>
      <c r="L2080" s="99"/>
      <c r="M2080" s="99"/>
      <c r="N2080" s="474"/>
      <c r="O2080" s="99"/>
      <c r="P2080" s="99"/>
      <c r="Q2080" s="99"/>
      <c r="R2080" s="99"/>
      <c r="S2080" s="99"/>
      <c r="T2080" s="99"/>
      <c r="U2080" s="99"/>
      <c r="V2080" s="474"/>
      <c r="W2080" s="99"/>
      <c r="X2080" s="99"/>
      <c r="Y2080" s="99"/>
      <c r="Z2080" s="99"/>
      <c r="AA2080" s="99"/>
      <c r="AB2080" s="99"/>
      <c r="AC2080" s="136">
        <f>SUM(E2080:AB2080)</f>
        <v>0</v>
      </c>
    </row>
    <row r="2081" spans="1:31" s="4" customFormat="1" ht="11.25">
      <c r="A2081" s="1453"/>
      <c r="B2081" s="1315"/>
      <c r="C2081" s="11" t="s">
        <v>8</v>
      </c>
      <c r="D2081" s="11"/>
      <c r="E2081" s="99"/>
      <c r="F2081" s="99"/>
      <c r="G2081" s="99"/>
      <c r="H2081" s="474"/>
      <c r="I2081" s="99"/>
      <c r="J2081" s="99"/>
      <c r="K2081" s="99"/>
      <c r="L2081" s="99"/>
      <c r="M2081" s="99"/>
      <c r="N2081" s="474"/>
      <c r="O2081" s="99"/>
      <c r="P2081" s="99"/>
      <c r="Q2081" s="99"/>
      <c r="R2081" s="99"/>
      <c r="S2081" s="99"/>
      <c r="T2081" s="99"/>
      <c r="U2081" s="99"/>
      <c r="V2081" s="474"/>
      <c r="W2081" s="99"/>
      <c r="X2081" s="99"/>
      <c r="Y2081" s="99"/>
      <c r="Z2081" s="99"/>
      <c r="AA2081" s="99"/>
      <c r="AB2081" s="99"/>
      <c r="AC2081" s="130"/>
    </row>
    <row r="2082" spans="1:31" s="4" customFormat="1" ht="12" thickBot="1">
      <c r="A2082" s="1454"/>
      <c r="B2082" s="1316"/>
      <c r="C2082" s="48" t="s">
        <v>16</v>
      </c>
      <c r="D2082" s="48"/>
      <c r="E2082" s="107"/>
      <c r="F2082" s="107"/>
      <c r="G2082" s="107"/>
      <c r="H2082" s="498"/>
      <c r="I2082" s="107"/>
      <c r="J2082" s="107"/>
      <c r="K2082" s="107"/>
      <c r="L2082" s="107"/>
      <c r="M2082" s="107"/>
      <c r="N2082" s="498"/>
      <c r="O2082" s="107"/>
      <c r="P2082" s="107"/>
      <c r="Q2082" s="107"/>
      <c r="R2082" s="107"/>
      <c r="S2082" s="107"/>
      <c r="T2082" s="107"/>
      <c r="U2082" s="107"/>
      <c r="V2082" s="498"/>
      <c r="W2082" s="107"/>
      <c r="X2082" s="107"/>
      <c r="Y2082" s="107"/>
      <c r="Z2082" s="107"/>
      <c r="AA2082" s="107"/>
      <c r="AB2082" s="107"/>
      <c r="AC2082" s="350"/>
    </row>
    <row r="2083" spans="1:31" s="4" customFormat="1" ht="11.25">
      <c r="A2083" s="1363" t="s">
        <v>108</v>
      </c>
      <c r="B2083" s="1314" t="s">
        <v>786</v>
      </c>
      <c r="C2083" s="10" t="s">
        <v>481</v>
      </c>
      <c r="D2083" s="10" t="s">
        <v>503</v>
      </c>
      <c r="E2083" s="368"/>
      <c r="F2083" s="368"/>
      <c r="G2083" s="368"/>
      <c r="H2083" s="469"/>
      <c r="I2083" s="368"/>
      <c r="J2083" s="368"/>
      <c r="K2083" s="368"/>
      <c r="L2083" s="368"/>
      <c r="M2083" s="368"/>
      <c r="N2083" s="469"/>
      <c r="O2083" s="368"/>
      <c r="P2083" s="368"/>
      <c r="Q2083" s="368"/>
      <c r="R2083" s="368"/>
      <c r="S2083" s="368"/>
      <c r="T2083" s="368"/>
      <c r="U2083" s="368"/>
      <c r="V2083" s="469"/>
      <c r="W2083" s="368"/>
      <c r="X2083" s="368"/>
      <c r="Y2083" s="368"/>
      <c r="Z2083" s="368"/>
      <c r="AA2083" s="368"/>
      <c r="AB2083" s="368"/>
      <c r="AC2083" s="133">
        <f>SUM(E2083:AB2083)</f>
        <v>0</v>
      </c>
    </row>
    <row r="2084" spans="1:31" s="4" customFormat="1" ht="11.25">
      <c r="A2084" s="1453"/>
      <c r="B2084" s="1315"/>
      <c r="C2084" s="11" t="s">
        <v>482</v>
      </c>
      <c r="D2084" s="11" t="s">
        <v>503</v>
      </c>
      <c r="E2084" s="99"/>
      <c r="F2084" s="99"/>
      <c r="G2084" s="99"/>
      <c r="H2084" s="474"/>
      <c r="I2084" s="99"/>
      <c r="J2084" s="99"/>
      <c r="K2084" s="99"/>
      <c r="L2084" s="99"/>
      <c r="M2084" s="99"/>
      <c r="N2084" s="474"/>
      <c r="O2084" s="99"/>
      <c r="P2084" s="99"/>
      <c r="Q2084" s="99"/>
      <c r="R2084" s="99"/>
      <c r="S2084" s="99"/>
      <c r="T2084" s="99"/>
      <c r="U2084" s="99"/>
      <c r="V2084" s="474"/>
      <c r="W2084" s="99"/>
      <c r="X2084" s="99"/>
      <c r="Y2084" s="99"/>
      <c r="Z2084" s="99"/>
      <c r="AA2084" s="99"/>
      <c r="AB2084" s="99"/>
      <c r="AC2084" s="136">
        <f>SUM(E2084:AB2084)</f>
        <v>0</v>
      </c>
    </row>
    <row r="2085" spans="1:31" s="4" customFormat="1" ht="11.25">
      <c r="A2085" s="1453"/>
      <c r="B2085" s="1315"/>
      <c r="C2085" s="11" t="s">
        <v>8</v>
      </c>
      <c r="D2085" s="11" t="s">
        <v>502</v>
      </c>
      <c r="E2085" s="99" t="s">
        <v>245</v>
      </c>
      <c r="F2085" s="125">
        <f t="shared" ref="F2085:AB2085" si="625">SQRT(F2083*F2083+F2084*F2084)*1000/(1.732*F2073)</f>
        <v>0</v>
      </c>
      <c r="G2085" s="125">
        <f t="shared" si="625"/>
        <v>0</v>
      </c>
      <c r="H2085" s="473">
        <f t="shared" si="625"/>
        <v>0</v>
      </c>
      <c r="I2085" s="125">
        <f t="shared" si="625"/>
        <v>0</v>
      </c>
      <c r="J2085" s="125">
        <f t="shared" si="625"/>
        <v>0</v>
      </c>
      <c r="K2085" s="125">
        <f t="shared" si="625"/>
        <v>0</v>
      </c>
      <c r="L2085" s="125">
        <f t="shared" si="625"/>
        <v>0</v>
      </c>
      <c r="M2085" s="125">
        <f t="shared" si="625"/>
        <v>0</v>
      </c>
      <c r="N2085" s="473">
        <f t="shared" si="625"/>
        <v>0</v>
      </c>
      <c r="O2085" s="125">
        <f t="shared" si="625"/>
        <v>0</v>
      </c>
      <c r="P2085" s="125">
        <f t="shared" si="625"/>
        <v>0</v>
      </c>
      <c r="Q2085" s="125">
        <f t="shared" si="625"/>
        <v>0</v>
      </c>
      <c r="R2085" s="125">
        <f t="shared" si="625"/>
        <v>0</v>
      </c>
      <c r="S2085" s="125">
        <f t="shared" si="625"/>
        <v>0</v>
      </c>
      <c r="T2085" s="125">
        <f t="shared" si="625"/>
        <v>0</v>
      </c>
      <c r="U2085" s="125">
        <f t="shared" si="625"/>
        <v>0</v>
      </c>
      <c r="V2085" s="473">
        <f t="shared" si="625"/>
        <v>0</v>
      </c>
      <c r="W2085" s="125">
        <f t="shared" si="625"/>
        <v>0</v>
      </c>
      <c r="X2085" s="125">
        <f t="shared" si="625"/>
        <v>0</v>
      </c>
      <c r="Y2085" s="125">
        <f t="shared" si="625"/>
        <v>0</v>
      </c>
      <c r="Z2085" s="125">
        <f t="shared" si="625"/>
        <v>0</v>
      </c>
      <c r="AA2085" s="125">
        <f t="shared" si="625"/>
        <v>0</v>
      </c>
      <c r="AB2085" s="125">
        <f t="shared" si="625"/>
        <v>0</v>
      </c>
      <c r="AC2085" s="130"/>
    </row>
    <row r="2086" spans="1:31" s="4" customFormat="1" ht="12" thickBot="1">
      <c r="A2086" s="1454"/>
      <c r="B2086" s="1316"/>
      <c r="C2086" s="48" t="s">
        <v>16</v>
      </c>
      <c r="D2086" s="48"/>
      <c r="E2086" s="107"/>
      <c r="F2086" s="107"/>
      <c r="G2086" s="107"/>
      <c r="H2086" s="498"/>
      <c r="I2086" s="107"/>
      <c r="J2086" s="107"/>
      <c r="K2086" s="107"/>
      <c r="L2086" s="107"/>
      <c r="M2086" s="107"/>
      <c r="N2086" s="498"/>
      <c r="O2086" s="107"/>
      <c r="P2086" s="107"/>
      <c r="Q2086" s="107"/>
      <c r="R2086" s="107"/>
      <c r="S2086" s="107"/>
      <c r="T2086" s="107"/>
      <c r="U2086" s="107"/>
      <c r="V2086" s="498"/>
      <c r="W2086" s="107"/>
      <c r="X2086" s="107"/>
      <c r="Y2086" s="107"/>
      <c r="Z2086" s="107"/>
      <c r="AA2086" s="107"/>
      <c r="AB2086" s="107"/>
      <c r="AC2086" s="350"/>
    </row>
    <row r="2087" spans="1:31" s="4" customFormat="1" ht="11.25">
      <c r="A2087" s="1455" t="s">
        <v>123</v>
      </c>
      <c r="B2087" s="1314" t="s">
        <v>648</v>
      </c>
      <c r="C2087" s="10" t="s">
        <v>481</v>
      </c>
      <c r="D2087" s="10" t="s">
        <v>503</v>
      </c>
      <c r="E2087" s="368">
        <v>0.25</v>
      </c>
      <c r="F2087" s="368">
        <v>0.25</v>
      </c>
      <c r="G2087" s="368">
        <v>0.32</v>
      </c>
      <c r="H2087" s="469">
        <v>0.4</v>
      </c>
      <c r="I2087" s="368">
        <v>0.44000000000050932</v>
      </c>
      <c r="J2087" s="368">
        <v>0.44000000000050932</v>
      </c>
      <c r="K2087" s="368">
        <v>0.43999999999869033</v>
      </c>
      <c r="L2087" s="368">
        <v>0.48000000000138243</v>
      </c>
      <c r="M2087" s="368">
        <v>0.3999999999996362</v>
      </c>
      <c r="N2087" s="469">
        <v>0.55999999999949068</v>
      </c>
      <c r="O2087" s="368">
        <v>0.36000000000058208</v>
      </c>
      <c r="P2087" s="368">
        <v>0.45999999999912689</v>
      </c>
      <c r="Q2087" s="368">
        <v>0.42000000000007276</v>
      </c>
      <c r="R2087" s="368">
        <v>0.44000000000050932</v>
      </c>
      <c r="S2087" s="368">
        <v>0.3999999999996362</v>
      </c>
      <c r="T2087" s="368">
        <v>0.36000000000058208</v>
      </c>
      <c r="U2087" s="368">
        <v>0.57999999999992724</v>
      </c>
      <c r="V2087" s="469">
        <v>0.56000000000000005</v>
      </c>
      <c r="W2087" s="368">
        <v>0.44</v>
      </c>
      <c r="X2087" s="368">
        <v>0.45</v>
      </c>
      <c r="Y2087" s="368">
        <v>0.31999999999970896</v>
      </c>
      <c r="Z2087" s="368">
        <v>0.44000000000050932</v>
      </c>
      <c r="AA2087" s="368">
        <v>0.35999999999876309</v>
      </c>
      <c r="AB2087" s="368">
        <v>0.38000000000101863</v>
      </c>
      <c r="AC2087" s="133">
        <f>SUM(E2087:AB2087)</f>
        <v>9.9500000000006548</v>
      </c>
      <c r="AD2087" s="4">
        <f>MAX(E2087:AB2087)</f>
        <v>0.57999999999992724</v>
      </c>
      <c r="AE2087" s="4">
        <f>MIN(E2087:AB2087)</f>
        <v>0.25</v>
      </c>
    </row>
    <row r="2088" spans="1:31" s="4" customFormat="1" ht="11.25">
      <c r="A2088" s="1456"/>
      <c r="B2088" s="1315"/>
      <c r="C2088" s="11" t="s">
        <v>482</v>
      </c>
      <c r="D2088" s="11" t="s">
        <v>503</v>
      </c>
      <c r="E2088" s="99">
        <v>0</v>
      </c>
      <c r="F2088" s="99">
        <v>0</v>
      </c>
      <c r="G2088" s="99">
        <v>0</v>
      </c>
      <c r="H2088" s="474">
        <v>0</v>
      </c>
      <c r="I2088" s="99">
        <v>0</v>
      </c>
      <c r="J2088" s="99">
        <v>0</v>
      </c>
      <c r="K2088" s="99">
        <v>0</v>
      </c>
      <c r="L2088" s="99">
        <v>0</v>
      </c>
      <c r="M2088" s="99">
        <v>0</v>
      </c>
      <c r="N2088" s="474">
        <v>0</v>
      </c>
      <c r="O2088" s="99">
        <v>0</v>
      </c>
      <c r="P2088" s="99">
        <v>0</v>
      </c>
      <c r="Q2088" s="99">
        <v>0</v>
      </c>
      <c r="R2088" s="99">
        <v>0</v>
      </c>
      <c r="S2088" s="99">
        <v>0</v>
      </c>
      <c r="T2088" s="99">
        <v>0</v>
      </c>
      <c r="U2088" s="99">
        <v>0</v>
      </c>
      <c r="V2088" s="474">
        <v>0</v>
      </c>
      <c r="W2088" s="99">
        <v>0</v>
      </c>
      <c r="X2088" s="99">
        <v>0</v>
      </c>
      <c r="Y2088" s="99">
        <v>0</v>
      </c>
      <c r="Z2088" s="99">
        <v>0</v>
      </c>
      <c r="AA2088" s="99">
        <v>0</v>
      </c>
      <c r="AB2088" s="99">
        <v>0</v>
      </c>
      <c r="AC2088" s="136">
        <f>SUM(E2088:AB2088)</f>
        <v>0</v>
      </c>
      <c r="AD2088" s="5" t="s">
        <v>468</v>
      </c>
    </row>
    <row r="2089" spans="1:31" s="4" customFormat="1" ht="11.25">
      <c r="A2089" s="1456"/>
      <c r="B2089" s="1315"/>
      <c r="C2089" s="11" t="s">
        <v>8</v>
      </c>
      <c r="D2089" s="11" t="s">
        <v>502</v>
      </c>
      <c r="E2089" s="125">
        <f>SQRT(E2087*E2087+E2088*E2088)*1000/(1.732*E2074)</f>
        <v>13.489887979970215</v>
      </c>
      <c r="F2089" s="125">
        <f t="shared" ref="F2089:AB2089" si="626">SQRT(F2087*F2087+F2088*F2088)*1000/(1.732*F2074)</f>
        <v>13.489887979970215</v>
      </c>
      <c r="G2089" s="125">
        <f t="shared" si="626"/>
        <v>17.267056614361874</v>
      </c>
      <c r="H2089" s="473">
        <f t="shared" si="626"/>
        <v>21.583820767952343</v>
      </c>
      <c r="I2089" s="125">
        <f t="shared" si="626"/>
        <v>23.742202844775061</v>
      </c>
      <c r="J2089" s="125">
        <f t="shared" si="626"/>
        <v>23.742202844775061</v>
      </c>
      <c r="K2089" s="125">
        <f t="shared" si="626"/>
        <v>23.74220284467691</v>
      </c>
      <c r="L2089" s="125">
        <f t="shared" si="626"/>
        <v>25.900584921617408</v>
      </c>
      <c r="M2089" s="125">
        <f t="shared" si="626"/>
        <v>22.206430982392309</v>
      </c>
      <c r="N2089" s="473">
        <f t="shared" si="626"/>
        <v>31.089003375349229</v>
      </c>
      <c r="O2089" s="125">
        <f t="shared" si="626"/>
        <v>19.985787884203567</v>
      </c>
      <c r="P2089" s="125">
        <f t="shared" si="626"/>
        <v>25.537395629725907</v>
      </c>
      <c r="Q2089" s="125">
        <f t="shared" si="626"/>
        <v>23.316752531537169</v>
      </c>
      <c r="R2089" s="125">
        <f t="shared" si="626"/>
        <v>24.427074080682029</v>
      </c>
      <c r="S2089" s="125">
        <f t="shared" si="626"/>
        <v>22.206430982392309</v>
      </c>
      <c r="T2089" s="125">
        <f t="shared" si="626"/>
        <v>19.795447047211155</v>
      </c>
      <c r="U2089" s="125">
        <f t="shared" si="626"/>
        <v>32.199324924494093</v>
      </c>
      <c r="V2089" s="473">
        <f t="shared" si="626"/>
        <v>31.089003375377505</v>
      </c>
      <c r="W2089" s="125">
        <f t="shared" si="626"/>
        <v>24.427074080653753</v>
      </c>
      <c r="X2089" s="125">
        <f t="shared" si="626"/>
        <v>24.744308808973937</v>
      </c>
      <c r="Y2089" s="125">
        <f t="shared" si="626"/>
        <v>17.765144785913847</v>
      </c>
      <c r="Z2089" s="125">
        <f t="shared" si="626"/>
        <v>24.427074080682029</v>
      </c>
      <c r="AA2089" s="125">
        <f t="shared" si="626"/>
        <v>19.795447047111136</v>
      </c>
      <c r="AB2089" s="125">
        <f t="shared" si="626"/>
        <v>20.698069632719218</v>
      </c>
      <c r="AC2089" s="130"/>
    </row>
    <row r="2090" spans="1:31" s="4" customFormat="1" ht="12" thickBot="1">
      <c r="A2090" s="1457"/>
      <c r="B2090" s="1316"/>
      <c r="C2090" s="48" t="s">
        <v>16</v>
      </c>
      <c r="D2090" s="48"/>
      <c r="E2090" s="122">
        <f t="shared" ref="E2090:AC2090" si="627">E2088/E2087</f>
        <v>0</v>
      </c>
      <c r="F2090" s="122">
        <f t="shared" si="627"/>
        <v>0</v>
      </c>
      <c r="G2090" s="122">
        <f t="shared" si="627"/>
        <v>0</v>
      </c>
      <c r="H2090" s="471">
        <f t="shared" si="627"/>
        <v>0</v>
      </c>
      <c r="I2090" s="122">
        <f t="shared" si="627"/>
        <v>0</v>
      </c>
      <c r="J2090" s="122">
        <f t="shared" si="627"/>
        <v>0</v>
      </c>
      <c r="K2090" s="122">
        <f t="shared" si="627"/>
        <v>0</v>
      </c>
      <c r="L2090" s="122">
        <f t="shared" si="627"/>
        <v>0</v>
      </c>
      <c r="M2090" s="122">
        <f t="shared" si="627"/>
        <v>0</v>
      </c>
      <c r="N2090" s="471">
        <f t="shared" si="627"/>
        <v>0</v>
      </c>
      <c r="O2090" s="122">
        <f t="shared" si="627"/>
        <v>0</v>
      </c>
      <c r="P2090" s="122">
        <f t="shared" si="627"/>
        <v>0</v>
      </c>
      <c r="Q2090" s="122">
        <f t="shared" si="627"/>
        <v>0</v>
      </c>
      <c r="R2090" s="122">
        <f t="shared" si="627"/>
        <v>0</v>
      </c>
      <c r="S2090" s="122">
        <f t="shared" si="627"/>
        <v>0</v>
      </c>
      <c r="T2090" s="122">
        <f t="shared" si="627"/>
        <v>0</v>
      </c>
      <c r="U2090" s="122">
        <f t="shared" si="627"/>
        <v>0</v>
      </c>
      <c r="V2090" s="471">
        <f t="shared" si="627"/>
        <v>0</v>
      </c>
      <c r="W2090" s="122">
        <f t="shared" si="627"/>
        <v>0</v>
      </c>
      <c r="X2090" s="122">
        <f t="shared" si="627"/>
        <v>0</v>
      </c>
      <c r="Y2090" s="122">
        <f t="shared" si="627"/>
        <v>0</v>
      </c>
      <c r="Z2090" s="122">
        <f t="shared" si="627"/>
        <v>0</v>
      </c>
      <c r="AA2090" s="122">
        <f t="shared" si="627"/>
        <v>0</v>
      </c>
      <c r="AB2090" s="122">
        <f t="shared" si="627"/>
        <v>0</v>
      </c>
      <c r="AC2090" s="129">
        <f t="shared" si="627"/>
        <v>0</v>
      </c>
    </row>
    <row r="2091" spans="1:31" s="4" customFormat="1" ht="11.25">
      <c r="A2091" s="1455" t="s">
        <v>94</v>
      </c>
      <c r="B2091" s="1314" t="s">
        <v>649</v>
      </c>
      <c r="C2091" s="10" t="s">
        <v>481</v>
      </c>
      <c r="D2091" s="10" t="s">
        <v>503</v>
      </c>
      <c r="E2091" s="126">
        <v>0.39600000000064028</v>
      </c>
      <c r="F2091" s="126">
        <v>0.31199999999989814</v>
      </c>
      <c r="G2091" s="126">
        <v>0.29199999999946158</v>
      </c>
      <c r="H2091" s="470">
        <v>0.41600000000107684</v>
      </c>
      <c r="I2091" s="126">
        <v>0.37199999999938882</v>
      </c>
      <c r="J2091" s="126">
        <v>0.38000000000101863</v>
      </c>
      <c r="K2091" s="126">
        <v>0.43999999999869033</v>
      </c>
      <c r="L2091" s="126">
        <v>0.45399999999972351</v>
      </c>
      <c r="M2091" s="126">
        <v>0.40600000000085856</v>
      </c>
      <c r="N2091" s="470">
        <v>0.5</v>
      </c>
      <c r="O2091" s="126">
        <v>0.33599999999933061</v>
      </c>
      <c r="P2091" s="126">
        <v>0.42400000000088767</v>
      </c>
      <c r="Q2091" s="126">
        <v>0.39199999999982538</v>
      </c>
      <c r="R2091" s="126">
        <v>0.40799999999944703</v>
      </c>
      <c r="S2091" s="126">
        <v>0.39199999999982538</v>
      </c>
      <c r="T2091" s="126">
        <v>0.37200000000120781</v>
      </c>
      <c r="U2091" s="126">
        <v>0.50799999999981083</v>
      </c>
      <c r="V2091" s="470">
        <v>0.48799999999937427</v>
      </c>
      <c r="W2091" s="126">
        <v>0.35599999999976717</v>
      </c>
      <c r="X2091" s="126">
        <v>0.54800000000068394</v>
      </c>
      <c r="Y2091" s="126">
        <v>0.32400000000052387</v>
      </c>
      <c r="Z2091" s="126">
        <v>0.47199999999975262</v>
      </c>
      <c r="AA2091" s="126">
        <v>0.38799999999901047</v>
      </c>
      <c r="AB2091" s="126">
        <v>0.3999999999996362</v>
      </c>
      <c r="AC2091" s="133">
        <f>SUM(E2091:AB2091)</f>
        <v>9.7759999999998399</v>
      </c>
      <c r="AD2091" s="4">
        <f>MAX(E2091:AB2091)</f>
        <v>0.54800000000068394</v>
      </c>
      <c r="AE2091" s="4">
        <f>MIN(E2091:AB2091)</f>
        <v>0.29199999999946158</v>
      </c>
    </row>
    <row r="2092" spans="1:31" s="4" customFormat="1" ht="11.25">
      <c r="A2092" s="1456"/>
      <c r="B2092" s="1315"/>
      <c r="C2092" s="11" t="s">
        <v>482</v>
      </c>
      <c r="D2092" s="11" t="s">
        <v>503</v>
      </c>
      <c r="E2092" s="127">
        <v>5.9999999999490683E-2</v>
      </c>
      <c r="F2092" s="127">
        <v>6.0000000001309672E-2</v>
      </c>
      <c r="G2092" s="127">
        <v>3.9999999999054126E-2</v>
      </c>
      <c r="H2092" s="474">
        <v>4.0000000000873115E-2</v>
      </c>
      <c r="I2092" s="127">
        <v>0.11999999999898137</v>
      </c>
      <c r="J2092" s="127">
        <v>7.999999999992724E-2</v>
      </c>
      <c r="K2092" s="127">
        <v>4.0000000000873115E-2</v>
      </c>
      <c r="L2092" s="127">
        <v>7.999999999992724E-2</v>
      </c>
      <c r="M2092" s="127">
        <v>0.11999999999898137</v>
      </c>
      <c r="N2092" s="474">
        <v>7.999999999992724E-2</v>
      </c>
      <c r="O2092" s="127">
        <v>6.0000000001309672E-2</v>
      </c>
      <c r="P2092" s="127">
        <v>9.9999999998544808E-2</v>
      </c>
      <c r="Q2092" s="127">
        <v>6.0000000001309672E-2</v>
      </c>
      <c r="R2092" s="127">
        <v>5.9999999999490683E-2</v>
      </c>
      <c r="S2092" s="127">
        <v>7.999999999992724E-2</v>
      </c>
      <c r="T2092" s="127">
        <v>7.999999999992724E-2</v>
      </c>
      <c r="U2092" s="127">
        <v>-1.0799999999999272</v>
      </c>
      <c r="V2092" s="474">
        <v>1.2800000000006548</v>
      </c>
      <c r="W2092" s="127">
        <v>7.999999999992724E-2</v>
      </c>
      <c r="X2092" s="127">
        <v>0.11999999999898137</v>
      </c>
      <c r="Y2092" s="127">
        <v>7.999999999992724E-2</v>
      </c>
      <c r="Z2092" s="127">
        <v>7.999999999992724E-2</v>
      </c>
      <c r="AA2092" s="127">
        <v>4.0000000000873115E-2</v>
      </c>
      <c r="AB2092" s="127">
        <v>7.999999999992724E-2</v>
      </c>
      <c r="AC2092" s="136">
        <f>SUM(E2092:AB2092)</f>
        <v>1.8400000000001455</v>
      </c>
      <c r="AD2092" s="5"/>
    </row>
    <row r="2093" spans="1:31" s="4" customFormat="1" ht="11.25">
      <c r="A2093" s="1456"/>
      <c r="B2093" s="1315"/>
      <c r="C2093" s="11" t="s">
        <v>8</v>
      </c>
      <c r="D2093" s="11" t="s">
        <v>502</v>
      </c>
      <c r="E2093" s="125">
        <f>SQRT(E2091*E2091+E2092*E2092)*1000/(1.732*E2074)</f>
        <v>21.611861520323544</v>
      </c>
      <c r="F2093" s="125">
        <f t="shared" ref="F2093:AB2093" si="628">SQRT(F2091*F2091+F2092*F2092)*1000/(1.732*F2074)</f>
        <v>17.143859137354944</v>
      </c>
      <c r="G2093" s="125">
        <f t="shared" si="628"/>
        <v>15.903336444063184</v>
      </c>
      <c r="H2093" s="473">
        <f t="shared" si="628"/>
        <v>22.550703220988254</v>
      </c>
      <c r="I2093" s="125">
        <f t="shared" si="628"/>
        <v>21.091490546111761</v>
      </c>
      <c r="J2093" s="125">
        <f t="shared" si="628"/>
        <v>20.95409967300154</v>
      </c>
      <c r="K2093" s="125">
        <f t="shared" si="628"/>
        <v>23.84010925116365</v>
      </c>
      <c r="L2093" s="125">
        <f t="shared" si="628"/>
        <v>24.875060811029631</v>
      </c>
      <c r="M2093" s="125">
        <f t="shared" si="628"/>
        <v>23.503438035105905</v>
      </c>
      <c r="N2093" s="473">
        <f t="shared" si="628"/>
        <v>28.111096334099916</v>
      </c>
      <c r="O2093" s="125">
        <f t="shared" si="628"/>
        <v>18.948475732781166</v>
      </c>
      <c r="P2093" s="125">
        <f t="shared" si="628"/>
        <v>24.184628317454614</v>
      </c>
      <c r="Q2093" s="125">
        <f t="shared" si="628"/>
        <v>22.015747309832836</v>
      </c>
      <c r="R2093" s="125">
        <f t="shared" si="628"/>
        <v>22.894173402132303</v>
      </c>
      <c r="S2093" s="125">
        <f t="shared" si="628"/>
        <v>22.210871824558865</v>
      </c>
      <c r="T2093" s="125">
        <f t="shared" si="628"/>
        <v>20.922958742765463</v>
      </c>
      <c r="U2093" s="125">
        <f t="shared" si="628"/>
        <v>66.25894429633135</v>
      </c>
      <c r="V2093" s="473">
        <f t="shared" si="628"/>
        <v>76.049812734918845</v>
      </c>
      <c r="W2093" s="125">
        <f t="shared" si="628"/>
        <v>20.25659874218087</v>
      </c>
      <c r="X2093" s="125">
        <f t="shared" si="628"/>
        <v>30.84707182891712</v>
      </c>
      <c r="Y2093" s="125">
        <f t="shared" si="628"/>
        <v>18.527404408995242</v>
      </c>
      <c r="Z2093" s="125">
        <f t="shared" si="628"/>
        <v>26.577303784631688</v>
      </c>
      <c r="AA2093" s="125">
        <f t="shared" si="628"/>
        <v>21.448169260775778</v>
      </c>
      <c r="AB2093" s="125">
        <f t="shared" si="628"/>
        <v>22.218918094854452</v>
      </c>
      <c r="AC2093" s="130"/>
    </row>
    <row r="2094" spans="1:31" s="4" customFormat="1" ht="12" thickBot="1">
      <c r="A2094" s="1457"/>
      <c r="B2094" s="1316"/>
      <c r="C2094" s="48" t="s">
        <v>16</v>
      </c>
      <c r="D2094" s="48"/>
      <c r="E2094" s="122">
        <f t="shared" ref="E2094:AC2094" si="629">E2092/E2091</f>
        <v>0.15151515151362038</v>
      </c>
      <c r="F2094" s="122">
        <f t="shared" si="629"/>
        <v>0.19230769231195277</v>
      </c>
      <c r="G2094" s="122">
        <f t="shared" si="629"/>
        <v>0.13698630136687631</v>
      </c>
      <c r="H2094" s="471">
        <f t="shared" si="629"/>
        <v>9.6153846155696082E-2</v>
      </c>
      <c r="I2094" s="122">
        <f t="shared" si="629"/>
        <v>0.32258064515908202</v>
      </c>
      <c r="J2094" s="122">
        <f t="shared" si="629"/>
        <v>0.21052631578871786</v>
      </c>
      <c r="K2094" s="122">
        <f t="shared" si="629"/>
        <v>9.0909090911345858E-2</v>
      </c>
      <c r="L2094" s="122">
        <f t="shared" si="629"/>
        <v>0.17621145374444044</v>
      </c>
      <c r="M2094" s="122">
        <f t="shared" si="629"/>
        <v>0.29556650245992022</v>
      </c>
      <c r="N2094" s="471">
        <f t="shared" si="629"/>
        <v>0.15999999999985448</v>
      </c>
      <c r="O2094" s="122">
        <f t="shared" si="629"/>
        <v>0.17857142857568217</v>
      </c>
      <c r="P2094" s="122">
        <f t="shared" si="629"/>
        <v>0.23584905659984776</v>
      </c>
      <c r="Q2094" s="122">
        <f t="shared" si="629"/>
        <v>0.15306122449320511</v>
      </c>
      <c r="R2094" s="122">
        <f t="shared" si="629"/>
        <v>0.14705882352836275</v>
      </c>
      <c r="S2094" s="122">
        <f t="shared" si="629"/>
        <v>0.20408163265296653</v>
      </c>
      <c r="T2094" s="122">
        <f t="shared" si="629"/>
        <v>0.21505376343996638</v>
      </c>
      <c r="U2094" s="122">
        <f t="shared" si="629"/>
        <v>-2.1259842519691525</v>
      </c>
      <c r="V2094" s="471">
        <f t="shared" si="629"/>
        <v>2.6229508196768361</v>
      </c>
      <c r="W2094" s="122">
        <f t="shared" si="629"/>
        <v>0.2247191011235381</v>
      </c>
      <c r="X2094" s="122">
        <f t="shared" si="629"/>
        <v>0.2189781021876489</v>
      </c>
      <c r="Y2094" s="122">
        <f t="shared" si="629"/>
        <v>0.24691358024628979</v>
      </c>
      <c r="Z2094" s="122">
        <f t="shared" si="629"/>
        <v>0.1694915254236635</v>
      </c>
      <c r="AA2094" s="122">
        <f t="shared" si="629"/>
        <v>0.10309278350766786</v>
      </c>
      <c r="AB2094" s="122">
        <f t="shared" si="629"/>
        <v>0.2</v>
      </c>
      <c r="AC2094" s="129">
        <f t="shared" si="629"/>
        <v>0.18821603927988703</v>
      </c>
    </row>
    <row r="2095" spans="1:31" s="4" customFormat="1" ht="11.25">
      <c r="A2095" s="1455" t="s">
        <v>101</v>
      </c>
      <c r="B2095" s="1314" t="s">
        <v>650</v>
      </c>
      <c r="C2095" s="10" t="s">
        <v>481</v>
      </c>
      <c r="D2095" s="10" t="s">
        <v>503</v>
      </c>
      <c r="E2095" s="126">
        <v>0.19</v>
      </c>
      <c r="F2095" s="126">
        <v>0.19399999999950523</v>
      </c>
      <c r="G2095" s="126">
        <v>0.18400000000110595</v>
      </c>
      <c r="H2095" s="470">
        <v>0.24799999999959255</v>
      </c>
      <c r="I2095" s="126">
        <v>0.22400000000016007</v>
      </c>
      <c r="J2095" s="126">
        <v>0.23599999999896681</v>
      </c>
      <c r="K2095" s="126">
        <v>0.22000000000116415</v>
      </c>
      <c r="L2095" s="126">
        <v>0.2319999999999709</v>
      </c>
      <c r="M2095" s="126">
        <v>0.19599999999991269</v>
      </c>
      <c r="N2095" s="470">
        <v>0.23</v>
      </c>
      <c r="O2095" s="126">
        <v>0.22199999999975262</v>
      </c>
      <c r="P2095" s="126">
        <v>0.22000000000116415</v>
      </c>
      <c r="Q2095" s="126">
        <v>0.19599999999991269</v>
      </c>
      <c r="R2095" s="126">
        <v>0.19999999999890861</v>
      </c>
      <c r="S2095" s="126">
        <v>0.18800000000010186</v>
      </c>
      <c r="T2095" s="126">
        <v>0.16799999999966531</v>
      </c>
      <c r="U2095" s="126">
        <v>0.23999999999978172</v>
      </c>
      <c r="V2095" s="470">
        <v>0.2360000000007858</v>
      </c>
      <c r="W2095" s="126">
        <v>0.16799999999966531</v>
      </c>
      <c r="X2095" s="126">
        <v>0.28000000000065484</v>
      </c>
      <c r="Y2095" s="126">
        <v>0.16400000000066939</v>
      </c>
      <c r="Z2095" s="126">
        <v>0.22799999999915599</v>
      </c>
      <c r="AA2095" s="126">
        <v>0.18800000000010186</v>
      </c>
      <c r="AB2095" s="126">
        <v>0.20800000000053842</v>
      </c>
      <c r="AC2095" s="133">
        <f>SUM(E2095:AB2095)</f>
        <v>5.0600000000012368</v>
      </c>
      <c r="AD2095" s="4">
        <f>MAX(E2095:AB2095)</f>
        <v>0.28000000000065484</v>
      </c>
      <c r="AE2095" s="4">
        <f>MIN(E2095:AB2095)</f>
        <v>0.16400000000066939</v>
      </c>
    </row>
    <row r="2096" spans="1:31" s="4" customFormat="1" ht="11.25">
      <c r="A2096" s="1456"/>
      <c r="B2096" s="1315"/>
      <c r="C2096" s="11" t="s">
        <v>482</v>
      </c>
      <c r="D2096" s="11" t="s">
        <v>503</v>
      </c>
      <c r="E2096" s="127">
        <v>3.999999999996362E-2</v>
      </c>
      <c r="F2096" s="127">
        <v>0</v>
      </c>
      <c r="G2096" s="127">
        <v>3.999999999996362E-2</v>
      </c>
      <c r="H2096" s="471">
        <v>3.999999999996362E-2</v>
      </c>
      <c r="I2096" s="127">
        <v>3.999999999996362E-2</v>
      </c>
      <c r="J2096" s="127">
        <v>3.999999999996362E-2</v>
      </c>
      <c r="K2096" s="127">
        <v>0</v>
      </c>
      <c r="L2096" s="127">
        <v>3.999999999996362E-2</v>
      </c>
      <c r="M2096" s="127">
        <v>3.999999999996362E-2</v>
      </c>
      <c r="N2096" s="471">
        <v>3.999999999996362E-2</v>
      </c>
      <c r="O2096" s="127">
        <v>0</v>
      </c>
      <c r="P2096" s="127">
        <v>3.999999999996362E-2</v>
      </c>
      <c r="Q2096" s="127">
        <v>2.0000000000436557E-2</v>
      </c>
      <c r="R2096" s="127">
        <v>1.9999999999527063E-2</v>
      </c>
      <c r="S2096" s="127">
        <v>2.0000000000436557E-2</v>
      </c>
      <c r="T2096" s="127">
        <v>1.9999999999527063E-2</v>
      </c>
      <c r="U2096" s="127">
        <v>4.0000000000873115E-2</v>
      </c>
      <c r="V2096" s="471">
        <v>3.999999999996362E-2</v>
      </c>
      <c r="W2096" s="127">
        <v>0</v>
      </c>
      <c r="X2096" s="127">
        <v>3.999999999996362E-2</v>
      </c>
      <c r="Y2096" s="127">
        <v>3.999999999996362E-2</v>
      </c>
      <c r="Z2096" s="127">
        <v>1.9999999999527063E-2</v>
      </c>
      <c r="AA2096" s="127">
        <v>2.0000000000436557E-2</v>
      </c>
      <c r="AB2096" s="127">
        <v>3.999999999996362E-2</v>
      </c>
      <c r="AC2096" s="136">
        <f>SUM(E2096:AB2096)</f>
        <v>0.68000000000029104</v>
      </c>
    </row>
    <row r="2097" spans="1:29" s="4" customFormat="1" ht="11.25">
      <c r="A2097" s="1456"/>
      <c r="B2097" s="1315"/>
      <c r="C2097" s="11" t="s">
        <v>8</v>
      </c>
      <c r="D2097" s="11" t="s">
        <v>502</v>
      </c>
      <c r="E2097" s="125">
        <f>SQRT(E2095*E2095+E2096*E2096)*1000/(1.732*E2074)</f>
        <v>10.477049836473878</v>
      </c>
      <c r="F2097" s="125">
        <f t="shared" ref="F2097:AB2097" si="630">SQRT(F2095*F2095+F2096*F2096)*1000/(1.732*F2074)</f>
        <v>10.468153072430189</v>
      </c>
      <c r="G2097" s="125">
        <f t="shared" si="630"/>
        <v>10.160456105852999</v>
      </c>
      <c r="H2097" s="473">
        <f t="shared" si="630"/>
        <v>13.554914392594227</v>
      </c>
      <c r="I2097" s="125">
        <f t="shared" si="630"/>
        <v>12.278140038710447</v>
      </c>
      <c r="J2097" s="125">
        <f t="shared" si="630"/>
        <v>12.916072867249259</v>
      </c>
      <c r="K2097" s="125">
        <f t="shared" si="630"/>
        <v>11.871101422436606</v>
      </c>
      <c r="L2097" s="125">
        <f t="shared" si="630"/>
        <v>12.703320860382881</v>
      </c>
      <c r="M2097" s="125">
        <f t="shared" si="630"/>
        <v>11.105435912279432</v>
      </c>
      <c r="N2097" s="473">
        <f t="shared" si="630"/>
        <v>12.960358778122712</v>
      </c>
      <c r="O2097" s="125">
        <f t="shared" si="630"/>
        <v>12.324569195225205</v>
      </c>
      <c r="P2097" s="125">
        <f t="shared" si="630"/>
        <v>12.413772303646173</v>
      </c>
      <c r="Q2097" s="125">
        <f t="shared" si="630"/>
        <v>10.937653540612978</v>
      </c>
      <c r="R2097" s="125">
        <f t="shared" si="630"/>
        <v>11.15859346804965</v>
      </c>
      <c r="S2097" s="125">
        <f t="shared" si="630"/>
        <v>10.49591605800825</v>
      </c>
      <c r="T2097" s="125">
        <f t="shared" si="630"/>
        <v>9.3031061178964354</v>
      </c>
      <c r="U2097" s="125">
        <f t="shared" si="630"/>
        <v>13.507644631143243</v>
      </c>
      <c r="V2097" s="473">
        <f t="shared" si="630"/>
        <v>13.288651892365625</v>
      </c>
      <c r="W2097" s="125">
        <f t="shared" si="630"/>
        <v>9.3267010125946701</v>
      </c>
      <c r="X2097" s="125">
        <f t="shared" si="630"/>
        <v>15.552772048568244</v>
      </c>
      <c r="Y2097" s="125">
        <f t="shared" si="630"/>
        <v>9.3715348401534033</v>
      </c>
      <c r="Z2097" s="125">
        <f t="shared" si="630"/>
        <v>12.706270652749007</v>
      </c>
      <c r="AA2097" s="125">
        <f t="shared" si="630"/>
        <v>10.395954952693888</v>
      </c>
      <c r="AB2097" s="125">
        <f t="shared" si="630"/>
        <v>11.537062438368858</v>
      </c>
      <c r="AC2097" s="130"/>
    </row>
    <row r="2098" spans="1:29" s="4" customFormat="1" ht="12" thickBot="1">
      <c r="A2098" s="1457"/>
      <c r="B2098" s="1316"/>
      <c r="C2098" s="48" t="s">
        <v>16</v>
      </c>
      <c r="D2098" s="48"/>
      <c r="E2098" s="122">
        <f t="shared" ref="E2098:AC2098" si="631">E2096/E2095</f>
        <v>0.21052631578928221</v>
      </c>
      <c r="F2098" s="122">
        <f t="shared" si="631"/>
        <v>0</v>
      </c>
      <c r="G2098" s="122">
        <f t="shared" si="631"/>
        <v>0.21739130434632173</v>
      </c>
      <c r="H2098" s="471">
        <f t="shared" si="631"/>
        <v>0.16129032258076345</v>
      </c>
      <c r="I2098" s="122">
        <f t="shared" si="631"/>
        <v>0.17857142857113856</v>
      </c>
      <c r="J2098" s="122">
        <f t="shared" si="631"/>
        <v>0.16949152542431667</v>
      </c>
      <c r="K2098" s="122">
        <f t="shared" si="631"/>
        <v>0</v>
      </c>
      <c r="L2098" s="122">
        <f t="shared" si="631"/>
        <v>0.17241379310331309</v>
      </c>
      <c r="M2098" s="122">
        <f t="shared" si="631"/>
        <v>0.20408163265296653</v>
      </c>
      <c r="N2098" s="471">
        <f t="shared" si="631"/>
        <v>0.17391304347810269</v>
      </c>
      <c r="O2098" s="122">
        <f t="shared" si="631"/>
        <v>0</v>
      </c>
      <c r="P2098" s="122">
        <f t="shared" si="631"/>
        <v>0.18181818181705434</v>
      </c>
      <c r="Q2098" s="122">
        <f t="shared" si="631"/>
        <v>0.10204081632880341</v>
      </c>
      <c r="R2098" s="122">
        <f t="shared" si="631"/>
        <v>9.9999999998181016E-2</v>
      </c>
      <c r="S2098" s="122">
        <f t="shared" si="631"/>
        <v>0.10638297872566872</v>
      </c>
      <c r="T2098" s="122">
        <f t="shared" si="631"/>
        <v>0.11904761904504112</v>
      </c>
      <c r="U2098" s="122">
        <f t="shared" si="631"/>
        <v>0.16666666667045624</v>
      </c>
      <c r="V2098" s="471">
        <f t="shared" si="631"/>
        <v>0.1694915254230103</v>
      </c>
      <c r="W2098" s="122">
        <f t="shared" si="631"/>
        <v>0</v>
      </c>
      <c r="X2098" s="122">
        <f t="shared" si="631"/>
        <v>0.14285714285667883</v>
      </c>
      <c r="Y2098" s="122">
        <f t="shared" si="631"/>
        <v>0.24390243902317291</v>
      </c>
      <c r="Z2098" s="122">
        <f t="shared" si="631"/>
        <v>8.7719298243864471E-2</v>
      </c>
      <c r="AA2098" s="122">
        <f t="shared" si="631"/>
        <v>0.10638297872566872</v>
      </c>
      <c r="AB2098" s="122">
        <f t="shared" si="631"/>
        <v>0.19230769230701961</v>
      </c>
      <c r="AC2098" s="129">
        <f t="shared" si="631"/>
        <v>0.1343873517786808</v>
      </c>
    </row>
    <row r="2099" spans="1:29" s="4" customFormat="1" ht="11.25">
      <c r="A2099" s="56"/>
      <c r="B2099" s="51" t="s">
        <v>18</v>
      </c>
      <c r="C2099" s="10" t="s">
        <v>481</v>
      </c>
      <c r="D2099" s="10" t="s">
        <v>503</v>
      </c>
      <c r="E2099" s="269">
        <v>1.3199999999997089E-2</v>
      </c>
      <c r="F2099" s="269">
        <v>0.01</v>
      </c>
      <c r="G2099" s="269">
        <v>1.1599999999998546E-2</v>
      </c>
      <c r="H2099" s="499">
        <v>1.3600000000005821E-2</v>
      </c>
      <c r="I2099" s="269">
        <v>1.2799999999988359E-2</v>
      </c>
      <c r="J2099" s="269">
        <v>1.2000000000007276E-2</v>
      </c>
      <c r="K2099" s="269">
        <v>3.1999999999970897E-3</v>
      </c>
      <c r="L2099" s="269">
        <v>1.9200000000018917E-2</v>
      </c>
      <c r="M2099" s="269">
        <v>9.5999999999912683E-3</v>
      </c>
      <c r="N2099" s="499">
        <v>1.3600000000005821E-2</v>
      </c>
      <c r="O2099" s="269">
        <v>9.5999999999912683E-3</v>
      </c>
      <c r="P2099" s="269">
        <v>1.2000000000007276E-2</v>
      </c>
      <c r="Q2099" s="269">
        <v>1.2799999999988359E-2</v>
      </c>
      <c r="R2099" s="269">
        <v>1.2800000000024738E-2</v>
      </c>
      <c r="S2099" s="269">
        <v>1.1199999999989814E-2</v>
      </c>
      <c r="T2099" s="269">
        <v>1.1199999999989814E-2</v>
      </c>
      <c r="U2099" s="269">
        <v>1.2799999999988359E-2</v>
      </c>
      <c r="V2099" s="499">
        <v>1.2000000000007276E-2</v>
      </c>
      <c r="W2099" s="269">
        <v>9.200000000018917E-3</v>
      </c>
      <c r="X2099" s="269">
        <v>1.5599999999976718E-2</v>
      </c>
      <c r="Y2099" s="269">
        <v>8.8000000000101868E-3</v>
      </c>
      <c r="Z2099" s="269">
        <v>1.2799999999988359E-2</v>
      </c>
      <c r="AA2099" s="269">
        <v>1.0400000000008732E-2</v>
      </c>
      <c r="AB2099" s="269">
        <v>1.3199999999997089E-2</v>
      </c>
      <c r="AC2099" s="261">
        <f>SUM(E2099:AB2099)</f>
        <v>0.28319999999999707</v>
      </c>
    </row>
    <row r="2100" spans="1:29" s="4" customFormat="1" ht="12" thickBot="1">
      <c r="A2100" s="57"/>
      <c r="B2100" s="53" t="s">
        <v>19</v>
      </c>
      <c r="C2100" s="47" t="s">
        <v>481</v>
      </c>
      <c r="D2100" s="47" t="s">
        <v>503</v>
      </c>
      <c r="E2100" s="268">
        <v>0</v>
      </c>
      <c r="F2100" s="268">
        <v>4.0000000000873115E-4</v>
      </c>
      <c r="G2100" s="268">
        <v>0</v>
      </c>
      <c r="H2100" s="516">
        <v>4.0000000000873115E-4</v>
      </c>
      <c r="I2100" s="268">
        <v>1.5999999999985449E-3</v>
      </c>
      <c r="J2100" s="268">
        <v>1.5999999999985449E-3</v>
      </c>
      <c r="K2100" s="268">
        <v>4.0000000000873115E-4</v>
      </c>
      <c r="L2100" s="268">
        <v>3.9999999997235135E-4</v>
      </c>
      <c r="M2100" s="268">
        <v>2.400000000016007E-3</v>
      </c>
      <c r="N2100" s="516">
        <v>4.0000000000873115E-4</v>
      </c>
      <c r="O2100" s="268">
        <v>4.0000000000873115E-4</v>
      </c>
      <c r="P2100" s="268">
        <v>1.5999999999985449E-3</v>
      </c>
      <c r="Q2100" s="268">
        <v>1.1999999999898136E-3</v>
      </c>
      <c r="R2100" s="268">
        <v>7.9999999998108255E-4</v>
      </c>
      <c r="S2100" s="268">
        <v>4.0000000000873115E-4</v>
      </c>
      <c r="T2100" s="268">
        <v>2.400000000016007E-3</v>
      </c>
      <c r="U2100" s="268">
        <v>7.9999999998108255E-4</v>
      </c>
      <c r="V2100" s="516">
        <v>8.0000000001746231E-4</v>
      </c>
      <c r="W2100" s="268">
        <v>3.9999999997235135E-4</v>
      </c>
      <c r="X2100" s="268">
        <v>8.0000000001746231E-4</v>
      </c>
      <c r="Y2100" s="268">
        <v>8.0000000001746231E-4</v>
      </c>
      <c r="Z2100" s="268">
        <v>1.1999999999898136E-3</v>
      </c>
      <c r="AA2100" s="268">
        <v>1.5999999999985449E-3</v>
      </c>
      <c r="AB2100" s="268">
        <v>1.5999999999985449E-3</v>
      </c>
      <c r="AC2100" s="232">
        <f>SUM(E2100:AB2100)</f>
        <v>2.2400000000016011E-2</v>
      </c>
    </row>
    <row r="2101" spans="1:29" s="5" customFormat="1" ht="10.5" customHeight="1">
      <c r="A2101" s="1439" t="s">
        <v>154</v>
      </c>
      <c r="B2101" s="1440"/>
      <c r="C2101" s="69" t="s">
        <v>481</v>
      </c>
      <c r="D2101" s="69"/>
      <c r="E2101" s="97">
        <f>E2075+E2079+E2083+E2087+E2091+E2095</f>
        <v>1.120000000003929</v>
      </c>
      <c r="F2101" s="97">
        <f t="shared" ref="F2101:AC2102" si="632">F2075+F2079+F2083+F2087+F2091+F2095</f>
        <v>0.98799999999937427</v>
      </c>
      <c r="G2101" s="97">
        <f t="shared" si="632"/>
        <v>1.0080000000001019</v>
      </c>
      <c r="H2101" s="578">
        <f>H2075+H2079+H2083+H2087+H2091+H2095</f>
        <v>1.3680000000007566</v>
      </c>
      <c r="I2101" s="97">
        <f t="shared" si="632"/>
        <v>1.3079999999972642</v>
      </c>
      <c r="J2101" s="97">
        <f t="shared" si="632"/>
        <v>1.316000000002532</v>
      </c>
      <c r="K2101" s="97">
        <f t="shared" si="632"/>
        <v>1.3719999999993888</v>
      </c>
      <c r="L2101" s="97">
        <f t="shared" si="632"/>
        <v>1.4540000000015425</v>
      </c>
      <c r="M2101" s="97">
        <f t="shared" si="632"/>
        <v>1.2619999999988067</v>
      </c>
      <c r="N2101" s="578">
        <f t="shared" si="632"/>
        <v>1.6299999999996362</v>
      </c>
      <c r="O2101" s="97">
        <f t="shared" si="632"/>
        <v>1.1380000000008295</v>
      </c>
      <c r="P2101" s="97">
        <f t="shared" si="632"/>
        <v>1.3919999999980064</v>
      </c>
      <c r="Q2101" s="97">
        <f t="shared" si="632"/>
        <v>1.272000000002663</v>
      </c>
      <c r="R2101" s="97">
        <f t="shared" si="632"/>
        <v>1.3359999999993306</v>
      </c>
      <c r="S2101" s="97">
        <f t="shared" si="632"/>
        <v>1.2519999999967695</v>
      </c>
      <c r="T2101" s="97">
        <f t="shared" si="632"/>
        <v>1.1480000000010477</v>
      </c>
      <c r="U2101" s="97">
        <f t="shared" si="632"/>
        <v>1.6640000000024884</v>
      </c>
      <c r="V2101" s="578">
        <f t="shared" si="632"/>
        <v>1.5880000000002474</v>
      </c>
      <c r="W2101" s="97">
        <f t="shared" si="632"/>
        <v>1.1959999999994033</v>
      </c>
      <c r="X2101" s="97">
        <f t="shared" si="632"/>
        <v>1.6700000000011641</v>
      </c>
      <c r="Y2101" s="97">
        <f t="shared" si="632"/>
        <v>1.0319999999992433</v>
      </c>
      <c r="Z2101" s="97">
        <f t="shared" si="632"/>
        <v>1.4439999999995052</v>
      </c>
      <c r="AA2101" s="97">
        <f t="shared" si="632"/>
        <v>1.183999999997468</v>
      </c>
      <c r="AB2101" s="97">
        <f t="shared" si="632"/>
        <v>1.2480000000032305</v>
      </c>
      <c r="AC2101" s="136">
        <f t="shared" si="632"/>
        <v>31.390000000004733</v>
      </c>
    </row>
    <row r="2102" spans="1:29" s="5" customFormat="1" ht="10.5" customHeight="1" thickBot="1">
      <c r="A2102" s="1400"/>
      <c r="B2102" s="1401"/>
      <c r="C2102" s="47" t="s">
        <v>482</v>
      </c>
      <c r="D2102" s="47"/>
      <c r="E2102" s="95">
        <f>E2076+E2080+E2084+E2088+E2092+E2096</f>
        <v>0.15999999999894499</v>
      </c>
      <c r="F2102" s="95">
        <f t="shared" si="632"/>
        <v>0.12000000000261934</v>
      </c>
      <c r="G2102" s="95">
        <f t="shared" si="632"/>
        <v>0.15999999999894499</v>
      </c>
      <c r="H2102" s="496">
        <f t="shared" si="632"/>
        <v>0.16000000000076398</v>
      </c>
      <c r="I2102" s="95">
        <f t="shared" si="632"/>
        <v>0.23999999999887223</v>
      </c>
      <c r="J2102" s="95">
        <f t="shared" si="632"/>
        <v>0.15999999999894499</v>
      </c>
      <c r="K2102" s="95">
        <f t="shared" si="632"/>
        <v>8.000000000174623E-2</v>
      </c>
      <c r="L2102" s="95">
        <f t="shared" si="632"/>
        <v>0.1999999999998181</v>
      </c>
      <c r="M2102" s="95">
        <f t="shared" si="632"/>
        <v>0.23999999999887223</v>
      </c>
      <c r="N2102" s="496">
        <f t="shared" si="632"/>
        <v>0.15999999999894499</v>
      </c>
      <c r="O2102" s="95">
        <f t="shared" si="632"/>
        <v>0.14000000000123691</v>
      </c>
      <c r="P2102" s="95">
        <f t="shared" si="632"/>
        <v>0.17999999999938154</v>
      </c>
      <c r="Q2102" s="95">
        <f t="shared" si="632"/>
        <v>0.16000000000167347</v>
      </c>
      <c r="R2102" s="95">
        <f t="shared" si="632"/>
        <v>0.15999999999894499</v>
      </c>
      <c r="S2102" s="95">
        <f t="shared" si="632"/>
        <v>0.13999999999941792</v>
      </c>
      <c r="T2102" s="95">
        <f t="shared" si="632"/>
        <v>0.14000000000032742</v>
      </c>
      <c r="U2102" s="95">
        <f t="shared" si="632"/>
        <v>-0.95999999999912689</v>
      </c>
      <c r="V2102" s="496">
        <f t="shared" si="632"/>
        <v>1.4000000000005457</v>
      </c>
      <c r="W2102" s="95">
        <f t="shared" si="632"/>
        <v>0.12000000000080036</v>
      </c>
      <c r="X2102" s="95">
        <f t="shared" si="632"/>
        <v>0.19999999999799911</v>
      </c>
      <c r="Y2102" s="95">
        <f t="shared" si="632"/>
        <v>0.24000000000069122</v>
      </c>
      <c r="Z2102" s="95">
        <f t="shared" si="632"/>
        <v>0.17999999999938154</v>
      </c>
      <c r="AA2102" s="95">
        <f t="shared" si="632"/>
        <v>0.1000000000003638</v>
      </c>
      <c r="AB2102" s="95">
        <f t="shared" si="632"/>
        <v>0.1999999999998181</v>
      </c>
      <c r="AC2102" s="134">
        <f t="shared" si="632"/>
        <v>4.0799999999999272</v>
      </c>
    </row>
    <row r="2103" spans="1:29" s="5" customFormat="1" ht="10.5" customHeight="1">
      <c r="A2103" s="1337" t="s">
        <v>155</v>
      </c>
      <c r="B2103" s="1338"/>
      <c r="C2103" s="12" t="s">
        <v>481</v>
      </c>
      <c r="D2103" s="12"/>
      <c r="E2103" s="263">
        <f t="shared" ref="E2103:AC2103" si="633">E2056+E2061-E2101</f>
        <v>0.10999999999580501</v>
      </c>
      <c r="F2103" s="263">
        <f t="shared" si="633"/>
        <v>0.38000000000033651</v>
      </c>
      <c r="G2103" s="263">
        <f t="shared" si="633"/>
        <v>0.29999999999983396</v>
      </c>
      <c r="H2103" s="578">
        <f t="shared" si="633"/>
        <v>1.7999999997675875E-2</v>
      </c>
      <c r="I2103" s="263">
        <f t="shared" si="633"/>
        <v>-0.19199999999602824</v>
      </c>
      <c r="J2103" s="263">
        <f t="shared" si="633"/>
        <v>0.14799999999644342</v>
      </c>
      <c r="K2103" s="263">
        <f t="shared" si="633"/>
        <v>0.14000000000203272</v>
      </c>
      <c r="L2103" s="263">
        <f t="shared" si="633"/>
        <v>-0.15200000000231739</v>
      </c>
      <c r="M2103" s="263">
        <f t="shared" si="633"/>
        <v>-0.15799999999848069</v>
      </c>
      <c r="N2103" s="578">
        <f t="shared" si="633"/>
        <v>-6.9999999999008633E-2</v>
      </c>
      <c r="O2103" s="263">
        <f t="shared" si="633"/>
        <v>-0.12400000000110367</v>
      </c>
      <c r="P2103" s="263">
        <f t="shared" si="633"/>
        <v>-2.9999999999006377E-2</v>
      </c>
      <c r="Q2103" s="263">
        <f t="shared" si="633"/>
        <v>-6.6000000001167791E-2</v>
      </c>
      <c r="R2103" s="263">
        <f t="shared" si="633"/>
        <v>2.5999999999669399E-2</v>
      </c>
      <c r="S2103" s="263">
        <f t="shared" si="633"/>
        <v>-7.5999999998487056E-2</v>
      </c>
      <c r="T2103" s="263">
        <f t="shared" si="633"/>
        <v>-0.10399999999810916</v>
      </c>
      <c r="U2103" s="263">
        <f t="shared" si="633"/>
        <v>-9.800000000353748E-2</v>
      </c>
      <c r="V2103" s="578">
        <f t="shared" si="633"/>
        <v>-0.24399999999928701</v>
      </c>
      <c r="W2103" s="263">
        <f t="shared" si="633"/>
        <v>-4.9999999999217781E-2</v>
      </c>
      <c r="X2103" s="263">
        <f t="shared" si="633"/>
        <v>-0.19400000000127871</v>
      </c>
      <c r="Y2103" s="263">
        <f t="shared" si="633"/>
        <v>0.35399999999918919</v>
      </c>
      <c r="Z2103" s="263">
        <f t="shared" si="633"/>
        <v>-0.16299999999978354</v>
      </c>
      <c r="AA2103" s="263">
        <f t="shared" si="633"/>
        <v>-4.9999999980627763E-3</v>
      </c>
      <c r="AB2103" s="263">
        <f t="shared" si="633"/>
        <v>-2.4000000000967248E-2</v>
      </c>
      <c r="AC2103" s="139">
        <f t="shared" si="633"/>
        <v>-0.27400000000486102</v>
      </c>
    </row>
    <row r="2104" spans="1:29" s="5" customFormat="1" ht="10.5" customHeight="1" thickBot="1">
      <c r="A2104" s="1339"/>
      <c r="B2104" s="1340"/>
      <c r="C2104" s="9" t="s">
        <v>482</v>
      </c>
      <c r="D2104" s="279"/>
      <c r="E2104" s="263">
        <f t="shared" ref="E2104:AC2104" si="634">E2057+E2062-E2102</f>
        <v>-9.9999999998999556E-2</v>
      </c>
      <c r="F2104" s="263">
        <f t="shared" si="634"/>
        <v>-4.8000000001593435E-2</v>
      </c>
      <c r="G2104" s="263">
        <f t="shared" si="634"/>
        <v>-9.9999999998999556E-2</v>
      </c>
      <c r="H2104" s="496">
        <f t="shared" si="634"/>
        <v>-7.600000000138607E-2</v>
      </c>
      <c r="I2104" s="263">
        <f t="shared" si="634"/>
        <v>-0.14999999999827196</v>
      </c>
      <c r="J2104" s="263">
        <f t="shared" si="634"/>
        <v>-8.1999999999425199E-2</v>
      </c>
      <c r="K2104" s="263">
        <f t="shared" si="634"/>
        <v>-8.0000000020845619E-3</v>
      </c>
      <c r="L2104" s="263">
        <f t="shared" si="634"/>
        <v>-0.11599999999907595</v>
      </c>
      <c r="M2104" s="263">
        <f t="shared" si="634"/>
        <v>-0.15599999999949432</v>
      </c>
      <c r="N2104" s="496">
        <f t="shared" si="634"/>
        <v>-7.5999999998202838E-2</v>
      </c>
      <c r="O2104" s="263">
        <f t="shared" si="634"/>
        <v>-6.8000000001575245E-2</v>
      </c>
      <c r="P2104" s="263">
        <f t="shared" si="634"/>
        <v>-9.6000000000003638E-2</v>
      </c>
      <c r="Q2104" s="263">
        <f t="shared" si="634"/>
        <v>-0.10000000000172804</v>
      </c>
      <c r="R2104" s="263">
        <f t="shared" si="634"/>
        <v>-6.3999999998486601E-2</v>
      </c>
      <c r="S2104" s="263">
        <f t="shared" si="634"/>
        <v>-5.5999999998675776E-2</v>
      </c>
      <c r="T2104" s="263">
        <f t="shared" si="634"/>
        <v>-8.0000000000381988E-2</v>
      </c>
      <c r="U2104" s="263">
        <f t="shared" si="634"/>
        <v>1.055999999998221</v>
      </c>
      <c r="V2104" s="496">
        <f t="shared" si="634"/>
        <v>-1.3040000000000873</v>
      </c>
      <c r="W2104" s="263">
        <f t="shared" si="634"/>
        <v>-4.8000000001138687E-2</v>
      </c>
      <c r="X2104" s="263">
        <f t="shared" si="634"/>
        <v>-7.9999999998108251E-2</v>
      </c>
      <c r="Y2104" s="263">
        <f t="shared" si="634"/>
        <v>-0.15599999999994907</v>
      </c>
      <c r="Z2104" s="263">
        <f t="shared" si="634"/>
        <v>-0.10799999999971988</v>
      </c>
      <c r="AA2104" s="263">
        <f t="shared" si="634"/>
        <v>-1.6000000000985892E-2</v>
      </c>
      <c r="AB2104" s="263">
        <f t="shared" si="634"/>
        <v>-0.12799999999879219</v>
      </c>
      <c r="AC2104" s="232">
        <f t="shared" si="634"/>
        <v>-2.159999999998945</v>
      </c>
    </row>
    <row r="2105" spans="1:29" s="32" customFormat="1" ht="10.5" customHeight="1">
      <c r="A2105" s="1376" t="s">
        <v>9</v>
      </c>
      <c r="B2105" s="1377"/>
      <c r="C2105" s="14" t="s">
        <v>481</v>
      </c>
      <c r="D2105" s="14"/>
      <c r="E2105" s="20"/>
      <c r="F2105" s="20"/>
      <c r="G2105" s="20"/>
      <c r="H2105" s="20"/>
      <c r="I2105" s="20"/>
      <c r="J2105" s="20"/>
      <c r="K2105" s="20"/>
      <c r="L2105" s="20"/>
      <c r="M2105" s="20"/>
      <c r="N2105" s="20"/>
      <c r="O2105" s="20"/>
      <c r="P2105" s="20"/>
      <c r="Q2105" s="20"/>
      <c r="R2105" s="20"/>
      <c r="S2105" s="20"/>
      <c r="T2105" s="20"/>
      <c r="U2105" s="20"/>
      <c r="V2105" s="20"/>
      <c r="W2105" s="20"/>
      <c r="X2105" s="20"/>
      <c r="Y2105" s="20"/>
      <c r="Z2105" s="20"/>
      <c r="AA2105" s="20"/>
      <c r="AB2105" s="20"/>
      <c r="AC2105" s="395"/>
    </row>
    <row r="2106" spans="1:29" s="32" customFormat="1" ht="10.5" customHeight="1" thickBot="1">
      <c r="A2106" s="1378"/>
      <c r="B2106" s="1379"/>
      <c r="C2106" s="15" t="s">
        <v>482</v>
      </c>
      <c r="D2106" s="15"/>
      <c r="E2106" s="104"/>
      <c r="F2106" s="104"/>
      <c r="G2106" s="104"/>
      <c r="H2106" s="104"/>
      <c r="I2106" s="104"/>
      <c r="J2106" s="104"/>
      <c r="K2106" s="104"/>
      <c r="L2106" s="104"/>
      <c r="M2106" s="104"/>
      <c r="N2106" s="104"/>
      <c r="O2106" s="104"/>
      <c r="P2106" s="104"/>
      <c r="Q2106" s="104"/>
      <c r="R2106" s="104"/>
      <c r="S2106" s="104"/>
      <c r="T2106" s="104"/>
      <c r="U2106" s="104"/>
      <c r="V2106" s="104"/>
      <c r="W2106" s="104"/>
      <c r="X2106" s="104"/>
      <c r="Y2106" s="104"/>
      <c r="Z2106" s="104"/>
      <c r="AA2106" s="104"/>
      <c r="AB2106" s="104"/>
      <c r="AC2106" s="396"/>
    </row>
    <row r="2107" spans="1:29" s="336" customFormat="1" ht="30" customHeight="1" thickBot="1">
      <c r="A2107" s="333"/>
      <c r="B2107" s="334"/>
      <c r="C2107" s="335" t="s">
        <v>279</v>
      </c>
      <c r="E2107" s="337"/>
      <c r="F2107" s="337"/>
      <c r="G2107" s="337"/>
      <c r="H2107" s="506">
        <f>H2087+H2091+H2095</f>
        <v>1.0640000000006693</v>
      </c>
      <c r="I2107" s="337"/>
      <c r="J2107" s="337"/>
      <c r="K2107" s="337"/>
      <c r="L2107" s="337"/>
      <c r="M2107" s="337"/>
      <c r="N2107" s="506">
        <f>N2087+N2091+N2095</f>
        <v>1.2899999999994907</v>
      </c>
      <c r="O2107" s="337"/>
      <c r="P2107" s="337"/>
      <c r="Q2107" s="337"/>
      <c r="R2107" s="337"/>
      <c r="S2107" s="337"/>
      <c r="T2107" s="337"/>
      <c r="U2107" s="337"/>
      <c r="V2107" s="506">
        <f>V2087+V2091+V2095</f>
        <v>1.2840000000001601</v>
      </c>
      <c r="W2107" s="337"/>
      <c r="X2107" s="337"/>
      <c r="Y2107" s="338">
        <f>Y2087+Y2091+Y2095</f>
        <v>0.80800000000090222</v>
      </c>
      <c r="Z2107" s="337"/>
      <c r="AA2107" s="337"/>
      <c r="AB2107" s="337"/>
      <c r="AC2107" s="360"/>
    </row>
    <row r="2108" spans="1:29" s="5" customFormat="1" ht="28.5" customHeight="1">
      <c r="A2108" s="88" t="s">
        <v>17</v>
      </c>
      <c r="B2108" s="90" t="s">
        <v>5</v>
      </c>
      <c r="C2108" s="6" t="s">
        <v>14</v>
      </c>
      <c r="D2108" s="6" t="s">
        <v>495</v>
      </c>
      <c r="E2108" s="1323" t="s">
        <v>15</v>
      </c>
      <c r="F2108" s="1323"/>
      <c r="G2108" s="1323"/>
      <c r="H2108" s="1323"/>
      <c r="I2108" s="1323"/>
      <c r="J2108" s="1323"/>
      <c r="K2108" s="1323"/>
      <c r="L2108" s="1323"/>
      <c r="M2108" s="1323"/>
      <c r="N2108" s="1323"/>
      <c r="O2108" s="1323"/>
      <c r="P2108" s="1323"/>
      <c r="Q2108" s="1323"/>
      <c r="R2108" s="1323"/>
      <c r="S2108" s="1323"/>
      <c r="T2108" s="1323"/>
      <c r="U2108" s="1323"/>
      <c r="V2108" s="1323"/>
      <c r="W2108" s="1323"/>
      <c r="X2108" s="1323"/>
      <c r="Y2108" s="1323"/>
      <c r="Z2108" s="1323"/>
      <c r="AA2108" s="1323"/>
      <c r="AB2108" s="1323"/>
      <c r="AC2108" s="1486" t="s">
        <v>10</v>
      </c>
    </row>
    <row r="2109" spans="1:29" s="13" customFormat="1" ht="12.75" customHeight="1" thickBot="1">
      <c r="A2109" s="1326" t="s">
        <v>218</v>
      </c>
      <c r="B2109" s="1327"/>
      <c r="C2109" s="17"/>
      <c r="D2109" s="17"/>
      <c r="E2109" s="18">
        <v>1</v>
      </c>
      <c r="F2109" s="18">
        <v>2</v>
      </c>
      <c r="G2109" s="18">
        <v>3</v>
      </c>
      <c r="H2109" s="18">
        <v>4</v>
      </c>
      <c r="I2109" s="18">
        <v>5</v>
      </c>
      <c r="J2109" s="18">
        <v>6</v>
      </c>
      <c r="K2109" s="18">
        <v>7</v>
      </c>
      <c r="L2109" s="18">
        <v>8</v>
      </c>
      <c r="M2109" s="18">
        <v>9</v>
      </c>
      <c r="N2109" s="18">
        <v>10</v>
      </c>
      <c r="O2109" s="18">
        <v>11</v>
      </c>
      <c r="P2109" s="18">
        <v>12</v>
      </c>
      <c r="Q2109" s="18">
        <v>13</v>
      </c>
      <c r="R2109" s="18">
        <v>14</v>
      </c>
      <c r="S2109" s="18">
        <v>15</v>
      </c>
      <c r="T2109" s="18">
        <v>16</v>
      </c>
      <c r="U2109" s="18">
        <v>17</v>
      </c>
      <c r="V2109" s="18">
        <v>18</v>
      </c>
      <c r="W2109" s="18">
        <v>19</v>
      </c>
      <c r="X2109" s="18">
        <v>20</v>
      </c>
      <c r="Y2109" s="18">
        <v>21</v>
      </c>
      <c r="Z2109" s="18">
        <v>22</v>
      </c>
      <c r="AA2109" s="18">
        <v>23</v>
      </c>
      <c r="AB2109" s="18">
        <v>24</v>
      </c>
      <c r="AC2109" s="1487"/>
    </row>
    <row r="2110" spans="1:29" s="13" customFormat="1" ht="12.75" customHeight="1">
      <c r="A2110" s="19" t="s">
        <v>6</v>
      </c>
      <c r="B2110" s="20"/>
      <c r="C2110" s="21"/>
      <c r="D2110" s="21"/>
      <c r="E2110" s="20">
        <v>11</v>
      </c>
      <c r="F2110" s="20">
        <v>11</v>
      </c>
      <c r="G2110" s="20">
        <v>11</v>
      </c>
      <c r="H2110" s="20">
        <v>11</v>
      </c>
      <c r="I2110" s="20">
        <v>11</v>
      </c>
      <c r="J2110" s="20">
        <v>11</v>
      </c>
      <c r="K2110" s="20">
        <v>10</v>
      </c>
      <c r="L2110" s="20">
        <v>8</v>
      </c>
      <c r="M2110" s="20">
        <v>8</v>
      </c>
      <c r="N2110" s="20">
        <v>8</v>
      </c>
      <c r="O2110" s="20">
        <v>8</v>
      </c>
      <c r="P2110" s="20">
        <v>8</v>
      </c>
      <c r="Q2110" s="20">
        <v>8</v>
      </c>
      <c r="R2110" s="20">
        <v>8</v>
      </c>
      <c r="S2110" s="20">
        <v>8</v>
      </c>
      <c r="T2110" s="20">
        <v>8</v>
      </c>
      <c r="U2110" s="20">
        <v>8</v>
      </c>
      <c r="V2110" s="20">
        <v>8</v>
      </c>
      <c r="W2110" s="20">
        <v>8</v>
      </c>
      <c r="X2110" s="20">
        <v>8</v>
      </c>
      <c r="Y2110" s="20">
        <v>8</v>
      </c>
      <c r="Z2110" s="20">
        <v>9</v>
      </c>
      <c r="AA2110" s="20">
        <v>9</v>
      </c>
      <c r="AB2110" s="20">
        <v>9</v>
      </c>
      <c r="AC2110" s="392"/>
    </row>
    <row r="2111" spans="1:29" s="13" customFormat="1" ht="12.75" customHeight="1" thickBot="1">
      <c r="A2111" s="38" t="s">
        <v>7</v>
      </c>
      <c r="B2111" s="39"/>
      <c r="C2111" s="40"/>
      <c r="D2111" s="40"/>
      <c r="E2111" s="39"/>
      <c r="F2111" s="39"/>
      <c r="G2111" s="39"/>
      <c r="H2111" s="39"/>
      <c r="I2111" s="39"/>
      <c r="J2111" s="39"/>
      <c r="K2111" s="39"/>
      <c r="L2111" s="39"/>
      <c r="M2111" s="39"/>
      <c r="N2111" s="39"/>
      <c r="O2111" s="39"/>
      <c r="P2111" s="39"/>
      <c r="Q2111" s="39"/>
      <c r="R2111" s="39"/>
      <c r="S2111" s="39"/>
      <c r="T2111" s="39"/>
      <c r="U2111" s="39"/>
      <c r="V2111" s="39"/>
      <c r="W2111" s="39"/>
      <c r="X2111" s="39"/>
      <c r="Y2111" s="39"/>
      <c r="Z2111" s="39"/>
      <c r="AA2111" s="39"/>
      <c r="AB2111" s="39"/>
      <c r="AC2111" s="393"/>
    </row>
    <row r="2112" spans="1:29" s="5" customFormat="1" ht="12" customHeight="1">
      <c r="A2112" s="1417" t="s">
        <v>11</v>
      </c>
      <c r="B2112" s="1462" t="s">
        <v>131</v>
      </c>
      <c r="C2112" s="10" t="s">
        <v>481</v>
      </c>
      <c r="D2112" s="10" t="s">
        <v>467</v>
      </c>
      <c r="E2112" s="91"/>
      <c r="F2112" s="91"/>
      <c r="G2112" s="91"/>
      <c r="H2112" s="469"/>
      <c r="I2112" s="91"/>
      <c r="J2112" s="91"/>
      <c r="K2112" s="91"/>
      <c r="L2112" s="91"/>
      <c r="M2112" s="91"/>
      <c r="N2112" s="469"/>
      <c r="O2112" s="91"/>
      <c r="P2112" s="91"/>
      <c r="Q2112" s="91"/>
      <c r="R2112" s="91"/>
      <c r="S2112" s="91"/>
      <c r="T2112" s="91"/>
      <c r="U2112" s="91"/>
      <c r="V2112" s="469"/>
      <c r="W2112" s="91"/>
      <c r="X2112" s="91"/>
      <c r="Y2112" s="91"/>
      <c r="Z2112" s="91"/>
      <c r="AA2112" s="91"/>
      <c r="AB2112" s="91"/>
      <c r="AC2112" s="133">
        <f>SUM(E2112:AB2112)</f>
        <v>0</v>
      </c>
    </row>
    <row r="2113" spans="1:31" s="5" customFormat="1" ht="10.5" customHeight="1">
      <c r="A2113" s="1418"/>
      <c r="B2113" s="1463"/>
      <c r="C2113" s="11" t="s">
        <v>482</v>
      </c>
      <c r="D2113" s="11" t="s">
        <v>467</v>
      </c>
      <c r="E2113" s="93"/>
      <c r="F2113" s="93"/>
      <c r="G2113" s="93"/>
      <c r="H2113" s="474"/>
      <c r="I2113" s="93"/>
      <c r="J2113" s="93"/>
      <c r="K2113" s="93"/>
      <c r="L2113" s="93"/>
      <c r="M2113" s="93"/>
      <c r="N2113" s="474"/>
      <c r="O2113" s="93"/>
      <c r="P2113" s="93"/>
      <c r="Q2113" s="93"/>
      <c r="R2113" s="93"/>
      <c r="S2113" s="93"/>
      <c r="T2113" s="93"/>
      <c r="U2113" s="93"/>
      <c r="V2113" s="474"/>
      <c r="W2113" s="93"/>
      <c r="X2113" s="93"/>
      <c r="Y2113" s="93"/>
      <c r="Z2113" s="93"/>
      <c r="AA2113" s="93"/>
      <c r="AB2113" s="93"/>
      <c r="AC2113" s="129">
        <f>SUM(E2113:AB2113)</f>
        <v>0</v>
      </c>
    </row>
    <row r="2114" spans="1:31" s="5" customFormat="1" ht="10.5" customHeight="1">
      <c r="A2114" s="1418"/>
      <c r="B2114" s="1463"/>
      <c r="C2114" s="11" t="s">
        <v>8</v>
      </c>
      <c r="D2114" s="11" t="s">
        <v>467</v>
      </c>
      <c r="E2114" s="93"/>
      <c r="F2114" s="93"/>
      <c r="G2114" s="93"/>
      <c r="H2114" s="474"/>
      <c r="I2114" s="93"/>
      <c r="J2114" s="93"/>
      <c r="K2114" s="93"/>
      <c r="L2114" s="93"/>
      <c r="M2114" s="93"/>
      <c r="N2114" s="474"/>
      <c r="O2114" s="93"/>
      <c r="P2114" s="93"/>
      <c r="Q2114" s="93"/>
      <c r="R2114" s="93"/>
      <c r="S2114" s="93"/>
      <c r="T2114" s="93"/>
      <c r="U2114" s="93"/>
      <c r="V2114" s="474"/>
      <c r="W2114" s="93"/>
      <c r="X2114" s="93"/>
      <c r="Y2114" s="93"/>
      <c r="Z2114" s="93"/>
      <c r="AA2114" s="93"/>
      <c r="AB2114" s="93"/>
      <c r="AC2114" s="129"/>
    </row>
    <row r="2115" spans="1:31" s="5" customFormat="1" ht="10.5" customHeight="1" thickBot="1">
      <c r="A2115" s="1418"/>
      <c r="B2115" s="1463"/>
      <c r="C2115" s="11" t="s">
        <v>16</v>
      </c>
      <c r="D2115" s="11"/>
      <c r="E2115" s="122" t="e">
        <f t="shared" ref="E2115:AC2115" si="635">E2113/E2112</f>
        <v>#DIV/0!</v>
      </c>
      <c r="F2115" s="122" t="e">
        <f t="shared" si="635"/>
        <v>#DIV/0!</v>
      </c>
      <c r="G2115" s="122" t="e">
        <f t="shared" si="635"/>
        <v>#DIV/0!</v>
      </c>
      <c r="H2115" s="471" t="e">
        <f t="shared" si="635"/>
        <v>#DIV/0!</v>
      </c>
      <c r="I2115" s="122" t="e">
        <f t="shared" si="635"/>
        <v>#DIV/0!</v>
      </c>
      <c r="J2115" s="122" t="e">
        <f t="shared" si="635"/>
        <v>#DIV/0!</v>
      </c>
      <c r="K2115" s="122" t="e">
        <f t="shared" si="635"/>
        <v>#DIV/0!</v>
      </c>
      <c r="L2115" s="122" t="e">
        <f t="shared" si="635"/>
        <v>#DIV/0!</v>
      </c>
      <c r="M2115" s="122" t="e">
        <f t="shared" si="635"/>
        <v>#DIV/0!</v>
      </c>
      <c r="N2115" s="471" t="e">
        <f t="shared" si="635"/>
        <v>#DIV/0!</v>
      </c>
      <c r="O2115" s="122" t="e">
        <f t="shared" si="635"/>
        <v>#DIV/0!</v>
      </c>
      <c r="P2115" s="122" t="e">
        <f t="shared" si="635"/>
        <v>#DIV/0!</v>
      </c>
      <c r="Q2115" s="122" t="e">
        <f t="shared" si="635"/>
        <v>#DIV/0!</v>
      </c>
      <c r="R2115" s="122" t="e">
        <f t="shared" si="635"/>
        <v>#DIV/0!</v>
      </c>
      <c r="S2115" s="122" t="e">
        <f t="shared" si="635"/>
        <v>#DIV/0!</v>
      </c>
      <c r="T2115" s="122" t="e">
        <f t="shared" si="635"/>
        <v>#DIV/0!</v>
      </c>
      <c r="U2115" s="122" t="e">
        <f t="shared" si="635"/>
        <v>#DIV/0!</v>
      </c>
      <c r="V2115" s="471" t="e">
        <f t="shared" si="635"/>
        <v>#DIV/0!</v>
      </c>
      <c r="W2115" s="122" t="e">
        <f t="shared" si="635"/>
        <v>#DIV/0!</v>
      </c>
      <c r="X2115" s="122" t="e">
        <f t="shared" si="635"/>
        <v>#DIV/0!</v>
      </c>
      <c r="Y2115" s="122" t="e">
        <f t="shared" si="635"/>
        <v>#DIV/0!</v>
      </c>
      <c r="Z2115" s="122" t="e">
        <f t="shared" si="635"/>
        <v>#DIV/0!</v>
      </c>
      <c r="AA2115" s="122" t="e">
        <f t="shared" si="635"/>
        <v>#DIV/0!</v>
      </c>
      <c r="AB2115" s="122" t="e">
        <f t="shared" si="635"/>
        <v>#DIV/0!</v>
      </c>
      <c r="AC2115" s="129" t="e">
        <f t="shared" si="635"/>
        <v>#DIV/0!</v>
      </c>
    </row>
    <row r="2116" spans="1:31" s="5" customFormat="1" ht="10.5" customHeight="1" thickBot="1">
      <c r="A2116" s="1464"/>
      <c r="B2116" s="1476"/>
      <c r="C2116" s="487" t="s">
        <v>13</v>
      </c>
      <c r="D2116" s="488" t="s">
        <v>464</v>
      </c>
      <c r="E2116" s="489"/>
      <c r="F2116" s="489"/>
      <c r="G2116" s="489"/>
      <c r="H2116" s="489"/>
      <c r="I2116" s="489"/>
      <c r="J2116" s="489"/>
      <c r="K2116" s="489"/>
      <c r="L2116" s="489"/>
      <c r="M2116" s="489"/>
      <c r="N2116" s="489"/>
      <c r="O2116" s="489"/>
      <c r="P2116" s="489"/>
      <c r="Q2116" s="489"/>
      <c r="R2116" s="489"/>
      <c r="S2116" s="489"/>
      <c r="T2116" s="489"/>
      <c r="U2116" s="489"/>
      <c r="V2116" s="489"/>
      <c r="W2116" s="489"/>
      <c r="X2116" s="489"/>
      <c r="Y2116" s="489"/>
      <c r="Z2116" s="489"/>
      <c r="AA2116" s="489"/>
      <c r="AB2116" s="489"/>
      <c r="AC2116" s="490"/>
    </row>
    <row r="2117" spans="1:31" s="5" customFormat="1" ht="10.5" customHeight="1">
      <c r="A2117" s="1417" t="s">
        <v>110</v>
      </c>
      <c r="B2117" s="1462" t="s">
        <v>238</v>
      </c>
      <c r="C2117" s="7" t="s">
        <v>481</v>
      </c>
      <c r="D2117" s="7" t="s">
        <v>503</v>
      </c>
      <c r="E2117" s="121">
        <v>0.62400000000161526</v>
      </c>
      <c r="F2117" s="121">
        <v>0.64800000000104774</v>
      </c>
      <c r="G2117" s="121">
        <v>0.63599999999860302</v>
      </c>
      <c r="H2117" s="470">
        <v>0.69599999999991269</v>
      </c>
      <c r="I2117" s="121">
        <v>0.69599999999991269</v>
      </c>
      <c r="J2117" s="121">
        <v>0.67200000000048021</v>
      </c>
      <c r="K2117" s="121">
        <v>0.79799999999886495</v>
      </c>
      <c r="L2117" s="121">
        <v>0.82799999999951979</v>
      </c>
      <c r="M2117" s="121">
        <v>0.92400000000270666</v>
      </c>
      <c r="N2117" s="470">
        <v>0.79199999999764259</v>
      </c>
      <c r="O2117" s="121">
        <v>0.79799999999886495</v>
      </c>
      <c r="P2117" s="121">
        <v>0.73200000000178989</v>
      </c>
      <c r="Q2117" s="121">
        <v>0.70800000000235741</v>
      </c>
      <c r="R2117" s="121">
        <v>0.69599999999991269</v>
      </c>
      <c r="S2117" s="121">
        <v>0.69599999999991269</v>
      </c>
      <c r="T2117" s="121">
        <v>0.70799999999690044</v>
      </c>
      <c r="U2117" s="121">
        <v>0.91200000000026193</v>
      </c>
      <c r="V2117" s="470">
        <v>0.90000000000327418</v>
      </c>
      <c r="W2117" s="121">
        <v>0.83999999999650754</v>
      </c>
      <c r="X2117" s="121">
        <v>0.75600000000122236</v>
      </c>
      <c r="Y2117" s="121">
        <v>0.92400000000270666</v>
      </c>
      <c r="Z2117" s="121">
        <v>0.83999999999650754</v>
      </c>
      <c r="AA2117" s="121">
        <v>0.81000000000130967</v>
      </c>
      <c r="AB2117" s="121">
        <v>0.6540000000022701</v>
      </c>
      <c r="AC2117" s="133">
        <f>SUM(E2117:AB2117)</f>
        <v>18.288000000004104</v>
      </c>
    </row>
    <row r="2118" spans="1:31" s="5" customFormat="1" ht="10.5" customHeight="1">
      <c r="A2118" s="1418"/>
      <c r="B2118" s="1463"/>
      <c r="C2118" s="8" t="s">
        <v>482</v>
      </c>
      <c r="D2118" s="8" t="s">
        <v>503</v>
      </c>
      <c r="E2118" s="122">
        <v>0.15600000000040382</v>
      </c>
      <c r="F2118" s="122">
        <v>0.14399999999932334</v>
      </c>
      <c r="G2118" s="122">
        <v>0.1500000000005457</v>
      </c>
      <c r="H2118" s="471">
        <v>0.16800000000012005</v>
      </c>
      <c r="I2118" s="122">
        <v>0.14999999999918145</v>
      </c>
      <c r="J2118" s="122">
        <v>0.1500000000005457</v>
      </c>
      <c r="K2118" s="122">
        <v>0.1500000000005457</v>
      </c>
      <c r="L2118" s="122">
        <v>0.15599999999903957</v>
      </c>
      <c r="M2118" s="122">
        <v>0.19800000000077489</v>
      </c>
      <c r="N2118" s="471">
        <v>0.17399999999997817</v>
      </c>
      <c r="O2118" s="122">
        <v>0.20999999999912689</v>
      </c>
      <c r="P2118" s="122">
        <v>0.1500000000005457</v>
      </c>
      <c r="Q2118" s="122">
        <v>0.19799999999941065</v>
      </c>
      <c r="R2118" s="122">
        <v>0.16200000000026193</v>
      </c>
      <c r="S2118" s="122">
        <v>0.19800000000077489</v>
      </c>
      <c r="T2118" s="122">
        <v>0.17999999999983629</v>
      </c>
      <c r="U2118" s="122">
        <v>0.22200000000020736</v>
      </c>
      <c r="V2118" s="471">
        <v>0.22800000000006548</v>
      </c>
      <c r="W2118" s="122">
        <v>0.17999999999983629</v>
      </c>
      <c r="X2118" s="122">
        <v>0.17999999999983629</v>
      </c>
      <c r="Y2118" s="122">
        <v>0.23999999999978172</v>
      </c>
      <c r="Z2118" s="122">
        <v>0.17999999999983629</v>
      </c>
      <c r="AA2118" s="122">
        <v>0.17999999999983629</v>
      </c>
      <c r="AB2118" s="122">
        <v>0.17999999999983629</v>
      </c>
      <c r="AC2118" s="129">
        <f>SUM(E2118:AB2118)</f>
        <v>4.2839999999996508</v>
      </c>
    </row>
    <row r="2119" spans="1:31" s="5" customFormat="1" ht="10.5" customHeight="1">
      <c r="A2119" s="1418"/>
      <c r="B2119" s="1463"/>
      <c r="C2119" s="11" t="s">
        <v>8</v>
      </c>
      <c r="D2119" s="11" t="s">
        <v>502</v>
      </c>
      <c r="E2119" s="125">
        <f>SQRT(E2117*E2117+E2118*E2118)*1000/(1.732*E2123)</f>
        <v>35.368111602222591</v>
      </c>
      <c r="F2119" s="125">
        <f t="shared" ref="F2119:AB2119" si="636">SQRT(F2117*F2117+F2118*F2118)*1000/(1.732*F2123)</f>
        <v>36.501000820739243</v>
      </c>
      <c r="G2119" s="125">
        <f t="shared" si="636"/>
        <v>35.931447785820986</v>
      </c>
      <c r="H2119" s="473">
        <f t="shared" si="636"/>
        <v>39.370330294094664</v>
      </c>
      <c r="I2119" s="125">
        <f t="shared" si="636"/>
        <v>39.149914044148041</v>
      </c>
      <c r="J2119" s="125">
        <f t="shared" si="636"/>
        <v>37.860858939530047</v>
      </c>
      <c r="K2119" s="125">
        <f t="shared" si="636"/>
        <v>45.077687482431415</v>
      </c>
      <c r="L2119" s="125">
        <f t="shared" si="636"/>
        <v>46.776042853602114</v>
      </c>
      <c r="M2119" s="125">
        <f t="shared" si="636"/>
        <v>52.461371368085366</v>
      </c>
      <c r="N2119" s="473">
        <f t="shared" si="636"/>
        <v>45.017343316450081</v>
      </c>
      <c r="O2119" s="125">
        <f t="shared" si="636"/>
        <v>45.373863058561376</v>
      </c>
      <c r="P2119" s="125">
        <f t="shared" si="636"/>
        <v>41.087144706263686</v>
      </c>
      <c r="Q2119" s="125">
        <f t="shared" si="636"/>
        <v>40.424793112259259</v>
      </c>
      <c r="R2119" s="125">
        <f t="shared" si="636"/>
        <v>39.294225551421675</v>
      </c>
      <c r="S2119" s="125">
        <f t="shared" si="636"/>
        <v>39.78972397575081</v>
      </c>
      <c r="T2119" s="125">
        <f t="shared" si="636"/>
        <v>40.16953152137512</v>
      </c>
      <c r="U2119" s="125">
        <f t="shared" si="636"/>
        <v>52.109106739661215</v>
      </c>
      <c r="V2119" s="473">
        <f t="shared" si="636"/>
        <v>51.051959442959181</v>
      </c>
      <c r="W2119" s="125">
        <f t="shared" si="636"/>
        <v>47.237944781322554</v>
      </c>
      <c r="X2119" s="125">
        <f t="shared" si="636"/>
        <v>42.732497152665552</v>
      </c>
      <c r="Y2119" s="125">
        <f t="shared" si="636"/>
        <v>52.494234518646614</v>
      </c>
      <c r="Z2119" s="125">
        <f t="shared" si="636"/>
        <v>46.792303792819517</v>
      </c>
      <c r="AA2119" s="125">
        <f t="shared" si="636"/>
        <v>45.626251025932191</v>
      </c>
      <c r="AB2119" s="125">
        <f t="shared" si="636"/>
        <v>37.29893925319886</v>
      </c>
      <c r="AC2119" s="129"/>
    </row>
    <row r="2120" spans="1:31" s="5" customFormat="1" ht="10.5" customHeight="1" thickBot="1">
      <c r="A2120" s="1418"/>
      <c r="B2120" s="1463"/>
      <c r="C2120" s="8" t="s">
        <v>16</v>
      </c>
      <c r="D2120" s="8"/>
      <c r="E2120" s="122">
        <f t="shared" ref="E2120:AC2120" si="637">E2118/E2117</f>
        <v>0.25</v>
      </c>
      <c r="F2120" s="122">
        <f t="shared" si="637"/>
        <v>0.22222222222081869</v>
      </c>
      <c r="G2120" s="122">
        <f t="shared" si="637"/>
        <v>0.23584905660514965</v>
      </c>
      <c r="H2120" s="471">
        <f t="shared" si="637"/>
        <v>0.24137931034503035</v>
      </c>
      <c r="I2120" s="122">
        <f t="shared" si="637"/>
        <v>0.21551724137816131</v>
      </c>
      <c r="J2120" s="122">
        <f t="shared" si="637"/>
        <v>0.22321428571493826</v>
      </c>
      <c r="K2120" s="122">
        <f t="shared" si="637"/>
        <v>0.18796992481298128</v>
      </c>
      <c r="L2120" s="122">
        <f t="shared" si="637"/>
        <v>0.18840579710039862</v>
      </c>
      <c r="M2120" s="122">
        <f t="shared" si="637"/>
        <v>0.21428571428592522</v>
      </c>
      <c r="N2120" s="471">
        <f t="shared" si="637"/>
        <v>0.21969696969759608</v>
      </c>
      <c r="O2120" s="122">
        <f t="shared" si="637"/>
        <v>0.26315789473612228</v>
      </c>
      <c r="P2120" s="122">
        <f t="shared" si="637"/>
        <v>0.20491803278712967</v>
      </c>
      <c r="Q2120" s="122">
        <f t="shared" si="637"/>
        <v>0.27966101694738893</v>
      </c>
      <c r="R2120" s="122">
        <f t="shared" si="637"/>
        <v>0.2327586206900607</v>
      </c>
      <c r="S2120" s="122">
        <f t="shared" si="637"/>
        <v>0.28448275862183869</v>
      </c>
      <c r="T2120" s="122">
        <f t="shared" si="637"/>
        <v>0.254237288136475</v>
      </c>
      <c r="U2120" s="122">
        <f t="shared" si="637"/>
        <v>0.24342105263173641</v>
      </c>
      <c r="V2120" s="471">
        <f t="shared" si="637"/>
        <v>0.25333333333248448</v>
      </c>
      <c r="W2120" s="122">
        <f t="shared" si="637"/>
        <v>0.21428571428641033</v>
      </c>
      <c r="X2120" s="122">
        <f t="shared" si="637"/>
        <v>0.23809523809463659</v>
      </c>
      <c r="Y2120" s="122">
        <f t="shared" si="637"/>
        <v>0.25974025973926268</v>
      </c>
      <c r="Z2120" s="122">
        <f t="shared" si="637"/>
        <v>0.21428571428641033</v>
      </c>
      <c r="AA2120" s="122">
        <f t="shared" si="637"/>
        <v>0.2222222222216608</v>
      </c>
      <c r="AB2120" s="122">
        <f t="shared" si="637"/>
        <v>0.27522935779695945</v>
      </c>
      <c r="AC2120" s="129">
        <f t="shared" si="637"/>
        <v>0.23425196850386534</v>
      </c>
    </row>
    <row r="2121" spans="1:31" s="5" customFormat="1" ht="10.5" customHeight="1" thickBot="1">
      <c r="A2121" s="302" t="s">
        <v>514</v>
      </c>
      <c r="B2121" s="303"/>
      <c r="C2121" s="304"/>
      <c r="D2121" s="304"/>
      <c r="E2121" s="305">
        <f>SQRT(E2117*E2117+E2118*E2118)</f>
        <v>0.64320447759802002</v>
      </c>
      <c r="F2121" s="305">
        <f t="shared" ref="F2121:AC2121" si="638">SQRT(F2117*F2117+F2118*F2118)</f>
        <v>0.6638072009259639</v>
      </c>
      <c r="G2121" s="305">
        <f t="shared" si="638"/>
        <v>0.65344930943294044</v>
      </c>
      <c r="H2121" s="305">
        <f t="shared" si="638"/>
        <v>0.71598882672840558</v>
      </c>
      <c r="I2121" s="305">
        <f t="shared" si="638"/>
        <v>0.71198033680687622</v>
      </c>
      <c r="J2121" s="305">
        <f t="shared" si="638"/>
        <v>0.68853758067429338</v>
      </c>
      <c r="K2121" s="305">
        <f t="shared" si="638"/>
        <v>0.81197536908354073</v>
      </c>
      <c r="L2121" s="305">
        <f t="shared" si="638"/>
        <v>0.84256750471336428</v>
      </c>
      <c r="M2121" s="619">
        <f t="shared" si="638"/>
        <v>0.94497619017904821</v>
      </c>
      <c r="N2121" s="305">
        <f t="shared" si="638"/>
        <v>0.8108884016905521</v>
      </c>
      <c r="O2121" s="305">
        <f t="shared" si="638"/>
        <v>0.82516907358299718</v>
      </c>
      <c r="P2121" s="305">
        <f t="shared" si="638"/>
        <v>0.74721081362811137</v>
      </c>
      <c r="Q2121" s="305">
        <f t="shared" si="638"/>
        <v>0.73516528753954691</v>
      </c>
      <c r="R2121" s="305">
        <f t="shared" si="638"/>
        <v>0.71460478587815468</v>
      </c>
      <c r="S2121" s="305">
        <f t="shared" si="638"/>
        <v>0.72361592022300425</v>
      </c>
      <c r="T2121" s="305">
        <f t="shared" si="638"/>
        <v>0.73052310024772793</v>
      </c>
      <c r="U2121" s="305">
        <f t="shared" si="638"/>
        <v>0.93863091788016961</v>
      </c>
      <c r="V2121" s="305">
        <f t="shared" si="638"/>
        <v>0.92843093442965563</v>
      </c>
      <c r="W2121" s="305">
        <f t="shared" si="638"/>
        <v>0.85906926379313198</v>
      </c>
      <c r="X2121" s="527">
        <f t="shared" si="638"/>
        <v>0.77713319321837571</v>
      </c>
      <c r="Y2121" s="305">
        <f t="shared" si="638"/>
        <v>0.95466014895610729</v>
      </c>
      <c r="Z2121" s="305">
        <f t="shared" si="638"/>
        <v>0.85906926379313198</v>
      </c>
      <c r="AA2121" s="305">
        <f t="shared" si="638"/>
        <v>0.82975900115760282</v>
      </c>
      <c r="AB2121" s="305">
        <f t="shared" si="638"/>
        <v>0.67831850925867443</v>
      </c>
      <c r="AC2121" s="305">
        <f t="shared" si="638"/>
        <v>18.783066842242434</v>
      </c>
      <c r="AD2121" s="132">
        <f>MAX(E2121:AB2121)</f>
        <v>0.95466014895610729</v>
      </c>
    </row>
    <row r="2122" spans="1:31" s="13" customFormat="1" ht="10.5" customHeight="1" thickBot="1">
      <c r="A2122" s="23" t="s">
        <v>143</v>
      </c>
      <c r="B2122" s="24"/>
      <c r="C2122" s="25"/>
      <c r="D2122" s="25"/>
      <c r="E2122" s="26">
        <v>1</v>
      </c>
      <c r="F2122" s="26">
        <v>2</v>
      </c>
      <c r="G2122" s="26">
        <v>3</v>
      </c>
      <c r="H2122" s="26">
        <v>4</v>
      </c>
      <c r="I2122" s="26">
        <v>5</v>
      </c>
      <c r="J2122" s="26">
        <v>6</v>
      </c>
      <c r="K2122" s="26">
        <v>7</v>
      </c>
      <c r="L2122" s="26">
        <v>8</v>
      </c>
      <c r="M2122" s="26">
        <v>9</v>
      </c>
      <c r="N2122" s="26">
        <v>10</v>
      </c>
      <c r="O2122" s="26">
        <v>11</v>
      </c>
      <c r="P2122" s="26">
        <v>12</v>
      </c>
      <c r="Q2122" s="26">
        <v>13</v>
      </c>
      <c r="R2122" s="26">
        <v>14</v>
      </c>
      <c r="S2122" s="26">
        <v>15</v>
      </c>
      <c r="T2122" s="26">
        <v>16</v>
      </c>
      <c r="U2122" s="26">
        <v>17</v>
      </c>
      <c r="V2122" s="26">
        <v>18</v>
      </c>
      <c r="W2122" s="26">
        <v>19</v>
      </c>
      <c r="X2122" s="26">
        <v>20</v>
      </c>
      <c r="Y2122" s="26">
        <v>21</v>
      </c>
      <c r="Z2122" s="26">
        <v>22</v>
      </c>
      <c r="AA2122" s="26">
        <v>23</v>
      </c>
      <c r="AB2122" s="26">
        <v>24</v>
      </c>
      <c r="AC2122" s="394"/>
    </row>
    <row r="2123" spans="1:31" s="32" customFormat="1" ht="12" customHeight="1" thickBot="1">
      <c r="A2123" s="81" t="s">
        <v>144</v>
      </c>
      <c r="B2123" s="82"/>
      <c r="C2123" s="83" t="s">
        <v>13</v>
      </c>
      <c r="D2123" s="83" t="s">
        <v>527</v>
      </c>
      <c r="E2123" s="82">
        <v>10.5</v>
      </c>
      <c r="F2123" s="82">
        <v>10.5</v>
      </c>
      <c r="G2123" s="82">
        <v>10.5</v>
      </c>
      <c r="H2123" s="82">
        <v>10.5</v>
      </c>
      <c r="I2123" s="82">
        <v>10.5</v>
      </c>
      <c r="J2123" s="82">
        <v>10.5</v>
      </c>
      <c r="K2123" s="82">
        <v>10.4</v>
      </c>
      <c r="L2123" s="82">
        <v>10.4</v>
      </c>
      <c r="M2123" s="82">
        <v>10.4</v>
      </c>
      <c r="N2123" s="82">
        <v>10.4</v>
      </c>
      <c r="O2123" s="82">
        <v>10.5</v>
      </c>
      <c r="P2123" s="82">
        <v>10.5</v>
      </c>
      <c r="Q2123" s="82">
        <v>10.5</v>
      </c>
      <c r="R2123" s="82">
        <v>10.5</v>
      </c>
      <c r="S2123" s="82">
        <v>10.5</v>
      </c>
      <c r="T2123" s="82">
        <v>10.5</v>
      </c>
      <c r="U2123" s="82">
        <v>10.4</v>
      </c>
      <c r="V2123" s="82">
        <v>10.5</v>
      </c>
      <c r="W2123" s="82">
        <v>10.5</v>
      </c>
      <c r="X2123" s="82">
        <v>10.5</v>
      </c>
      <c r="Y2123" s="82">
        <v>10.5</v>
      </c>
      <c r="Z2123" s="82">
        <v>10.6</v>
      </c>
      <c r="AA2123" s="82">
        <v>10.5</v>
      </c>
      <c r="AB2123" s="82">
        <v>10.5</v>
      </c>
      <c r="AC2123" s="401"/>
    </row>
    <row r="2124" spans="1:31" s="4" customFormat="1" ht="11.25">
      <c r="A2124" s="1363" t="s">
        <v>122</v>
      </c>
      <c r="B2124" s="1314" t="s">
        <v>0</v>
      </c>
      <c r="C2124" s="10" t="s">
        <v>481</v>
      </c>
      <c r="D2124" s="10" t="s">
        <v>503</v>
      </c>
      <c r="E2124" s="126">
        <v>0.1180000000003929</v>
      </c>
      <c r="F2124" s="126">
        <v>0.12599999999929423</v>
      </c>
      <c r="G2124" s="126">
        <v>0.12200000000029831</v>
      </c>
      <c r="H2124" s="470">
        <v>0.12799999999970169</v>
      </c>
      <c r="I2124" s="126">
        <v>0.13400000000001455</v>
      </c>
      <c r="J2124" s="126">
        <v>0.1500000000005457</v>
      </c>
      <c r="K2124" s="126">
        <v>0.18999999999959982</v>
      </c>
      <c r="L2124" s="126">
        <v>0.18400000000019645</v>
      </c>
      <c r="M2124" s="126">
        <v>0.20399999999972351</v>
      </c>
      <c r="N2124" s="470">
        <v>0.15999999999985448</v>
      </c>
      <c r="O2124" s="126">
        <v>0.18200000000069849</v>
      </c>
      <c r="P2124" s="126">
        <v>0.15799999999944703</v>
      </c>
      <c r="Q2124" s="126">
        <v>0.15599999999994907</v>
      </c>
      <c r="R2124" s="126">
        <v>0.14800000000013824</v>
      </c>
      <c r="S2124" s="126">
        <v>0.14199999999982538</v>
      </c>
      <c r="T2124" s="126">
        <v>0.14400000000023283</v>
      </c>
      <c r="U2124" s="126">
        <v>0.19599999999991269</v>
      </c>
      <c r="V2124" s="470">
        <v>0.19800000000032014</v>
      </c>
      <c r="W2124" s="126">
        <v>0.17999999999938154</v>
      </c>
      <c r="X2124" s="126">
        <v>0.15600000000085856</v>
      </c>
      <c r="Y2124" s="126">
        <v>0.1999999999998181</v>
      </c>
      <c r="Z2124" s="126">
        <v>0.15999999999985448</v>
      </c>
      <c r="AA2124" s="126">
        <v>0.15999999999985448</v>
      </c>
      <c r="AB2124" s="126">
        <v>0.11400000000048749</v>
      </c>
      <c r="AC2124" s="133">
        <f>SUM(E2124:AB2124)</f>
        <v>3.8100000000004002</v>
      </c>
      <c r="AD2124" s="4">
        <f>MAX(E2124:AB2124)</f>
        <v>0.20399999999972351</v>
      </c>
      <c r="AE2124" s="4">
        <f>MIN(E2124:AB2124)</f>
        <v>0.11400000000048749</v>
      </c>
    </row>
    <row r="2125" spans="1:31" s="4" customFormat="1" ht="11.25">
      <c r="A2125" s="1453"/>
      <c r="B2125" s="1315"/>
      <c r="C2125" s="11" t="s">
        <v>482</v>
      </c>
      <c r="D2125" s="11" t="s">
        <v>503</v>
      </c>
      <c r="E2125" s="127">
        <v>3.999999999996362E-2</v>
      </c>
      <c r="F2125" s="127">
        <v>3.999999999996362E-2</v>
      </c>
      <c r="G2125" s="127">
        <v>3.999999999996362E-2</v>
      </c>
      <c r="H2125" s="471">
        <v>4.0000000000418368E-2</v>
      </c>
      <c r="I2125" s="127">
        <v>3.999999999996362E-2</v>
      </c>
      <c r="J2125" s="127">
        <v>3.999999999996362E-2</v>
      </c>
      <c r="K2125" s="127">
        <v>3.999999999996362E-2</v>
      </c>
      <c r="L2125" s="127">
        <v>3.999999999996362E-2</v>
      </c>
      <c r="M2125" s="127">
        <v>1.999999999998181E-2</v>
      </c>
      <c r="N2125" s="471">
        <v>3.999999999996362E-2</v>
      </c>
      <c r="O2125" s="127">
        <v>3.999999999996362E-2</v>
      </c>
      <c r="P2125" s="127">
        <v>3.999999999996362E-2</v>
      </c>
      <c r="Q2125" s="127">
        <v>1.999999999998181E-2</v>
      </c>
      <c r="R2125" s="127">
        <v>5.999999999994543E-2</v>
      </c>
      <c r="S2125" s="127">
        <v>3.999999999996362E-2</v>
      </c>
      <c r="T2125" s="127">
        <v>3.999999999996362E-2</v>
      </c>
      <c r="U2125" s="127">
        <v>4.0000000000418368E-2</v>
      </c>
      <c r="V2125" s="471">
        <v>5.999999999994543E-2</v>
      </c>
      <c r="W2125" s="127">
        <v>5.999999999994543E-2</v>
      </c>
      <c r="X2125" s="127">
        <v>3.999999999996362E-2</v>
      </c>
      <c r="Y2125" s="127">
        <v>5.999999999994543E-2</v>
      </c>
      <c r="Z2125" s="127">
        <v>3.999999999996362E-2</v>
      </c>
      <c r="AA2125" s="127">
        <v>1.999999999998181E-2</v>
      </c>
      <c r="AB2125" s="127">
        <v>3.999999999996362E-2</v>
      </c>
      <c r="AC2125" s="136">
        <f>SUM(E2125:AB2125)</f>
        <v>0.98000000000001819</v>
      </c>
      <c r="AD2125" s="5"/>
    </row>
    <row r="2126" spans="1:31" s="4" customFormat="1" ht="11.25">
      <c r="A2126" s="1453"/>
      <c r="B2126" s="1315"/>
      <c r="C2126" s="11" t="s">
        <v>8</v>
      </c>
      <c r="D2126" s="11" t="s">
        <v>502</v>
      </c>
      <c r="E2126" s="125">
        <f>SQRT(E2124*E2124+E2125*E2125)*1000/(1.732*E2123)</f>
        <v>6.8511682072880564</v>
      </c>
      <c r="F2126" s="125">
        <f t="shared" ref="F2126:AB2126" si="639">SQRT(F2124*F2124+F2125*F2125)*1000/(1.732*F2123)</f>
        <v>7.2691533573409348</v>
      </c>
      <c r="G2126" s="125">
        <f t="shared" si="639"/>
        <v>7.0598279317004504</v>
      </c>
      <c r="H2126" s="473">
        <f t="shared" si="639"/>
        <v>7.3740479992170771</v>
      </c>
      <c r="I2126" s="125">
        <f t="shared" si="639"/>
        <v>7.689583682575071</v>
      </c>
      <c r="J2126" s="125">
        <f t="shared" si="639"/>
        <v>8.5363327264444138</v>
      </c>
      <c r="K2126" s="125">
        <f t="shared" si="639"/>
        <v>10.779272427888884</v>
      </c>
      <c r="L2126" s="125">
        <f t="shared" si="639"/>
        <v>10.453546185780185</v>
      </c>
      <c r="M2126" s="125">
        <f t="shared" si="639"/>
        <v>11.379577167615603</v>
      </c>
      <c r="N2126" s="473">
        <f t="shared" si="639"/>
        <v>9.1559460508392032</v>
      </c>
      <c r="O2126" s="125">
        <f t="shared" si="639"/>
        <v>10.246550552235284</v>
      </c>
      <c r="P2126" s="125">
        <f t="shared" si="639"/>
        <v>8.9620951201193062</v>
      </c>
      <c r="Q2126" s="125">
        <f t="shared" si="639"/>
        <v>8.6482363362282619</v>
      </c>
      <c r="R2126" s="125">
        <f t="shared" si="639"/>
        <v>8.7814647652878399</v>
      </c>
      <c r="S2126" s="125">
        <f t="shared" si="639"/>
        <v>8.1120790084186893</v>
      </c>
      <c r="T2126" s="125">
        <f t="shared" si="639"/>
        <v>8.2179882073226569</v>
      </c>
      <c r="U2126" s="125">
        <f t="shared" si="639"/>
        <v>11.105435912284481</v>
      </c>
      <c r="V2126" s="473">
        <f t="shared" si="639"/>
        <v>11.376403595902923</v>
      </c>
      <c r="W2126" s="125">
        <f t="shared" si="639"/>
        <v>10.433116661690244</v>
      </c>
      <c r="X2126" s="125">
        <f t="shared" si="639"/>
        <v>8.8555249705488723</v>
      </c>
      <c r="Y2126" s="125">
        <f t="shared" si="639"/>
        <v>11.481696369626146</v>
      </c>
      <c r="Z2126" s="125">
        <f t="shared" si="639"/>
        <v>8.9831923517667676</v>
      </c>
      <c r="AA2126" s="125">
        <f t="shared" si="639"/>
        <v>8.8664442409449205</v>
      </c>
      <c r="AB2126" s="125">
        <f t="shared" si="639"/>
        <v>6.6432369121719788</v>
      </c>
      <c r="AC2126" s="130"/>
    </row>
    <row r="2127" spans="1:31" s="4" customFormat="1" ht="12" thickBot="1">
      <c r="A2127" s="1454"/>
      <c r="B2127" s="1316"/>
      <c r="C2127" s="48" t="s">
        <v>16</v>
      </c>
      <c r="D2127" s="48"/>
      <c r="E2127" s="122">
        <f t="shared" ref="E2127:AC2127" si="640">E2125/E2124</f>
        <v>0.33898305084602059</v>
      </c>
      <c r="F2127" s="122">
        <f t="shared" si="640"/>
        <v>0.31746031746180692</v>
      </c>
      <c r="G2127" s="122">
        <f t="shared" si="640"/>
        <v>0.32786885245791647</v>
      </c>
      <c r="H2127" s="471">
        <f t="shared" si="640"/>
        <v>0.3125000000039968</v>
      </c>
      <c r="I2127" s="122">
        <f t="shared" si="640"/>
        <v>0.29850746268626327</v>
      </c>
      <c r="J2127" s="122">
        <f t="shared" si="640"/>
        <v>0.26666666666545402</v>
      </c>
      <c r="K2127" s="122">
        <f t="shared" si="640"/>
        <v>0.21052631578972561</v>
      </c>
      <c r="L2127" s="122">
        <f t="shared" si="640"/>
        <v>0.21739130434739626</v>
      </c>
      <c r="M2127" s="122">
        <f t="shared" si="640"/>
        <v>9.8039215686318223E-2</v>
      </c>
      <c r="N2127" s="471">
        <f t="shared" si="640"/>
        <v>0.25</v>
      </c>
      <c r="O2127" s="122">
        <f t="shared" si="640"/>
        <v>0.21978021977917642</v>
      </c>
      <c r="P2127" s="122">
        <f t="shared" si="640"/>
        <v>0.25316455696268109</v>
      </c>
      <c r="Q2127" s="122">
        <f t="shared" si="640"/>
        <v>0.12820512820505345</v>
      </c>
      <c r="R2127" s="122">
        <f t="shared" si="640"/>
        <v>0.40540540540465803</v>
      </c>
      <c r="S2127" s="122">
        <f t="shared" si="640"/>
        <v>0.28169014084516064</v>
      </c>
      <c r="T2127" s="122">
        <f t="shared" si="640"/>
        <v>0.27777777777707602</v>
      </c>
      <c r="U2127" s="122">
        <f t="shared" si="640"/>
        <v>0.20408163265528667</v>
      </c>
      <c r="V2127" s="471">
        <f t="shared" si="640"/>
        <v>0.30303030302953748</v>
      </c>
      <c r="W2127" s="122">
        <f t="shared" si="640"/>
        <v>0.33333333333417547</v>
      </c>
      <c r="X2127" s="122">
        <f t="shared" si="640"/>
        <v>0.25641025640861204</v>
      </c>
      <c r="Y2127" s="122">
        <f t="shared" si="640"/>
        <v>0.3</v>
      </c>
      <c r="Z2127" s="122">
        <f t="shared" si="640"/>
        <v>0.25</v>
      </c>
      <c r="AA2127" s="122">
        <f t="shared" si="640"/>
        <v>0.125</v>
      </c>
      <c r="AB2127" s="122">
        <f t="shared" si="640"/>
        <v>0.35087719298063658</v>
      </c>
      <c r="AC2127" s="129">
        <f t="shared" si="640"/>
        <v>0.25721784776900664</v>
      </c>
    </row>
    <row r="2128" spans="1:31" s="4" customFormat="1" ht="11.25">
      <c r="A2128" s="1363" t="s">
        <v>100</v>
      </c>
      <c r="B2128" s="1314" t="s">
        <v>1</v>
      </c>
      <c r="C2128" s="10" t="s">
        <v>481</v>
      </c>
      <c r="D2128" s="10" t="s">
        <v>503</v>
      </c>
      <c r="E2128" s="126">
        <v>0.35599999999976717</v>
      </c>
      <c r="F2128" s="126">
        <v>0.37399999999979627</v>
      </c>
      <c r="G2128" s="126">
        <v>0.36399999999957799</v>
      </c>
      <c r="H2128" s="470">
        <v>0.3999999999996362</v>
      </c>
      <c r="I2128" s="126">
        <v>0.39800000000104774</v>
      </c>
      <c r="J2128" s="126">
        <v>0.36399999999957799</v>
      </c>
      <c r="K2128" s="126">
        <v>0.42200000000048021</v>
      </c>
      <c r="L2128" s="126">
        <v>0.42799999999988358</v>
      </c>
      <c r="M2128" s="126">
        <v>0.49200000000018917</v>
      </c>
      <c r="N2128" s="470">
        <v>0.42000000000007276</v>
      </c>
      <c r="O2128" s="126">
        <v>0.43599999999969441</v>
      </c>
      <c r="P2128" s="126">
        <v>0.37600000000020373</v>
      </c>
      <c r="Q2128" s="126">
        <v>0.41200000000026193</v>
      </c>
      <c r="R2128" s="126">
        <v>0.39799999999922875</v>
      </c>
      <c r="S2128" s="126">
        <v>0.37800000000061118</v>
      </c>
      <c r="T2128" s="126">
        <v>0.38600000000042201</v>
      </c>
      <c r="U2128" s="126">
        <v>0.47599999999874854</v>
      </c>
      <c r="V2128" s="470">
        <v>0.47400000000016007</v>
      </c>
      <c r="W2128" s="126">
        <v>0.44000000000050932</v>
      </c>
      <c r="X2128" s="126">
        <v>0.42000000000007276</v>
      </c>
      <c r="Y2128" s="126">
        <v>0.51000000000021828</v>
      </c>
      <c r="Z2128" s="126">
        <v>0.48999999999978172</v>
      </c>
      <c r="AA2128" s="126">
        <v>0.44000000000050932</v>
      </c>
      <c r="AB2128" s="126">
        <v>0.38400000000001455</v>
      </c>
      <c r="AC2128" s="133">
        <f>SUM(E2128:AB2128)</f>
        <v>10.038000000000466</v>
      </c>
      <c r="AD2128" s="4">
        <f>MAX(E2128:AB2128)</f>
        <v>0.51000000000021828</v>
      </c>
      <c r="AE2128" s="4">
        <f>MIN(E2128:AB2128)</f>
        <v>0.35599999999976717</v>
      </c>
    </row>
    <row r="2129" spans="1:31" s="4" customFormat="1" ht="11.25">
      <c r="A2129" s="1453"/>
      <c r="B2129" s="1315"/>
      <c r="C2129" s="11" t="s">
        <v>482</v>
      </c>
      <c r="D2129" s="11" t="s">
        <v>503</v>
      </c>
      <c r="E2129" s="127">
        <v>7.9999999998108251E-2</v>
      </c>
      <c r="F2129" s="127">
        <v>0.10000000000218279</v>
      </c>
      <c r="G2129" s="127">
        <v>9.9999999998544808E-2</v>
      </c>
      <c r="H2129" s="471">
        <v>7.9999999998108251E-2</v>
      </c>
      <c r="I2129" s="127">
        <v>0.12000000000261934</v>
      </c>
      <c r="J2129" s="127">
        <v>7.9999999998108251E-2</v>
      </c>
      <c r="K2129" s="127">
        <v>0.10000000000218279</v>
      </c>
      <c r="L2129" s="127">
        <v>7.9999999998108251E-2</v>
      </c>
      <c r="M2129" s="127">
        <v>8.000000000174623E-2</v>
      </c>
      <c r="N2129" s="471">
        <v>0.27999999999883585</v>
      </c>
      <c r="O2129" s="127">
        <v>2.0000000000436557E-2</v>
      </c>
      <c r="P2129" s="127">
        <v>6.0000000001309672E-2</v>
      </c>
      <c r="Q2129" s="127">
        <v>0.11999999999898137</v>
      </c>
      <c r="R2129" s="127">
        <v>0.13999999999941792</v>
      </c>
      <c r="S2129" s="127">
        <v>9.9999999998544808E-2</v>
      </c>
      <c r="T2129" s="127">
        <v>0.10000000000218279</v>
      </c>
      <c r="U2129" s="127">
        <v>0.13999999999941792</v>
      </c>
      <c r="V2129" s="471">
        <v>9.9999999998544808E-2</v>
      </c>
      <c r="W2129" s="127">
        <v>0.12000000000261934</v>
      </c>
      <c r="X2129" s="127">
        <v>5.9999999997671694E-2</v>
      </c>
      <c r="Y2129" s="127">
        <v>0.18000000000029104</v>
      </c>
      <c r="Z2129" s="127">
        <v>0.10000000000218279</v>
      </c>
      <c r="AA2129" s="127">
        <v>7.9999999998108251E-2</v>
      </c>
      <c r="AB2129" s="127">
        <v>0.11999999999898137</v>
      </c>
      <c r="AC2129" s="136">
        <f>SUM(E2129:AB2129)</f>
        <v>2.5399999999972351</v>
      </c>
    </row>
    <row r="2130" spans="1:31" s="4" customFormat="1" ht="11.25">
      <c r="A2130" s="1453"/>
      <c r="B2130" s="1315"/>
      <c r="C2130" s="11" t="s">
        <v>8</v>
      </c>
      <c r="D2130" s="11" t="s">
        <v>502</v>
      </c>
      <c r="E2130" s="125">
        <f>SQRT(E2128*E2128+E2129*E2129)*1000/(1.732*E2123)</f>
        <v>20.063678754138174</v>
      </c>
      <c r="F2130" s="125">
        <f t="shared" ref="F2130:AB2130" si="641">SQRT(F2128*F2128+F2129*F2129)*1000/(1.732*F2123)</f>
        <v>21.287705829313719</v>
      </c>
      <c r="G2130" s="125">
        <f t="shared" si="641"/>
        <v>20.756979192573212</v>
      </c>
      <c r="H2130" s="473">
        <f t="shared" si="641"/>
        <v>22.430526838595348</v>
      </c>
      <c r="I2130" s="125">
        <f t="shared" si="641"/>
        <v>22.85807791942651</v>
      </c>
      <c r="J2130" s="125">
        <f t="shared" si="641"/>
        <v>20.493101104351407</v>
      </c>
      <c r="K2130" s="125">
        <f t="shared" si="641"/>
        <v>24.07657458772055</v>
      </c>
      <c r="L2130" s="125">
        <f t="shared" si="641"/>
        <v>24.172391196536445</v>
      </c>
      <c r="M2130" s="125">
        <f t="shared" si="641"/>
        <v>27.672634650290792</v>
      </c>
      <c r="N2130" s="473">
        <f t="shared" si="641"/>
        <v>28.023248943216668</v>
      </c>
      <c r="O2130" s="125">
        <f t="shared" si="641"/>
        <v>23.999696169704915</v>
      </c>
      <c r="P2130" s="125">
        <f t="shared" si="641"/>
        <v>20.936827254239528</v>
      </c>
      <c r="Q2130" s="125">
        <f t="shared" si="641"/>
        <v>23.596174520425151</v>
      </c>
      <c r="R2130" s="125">
        <f t="shared" si="641"/>
        <v>23.199450270629001</v>
      </c>
      <c r="S2130" s="125">
        <f t="shared" si="641"/>
        <v>21.500265935254276</v>
      </c>
      <c r="T2130" s="125">
        <f t="shared" si="641"/>
        <v>21.9258234366173</v>
      </c>
      <c r="U2130" s="125">
        <f t="shared" si="641"/>
        <v>27.544927168756491</v>
      </c>
      <c r="V2130" s="473">
        <f t="shared" si="641"/>
        <v>26.63772627255112</v>
      </c>
      <c r="W2130" s="125">
        <f t="shared" si="641"/>
        <v>25.078091391225982</v>
      </c>
      <c r="X2130" s="125">
        <f t="shared" si="641"/>
        <v>23.32915807278518</v>
      </c>
      <c r="Y2130" s="125">
        <f t="shared" si="641"/>
        <v>29.738958062240243</v>
      </c>
      <c r="Z2130" s="125">
        <f t="shared" si="641"/>
        <v>27.239748464106395</v>
      </c>
      <c r="AA2130" s="125">
        <f t="shared" si="641"/>
        <v>24.591091801392313</v>
      </c>
      <c r="AB2130" s="125">
        <f t="shared" si="641"/>
        <v>22.122143997661674</v>
      </c>
      <c r="AC2130" s="130"/>
    </row>
    <row r="2131" spans="1:31" s="4" customFormat="1" ht="12" thickBot="1">
      <c r="A2131" s="1454"/>
      <c r="B2131" s="1316"/>
      <c r="C2131" s="48" t="s">
        <v>16</v>
      </c>
      <c r="D2131" s="48"/>
      <c r="E2131" s="122">
        <f t="shared" ref="E2131:AC2131" si="642">E2129/E2128</f>
        <v>0.22471910111842858</v>
      </c>
      <c r="F2131" s="122">
        <f t="shared" si="642"/>
        <v>0.26737967915036698</v>
      </c>
      <c r="G2131" s="122">
        <f t="shared" si="642"/>
        <v>0.27472527472159547</v>
      </c>
      <c r="H2131" s="471">
        <f t="shared" si="642"/>
        <v>0.19999999999545254</v>
      </c>
      <c r="I2131" s="122">
        <f t="shared" si="642"/>
        <v>0.30150753769422978</v>
      </c>
      <c r="J2131" s="122">
        <f t="shared" si="642"/>
        <v>0.21978021977527748</v>
      </c>
      <c r="K2131" s="122">
        <f t="shared" si="642"/>
        <v>0.2369668246494526</v>
      </c>
      <c r="L2131" s="122">
        <f t="shared" si="642"/>
        <v>0.18691588784609817</v>
      </c>
      <c r="M2131" s="122">
        <f t="shared" si="642"/>
        <v>0.1626016260197469</v>
      </c>
      <c r="N2131" s="471">
        <f t="shared" si="642"/>
        <v>0.66666666666377938</v>
      </c>
      <c r="O2131" s="122">
        <f t="shared" si="642"/>
        <v>4.5871559634060956E-2</v>
      </c>
      <c r="P2131" s="122">
        <f t="shared" si="642"/>
        <v>0.15957446808850309</v>
      </c>
      <c r="Q2131" s="122">
        <f t="shared" si="642"/>
        <v>0.29126213591967254</v>
      </c>
      <c r="R2131" s="122">
        <f t="shared" si="642"/>
        <v>0.3517587939690684</v>
      </c>
      <c r="S2131" s="122">
        <f t="shared" si="642"/>
        <v>0.26455026454598707</v>
      </c>
      <c r="T2131" s="122">
        <f t="shared" si="642"/>
        <v>0.25906735751832505</v>
      </c>
      <c r="U2131" s="122">
        <f t="shared" si="642"/>
        <v>0.29411764705837395</v>
      </c>
      <c r="V2131" s="471">
        <f t="shared" si="642"/>
        <v>0.21097046413187984</v>
      </c>
      <c r="W2131" s="122">
        <f t="shared" si="642"/>
        <v>0.27272727273291009</v>
      </c>
      <c r="X2131" s="122">
        <f t="shared" si="642"/>
        <v>0.14285714285157453</v>
      </c>
      <c r="Y2131" s="122">
        <f t="shared" si="642"/>
        <v>0.35294117647100787</v>
      </c>
      <c r="Z2131" s="122">
        <f t="shared" si="642"/>
        <v>0.20408163265760682</v>
      </c>
      <c r="AA2131" s="122">
        <f t="shared" si="642"/>
        <v>0.18181818181367193</v>
      </c>
      <c r="AB2131" s="122">
        <f t="shared" si="642"/>
        <v>0.31249999999733546</v>
      </c>
      <c r="AC2131" s="129">
        <f t="shared" si="642"/>
        <v>0.2530384538749868</v>
      </c>
    </row>
    <row r="2132" spans="1:31" s="4" customFormat="1" ht="11.25">
      <c r="A2132" s="1363" t="s">
        <v>108</v>
      </c>
      <c r="B2132" s="1314" t="s">
        <v>2</v>
      </c>
      <c r="C2132" s="10" t="s">
        <v>481</v>
      </c>
      <c r="D2132" s="10" t="s">
        <v>503</v>
      </c>
      <c r="E2132" s="126">
        <v>0.16799999999966531</v>
      </c>
      <c r="F2132" s="126">
        <v>0.1819999999988795</v>
      </c>
      <c r="G2132" s="126">
        <v>0.1680000000014843</v>
      </c>
      <c r="H2132" s="470">
        <v>0.1819999999988795</v>
      </c>
      <c r="I2132" s="126">
        <v>0.19000000000050932</v>
      </c>
      <c r="J2132" s="126">
        <v>0.18000000000029104</v>
      </c>
      <c r="K2132" s="126">
        <v>0.22599999999874854</v>
      </c>
      <c r="L2132" s="126">
        <v>0.24200000000018917</v>
      </c>
      <c r="M2132" s="126">
        <v>0.27000000000043656</v>
      </c>
      <c r="N2132" s="470">
        <v>0.21999999999934516</v>
      </c>
      <c r="O2132" s="126">
        <v>0.21000000000094587</v>
      </c>
      <c r="P2132" s="126">
        <v>0.19000000000050932</v>
      </c>
      <c r="Q2132" s="126">
        <v>0.19599999999991269</v>
      </c>
      <c r="R2132" s="126">
        <v>0.18399999999928696</v>
      </c>
      <c r="S2132" s="126">
        <v>0.18200000000069849</v>
      </c>
      <c r="T2132" s="126">
        <v>0.19800000000032014</v>
      </c>
      <c r="U2132" s="126">
        <v>0.26599999999962165</v>
      </c>
      <c r="V2132" s="470">
        <v>0.27399999999943248</v>
      </c>
      <c r="W2132" s="126">
        <v>0.23999999999978172</v>
      </c>
      <c r="X2132" s="126">
        <v>0.22000000000116415</v>
      </c>
      <c r="Y2132" s="126">
        <v>0.24599999999918509</v>
      </c>
      <c r="Z2132" s="126">
        <v>0.23799999999937427</v>
      </c>
      <c r="AA2132" s="126">
        <v>0.21600000000034925</v>
      </c>
      <c r="AB2132" s="126">
        <v>0.17000000000007276</v>
      </c>
      <c r="AC2132" s="133">
        <f>SUM(E2132:AB2132)</f>
        <v>5.0579999999990832</v>
      </c>
      <c r="AD2132" s="4">
        <f>MAX(E2132:AB2132)</f>
        <v>0.27399999999943248</v>
      </c>
      <c r="AE2132" s="4">
        <f>MIN(E2132:AB2132)</f>
        <v>0.16799999999966531</v>
      </c>
    </row>
    <row r="2133" spans="1:31" s="4" customFormat="1" ht="11.25">
      <c r="A2133" s="1453"/>
      <c r="B2133" s="1315"/>
      <c r="C2133" s="11" t="s">
        <v>482</v>
      </c>
      <c r="D2133" s="11" t="s">
        <v>503</v>
      </c>
      <c r="E2133" s="99">
        <v>4.0000000000873115E-2</v>
      </c>
      <c r="F2133" s="99">
        <v>3.9999999999054126E-2</v>
      </c>
      <c r="G2133" s="99">
        <v>4.0000000000873115E-2</v>
      </c>
      <c r="H2133" s="474">
        <v>3.9999999999054126E-2</v>
      </c>
      <c r="I2133" s="99">
        <v>4.0000000000873115E-2</v>
      </c>
      <c r="J2133" s="99">
        <v>3.9999999999054126E-2</v>
      </c>
      <c r="K2133" s="99">
        <v>4.0000000000873115E-2</v>
      </c>
      <c r="L2133" s="99">
        <v>3.9999999999054126E-2</v>
      </c>
      <c r="M2133" s="99">
        <v>6.0000000001309672E-2</v>
      </c>
      <c r="N2133" s="474">
        <v>3.9999999999054126E-2</v>
      </c>
      <c r="O2133" s="99">
        <v>4.0000000000873115E-2</v>
      </c>
      <c r="P2133" s="99">
        <v>7.999999999992724E-2</v>
      </c>
      <c r="Q2133" s="99">
        <v>1.9999999998617568E-2</v>
      </c>
      <c r="R2133" s="99">
        <v>4.0000000000873115E-2</v>
      </c>
      <c r="S2133" s="99">
        <v>3.9999999999054126E-2</v>
      </c>
      <c r="T2133" s="99">
        <v>4.0000000000873115E-2</v>
      </c>
      <c r="U2133" s="99">
        <v>5.9999999999490683E-2</v>
      </c>
      <c r="V2133" s="474">
        <v>4.0000000000873115E-2</v>
      </c>
      <c r="W2133" s="99">
        <v>5.9999999999490683E-2</v>
      </c>
      <c r="X2133" s="99">
        <v>5.9999999999490683E-2</v>
      </c>
      <c r="Y2133" s="99">
        <v>4.0000000000873115E-2</v>
      </c>
      <c r="Z2133" s="99">
        <v>3.9999999999054126E-2</v>
      </c>
      <c r="AA2133" s="99">
        <v>6.0000000001309672E-2</v>
      </c>
      <c r="AB2133" s="99">
        <v>3.9999999999054126E-2</v>
      </c>
      <c r="AC2133" s="136">
        <f>SUM(E2133:AB2133)</f>
        <v>1.0799999999999272</v>
      </c>
      <c r="AD2133" s="5"/>
    </row>
    <row r="2134" spans="1:31" s="4" customFormat="1" ht="11.25">
      <c r="A2134" s="1453"/>
      <c r="B2134" s="1315"/>
      <c r="C2134" s="11" t="s">
        <v>8</v>
      </c>
      <c r="D2134" s="11" t="s">
        <v>502</v>
      </c>
      <c r="E2134" s="125">
        <f>SQRT(E2132*E2132+E2133*E2133)*1000/(1.732*E2123)</f>
        <v>9.4961104783492729</v>
      </c>
      <c r="F2134" s="125">
        <f t="shared" ref="F2134:AB2134" si="643">SQRT(F2132*F2132+F2133*F2133)*1000/(1.732*F2123)</f>
        <v>10.246550552126857</v>
      </c>
      <c r="G2134" s="125">
        <f t="shared" si="643"/>
        <v>9.4961104784465729</v>
      </c>
      <c r="H2134" s="473">
        <f t="shared" si="643"/>
        <v>10.246550552126857</v>
      </c>
      <c r="I2134" s="125">
        <f t="shared" si="643"/>
        <v>10.67661269053966</v>
      </c>
      <c r="J2134" s="125">
        <f t="shared" si="643"/>
        <v>10.139166894640748</v>
      </c>
      <c r="K2134" s="125">
        <f t="shared" si="643"/>
        <v>12.74163521996331</v>
      </c>
      <c r="L2134" s="125">
        <f t="shared" si="643"/>
        <v>13.617178308397587</v>
      </c>
      <c r="M2134" s="125">
        <f t="shared" si="643"/>
        <v>15.354988326051298</v>
      </c>
      <c r="N2134" s="473">
        <f t="shared" si="643"/>
        <v>12.413772303537788</v>
      </c>
      <c r="O2134" s="125">
        <f t="shared" si="643"/>
        <v>11.754953440306393</v>
      </c>
      <c r="P2134" s="125">
        <f t="shared" si="643"/>
        <v>11.33593320583549</v>
      </c>
      <c r="Q2134" s="125">
        <f t="shared" si="643"/>
        <v>10.833485411644608</v>
      </c>
      <c r="R2134" s="125">
        <f t="shared" si="643"/>
        <v>10.353988603020227</v>
      </c>
      <c r="S2134" s="125">
        <f t="shared" si="643"/>
        <v>10.246550552224548</v>
      </c>
      <c r="T2134" s="125">
        <f t="shared" si="643"/>
        <v>11.107445287610618</v>
      </c>
      <c r="U2134" s="125">
        <f t="shared" si="643"/>
        <v>15.138288666809899</v>
      </c>
      <c r="V2134" s="473">
        <f t="shared" si="643"/>
        <v>15.226235324059637</v>
      </c>
      <c r="W2134" s="125">
        <f t="shared" si="643"/>
        <v>13.603119846955039</v>
      </c>
      <c r="X2134" s="125">
        <f t="shared" si="643"/>
        <v>12.539045695634922</v>
      </c>
      <c r="Y2134" s="125">
        <f t="shared" si="643"/>
        <v>13.704542874380365</v>
      </c>
      <c r="Z2134" s="125">
        <f t="shared" si="643"/>
        <v>13.145340610713358</v>
      </c>
      <c r="AA2134" s="125">
        <f t="shared" si="643"/>
        <v>12.326982311004063</v>
      </c>
      <c r="AB2134" s="125">
        <f t="shared" si="643"/>
        <v>9.6031283385892436</v>
      </c>
      <c r="AC2134" s="130"/>
    </row>
    <row r="2135" spans="1:31" s="4" customFormat="1" ht="12" thickBot="1">
      <c r="A2135" s="1454"/>
      <c r="B2135" s="1316"/>
      <c r="C2135" s="48" t="s">
        <v>16</v>
      </c>
      <c r="D2135" s="48"/>
      <c r="E2135" s="122">
        <f t="shared" ref="E2135:AC2135" si="644">E2133/E2132</f>
        <v>0.23809523810090955</v>
      </c>
      <c r="F2135" s="122">
        <f t="shared" si="644"/>
        <v>0.21978021977637577</v>
      </c>
      <c r="G2135" s="122">
        <f t="shared" si="644"/>
        <v>0.23809523809833161</v>
      </c>
      <c r="H2135" s="471">
        <f t="shared" si="644"/>
        <v>0.21978021977637577</v>
      </c>
      <c r="I2135" s="122">
        <f t="shared" si="644"/>
        <v>0.2105263157935047</v>
      </c>
      <c r="J2135" s="122">
        <f t="shared" si="644"/>
        <v>0.22222222221660806</v>
      </c>
      <c r="K2135" s="122">
        <f t="shared" si="644"/>
        <v>0.1769911504473213</v>
      </c>
      <c r="L2135" s="122">
        <f t="shared" si="644"/>
        <v>0.16528925619430931</v>
      </c>
      <c r="M2135" s="122">
        <f t="shared" si="644"/>
        <v>0.22222222222671356</v>
      </c>
      <c r="N2135" s="471">
        <f t="shared" si="644"/>
        <v>0.18181818181442358</v>
      </c>
      <c r="O2135" s="122">
        <f t="shared" si="644"/>
        <v>0.19047619047949024</v>
      </c>
      <c r="P2135" s="122">
        <f t="shared" si="644"/>
        <v>0.42105263157743572</v>
      </c>
      <c r="Q2135" s="122">
        <f t="shared" si="644"/>
        <v>0.10204081631952285</v>
      </c>
      <c r="R2135" s="122">
        <f t="shared" si="644"/>
        <v>0.21739130435341372</v>
      </c>
      <c r="S2135" s="122">
        <f t="shared" si="644"/>
        <v>0.21978021977417919</v>
      </c>
      <c r="T2135" s="122">
        <f t="shared" si="644"/>
        <v>0.20202020202428506</v>
      </c>
      <c r="U2135" s="122">
        <f t="shared" si="644"/>
        <v>0.22556390977284219</v>
      </c>
      <c r="V2135" s="471">
        <f t="shared" si="644"/>
        <v>0.14598540146334293</v>
      </c>
      <c r="W2135" s="122">
        <f t="shared" si="644"/>
        <v>0.24999999999810521</v>
      </c>
      <c r="X2135" s="122">
        <f t="shared" si="644"/>
        <v>0.27272727272351449</v>
      </c>
      <c r="Y2135" s="122">
        <f t="shared" si="644"/>
        <v>0.16260162602034806</v>
      </c>
      <c r="Z2135" s="122">
        <f t="shared" si="644"/>
        <v>0.16806722688722392</v>
      </c>
      <c r="AA2135" s="122">
        <f t="shared" si="644"/>
        <v>0.27777777778339197</v>
      </c>
      <c r="AB2135" s="122">
        <f t="shared" si="644"/>
        <v>0.23529411764139416</v>
      </c>
      <c r="AC2135" s="129">
        <f t="shared" si="644"/>
        <v>0.21352313167262219</v>
      </c>
    </row>
    <row r="2136" spans="1:31" s="4" customFormat="1" ht="12" thickBot="1">
      <c r="A2136" s="84"/>
      <c r="B2136" s="85" t="s">
        <v>20</v>
      </c>
      <c r="C2136" s="86" t="s">
        <v>481</v>
      </c>
      <c r="D2136" s="86" t="s">
        <v>503</v>
      </c>
      <c r="E2136" s="113">
        <v>3.1999999999970897E-3</v>
      </c>
      <c r="F2136" s="113">
        <v>7.6000000000021831E-3</v>
      </c>
      <c r="G2136" s="113">
        <v>5.2000000000043661E-3</v>
      </c>
      <c r="H2136" s="521">
        <v>5.5999999999949068E-3</v>
      </c>
      <c r="I2136" s="113">
        <v>8.4000000000014549E-3</v>
      </c>
      <c r="J2136" s="113">
        <v>2.0000000000072759E-3</v>
      </c>
      <c r="K2136" s="113">
        <v>7.7999999999883588E-3</v>
      </c>
      <c r="L2136" s="113">
        <v>2.8000000000065486E-3</v>
      </c>
      <c r="M2136" s="113">
        <v>7.1999999999934521E-3</v>
      </c>
      <c r="N2136" s="521">
        <v>7.4000000000160075E-3</v>
      </c>
      <c r="O2136" s="113">
        <v>2.3999999999978171E-3</v>
      </c>
      <c r="P2136" s="113">
        <v>2.9999999999927242E-3</v>
      </c>
      <c r="Q2136" s="113">
        <v>2.8000000000065486E-3</v>
      </c>
      <c r="R2136" s="113">
        <v>6.3999999999941794E-3</v>
      </c>
      <c r="S2136" s="113">
        <v>2.3999999999978171E-3</v>
      </c>
      <c r="T2136" s="113">
        <v>8.0000000000109133E-3</v>
      </c>
      <c r="U2136" s="113">
        <v>4.3999999999869031E-3</v>
      </c>
      <c r="V2136" s="521">
        <v>7.2000000000116415E-3</v>
      </c>
      <c r="W2136" s="113">
        <v>9.3999999999869032E-3</v>
      </c>
      <c r="X2136" s="113">
        <v>4.4000000000050934E-3</v>
      </c>
      <c r="Y2136" s="113">
        <v>7.6000000000021831E-3</v>
      </c>
      <c r="Z2136" s="113">
        <v>7.9999999999927247E-3</v>
      </c>
      <c r="AA2136" s="113">
        <v>8.6000000000058217E-3</v>
      </c>
      <c r="AB2136" s="113">
        <v>7.6000000000021831E-3</v>
      </c>
      <c r="AC2136" s="202">
        <f>SUM(E2136:AB2136)</f>
        <v>0.1394000000000051</v>
      </c>
    </row>
    <row r="2137" spans="1:31" s="5" customFormat="1" ht="10.5" customHeight="1">
      <c r="A2137" s="1439" t="s">
        <v>154</v>
      </c>
      <c r="B2137" s="1440"/>
      <c r="C2137" s="69" t="s">
        <v>481</v>
      </c>
      <c r="D2137" s="69"/>
      <c r="E2137" s="97">
        <f>E2124+E2128+E2132</f>
        <v>0.64199999999982538</v>
      </c>
      <c r="F2137" s="97">
        <f t="shared" ref="F2137:AC2138" si="645">F2124+F2128+F2132</f>
        <v>0.68199999999797001</v>
      </c>
      <c r="G2137" s="97">
        <f t="shared" si="645"/>
        <v>0.6540000000013606</v>
      </c>
      <c r="H2137" s="501">
        <f t="shared" si="645"/>
        <v>0.70999999999821739</v>
      </c>
      <c r="I2137" s="97">
        <f t="shared" si="645"/>
        <v>0.72200000000157161</v>
      </c>
      <c r="J2137" s="97">
        <f t="shared" si="645"/>
        <v>0.69400000000041473</v>
      </c>
      <c r="K2137" s="97">
        <f t="shared" si="645"/>
        <v>0.83799999999882857</v>
      </c>
      <c r="L2137" s="97">
        <f t="shared" si="645"/>
        <v>0.85400000000026921</v>
      </c>
      <c r="M2137" s="97">
        <f t="shared" si="645"/>
        <v>0.96600000000034925</v>
      </c>
      <c r="N2137" s="501">
        <f t="shared" si="645"/>
        <v>0.7999999999992724</v>
      </c>
      <c r="O2137" s="97">
        <f t="shared" si="645"/>
        <v>0.82800000000133878</v>
      </c>
      <c r="P2137" s="97">
        <f t="shared" si="645"/>
        <v>0.72400000000016007</v>
      </c>
      <c r="Q2137" s="97">
        <f t="shared" si="645"/>
        <v>0.76400000000012369</v>
      </c>
      <c r="R2137" s="97">
        <f t="shared" si="645"/>
        <v>0.72999999999865395</v>
      </c>
      <c r="S2137" s="97">
        <f t="shared" si="645"/>
        <v>0.70200000000113505</v>
      </c>
      <c r="T2137" s="97">
        <f t="shared" si="645"/>
        <v>0.72800000000097498</v>
      </c>
      <c r="U2137" s="97">
        <f t="shared" si="645"/>
        <v>0.93799999999828287</v>
      </c>
      <c r="V2137" s="501">
        <f t="shared" si="645"/>
        <v>0.94599999999991269</v>
      </c>
      <c r="W2137" s="97">
        <f t="shared" si="645"/>
        <v>0.85999999999967258</v>
      </c>
      <c r="X2137" s="97">
        <f t="shared" si="645"/>
        <v>0.79600000000209548</v>
      </c>
      <c r="Y2137" s="97">
        <f t="shared" si="645"/>
        <v>0.95599999999922147</v>
      </c>
      <c r="Z2137" s="97">
        <f t="shared" si="645"/>
        <v>0.88799999999901047</v>
      </c>
      <c r="AA2137" s="97">
        <f t="shared" si="645"/>
        <v>0.81600000000071304</v>
      </c>
      <c r="AB2137" s="97">
        <f t="shared" si="645"/>
        <v>0.6680000000005748</v>
      </c>
      <c r="AC2137" s="136">
        <f t="shared" si="645"/>
        <v>18.905999999999949</v>
      </c>
    </row>
    <row r="2138" spans="1:31" s="5" customFormat="1" ht="10.5" customHeight="1" thickBot="1">
      <c r="A2138" s="1400"/>
      <c r="B2138" s="1401"/>
      <c r="C2138" s="47" t="s">
        <v>482</v>
      </c>
      <c r="D2138" s="47"/>
      <c r="E2138" s="95">
        <f>E2125+E2129+E2133</f>
        <v>0.15999999999894499</v>
      </c>
      <c r="F2138" s="95">
        <f t="shared" si="645"/>
        <v>0.18000000000120053</v>
      </c>
      <c r="G2138" s="95">
        <f t="shared" si="645"/>
        <v>0.17999999999938154</v>
      </c>
      <c r="H2138" s="496">
        <f t="shared" si="645"/>
        <v>0.15999999999758074</v>
      </c>
      <c r="I2138" s="95">
        <f t="shared" si="645"/>
        <v>0.20000000000345608</v>
      </c>
      <c r="J2138" s="95">
        <f t="shared" si="645"/>
        <v>0.159999999997126</v>
      </c>
      <c r="K2138" s="95">
        <f t="shared" si="645"/>
        <v>0.18000000000301952</v>
      </c>
      <c r="L2138" s="95">
        <f t="shared" si="645"/>
        <v>0.159999999997126</v>
      </c>
      <c r="M2138" s="95">
        <f t="shared" si="645"/>
        <v>0.16000000000303771</v>
      </c>
      <c r="N2138" s="496">
        <f t="shared" si="645"/>
        <v>0.35999999999785359</v>
      </c>
      <c r="O2138" s="95">
        <f t="shared" si="645"/>
        <v>0.10000000000127329</v>
      </c>
      <c r="P2138" s="95">
        <f t="shared" si="645"/>
        <v>0.18000000000120053</v>
      </c>
      <c r="Q2138" s="95">
        <f t="shared" si="645"/>
        <v>0.15999999999758074</v>
      </c>
      <c r="R2138" s="95">
        <f t="shared" si="645"/>
        <v>0.24000000000023647</v>
      </c>
      <c r="S2138" s="95">
        <f t="shared" si="645"/>
        <v>0.17999999999756255</v>
      </c>
      <c r="T2138" s="95">
        <f t="shared" si="645"/>
        <v>0.18000000000301952</v>
      </c>
      <c r="U2138" s="95">
        <f t="shared" si="645"/>
        <v>0.23999999999932697</v>
      </c>
      <c r="V2138" s="496">
        <f t="shared" si="645"/>
        <v>0.19999999999936335</v>
      </c>
      <c r="W2138" s="95">
        <f t="shared" si="645"/>
        <v>0.24000000000205546</v>
      </c>
      <c r="X2138" s="95">
        <f t="shared" si="645"/>
        <v>0.159999999997126</v>
      </c>
      <c r="Y2138" s="95">
        <f t="shared" si="645"/>
        <v>0.28000000000110958</v>
      </c>
      <c r="Z2138" s="95">
        <f t="shared" si="645"/>
        <v>0.18000000000120053</v>
      </c>
      <c r="AA2138" s="95">
        <f t="shared" si="645"/>
        <v>0.15999999999939973</v>
      </c>
      <c r="AB2138" s="95">
        <f t="shared" si="645"/>
        <v>0.19999999999799911</v>
      </c>
      <c r="AC2138" s="134">
        <f t="shared" si="645"/>
        <v>4.5999999999971806</v>
      </c>
    </row>
    <row r="2139" spans="1:31" s="5" customFormat="1" ht="10.5" customHeight="1">
      <c r="A2139" s="1337" t="s">
        <v>155</v>
      </c>
      <c r="B2139" s="1338"/>
      <c r="C2139" s="12" t="s">
        <v>481</v>
      </c>
      <c r="D2139" s="12"/>
      <c r="E2139" s="124">
        <f>E2117-E2137</f>
        <v>-1.7999999998210114E-2</v>
      </c>
      <c r="F2139" s="124">
        <f t="shared" ref="F2139:AC2139" si="646">F2117-F2137</f>
        <v>-3.399999999692227E-2</v>
      </c>
      <c r="G2139" s="124">
        <f t="shared" si="646"/>
        <v>-1.8000000002757588E-2</v>
      </c>
      <c r="H2139" s="495">
        <f t="shared" si="646"/>
        <v>-1.3999999998304702E-2</v>
      </c>
      <c r="I2139" s="124">
        <f t="shared" si="646"/>
        <v>-2.6000000001658918E-2</v>
      </c>
      <c r="J2139" s="124">
        <f t="shared" si="646"/>
        <v>-2.1999999999934516E-2</v>
      </c>
      <c r="K2139" s="124">
        <f t="shared" si="646"/>
        <v>-3.999999999996362E-2</v>
      </c>
      <c r="L2139" s="124">
        <f t="shared" si="646"/>
        <v>-2.6000000000749424E-2</v>
      </c>
      <c r="M2139" s="124">
        <f t="shared" si="646"/>
        <v>-4.199999999764259E-2</v>
      </c>
      <c r="N2139" s="495">
        <f t="shared" si="646"/>
        <v>-8.0000000016298145E-3</v>
      </c>
      <c r="O2139" s="124">
        <f t="shared" si="646"/>
        <v>-3.0000000002473826E-2</v>
      </c>
      <c r="P2139" s="124">
        <f t="shared" si="646"/>
        <v>8.0000000016298145E-3</v>
      </c>
      <c r="Q2139" s="124">
        <f t="shared" si="646"/>
        <v>-5.5999999997766281E-2</v>
      </c>
      <c r="R2139" s="124">
        <f t="shared" si="646"/>
        <v>-3.3999999998741259E-2</v>
      </c>
      <c r="S2139" s="124">
        <f t="shared" si="646"/>
        <v>-6.0000000012223609E-3</v>
      </c>
      <c r="T2139" s="124">
        <f t="shared" si="646"/>
        <v>-2.0000000004074536E-2</v>
      </c>
      <c r="U2139" s="124">
        <f t="shared" si="646"/>
        <v>-2.599999999802094E-2</v>
      </c>
      <c r="V2139" s="495">
        <f t="shared" si="646"/>
        <v>-4.5999999996638508E-2</v>
      </c>
      <c r="W2139" s="124">
        <f t="shared" si="646"/>
        <v>-2.0000000003165042E-2</v>
      </c>
      <c r="X2139" s="124">
        <f t="shared" si="646"/>
        <v>-4.0000000000873115E-2</v>
      </c>
      <c r="Y2139" s="124">
        <f t="shared" si="646"/>
        <v>-3.1999999996514816E-2</v>
      </c>
      <c r="Z2139" s="124">
        <f t="shared" si="646"/>
        <v>-4.8000000002502929E-2</v>
      </c>
      <c r="AA2139" s="124">
        <f t="shared" si="646"/>
        <v>-5.9999999994033715E-3</v>
      </c>
      <c r="AB2139" s="124">
        <f t="shared" si="646"/>
        <v>-1.3999999998304702E-2</v>
      </c>
      <c r="AC2139" s="136">
        <f t="shared" si="646"/>
        <v>-0.61799999999584543</v>
      </c>
    </row>
    <row r="2140" spans="1:31" s="5" customFormat="1" ht="10.5" customHeight="1" thickBot="1">
      <c r="A2140" s="1339"/>
      <c r="B2140" s="1340"/>
      <c r="C2140" s="9" t="s">
        <v>482</v>
      </c>
      <c r="D2140" s="9"/>
      <c r="E2140" s="138">
        <f>E2118-E2138</f>
        <v>-3.9999999985411705E-3</v>
      </c>
      <c r="F2140" s="138">
        <f t="shared" ref="F2140:AC2140" si="647">F2118-F2138</f>
        <v>-3.6000000001877197E-2</v>
      </c>
      <c r="G2140" s="138">
        <f t="shared" si="647"/>
        <v>-2.9999999998835847E-2</v>
      </c>
      <c r="H2140" s="497">
        <f t="shared" si="647"/>
        <v>8.0000000025393092E-3</v>
      </c>
      <c r="I2140" s="138">
        <f t="shared" si="647"/>
        <v>-5.0000000004274625E-2</v>
      </c>
      <c r="J2140" s="138">
        <f t="shared" si="647"/>
        <v>-9.9999999965802999E-3</v>
      </c>
      <c r="K2140" s="138">
        <f t="shared" si="647"/>
        <v>-3.0000000002473826E-2</v>
      </c>
      <c r="L2140" s="138">
        <f t="shared" si="647"/>
        <v>-3.9999999980864231E-3</v>
      </c>
      <c r="M2140" s="138">
        <f t="shared" si="647"/>
        <v>3.7999999997737177E-2</v>
      </c>
      <c r="N2140" s="497">
        <f t="shared" si="647"/>
        <v>-0.18599999999787542</v>
      </c>
      <c r="O2140" s="138">
        <f t="shared" si="647"/>
        <v>0.10999999999785359</v>
      </c>
      <c r="P2140" s="138">
        <f t="shared" si="647"/>
        <v>-3.0000000000654836E-2</v>
      </c>
      <c r="Q2140" s="138">
        <f t="shared" si="647"/>
        <v>3.8000000001829903E-2</v>
      </c>
      <c r="R2140" s="138">
        <f t="shared" si="647"/>
        <v>-7.7999999999974534E-2</v>
      </c>
      <c r="S2140" s="138">
        <f t="shared" si="647"/>
        <v>1.8000000003212335E-2</v>
      </c>
      <c r="T2140" s="138">
        <f t="shared" si="647"/>
        <v>-3.1832314562052488E-12</v>
      </c>
      <c r="U2140" s="138">
        <f t="shared" si="647"/>
        <v>-1.7999999999119609E-2</v>
      </c>
      <c r="V2140" s="497">
        <f t="shared" si="647"/>
        <v>2.800000000070213E-2</v>
      </c>
      <c r="W2140" s="138">
        <f t="shared" si="647"/>
        <v>-6.0000000002219167E-2</v>
      </c>
      <c r="X2140" s="138">
        <f t="shared" si="647"/>
        <v>2.0000000002710294E-2</v>
      </c>
      <c r="Y2140" s="138">
        <f t="shared" si="647"/>
        <v>-4.0000000001327862E-2</v>
      </c>
      <c r="Z2140" s="138">
        <f t="shared" si="647"/>
        <v>-1.3642420526593924E-12</v>
      </c>
      <c r="AA2140" s="138">
        <f t="shared" si="647"/>
        <v>2.0000000000436557E-2</v>
      </c>
      <c r="AB2140" s="138">
        <f t="shared" si="647"/>
        <v>-1.9999999998162821E-2</v>
      </c>
      <c r="AC2140" s="134">
        <f t="shared" si="647"/>
        <v>-0.31599999999752981</v>
      </c>
    </row>
    <row r="2141" spans="1:31" s="32" customFormat="1" ht="10.5" customHeight="1">
      <c r="A2141" s="1376" t="s">
        <v>9</v>
      </c>
      <c r="B2141" s="1377"/>
      <c r="C2141" s="14" t="s">
        <v>481</v>
      </c>
      <c r="D2141" s="14"/>
      <c r="E2141" s="20"/>
      <c r="F2141" s="20"/>
      <c r="G2141" s="20"/>
      <c r="H2141" s="20"/>
      <c r="I2141" s="20"/>
      <c r="J2141" s="20"/>
      <c r="K2141" s="20"/>
      <c r="L2141" s="20"/>
      <c r="M2141" s="20"/>
      <c r="N2141" s="20"/>
      <c r="O2141" s="20"/>
      <c r="P2141" s="20"/>
      <c r="Q2141" s="20"/>
      <c r="R2141" s="20"/>
      <c r="S2141" s="20"/>
      <c r="T2141" s="20"/>
      <c r="U2141" s="20"/>
      <c r="V2141" s="20"/>
      <c r="W2141" s="20"/>
      <c r="X2141" s="20"/>
      <c r="Y2141" s="20"/>
      <c r="Z2141" s="20"/>
      <c r="AA2141" s="20"/>
      <c r="AB2141" s="20"/>
      <c r="AC2141" s="395"/>
    </row>
    <row r="2142" spans="1:31" s="32" customFormat="1" ht="10.5" customHeight="1" thickBot="1">
      <c r="A2142" s="1378"/>
      <c r="B2142" s="1379"/>
      <c r="C2142" s="15" t="s">
        <v>482</v>
      </c>
      <c r="D2142" s="15"/>
      <c r="E2142" s="104"/>
      <c r="F2142" s="104"/>
      <c r="G2142" s="104"/>
      <c r="H2142" s="104"/>
      <c r="I2142" s="104"/>
      <c r="J2142" s="104"/>
      <c r="K2142" s="104"/>
      <c r="L2142" s="104"/>
      <c r="M2142" s="104"/>
      <c r="N2142" s="104"/>
      <c r="O2142" s="104"/>
      <c r="P2142" s="104"/>
      <c r="Q2142" s="104"/>
      <c r="R2142" s="104"/>
      <c r="S2142" s="104"/>
      <c r="T2142" s="104"/>
      <c r="U2142" s="104"/>
      <c r="V2142" s="104"/>
      <c r="W2142" s="104"/>
      <c r="X2142" s="104"/>
      <c r="Y2142" s="104"/>
      <c r="Z2142" s="104"/>
      <c r="AA2142" s="104"/>
      <c r="AB2142" s="104"/>
      <c r="AC2142" s="396"/>
    </row>
    <row r="2143" spans="1:31" s="336" customFormat="1" ht="30" customHeight="1" thickBot="1">
      <c r="A2143" s="333"/>
      <c r="B2143" s="334"/>
      <c r="C2143" s="335" t="s">
        <v>279</v>
      </c>
      <c r="E2143" s="337"/>
      <c r="F2143" s="337"/>
      <c r="G2143" s="337"/>
      <c r="H2143" s="506">
        <f>H2124+H2128+H2132</f>
        <v>0.70999999999821739</v>
      </c>
      <c r="I2143" s="337"/>
      <c r="J2143" s="337"/>
      <c r="K2143" s="337"/>
      <c r="L2143" s="337"/>
      <c r="M2143" s="337"/>
      <c r="N2143" s="509">
        <f>N2124+N2128+N2132</f>
        <v>0.7999999999992724</v>
      </c>
      <c r="O2143" s="337"/>
      <c r="P2143" s="337"/>
      <c r="Q2143" s="337"/>
      <c r="R2143" s="337"/>
      <c r="S2143" s="337"/>
      <c r="T2143" s="337"/>
      <c r="U2143" s="337"/>
      <c r="V2143" s="509">
        <f>V2124+V2128+V2132</f>
        <v>0.94599999999991269</v>
      </c>
      <c r="W2143" s="337"/>
      <c r="X2143" s="337"/>
      <c r="Y2143" s="335">
        <f>Y2124+Y2128+Y2132</f>
        <v>0.95599999999922147</v>
      </c>
      <c r="Z2143" s="337"/>
      <c r="AA2143" s="337"/>
      <c r="AB2143" s="337"/>
      <c r="AC2143" s="360"/>
    </row>
    <row r="2144" spans="1:31" s="5" customFormat="1" ht="28.5" customHeight="1">
      <c r="A2144" s="88" t="s">
        <v>17</v>
      </c>
      <c r="B2144" s="90" t="s">
        <v>5</v>
      </c>
      <c r="C2144" s="6" t="s">
        <v>14</v>
      </c>
      <c r="D2144" s="6" t="s">
        <v>495</v>
      </c>
      <c r="E2144" s="1323" t="s">
        <v>15</v>
      </c>
      <c r="F2144" s="1323"/>
      <c r="G2144" s="1323"/>
      <c r="H2144" s="1323"/>
      <c r="I2144" s="1323"/>
      <c r="J2144" s="1323"/>
      <c r="K2144" s="1323"/>
      <c r="L2144" s="1323"/>
      <c r="M2144" s="1323"/>
      <c r="N2144" s="1323"/>
      <c r="O2144" s="1323"/>
      <c r="P2144" s="1323"/>
      <c r="Q2144" s="1323"/>
      <c r="R2144" s="1323"/>
      <c r="S2144" s="1323"/>
      <c r="T2144" s="1323"/>
      <c r="U2144" s="1323"/>
      <c r="V2144" s="1323"/>
      <c r="W2144" s="1323"/>
      <c r="X2144" s="1323"/>
      <c r="Y2144" s="1323"/>
      <c r="Z2144" s="1323"/>
      <c r="AA2144" s="1323"/>
      <c r="AB2144" s="1323"/>
      <c r="AC2144" s="1486" t="s">
        <v>10</v>
      </c>
    </row>
    <row r="2145" spans="1:29" s="13" customFormat="1" ht="12.75" customHeight="1" thickBot="1">
      <c r="A2145" s="1326" t="s">
        <v>219</v>
      </c>
      <c r="B2145" s="1327"/>
      <c r="C2145" s="17"/>
      <c r="D2145" s="17"/>
      <c r="E2145" s="18">
        <v>1</v>
      </c>
      <c r="F2145" s="18">
        <v>2</v>
      </c>
      <c r="G2145" s="18">
        <v>3</v>
      </c>
      <c r="H2145" s="18">
        <v>4</v>
      </c>
      <c r="I2145" s="18">
        <v>5</v>
      </c>
      <c r="J2145" s="18">
        <v>6</v>
      </c>
      <c r="K2145" s="18">
        <v>7</v>
      </c>
      <c r="L2145" s="18">
        <v>8</v>
      </c>
      <c r="M2145" s="18">
        <v>9</v>
      </c>
      <c r="N2145" s="18">
        <v>10</v>
      </c>
      <c r="O2145" s="18">
        <v>11</v>
      </c>
      <c r="P2145" s="18">
        <v>12</v>
      </c>
      <c r="Q2145" s="18">
        <v>13</v>
      </c>
      <c r="R2145" s="18">
        <v>14</v>
      </c>
      <c r="S2145" s="18">
        <v>15</v>
      </c>
      <c r="T2145" s="18">
        <v>16</v>
      </c>
      <c r="U2145" s="18">
        <v>17</v>
      </c>
      <c r="V2145" s="18">
        <v>18</v>
      </c>
      <c r="W2145" s="18">
        <v>19</v>
      </c>
      <c r="X2145" s="18">
        <v>20</v>
      </c>
      <c r="Y2145" s="18">
        <v>21</v>
      </c>
      <c r="Z2145" s="18">
        <v>22</v>
      </c>
      <c r="AA2145" s="18">
        <v>23</v>
      </c>
      <c r="AB2145" s="18">
        <v>24</v>
      </c>
      <c r="AC2145" s="1487"/>
    </row>
    <row r="2146" spans="1:29" s="13" customFormat="1" ht="12.75" customHeight="1">
      <c r="A2146" s="19" t="s">
        <v>6</v>
      </c>
      <c r="B2146" s="20"/>
      <c r="C2146" s="21"/>
      <c r="D2146" s="21"/>
      <c r="E2146" s="20">
        <v>12</v>
      </c>
      <c r="F2146" s="20">
        <v>12</v>
      </c>
      <c r="G2146" s="20">
        <v>12</v>
      </c>
      <c r="H2146" s="20">
        <v>12</v>
      </c>
      <c r="I2146" s="20">
        <v>12</v>
      </c>
      <c r="J2146" s="20">
        <v>12</v>
      </c>
      <c r="K2146" s="20">
        <v>12</v>
      </c>
      <c r="L2146" s="20">
        <v>13</v>
      </c>
      <c r="M2146" s="20">
        <v>13</v>
      </c>
      <c r="N2146" s="20">
        <v>13</v>
      </c>
      <c r="O2146" s="20">
        <v>13</v>
      </c>
      <c r="P2146" s="20">
        <v>13</v>
      </c>
      <c r="Q2146" s="20">
        <v>13</v>
      </c>
      <c r="R2146" s="20">
        <v>13</v>
      </c>
      <c r="S2146" s="20">
        <v>13</v>
      </c>
      <c r="T2146" s="20">
        <v>13</v>
      </c>
      <c r="U2146" s="20">
        <v>13</v>
      </c>
      <c r="V2146" s="20">
        <v>13</v>
      </c>
      <c r="W2146" s="20">
        <v>13</v>
      </c>
      <c r="X2146" s="20">
        <v>13</v>
      </c>
      <c r="Y2146" s="20">
        <v>13</v>
      </c>
      <c r="Z2146" s="20">
        <v>12</v>
      </c>
      <c r="AA2146" s="20">
        <v>12</v>
      </c>
      <c r="AB2146" s="20">
        <v>11</v>
      </c>
      <c r="AC2146" s="392"/>
    </row>
    <row r="2147" spans="1:29" s="13" customFormat="1" ht="12.75" customHeight="1" thickBot="1">
      <c r="A2147" s="38" t="s">
        <v>7</v>
      </c>
      <c r="B2147" s="39"/>
      <c r="C2147" s="40"/>
      <c r="D2147" s="40"/>
      <c r="E2147" s="39">
        <v>11</v>
      </c>
      <c r="F2147" s="39">
        <v>11</v>
      </c>
      <c r="G2147" s="39">
        <v>11</v>
      </c>
      <c r="H2147" s="39">
        <v>11</v>
      </c>
      <c r="I2147" s="39">
        <v>11</v>
      </c>
      <c r="J2147" s="39">
        <v>11</v>
      </c>
      <c r="K2147" s="39">
        <v>11</v>
      </c>
      <c r="L2147" s="39">
        <v>12</v>
      </c>
      <c r="M2147" s="39">
        <v>12</v>
      </c>
      <c r="N2147" s="39">
        <v>12</v>
      </c>
      <c r="O2147" s="39">
        <v>12</v>
      </c>
      <c r="P2147" s="39">
        <v>12</v>
      </c>
      <c r="Q2147" s="39">
        <v>12</v>
      </c>
      <c r="R2147" s="39">
        <v>12</v>
      </c>
      <c r="S2147" s="39">
        <v>12</v>
      </c>
      <c r="T2147" s="39">
        <v>12</v>
      </c>
      <c r="U2147" s="39">
        <v>12</v>
      </c>
      <c r="V2147" s="39">
        <v>12</v>
      </c>
      <c r="W2147" s="39">
        <v>12</v>
      </c>
      <c r="X2147" s="39">
        <v>12</v>
      </c>
      <c r="Y2147" s="39">
        <v>12</v>
      </c>
      <c r="Z2147" s="39">
        <v>11</v>
      </c>
      <c r="AA2147" s="39">
        <v>11</v>
      </c>
      <c r="AB2147" s="39">
        <v>10</v>
      </c>
      <c r="AC2147" s="393"/>
    </row>
    <row r="2148" spans="1:29" s="5" customFormat="1" ht="12" customHeight="1">
      <c r="A2148" s="1417" t="s">
        <v>11</v>
      </c>
      <c r="B2148" s="1462" t="s">
        <v>131</v>
      </c>
      <c r="C2148" s="10" t="s">
        <v>481</v>
      </c>
      <c r="D2148" s="10" t="s">
        <v>464</v>
      </c>
      <c r="E2148" s="91"/>
      <c r="F2148" s="91"/>
      <c r="G2148" s="91"/>
      <c r="H2148" s="469"/>
      <c r="I2148" s="91"/>
      <c r="J2148" s="91"/>
      <c r="K2148" s="91"/>
      <c r="L2148" s="91"/>
      <c r="M2148" s="91"/>
      <c r="N2148" s="469"/>
      <c r="O2148" s="91"/>
      <c r="P2148" s="91"/>
      <c r="Q2148" s="91"/>
      <c r="R2148" s="91"/>
      <c r="S2148" s="91"/>
      <c r="T2148" s="91"/>
      <c r="U2148" s="91"/>
      <c r="V2148" s="469"/>
      <c r="W2148" s="91"/>
      <c r="X2148" s="91"/>
      <c r="Y2148" s="91"/>
      <c r="Z2148" s="91"/>
      <c r="AA2148" s="91"/>
      <c r="AB2148" s="91"/>
      <c r="AC2148" s="133">
        <f>SUM(E2148:AB2148)</f>
        <v>0</v>
      </c>
    </row>
    <row r="2149" spans="1:29" s="5" customFormat="1" ht="10.5" customHeight="1">
      <c r="A2149" s="1418"/>
      <c r="B2149" s="1463"/>
      <c r="C2149" s="11" t="s">
        <v>482</v>
      </c>
      <c r="D2149" s="11" t="s">
        <v>464</v>
      </c>
      <c r="E2149" s="93"/>
      <c r="F2149" s="93"/>
      <c r="G2149" s="93"/>
      <c r="H2149" s="474"/>
      <c r="I2149" s="93"/>
      <c r="J2149" s="93"/>
      <c r="K2149" s="93"/>
      <c r="L2149" s="93"/>
      <c r="M2149" s="93"/>
      <c r="N2149" s="474"/>
      <c r="O2149" s="93"/>
      <c r="P2149" s="93"/>
      <c r="Q2149" s="93"/>
      <c r="R2149" s="93"/>
      <c r="S2149" s="93"/>
      <c r="T2149" s="93"/>
      <c r="U2149" s="93"/>
      <c r="V2149" s="474"/>
      <c r="W2149" s="93"/>
      <c r="X2149" s="93"/>
      <c r="Y2149" s="93"/>
      <c r="Z2149" s="93"/>
      <c r="AA2149" s="93"/>
      <c r="AB2149" s="93"/>
      <c r="AC2149" s="129">
        <f>SUM(E2149:AB2149)</f>
        <v>0</v>
      </c>
    </row>
    <row r="2150" spans="1:29" s="5" customFormat="1" ht="10.5" customHeight="1">
      <c r="A2150" s="1418"/>
      <c r="B2150" s="1463"/>
      <c r="C2150" s="11" t="s">
        <v>8</v>
      </c>
      <c r="D2150" s="11" t="s">
        <v>464</v>
      </c>
      <c r="E2150" s="93"/>
      <c r="F2150" s="93"/>
      <c r="G2150" s="93"/>
      <c r="H2150" s="474"/>
      <c r="I2150" s="93"/>
      <c r="J2150" s="93"/>
      <c r="K2150" s="93"/>
      <c r="L2150" s="93"/>
      <c r="M2150" s="93"/>
      <c r="N2150" s="474"/>
      <c r="O2150" s="93"/>
      <c r="P2150" s="93"/>
      <c r="Q2150" s="93"/>
      <c r="R2150" s="93"/>
      <c r="S2150" s="93"/>
      <c r="T2150" s="93"/>
      <c r="U2150" s="93"/>
      <c r="V2150" s="474"/>
      <c r="W2150" s="93"/>
      <c r="X2150" s="93"/>
      <c r="Y2150" s="93"/>
      <c r="Z2150" s="93"/>
      <c r="AA2150" s="93"/>
      <c r="AB2150" s="93"/>
      <c r="AC2150" s="129"/>
    </row>
    <row r="2151" spans="1:29" s="5" customFormat="1" ht="10.5" customHeight="1" thickBot="1">
      <c r="A2151" s="1418"/>
      <c r="B2151" s="1463"/>
      <c r="C2151" s="11" t="s">
        <v>16</v>
      </c>
      <c r="D2151" s="11"/>
      <c r="E2151" s="339" t="e">
        <f t="shared" ref="E2151:AC2151" si="648">E2149/E2148</f>
        <v>#DIV/0!</v>
      </c>
      <c r="F2151" s="339" t="e">
        <f t="shared" si="648"/>
        <v>#DIV/0!</v>
      </c>
      <c r="G2151" s="339" t="e">
        <f t="shared" si="648"/>
        <v>#DIV/0!</v>
      </c>
      <c r="H2151" s="523" t="e">
        <f t="shared" si="648"/>
        <v>#DIV/0!</v>
      </c>
      <c r="I2151" s="339" t="e">
        <f t="shared" si="648"/>
        <v>#DIV/0!</v>
      </c>
      <c r="J2151" s="339" t="e">
        <f t="shared" si="648"/>
        <v>#DIV/0!</v>
      </c>
      <c r="K2151" s="339" t="e">
        <f t="shared" si="648"/>
        <v>#DIV/0!</v>
      </c>
      <c r="L2151" s="339" t="e">
        <f t="shared" si="648"/>
        <v>#DIV/0!</v>
      </c>
      <c r="M2151" s="339" t="e">
        <f t="shared" si="648"/>
        <v>#DIV/0!</v>
      </c>
      <c r="N2151" s="523" t="e">
        <f t="shared" si="648"/>
        <v>#DIV/0!</v>
      </c>
      <c r="O2151" s="339" t="e">
        <f t="shared" si="648"/>
        <v>#DIV/0!</v>
      </c>
      <c r="P2151" s="339" t="e">
        <f t="shared" si="648"/>
        <v>#DIV/0!</v>
      </c>
      <c r="Q2151" s="339" t="e">
        <f t="shared" si="648"/>
        <v>#DIV/0!</v>
      </c>
      <c r="R2151" s="339" t="e">
        <f t="shared" si="648"/>
        <v>#DIV/0!</v>
      </c>
      <c r="S2151" s="339" t="e">
        <f t="shared" si="648"/>
        <v>#DIV/0!</v>
      </c>
      <c r="T2151" s="339" t="e">
        <f t="shared" si="648"/>
        <v>#DIV/0!</v>
      </c>
      <c r="U2151" s="339" t="e">
        <f t="shared" si="648"/>
        <v>#DIV/0!</v>
      </c>
      <c r="V2151" s="523" t="e">
        <f t="shared" si="648"/>
        <v>#DIV/0!</v>
      </c>
      <c r="W2151" s="339" t="e">
        <f t="shared" si="648"/>
        <v>#DIV/0!</v>
      </c>
      <c r="X2151" s="339" t="e">
        <f t="shared" si="648"/>
        <v>#DIV/0!</v>
      </c>
      <c r="Y2151" s="339" t="e">
        <f t="shared" si="648"/>
        <v>#DIV/0!</v>
      </c>
      <c r="Z2151" s="339" t="e">
        <f t="shared" si="648"/>
        <v>#DIV/0!</v>
      </c>
      <c r="AA2151" s="339" t="e">
        <f t="shared" si="648"/>
        <v>#DIV/0!</v>
      </c>
      <c r="AB2151" s="339" t="e">
        <f t="shared" si="648"/>
        <v>#DIV/0!</v>
      </c>
      <c r="AC2151" s="201" t="e">
        <f t="shared" si="648"/>
        <v>#DIV/0!</v>
      </c>
    </row>
    <row r="2152" spans="1:29" s="4" customFormat="1" ht="10.5" customHeight="1" thickBot="1">
      <c r="A2152" s="1464"/>
      <c r="B2152" s="1476"/>
      <c r="C2152" s="487" t="s">
        <v>13</v>
      </c>
      <c r="D2152" s="488" t="s">
        <v>463</v>
      </c>
      <c r="E2152" s="489">
        <v>111.09999847412109</v>
      </c>
      <c r="F2152" s="489">
        <v>111.09999847412109</v>
      </c>
      <c r="G2152" s="489">
        <v>111.09999847412109</v>
      </c>
      <c r="H2152" s="489">
        <v>111.09999847412109</v>
      </c>
      <c r="I2152" s="489">
        <v>111.09999847412109</v>
      </c>
      <c r="J2152" s="489">
        <v>110</v>
      </c>
      <c r="K2152" s="489">
        <v>108.69999694824219</v>
      </c>
      <c r="L2152" s="489">
        <v>104.90000152587891</v>
      </c>
      <c r="M2152" s="489">
        <v>104.5</v>
      </c>
      <c r="N2152" s="489">
        <v>106.69999694824219</v>
      </c>
      <c r="O2152" s="489">
        <v>107.40000152587891</v>
      </c>
      <c r="P2152" s="489">
        <v>108</v>
      </c>
      <c r="Q2152" s="489">
        <v>108.5</v>
      </c>
      <c r="R2152" s="489">
        <v>109.30000305175781</v>
      </c>
      <c r="S2152" s="489">
        <v>108.19999694824219</v>
      </c>
      <c r="T2152" s="489">
        <v>107.59999847412109</v>
      </c>
      <c r="U2152" s="489">
        <v>106.69999694824219</v>
      </c>
      <c r="V2152" s="489">
        <v>106.90000152587891</v>
      </c>
      <c r="W2152" s="489">
        <v>106.69999694824219</v>
      </c>
      <c r="X2152" s="489">
        <v>107.09999847412109</v>
      </c>
      <c r="Y2152" s="489">
        <v>107.80000305175781</v>
      </c>
      <c r="Z2152" s="489">
        <v>110.19999694824219</v>
      </c>
      <c r="AA2152" s="489">
        <v>110.19999694824219</v>
      </c>
      <c r="AB2152" s="489">
        <v>111.5</v>
      </c>
      <c r="AC2152" s="490"/>
    </row>
    <row r="2153" spans="1:29" s="5" customFormat="1" ht="10.5" customHeight="1">
      <c r="A2153" s="1417" t="s">
        <v>12</v>
      </c>
      <c r="B2153" s="1419" t="s">
        <v>130</v>
      </c>
      <c r="C2153" s="12" t="s">
        <v>481</v>
      </c>
      <c r="D2153" s="12" t="s">
        <v>464</v>
      </c>
      <c r="E2153" s="97"/>
      <c r="F2153" s="97"/>
      <c r="G2153" s="97"/>
      <c r="H2153" s="501"/>
      <c r="I2153" s="97"/>
      <c r="J2153" s="97"/>
      <c r="K2153" s="97"/>
      <c r="L2153" s="97"/>
      <c r="M2153" s="97"/>
      <c r="N2153" s="501"/>
      <c r="O2153" s="97"/>
      <c r="P2153" s="97"/>
      <c r="Q2153" s="97"/>
      <c r="R2153" s="97"/>
      <c r="S2153" s="97"/>
      <c r="T2153" s="97"/>
      <c r="U2153" s="97"/>
      <c r="V2153" s="501"/>
      <c r="W2153" s="97"/>
      <c r="X2153" s="97"/>
      <c r="Y2153" s="97"/>
      <c r="Z2153" s="97"/>
      <c r="AA2153" s="97"/>
      <c r="AB2153" s="97"/>
      <c r="AC2153" s="136">
        <f>SUM(E2153:AB2153)</f>
        <v>0</v>
      </c>
    </row>
    <row r="2154" spans="1:29" s="5" customFormat="1" ht="10.5" customHeight="1">
      <c r="A2154" s="1418"/>
      <c r="B2154" s="1420"/>
      <c r="C2154" s="8" t="s">
        <v>482</v>
      </c>
      <c r="D2154" s="8" t="s">
        <v>464</v>
      </c>
      <c r="E2154" s="93"/>
      <c r="F2154" s="93"/>
      <c r="G2154" s="93"/>
      <c r="H2154" s="474"/>
      <c r="I2154" s="93"/>
      <c r="J2154" s="93"/>
      <c r="K2154" s="93"/>
      <c r="L2154" s="93"/>
      <c r="M2154" s="93"/>
      <c r="N2154" s="474"/>
      <c r="O2154" s="93"/>
      <c r="P2154" s="93"/>
      <c r="Q2154" s="93"/>
      <c r="R2154" s="93"/>
      <c r="S2154" s="93"/>
      <c r="T2154" s="93"/>
      <c r="U2154" s="93"/>
      <c r="V2154" s="474"/>
      <c r="W2154" s="93"/>
      <c r="X2154" s="93"/>
      <c r="Y2154" s="93"/>
      <c r="Z2154" s="93"/>
      <c r="AA2154" s="93"/>
      <c r="AB2154" s="93"/>
      <c r="AC2154" s="136">
        <f>SUM(E2154:AB2154)</f>
        <v>0</v>
      </c>
    </row>
    <row r="2155" spans="1:29" s="5" customFormat="1" ht="10.5" customHeight="1">
      <c r="A2155" s="1418"/>
      <c r="B2155" s="1420"/>
      <c r="C2155" s="11" t="s">
        <v>8</v>
      </c>
      <c r="D2155" s="8" t="s">
        <v>464</v>
      </c>
      <c r="E2155" s="93"/>
      <c r="F2155" s="93"/>
      <c r="G2155" s="93"/>
      <c r="H2155" s="474"/>
      <c r="I2155" s="93"/>
      <c r="J2155" s="93"/>
      <c r="K2155" s="93"/>
      <c r="L2155" s="93"/>
      <c r="M2155" s="93"/>
      <c r="N2155" s="474"/>
      <c r="O2155" s="93"/>
      <c r="P2155" s="93"/>
      <c r="Q2155" s="93"/>
      <c r="R2155" s="93"/>
      <c r="S2155" s="93"/>
      <c r="T2155" s="93"/>
      <c r="U2155" s="93"/>
      <c r="V2155" s="474"/>
      <c r="W2155" s="93"/>
      <c r="X2155" s="93"/>
      <c r="Y2155" s="93"/>
      <c r="Z2155" s="93"/>
      <c r="AA2155" s="93"/>
      <c r="AB2155" s="93"/>
      <c r="AC2155" s="136"/>
    </row>
    <row r="2156" spans="1:29" s="5" customFormat="1" ht="10.5" customHeight="1" thickBot="1">
      <c r="A2156" s="1418"/>
      <c r="B2156" s="1420"/>
      <c r="C2156" s="8" t="s">
        <v>16</v>
      </c>
      <c r="D2156" s="11"/>
      <c r="E2156" s="138" t="e">
        <f t="shared" ref="E2156:AC2156" si="649">E2154/E2153</f>
        <v>#DIV/0!</v>
      </c>
      <c r="F2156" s="138" t="e">
        <f t="shared" si="649"/>
        <v>#DIV/0!</v>
      </c>
      <c r="G2156" s="138" t="e">
        <f t="shared" si="649"/>
        <v>#DIV/0!</v>
      </c>
      <c r="H2156" s="497" t="e">
        <f t="shared" si="649"/>
        <v>#DIV/0!</v>
      </c>
      <c r="I2156" s="138" t="e">
        <f t="shared" si="649"/>
        <v>#DIV/0!</v>
      </c>
      <c r="J2156" s="138" t="e">
        <f t="shared" si="649"/>
        <v>#DIV/0!</v>
      </c>
      <c r="K2156" s="138" t="e">
        <f t="shared" si="649"/>
        <v>#DIV/0!</v>
      </c>
      <c r="L2156" s="138" t="e">
        <f t="shared" si="649"/>
        <v>#DIV/0!</v>
      </c>
      <c r="M2156" s="138" t="e">
        <f t="shared" si="649"/>
        <v>#DIV/0!</v>
      </c>
      <c r="N2156" s="497" t="e">
        <f t="shared" si="649"/>
        <v>#DIV/0!</v>
      </c>
      <c r="O2156" s="138" t="e">
        <f t="shared" si="649"/>
        <v>#DIV/0!</v>
      </c>
      <c r="P2156" s="138" t="e">
        <f t="shared" si="649"/>
        <v>#DIV/0!</v>
      </c>
      <c r="Q2156" s="138" t="e">
        <f t="shared" si="649"/>
        <v>#DIV/0!</v>
      </c>
      <c r="R2156" s="138" t="e">
        <f t="shared" si="649"/>
        <v>#DIV/0!</v>
      </c>
      <c r="S2156" s="138" t="e">
        <f t="shared" si="649"/>
        <v>#DIV/0!</v>
      </c>
      <c r="T2156" s="138" t="e">
        <f t="shared" si="649"/>
        <v>#DIV/0!</v>
      </c>
      <c r="U2156" s="138" t="e">
        <f t="shared" si="649"/>
        <v>#DIV/0!</v>
      </c>
      <c r="V2156" s="497" t="e">
        <f t="shared" si="649"/>
        <v>#DIV/0!</v>
      </c>
      <c r="W2156" s="138" t="e">
        <f t="shared" si="649"/>
        <v>#DIV/0!</v>
      </c>
      <c r="X2156" s="138" t="e">
        <f t="shared" si="649"/>
        <v>#DIV/0!</v>
      </c>
      <c r="Y2156" s="138" t="e">
        <f t="shared" si="649"/>
        <v>#DIV/0!</v>
      </c>
      <c r="Z2156" s="138" t="e">
        <f t="shared" si="649"/>
        <v>#DIV/0!</v>
      </c>
      <c r="AA2156" s="138" t="e">
        <f t="shared" si="649"/>
        <v>#DIV/0!</v>
      </c>
      <c r="AB2156" s="138" t="e">
        <f t="shared" si="649"/>
        <v>#DIV/0!</v>
      </c>
      <c r="AC2156" s="134" t="e">
        <f t="shared" si="649"/>
        <v>#DIV/0!</v>
      </c>
    </row>
    <row r="2157" spans="1:29" s="4" customFormat="1" ht="10.5" customHeight="1" thickBot="1">
      <c r="A2157" s="1492"/>
      <c r="B2157" s="1493"/>
      <c r="C2157" s="513" t="s">
        <v>13</v>
      </c>
      <c r="D2157" s="1220" t="s">
        <v>463</v>
      </c>
      <c r="E2157" s="1248">
        <v>111.09999847412109</v>
      </c>
      <c r="F2157" s="1248">
        <v>111.09999847412109</v>
      </c>
      <c r="G2157" s="1248">
        <v>111.09999847412109</v>
      </c>
      <c r="H2157" s="1248">
        <v>111.09999847412109</v>
      </c>
      <c r="I2157" s="1248">
        <v>111.09999847412109</v>
      </c>
      <c r="J2157" s="1248">
        <v>110</v>
      </c>
      <c r="K2157" s="1248">
        <v>108.69999694824219</v>
      </c>
      <c r="L2157" s="1248">
        <v>104.90000152587891</v>
      </c>
      <c r="M2157" s="1248">
        <v>104.5</v>
      </c>
      <c r="N2157" s="1248">
        <v>106.69999694824219</v>
      </c>
      <c r="O2157" s="1248">
        <v>107.40000152587891</v>
      </c>
      <c r="P2157" s="1248">
        <v>108</v>
      </c>
      <c r="Q2157" s="1248">
        <v>108.5</v>
      </c>
      <c r="R2157" s="1248">
        <v>109.30000305175781</v>
      </c>
      <c r="S2157" s="1248">
        <v>108.19999694824219</v>
      </c>
      <c r="T2157" s="1248">
        <v>107.59999847412109</v>
      </c>
      <c r="U2157" s="1248">
        <v>106.69999694824219</v>
      </c>
      <c r="V2157" s="1248">
        <v>106.90000152587891</v>
      </c>
      <c r="W2157" s="1248">
        <v>106.69999694824219</v>
      </c>
      <c r="X2157" s="1248">
        <v>107.09999847412109</v>
      </c>
      <c r="Y2157" s="1248">
        <v>107.80000305175781</v>
      </c>
      <c r="Z2157" s="1248">
        <v>110.19999694824219</v>
      </c>
      <c r="AA2157" s="1248">
        <v>110.19999694824219</v>
      </c>
      <c r="AB2157" s="1248">
        <v>111.5</v>
      </c>
      <c r="AC2157" s="1222"/>
    </row>
    <row r="2158" spans="1:29" s="5" customFormat="1" ht="10.5" customHeight="1">
      <c r="A2158" s="1499" t="s">
        <v>765</v>
      </c>
      <c r="B2158" s="1199" t="s">
        <v>763</v>
      </c>
      <c r="C2158" s="10" t="s">
        <v>8</v>
      </c>
      <c r="D2158" s="10" t="s">
        <v>463</v>
      </c>
      <c r="E2158" s="1250">
        <v>83</v>
      </c>
      <c r="F2158" s="1250">
        <v>82</v>
      </c>
      <c r="G2158" s="1250">
        <v>83</v>
      </c>
      <c r="H2158" s="469">
        <v>82</v>
      </c>
      <c r="I2158" s="1250">
        <v>84</v>
      </c>
      <c r="J2158" s="1250">
        <v>86</v>
      </c>
      <c r="K2158" s="1250">
        <v>92</v>
      </c>
      <c r="L2158" s="1250">
        <v>97</v>
      </c>
      <c r="M2158" s="1250">
        <v>98</v>
      </c>
      <c r="N2158" s="469">
        <v>96</v>
      </c>
      <c r="O2158" s="1250">
        <v>94</v>
      </c>
      <c r="P2158" s="1250">
        <v>91</v>
      </c>
      <c r="Q2158" s="1250">
        <v>90</v>
      </c>
      <c r="R2158" s="1250">
        <v>88</v>
      </c>
      <c r="S2158" s="1250">
        <v>90</v>
      </c>
      <c r="T2158" s="1250">
        <v>94</v>
      </c>
      <c r="U2158" s="1250">
        <v>95</v>
      </c>
      <c r="V2158" s="469">
        <v>94</v>
      </c>
      <c r="W2158" s="1250">
        <v>94</v>
      </c>
      <c r="X2158" s="1250">
        <v>95</v>
      </c>
      <c r="Y2158" s="1250">
        <v>92</v>
      </c>
      <c r="Z2158" s="1250">
        <v>90</v>
      </c>
      <c r="AA2158" s="1250">
        <v>86</v>
      </c>
      <c r="AB2158" s="1250">
        <v>84</v>
      </c>
      <c r="AC2158" s="133"/>
    </row>
    <row r="2159" spans="1:29" s="5" customFormat="1" ht="10.5" customHeight="1">
      <c r="A2159" s="1500"/>
      <c r="B2159" s="1200" t="s">
        <v>763</v>
      </c>
      <c r="C2159" s="11" t="s">
        <v>481</v>
      </c>
      <c r="D2159" s="11" t="s">
        <v>503</v>
      </c>
      <c r="E2159" s="122">
        <v>17.819999999908759</v>
      </c>
      <c r="F2159" s="122">
        <v>18.084000000082597</v>
      </c>
      <c r="G2159" s="122">
        <v>17.951999999935651</v>
      </c>
      <c r="H2159" s="474">
        <v>16.5</v>
      </c>
      <c r="I2159" s="122">
        <v>16.433999999986554</v>
      </c>
      <c r="J2159" s="122">
        <v>18.216000000109489</v>
      </c>
      <c r="K2159" s="122">
        <v>16.961999999974068</v>
      </c>
      <c r="L2159" s="122">
        <v>17.160000000014406</v>
      </c>
      <c r="M2159" s="122">
        <v>17.159999999894353</v>
      </c>
      <c r="N2159" s="474">
        <v>17.160000000014406</v>
      </c>
      <c r="O2159" s="122">
        <v>17.160000000014406</v>
      </c>
      <c r="P2159" s="122">
        <v>17.027999999987514</v>
      </c>
      <c r="Q2159" s="122">
        <v>16.764000000053784</v>
      </c>
      <c r="R2159" s="122">
        <v>17.423999999948137</v>
      </c>
      <c r="S2159" s="122">
        <v>16.764000000053784</v>
      </c>
      <c r="T2159" s="122">
        <v>17.489999999961583</v>
      </c>
      <c r="U2159" s="122">
        <v>18.546000000056665</v>
      </c>
      <c r="V2159" s="474">
        <v>17.027999999987514</v>
      </c>
      <c r="W2159" s="122">
        <v>17.951999999935651</v>
      </c>
      <c r="X2159" s="122">
        <v>16.896000000080676</v>
      </c>
      <c r="Y2159" s="122">
        <v>16.763999999933731</v>
      </c>
      <c r="Z2159" s="122">
        <v>17.160000000014406</v>
      </c>
      <c r="AA2159" s="122">
        <v>17.027999999987514</v>
      </c>
      <c r="AB2159" s="122">
        <v>15.839999999985594</v>
      </c>
      <c r="AC2159" s="129">
        <f>SUM(E2159:AB2159)</f>
        <v>413.29199999992125</v>
      </c>
    </row>
    <row r="2160" spans="1:29" s="5" customFormat="1" ht="10.5" customHeight="1" thickBot="1">
      <c r="A2160" s="1501"/>
      <c r="B2160" s="1201" t="s">
        <v>763</v>
      </c>
      <c r="C2160" s="48" t="s">
        <v>482</v>
      </c>
      <c r="D2160" s="48" t="s">
        <v>503</v>
      </c>
      <c r="E2160" s="339">
        <v>0.39600000000001501</v>
      </c>
      <c r="F2160" s="339">
        <v>0.39600000000001501</v>
      </c>
      <c r="G2160" s="339">
        <v>0.32999999999969987</v>
      </c>
      <c r="H2160" s="498">
        <v>0.46200000000033015</v>
      </c>
      <c r="I2160" s="339">
        <v>0.32999999999969987</v>
      </c>
      <c r="J2160" s="339">
        <v>0.59399999999908459</v>
      </c>
      <c r="K2160" s="339">
        <v>0.66000000000127557</v>
      </c>
      <c r="L2160" s="339">
        <v>0.46200000000033015</v>
      </c>
      <c r="M2160" s="339">
        <v>0.9899999999990996</v>
      </c>
      <c r="N2160" s="498">
        <v>1.3200000000006753</v>
      </c>
      <c r="O2160" s="339">
        <v>1.4519999999994297</v>
      </c>
      <c r="P2160" s="339">
        <v>1.188000000000045</v>
      </c>
      <c r="Q2160" s="339">
        <v>1.0559999999994147</v>
      </c>
      <c r="R2160" s="339">
        <v>0.79200000000003001</v>
      </c>
      <c r="S2160" s="339">
        <v>0.79200000000003001</v>
      </c>
      <c r="T2160" s="339">
        <v>0.92400000000066029</v>
      </c>
      <c r="U2160" s="339">
        <v>1.3200000000006753</v>
      </c>
      <c r="V2160" s="498">
        <v>1.0559999999994147</v>
      </c>
      <c r="W2160" s="339">
        <v>1.3199999999987995</v>
      </c>
      <c r="X2160" s="339">
        <v>1.0560000000012906</v>
      </c>
      <c r="Y2160" s="339">
        <v>0.92399999999878446</v>
      </c>
      <c r="Z2160" s="339">
        <v>0.92400000000066029</v>
      </c>
      <c r="AA2160" s="339">
        <v>0.79200000000003001</v>
      </c>
      <c r="AB2160" s="339">
        <v>0.39600000000001501</v>
      </c>
      <c r="AC2160" s="201">
        <f>SUM(E2160:AB2160)</f>
        <v>19.931999999999505</v>
      </c>
    </row>
    <row r="2161" spans="1:31" s="5" customFormat="1" ht="10.5" customHeight="1" thickBot="1">
      <c r="A2161" s="1251" t="s">
        <v>764</v>
      </c>
      <c r="B2161" s="1252" t="s">
        <v>764</v>
      </c>
      <c r="C2161" s="86" t="s">
        <v>8</v>
      </c>
      <c r="D2161" s="86" t="s">
        <v>463</v>
      </c>
      <c r="E2161" s="1253">
        <v>19</v>
      </c>
      <c r="F2161" s="1253">
        <v>19</v>
      </c>
      <c r="G2161" s="1253">
        <v>19</v>
      </c>
      <c r="H2161" s="1254">
        <v>19</v>
      </c>
      <c r="I2161" s="1253">
        <v>20</v>
      </c>
      <c r="J2161" s="1253">
        <v>20</v>
      </c>
      <c r="K2161" s="1253">
        <v>23</v>
      </c>
      <c r="L2161" s="1253">
        <v>23</v>
      </c>
      <c r="M2161" s="1253">
        <v>22</v>
      </c>
      <c r="N2161" s="1254">
        <v>22</v>
      </c>
      <c r="O2161" s="1253">
        <v>20</v>
      </c>
      <c r="P2161" s="1253">
        <v>20</v>
      </c>
      <c r="Q2161" s="1253">
        <v>20</v>
      </c>
      <c r="R2161" s="1253">
        <v>19</v>
      </c>
      <c r="S2161" s="1253">
        <v>20</v>
      </c>
      <c r="T2161" s="1253">
        <v>22</v>
      </c>
      <c r="U2161" s="1253">
        <v>22</v>
      </c>
      <c r="V2161" s="1254">
        <v>22</v>
      </c>
      <c r="W2161" s="1253">
        <v>22</v>
      </c>
      <c r="X2161" s="1253">
        <v>22</v>
      </c>
      <c r="Y2161" s="1253">
        <v>20</v>
      </c>
      <c r="Z2161" s="1253">
        <v>20</v>
      </c>
      <c r="AA2161" s="1253">
        <v>19</v>
      </c>
      <c r="AB2161" s="1253">
        <v>18</v>
      </c>
      <c r="AC2161" s="202"/>
    </row>
    <row r="2162" spans="1:31" s="5" customFormat="1" ht="10.5" customHeight="1">
      <c r="A2162" s="1418" t="s">
        <v>119</v>
      </c>
      <c r="B2162" s="1463" t="s">
        <v>238</v>
      </c>
      <c r="C2162" s="12" t="s">
        <v>481</v>
      </c>
      <c r="D2162" s="12" t="s">
        <v>503</v>
      </c>
      <c r="E2162" s="124">
        <v>3.3720000000103028</v>
      </c>
      <c r="F2162" s="124">
        <v>3.2400000000052387</v>
      </c>
      <c r="G2162" s="124">
        <v>3.4440000000031432</v>
      </c>
      <c r="H2162" s="495">
        <v>3.55199999998149</v>
      </c>
      <c r="I2162" s="124">
        <v>3.4080000000176369</v>
      </c>
      <c r="J2162" s="124">
        <v>3.55199999998149</v>
      </c>
      <c r="K2162" s="124">
        <v>3.9120000000111759</v>
      </c>
      <c r="L2162" s="124">
        <v>4.0800000000017462</v>
      </c>
      <c r="M2162" s="124">
        <v>3.9599999999991269</v>
      </c>
      <c r="N2162" s="495">
        <v>3.7199999999938882</v>
      </c>
      <c r="O2162" s="124">
        <v>3.6000000000130967</v>
      </c>
      <c r="P2162" s="124">
        <v>3.5999999999912689</v>
      </c>
      <c r="Q2162" s="124">
        <v>3.5999999999912689</v>
      </c>
      <c r="R2162" s="124">
        <v>3.8400000000183354</v>
      </c>
      <c r="S2162" s="124">
        <v>3.5999999999912689</v>
      </c>
      <c r="T2162" s="124">
        <v>3.5999999999912689</v>
      </c>
      <c r="U2162" s="124">
        <v>4.0080000000089058</v>
      </c>
      <c r="V2162" s="495">
        <v>3.5999999999912689</v>
      </c>
      <c r="W2162" s="124">
        <v>3.9599999999991269</v>
      </c>
      <c r="X2162" s="124">
        <v>3.8400000000183354</v>
      </c>
      <c r="Y2162" s="124">
        <v>3.4320000000006985</v>
      </c>
      <c r="Z2162" s="124">
        <v>3.6719999999841093</v>
      </c>
      <c r="AA2162" s="124">
        <v>3.5520000000033178</v>
      </c>
      <c r="AB2162" s="124">
        <v>3.4560000000055879</v>
      </c>
      <c r="AC2162" s="136">
        <f>SUM(E2162:AB2162)</f>
        <v>87.600000000013097</v>
      </c>
    </row>
    <row r="2163" spans="1:31" s="5" customFormat="1" ht="10.5" customHeight="1">
      <c r="A2163" s="1418"/>
      <c r="B2163" s="1463"/>
      <c r="C2163" s="8" t="s">
        <v>482</v>
      </c>
      <c r="D2163" s="8" t="s">
        <v>503</v>
      </c>
      <c r="E2163" s="122">
        <v>0.73199999999633292</v>
      </c>
      <c r="F2163" s="122">
        <v>0.69599999999991269</v>
      </c>
      <c r="G2163" s="122">
        <v>0.73200000000178989</v>
      </c>
      <c r="H2163" s="471">
        <v>0.78000000000065484</v>
      </c>
      <c r="I2163" s="122">
        <v>0.71999999999934516</v>
      </c>
      <c r="J2163" s="122">
        <v>0.74399999999877764</v>
      </c>
      <c r="K2163" s="122">
        <v>0.80400000000008731</v>
      </c>
      <c r="L2163" s="122">
        <v>0.78000000000065484</v>
      </c>
      <c r="M2163" s="122">
        <v>0.71999999999934516</v>
      </c>
      <c r="N2163" s="471">
        <v>0.71999999999934516</v>
      </c>
      <c r="O2163" s="122">
        <v>0.67200000000048021</v>
      </c>
      <c r="P2163" s="122">
        <v>0.69599999999991269</v>
      </c>
      <c r="Q2163" s="122">
        <v>0.74399999999877764</v>
      </c>
      <c r="R2163" s="122">
        <v>0.76800000000366708</v>
      </c>
      <c r="S2163" s="122">
        <v>0.76799999999821011</v>
      </c>
      <c r="T2163" s="122">
        <v>0.79200000000309956</v>
      </c>
      <c r="U2163" s="122">
        <v>0.86399999999594002</v>
      </c>
      <c r="V2163" s="471">
        <v>0.74400000000423461</v>
      </c>
      <c r="W2163" s="122">
        <v>0.79199999999764259</v>
      </c>
      <c r="X2163" s="122">
        <v>0.79199999999764259</v>
      </c>
      <c r="Y2163" s="122">
        <v>0.72000000000480213</v>
      </c>
      <c r="Z2163" s="122">
        <v>0.76799999999821011</v>
      </c>
      <c r="AA2163" s="122">
        <v>0.74399999999877764</v>
      </c>
      <c r="AB2163" s="122">
        <v>0.71999999999934516</v>
      </c>
      <c r="AC2163" s="129">
        <f>SUM(E2163:AB2163)</f>
        <v>18.011999999996988</v>
      </c>
    </row>
    <row r="2164" spans="1:31" s="5" customFormat="1" ht="10.5" customHeight="1">
      <c r="A2164" s="1418"/>
      <c r="B2164" s="1463"/>
      <c r="C2164" s="11" t="s">
        <v>8</v>
      </c>
      <c r="D2164" s="11" t="s">
        <v>463</v>
      </c>
      <c r="E2164" s="819">
        <v>190</v>
      </c>
      <c r="F2164" s="819">
        <v>190</v>
      </c>
      <c r="G2164" s="819">
        <v>190</v>
      </c>
      <c r="H2164" s="538">
        <v>190</v>
      </c>
      <c r="I2164" s="819">
        <v>194</v>
      </c>
      <c r="J2164" s="819">
        <v>194</v>
      </c>
      <c r="K2164" s="819">
        <v>216</v>
      </c>
      <c r="L2164" s="819">
        <v>221</v>
      </c>
      <c r="M2164" s="819">
        <v>214</v>
      </c>
      <c r="N2164" s="538">
        <v>209</v>
      </c>
      <c r="O2164" s="819">
        <v>204</v>
      </c>
      <c r="P2164" s="819">
        <v>202</v>
      </c>
      <c r="Q2164" s="819">
        <v>192</v>
      </c>
      <c r="R2164" s="819">
        <v>194</v>
      </c>
      <c r="S2164" s="819">
        <v>199</v>
      </c>
      <c r="T2164" s="819">
        <v>209</v>
      </c>
      <c r="U2164" s="819">
        <v>209</v>
      </c>
      <c r="V2164" s="538">
        <v>202</v>
      </c>
      <c r="W2164" s="819">
        <v>206</v>
      </c>
      <c r="X2164" s="819">
        <v>204</v>
      </c>
      <c r="Y2164" s="819">
        <v>197</v>
      </c>
      <c r="Z2164" s="819">
        <v>197</v>
      </c>
      <c r="AA2164" s="819">
        <v>199</v>
      </c>
      <c r="AB2164" s="820">
        <v>187</v>
      </c>
      <c r="AC2164" s="136"/>
    </row>
    <row r="2165" spans="1:31" s="5" customFormat="1" ht="10.5" customHeight="1" thickBot="1">
      <c r="A2165" s="1418"/>
      <c r="B2165" s="1463"/>
      <c r="C2165" s="8" t="s">
        <v>16</v>
      </c>
      <c r="D2165" s="8"/>
      <c r="E2165" s="122">
        <f t="shared" ref="E2165:AC2165" si="650">E2163/E2162</f>
        <v>0.21708185053205706</v>
      </c>
      <c r="F2165" s="122">
        <f t="shared" si="650"/>
        <v>0.21481481481444054</v>
      </c>
      <c r="G2165" s="122">
        <f t="shared" si="650"/>
        <v>0.21254355400729438</v>
      </c>
      <c r="H2165" s="471">
        <f t="shared" si="650"/>
        <v>0.21959459459592329</v>
      </c>
      <c r="I2165" s="122">
        <f t="shared" si="650"/>
        <v>0.21126760563251734</v>
      </c>
      <c r="J2165" s="122">
        <f t="shared" si="650"/>
        <v>0.20945945946020686</v>
      </c>
      <c r="K2165" s="122">
        <f t="shared" si="650"/>
        <v>0.20552147239207322</v>
      </c>
      <c r="L2165" s="122">
        <f t="shared" si="650"/>
        <v>0.19117647058831397</v>
      </c>
      <c r="M2165" s="122">
        <f t="shared" si="650"/>
        <v>0.18181818181805653</v>
      </c>
      <c r="N2165" s="471">
        <f t="shared" si="650"/>
        <v>0.19354838709691616</v>
      </c>
      <c r="O2165" s="122">
        <f t="shared" si="650"/>
        <v>0.18666666666612097</v>
      </c>
      <c r="P2165" s="122">
        <f t="shared" si="650"/>
        <v>0.19333333333377797</v>
      </c>
      <c r="Q2165" s="122">
        <f t="shared" si="650"/>
        <v>0.20666666666682834</v>
      </c>
      <c r="R2165" s="122">
        <f t="shared" si="650"/>
        <v>0.2</v>
      </c>
      <c r="S2165" s="122">
        <f t="shared" si="650"/>
        <v>0.21333333333335355</v>
      </c>
      <c r="T2165" s="122">
        <f t="shared" si="650"/>
        <v>0.22000000000139455</v>
      </c>
      <c r="U2165" s="122">
        <f t="shared" si="650"/>
        <v>0.21556886227395713</v>
      </c>
      <c r="V2165" s="471">
        <f t="shared" si="650"/>
        <v>0.20666666666834418</v>
      </c>
      <c r="W2165" s="122">
        <f t="shared" si="650"/>
        <v>0.19999999999944879</v>
      </c>
      <c r="X2165" s="122">
        <f t="shared" si="650"/>
        <v>0.20624999999840127</v>
      </c>
      <c r="Y2165" s="122">
        <f t="shared" si="650"/>
        <v>0.20979020979156632</v>
      </c>
      <c r="Z2165" s="122">
        <f t="shared" si="650"/>
        <v>0.20915032679780329</v>
      </c>
      <c r="AA2165" s="122">
        <f t="shared" si="650"/>
        <v>0.20945945945891967</v>
      </c>
      <c r="AB2165" s="122">
        <f t="shared" si="650"/>
        <v>0.20833333333280701</v>
      </c>
      <c r="AC2165" s="129">
        <f t="shared" si="650"/>
        <v>0.20561643835609925</v>
      </c>
    </row>
    <row r="2166" spans="1:31" s="5" customFormat="1" ht="10.5" customHeight="1">
      <c r="A2166" s="1417" t="s">
        <v>121</v>
      </c>
      <c r="B2166" s="1462" t="s">
        <v>240</v>
      </c>
      <c r="C2166" s="7" t="s">
        <v>481</v>
      </c>
      <c r="D2166" s="7" t="s">
        <v>503</v>
      </c>
      <c r="E2166" s="121">
        <v>1.7039999999979045</v>
      </c>
      <c r="F2166" s="121">
        <v>1.7040000000088185</v>
      </c>
      <c r="G2166" s="121">
        <v>1.775999999990745</v>
      </c>
      <c r="H2166" s="579">
        <v>1.8960000000042783</v>
      </c>
      <c r="I2166" s="121">
        <v>1.7999999999956344</v>
      </c>
      <c r="J2166" s="121">
        <v>1.8240000000005239</v>
      </c>
      <c r="K2166" s="121">
        <v>2.136000000009517</v>
      </c>
      <c r="L2166" s="121">
        <v>2.2799999999951979</v>
      </c>
      <c r="M2166" s="121">
        <v>2.2799999999951979</v>
      </c>
      <c r="N2166" s="579">
        <v>2.3280000000049768</v>
      </c>
      <c r="O2166" s="121">
        <v>2.3040000000000873</v>
      </c>
      <c r="P2166" s="121">
        <v>2.2560000000012224</v>
      </c>
      <c r="Q2166" s="121">
        <v>2.3040000000000873</v>
      </c>
      <c r="R2166" s="121">
        <v>2.3279999999940628</v>
      </c>
      <c r="S2166" s="121">
        <v>2.3280000000049768</v>
      </c>
      <c r="T2166" s="121">
        <v>2.3760000000038417</v>
      </c>
      <c r="U2166" s="121">
        <v>2.4959999999955471</v>
      </c>
      <c r="V2166" s="579">
        <v>2.1120000000046275</v>
      </c>
      <c r="W2166" s="121">
        <v>2.2559999999903084</v>
      </c>
      <c r="X2166" s="121">
        <v>2.1840000000083819</v>
      </c>
      <c r="Y2166" s="121">
        <v>1.9199999999982538</v>
      </c>
      <c r="Z2166" s="121">
        <v>2.0159999999959837</v>
      </c>
      <c r="AA2166" s="121">
        <v>1.9440000000031432</v>
      </c>
      <c r="AB2166" s="121">
        <v>1.8240000000005239</v>
      </c>
      <c r="AC2166" s="133">
        <f>SUM(E2166:AB2166)</f>
        <v>50.376000000003842</v>
      </c>
    </row>
    <row r="2167" spans="1:31" s="5" customFormat="1" ht="10.5" customHeight="1">
      <c r="A2167" s="1418"/>
      <c r="B2167" s="1463"/>
      <c r="C2167" s="8" t="s">
        <v>482</v>
      </c>
      <c r="D2167" s="8" t="s">
        <v>503</v>
      </c>
      <c r="E2167" s="122">
        <v>0.43200000000069849</v>
      </c>
      <c r="F2167" s="122">
        <v>0.37199999999938882</v>
      </c>
      <c r="G2167" s="122">
        <v>0.55200000000331784</v>
      </c>
      <c r="H2167" s="582">
        <v>0.47999999999956344</v>
      </c>
      <c r="I2167" s="122">
        <v>0.47999999999956344</v>
      </c>
      <c r="J2167" s="122">
        <v>0.40800000000126602</v>
      </c>
      <c r="K2167" s="122">
        <v>0.50399999999899592</v>
      </c>
      <c r="L2167" s="122">
        <v>0.43200000000069849</v>
      </c>
      <c r="M2167" s="122">
        <v>0.47999999999956344</v>
      </c>
      <c r="N2167" s="582">
        <v>0.52799999999842839</v>
      </c>
      <c r="O2167" s="122">
        <v>0.50399999999899592</v>
      </c>
      <c r="P2167" s="122">
        <v>0.52799999999842839</v>
      </c>
      <c r="Q2167" s="122">
        <v>0.52800000000388536</v>
      </c>
      <c r="R2167" s="122">
        <v>0.55199999999786087</v>
      </c>
      <c r="S2167" s="122">
        <v>0.57600000000275031</v>
      </c>
      <c r="T2167" s="122">
        <v>0.57599999999729334</v>
      </c>
      <c r="U2167" s="122">
        <v>0.60000000000218279</v>
      </c>
      <c r="V2167" s="582">
        <v>0.52799999999842839</v>
      </c>
      <c r="W2167" s="122">
        <v>0.47999999999956344</v>
      </c>
      <c r="X2167" s="122">
        <v>0.52799999999842839</v>
      </c>
      <c r="Y2167" s="122">
        <v>0.45600000000013097</v>
      </c>
      <c r="Z2167" s="122">
        <v>0.47999999999956344</v>
      </c>
      <c r="AA2167" s="122">
        <v>0.47999999999956344</v>
      </c>
      <c r="AB2167" s="122">
        <v>0.45600000000013097</v>
      </c>
      <c r="AC2167" s="129">
        <f>SUM(E2167:AB2167)</f>
        <v>11.93999999999869</v>
      </c>
    </row>
    <row r="2168" spans="1:31" s="5" customFormat="1" ht="10.5" customHeight="1">
      <c r="A2168" s="1418"/>
      <c r="B2168" s="1463"/>
      <c r="C2168" s="11" t="s">
        <v>8</v>
      </c>
      <c r="D2168" s="8" t="s">
        <v>463</v>
      </c>
      <c r="E2168" s="958">
        <v>108</v>
      </c>
      <c r="F2168" s="655">
        <v>110</v>
      </c>
      <c r="G2168" s="655">
        <v>108</v>
      </c>
      <c r="H2168" s="538">
        <v>108</v>
      </c>
      <c r="I2168" s="655">
        <v>106</v>
      </c>
      <c r="J2168" s="655">
        <v>115</v>
      </c>
      <c r="K2168" s="655">
        <v>127</v>
      </c>
      <c r="L2168" s="655">
        <v>134</v>
      </c>
      <c r="M2168" s="655">
        <v>139</v>
      </c>
      <c r="N2168" s="538">
        <v>134</v>
      </c>
      <c r="O2168" s="655">
        <v>134</v>
      </c>
      <c r="P2168" s="655">
        <v>132</v>
      </c>
      <c r="Q2168" s="655">
        <v>130</v>
      </c>
      <c r="R2168" s="655">
        <v>130</v>
      </c>
      <c r="S2168" s="655">
        <v>134</v>
      </c>
      <c r="T2168" s="655">
        <v>134</v>
      </c>
      <c r="U2168" s="655">
        <v>132</v>
      </c>
      <c r="V2168" s="538">
        <v>137</v>
      </c>
      <c r="W2168" s="655">
        <v>130</v>
      </c>
      <c r="X2168" s="655">
        <v>122</v>
      </c>
      <c r="Y2168" s="655">
        <v>125</v>
      </c>
      <c r="Z2168" s="655">
        <v>120</v>
      </c>
      <c r="AA2168" s="655">
        <v>113</v>
      </c>
      <c r="AB2168" s="656">
        <v>106</v>
      </c>
      <c r="AC2168" s="129"/>
    </row>
    <row r="2169" spans="1:31" s="5" customFormat="1" ht="10.5" customHeight="1" thickBot="1">
      <c r="A2169" s="1445"/>
      <c r="B2169" s="1497"/>
      <c r="C2169" s="9" t="s">
        <v>16</v>
      </c>
      <c r="D2169" s="9"/>
      <c r="E2169" s="138">
        <f t="shared" ref="E2169:AC2169" si="651">E2167/E2166</f>
        <v>0.25352112676128508</v>
      </c>
      <c r="F2169" s="138">
        <f t="shared" si="651"/>
        <v>0.21830985915344112</v>
      </c>
      <c r="G2169" s="138">
        <f t="shared" si="651"/>
        <v>0.31081081081429862</v>
      </c>
      <c r="H2169" s="497">
        <f t="shared" si="651"/>
        <v>0.25316455696122381</v>
      </c>
      <c r="I2169" s="138">
        <f t="shared" si="651"/>
        <v>0.2666666666670709</v>
      </c>
      <c r="J2169" s="138">
        <f t="shared" si="651"/>
        <v>0.22368421052694562</v>
      </c>
      <c r="K2169" s="138">
        <f t="shared" si="651"/>
        <v>0.23595505617825391</v>
      </c>
      <c r="L2169" s="138">
        <f t="shared" si="651"/>
        <v>0.18947368421123173</v>
      </c>
      <c r="M2169" s="138">
        <f t="shared" si="651"/>
        <v>0.21052631578972561</v>
      </c>
      <c r="N2169" s="497">
        <f t="shared" si="651"/>
        <v>0.22680412371018027</v>
      </c>
      <c r="O2169" s="138">
        <f t="shared" si="651"/>
        <v>0.21874999999955591</v>
      </c>
      <c r="P2169" s="138">
        <f t="shared" si="651"/>
        <v>0.23404255319066591</v>
      </c>
      <c r="Q2169" s="138">
        <f t="shared" si="651"/>
        <v>0.22916666666834434</v>
      </c>
      <c r="R2169" s="138">
        <f t="shared" si="651"/>
        <v>0.23711340206154152</v>
      </c>
      <c r="S2169" s="138">
        <f t="shared" si="651"/>
        <v>0.24742268041302359</v>
      </c>
      <c r="T2169" s="138">
        <f t="shared" si="651"/>
        <v>0.24242424242271129</v>
      </c>
      <c r="U2169" s="138">
        <f t="shared" si="651"/>
        <v>0.24038461538591874</v>
      </c>
      <c r="V2169" s="497">
        <f t="shared" si="651"/>
        <v>0.24999999999870812</v>
      </c>
      <c r="W2169" s="138">
        <f t="shared" si="651"/>
        <v>0.21276595744752902</v>
      </c>
      <c r="X2169" s="138">
        <f t="shared" si="651"/>
        <v>0.24175824175659433</v>
      </c>
      <c r="Y2169" s="138">
        <f t="shared" si="651"/>
        <v>0.23750000000028421</v>
      </c>
      <c r="Z2169" s="138">
        <f t="shared" si="651"/>
        <v>0.23809523809549588</v>
      </c>
      <c r="AA2169" s="138">
        <f t="shared" si="651"/>
        <v>0.24691358024628979</v>
      </c>
      <c r="AB2169" s="138">
        <f t="shared" si="651"/>
        <v>0.25</v>
      </c>
      <c r="AC2169" s="134">
        <f t="shared" si="651"/>
        <v>0.2370176274415948</v>
      </c>
    </row>
    <row r="2170" spans="1:31" s="5" customFormat="1" ht="10.5" customHeight="1">
      <c r="A2170" s="364" t="s">
        <v>512</v>
      </c>
      <c r="B2170" s="365"/>
      <c r="C2170" s="294"/>
      <c r="D2170" s="294"/>
      <c r="E2170" s="295">
        <f t="shared" ref="E2170:AB2170" si="652">E2162+E2166</f>
        <v>5.0760000000082073</v>
      </c>
      <c r="F2170" s="295">
        <f t="shared" si="652"/>
        <v>4.9440000000140572</v>
      </c>
      <c r="G2170" s="295">
        <f t="shared" si="652"/>
        <v>5.2199999999938882</v>
      </c>
      <c r="H2170" s="295">
        <f t="shared" si="652"/>
        <v>5.4479999999857682</v>
      </c>
      <c r="I2170" s="295">
        <f t="shared" si="652"/>
        <v>5.2080000000132713</v>
      </c>
      <c r="J2170" s="295">
        <f t="shared" si="652"/>
        <v>5.3759999999820138</v>
      </c>
      <c r="K2170" s="295">
        <f t="shared" si="652"/>
        <v>6.0480000000206928</v>
      </c>
      <c r="L2170" s="617">
        <f t="shared" si="652"/>
        <v>6.3599999999969441</v>
      </c>
      <c r="M2170" s="295">
        <f t="shared" si="652"/>
        <v>6.2399999999943248</v>
      </c>
      <c r="N2170" s="295">
        <f t="shared" si="652"/>
        <v>6.047999999998865</v>
      </c>
      <c r="O2170" s="295">
        <f t="shared" si="652"/>
        <v>5.904000000013184</v>
      </c>
      <c r="P2170" s="295">
        <f t="shared" si="652"/>
        <v>5.8559999999924912</v>
      </c>
      <c r="Q2170" s="295">
        <f t="shared" si="652"/>
        <v>5.9039999999913562</v>
      </c>
      <c r="R2170" s="295">
        <f t="shared" si="652"/>
        <v>6.1680000000123982</v>
      </c>
      <c r="S2170" s="295">
        <f t="shared" si="652"/>
        <v>5.9279999999962456</v>
      </c>
      <c r="T2170" s="295">
        <f t="shared" si="652"/>
        <v>5.9759999999951106</v>
      </c>
      <c r="U2170" s="295">
        <f t="shared" si="652"/>
        <v>6.5040000000044529</v>
      </c>
      <c r="V2170" s="295">
        <f t="shared" si="652"/>
        <v>5.7119999999958964</v>
      </c>
      <c r="W2170" s="295">
        <f t="shared" si="652"/>
        <v>6.2159999999894353</v>
      </c>
      <c r="X2170" s="295">
        <f t="shared" si="652"/>
        <v>6.0240000000267173</v>
      </c>
      <c r="Y2170" s="295">
        <f t="shared" si="652"/>
        <v>5.3519999999989523</v>
      </c>
      <c r="Z2170" s="295">
        <f t="shared" si="652"/>
        <v>5.687999999980093</v>
      </c>
      <c r="AA2170" s="295">
        <f t="shared" si="652"/>
        <v>5.4960000000064611</v>
      </c>
      <c r="AB2170" s="295">
        <f t="shared" si="652"/>
        <v>5.2800000000061118</v>
      </c>
      <c r="AC2170" s="296"/>
    </row>
    <row r="2171" spans="1:31" s="5" customFormat="1" ht="10.5" customHeight="1">
      <c r="A2171" s="297" t="s">
        <v>513</v>
      </c>
      <c r="B2171" s="298"/>
      <c r="C2171" s="299"/>
      <c r="D2171" s="299"/>
      <c r="E2171" s="307">
        <f t="shared" ref="E2171:AB2171" si="653">E2163+E2167</f>
        <v>1.1639999999970314</v>
      </c>
      <c r="F2171" s="307">
        <f t="shared" si="653"/>
        <v>1.0679999999993015</v>
      </c>
      <c r="G2171" s="307">
        <f t="shared" si="653"/>
        <v>1.2840000000051077</v>
      </c>
      <c r="H2171" s="307">
        <f t="shared" si="653"/>
        <v>1.2600000000002183</v>
      </c>
      <c r="I2171" s="307">
        <f t="shared" si="653"/>
        <v>1.1999999999989086</v>
      </c>
      <c r="J2171" s="307">
        <f t="shared" si="653"/>
        <v>1.1520000000000437</v>
      </c>
      <c r="K2171" s="307">
        <f t="shared" si="653"/>
        <v>1.3079999999990832</v>
      </c>
      <c r="L2171" s="620">
        <f t="shared" si="653"/>
        <v>1.2120000000013533</v>
      </c>
      <c r="M2171" s="307">
        <f t="shared" si="653"/>
        <v>1.1999999999989086</v>
      </c>
      <c r="N2171" s="300">
        <f t="shared" si="653"/>
        <v>1.2479999999977736</v>
      </c>
      <c r="O2171" s="307">
        <f t="shared" si="653"/>
        <v>1.1759999999994761</v>
      </c>
      <c r="P2171" s="307">
        <f t="shared" si="653"/>
        <v>1.2239999999983411</v>
      </c>
      <c r="Q2171" s="300">
        <f t="shared" si="653"/>
        <v>1.272000000002663</v>
      </c>
      <c r="R2171" s="300">
        <f t="shared" si="653"/>
        <v>1.320000000001528</v>
      </c>
      <c r="S2171" s="307">
        <f t="shared" si="653"/>
        <v>1.3440000000009604</v>
      </c>
      <c r="T2171" s="307">
        <f t="shared" si="653"/>
        <v>1.3680000000003929</v>
      </c>
      <c r="U2171" s="307">
        <f t="shared" si="653"/>
        <v>1.4639999999981228</v>
      </c>
      <c r="V2171" s="307">
        <f t="shared" si="653"/>
        <v>1.272000000002663</v>
      </c>
      <c r="W2171" s="307">
        <f t="shared" si="653"/>
        <v>1.271999999997206</v>
      </c>
      <c r="X2171" s="307">
        <f t="shared" si="653"/>
        <v>1.319999999996071</v>
      </c>
      <c r="Y2171" s="307">
        <f t="shared" si="653"/>
        <v>1.1760000000049331</v>
      </c>
      <c r="Z2171" s="307">
        <f t="shared" si="653"/>
        <v>1.2479999999977736</v>
      </c>
      <c r="AA2171" s="307">
        <f t="shared" si="653"/>
        <v>1.2239999999983411</v>
      </c>
      <c r="AB2171" s="307">
        <f t="shared" si="653"/>
        <v>1.1759999999994761</v>
      </c>
      <c r="AC2171" s="301"/>
    </row>
    <row r="2172" spans="1:31" s="5" customFormat="1" ht="10.5" customHeight="1" thickBot="1">
      <c r="A2172" s="302" t="s">
        <v>514</v>
      </c>
      <c r="B2172" s="303"/>
      <c r="C2172" s="304"/>
      <c r="D2172" s="304"/>
      <c r="E2172" s="305">
        <f t="shared" ref="E2172:AB2172" si="654">SQRT(E2170*E2170+E2171*E2171)</f>
        <v>5.2077511461355765</v>
      </c>
      <c r="F2172" s="305">
        <f t="shared" si="654"/>
        <v>5.0580391457695839</v>
      </c>
      <c r="G2172" s="305">
        <f t="shared" si="654"/>
        <v>5.3755981992657622</v>
      </c>
      <c r="H2172" s="305">
        <f t="shared" si="654"/>
        <v>5.5918068636037024</v>
      </c>
      <c r="I2172" s="305">
        <f t="shared" si="654"/>
        <v>5.3444610579679237</v>
      </c>
      <c r="J2172" s="305">
        <f t="shared" si="654"/>
        <v>5.4980432882805417</v>
      </c>
      <c r="K2172" s="305">
        <f t="shared" si="654"/>
        <v>6.1878241733462254</v>
      </c>
      <c r="L2172" s="619">
        <f t="shared" si="654"/>
        <v>6.4744531815408486</v>
      </c>
      <c r="M2172" s="305">
        <f t="shared" si="654"/>
        <v>6.3543371015336101</v>
      </c>
      <c r="N2172" s="305">
        <f t="shared" si="654"/>
        <v>6.1754196618513886</v>
      </c>
      <c r="O2172" s="305">
        <f t="shared" si="654"/>
        <v>6.0199827242405313</v>
      </c>
      <c r="P2172" s="305">
        <f t="shared" si="654"/>
        <v>5.9825506266063462</v>
      </c>
      <c r="Q2172" s="305">
        <f t="shared" si="654"/>
        <v>6.0394701754296873</v>
      </c>
      <c r="R2172" s="305">
        <f t="shared" si="654"/>
        <v>6.3076639098922334</v>
      </c>
      <c r="S2172" s="305">
        <f t="shared" si="654"/>
        <v>6.0784471701214997</v>
      </c>
      <c r="T2172" s="305">
        <f t="shared" si="654"/>
        <v>6.1305790917288263</v>
      </c>
      <c r="U2172" s="305">
        <f t="shared" si="654"/>
        <v>6.6667317330197431</v>
      </c>
      <c r="V2172" s="305">
        <f t="shared" si="654"/>
        <v>5.8519166091084971</v>
      </c>
      <c r="W2172" s="305">
        <f t="shared" si="654"/>
        <v>6.3448120539430919</v>
      </c>
      <c r="X2172" s="305">
        <f t="shared" si="654"/>
        <v>6.1669259765552171</v>
      </c>
      <c r="Y2172" s="305">
        <f t="shared" si="654"/>
        <v>5.4796788227048845</v>
      </c>
      <c r="Z2172" s="305">
        <f t="shared" si="654"/>
        <v>5.8233021559737033</v>
      </c>
      <c r="AA2172" s="305">
        <f t="shared" si="654"/>
        <v>5.6306475648957965</v>
      </c>
      <c r="AB2172" s="305">
        <f t="shared" si="654"/>
        <v>5.4093785225350342</v>
      </c>
      <c r="AC2172" s="306"/>
      <c r="AD2172" s="132">
        <f>MAX(E2172:AB2172)</f>
        <v>6.6667317330197431</v>
      </c>
    </row>
    <row r="2173" spans="1:31" s="13" customFormat="1" ht="10.5" customHeight="1" thickBot="1">
      <c r="A2173" s="23" t="s">
        <v>143</v>
      </c>
      <c r="B2173" s="24"/>
      <c r="C2173" s="25"/>
      <c r="D2173" s="25"/>
      <c r="E2173" s="26">
        <v>1</v>
      </c>
      <c r="F2173" s="26">
        <v>2</v>
      </c>
      <c r="G2173" s="26">
        <v>3</v>
      </c>
      <c r="H2173" s="26">
        <v>4</v>
      </c>
      <c r="I2173" s="26">
        <v>5</v>
      </c>
      <c r="J2173" s="26">
        <v>6</v>
      </c>
      <c r="K2173" s="26">
        <v>7</v>
      </c>
      <c r="L2173" s="26">
        <v>8</v>
      </c>
      <c r="M2173" s="26">
        <v>9</v>
      </c>
      <c r="N2173" s="26">
        <v>10</v>
      </c>
      <c r="O2173" s="26">
        <v>11</v>
      </c>
      <c r="P2173" s="26">
        <v>12</v>
      </c>
      <c r="Q2173" s="26">
        <v>13</v>
      </c>
      <c r="R2173" s="26">
        <v>14</v>
      </c>
      <c r="S2173" s="26">
        <v>15</v>
      </c>
      <c r="T2173" s="26">
        <v>16</v>
      </c>
      <c r="U2173" s="26">
        <v>17</v>
      </c>
      <c r="V2173" s="26">
        <v>18</v>
      </c>
      <c r="W2173" s="26">
        <v>19</v>
      </c>
      <c r="X2173" s="26">
        <v>20</v>
      </c>
      <c r="Y2173" s="26">
        <v>21</v>
      </c>
      <c r="Z2173" s="26">
        <v>22</v>
      </c>
      <c r="AA2173" s="26">
        <v>23</v>
      </c>
      <c r="AB2173" s="26">
        <v>24</v>
      </c>
      <c r="AC2173" s="394"/>
    </row>
    <row r="2174" spans="1:31" s="32" customFormat="1" ht="12" customHeight="1">
      <c r="A2174" s="28" t="s">
        <v>144</v>
      </c>
      <c r="B2174" s="475"/>
      <c r="C2174" s="476" t="s">
        <v>13</v>
      </c>
      <c r="D2174" s="476" t="s">
        <v>463</v>
      </c>
      <c r="E2174" s="481">
        <v>10.800000190734863</v>
      </c>
      <c r="F2174" s="481">
        <v>10.800000190734863</v>
      </c>
      <c r="G2174" s="481">
        <v>10.800000190734863</v>
      </c>
      <c r="H2174" s="481">
        <v>10.899999618530273</v>
      </c>
      <c r="I2174" s="481">
        <v>10.800000190734863</v>
      </c>
      <c r="J2174" s="481">
        <v>10.800000190734863</v>
      </c>
      <c r="K2174" s="481">
        <v>10.600000381469727</v>
      </c>
      <c r="L2174" s="481">
        <v>10.399999618530273</v>
      </c>
      <c r="M2174" s="481">
        <v>10.399999618530273</v>
      </c>
      <c r="N2174" s="481">
        <v>10.600000381469727</v>
      </c>
      <c r="O2174" s="481">
        <v>10.600000381469727</v>
      </c>
      <c r="P2174" s="481">
        <v>10.699999809265137</v>
      </c>
      <c r="Q2174" s="481">
        <v>10.699999809265137</v>
      </c>
      <c r="R2174" s="481">
        <v>10.800000190734863</v>
      </c>
      <c r="S2174" s="481">
        <v>10.699999809265137</v>
      </c>
      <c r="T2174" s="481">
        <v>10.600000381469727</v>
      </c>
      <c r="U2174" s="481">
        <v>10.600000381469727</v>
      </c>
      <c r="V2174" s="481">
        <v>10.600000381469727</v>
      </c>
      <c r="W2174" s="481">
        <v>10.600000381469727</v>
      </c>
      <c r="X2174" s="481">
        <v>10.600000381469727</v>
      </c>
      <c r="Y2174" s="481">
        <v>10.699999809265137</v>
      </c>
      <c r="Z2174" s="481">
        <v>10.699999809265137</v>
      </c>
      <c r="AA2174" s="481">
        <v>10.699999809265137</v>
      </c>
      <c r="AB2174" s="481">
        <v>10.699999809265137</v>
      </c>
      <c r="AC2174" s="478"/>
    </row>
    <row r="2175" spans="1:31" s="32" customFormat="1" ht="12" customHeight="1" thickBot="1">
      <c r="A2175" s="35" t="s">
        <v>145</v>
      </c>
      <c r="B2175" s="36"/>
      <c r="C2175" s="482" t="s">
        <v>13</v>
      </c>
      <c r="D2175" s="482" t="s">
        <v>463</v>
      </c>
      <c r="E2175" s="484">
        <v>10.800000190734863</v>
      </c>
      <c r="F2175" s="484">
        <v>10.800000190734863</v>
      </c>
      <c r="G2175" s="484">
        <v>10.800000190734863</v>
      </c>
      <c r="H2175" s="484">
        <v>10.800000190734863</v>
      </c>
      <c r="I2175" s="484">
        <v>10.800000190734863</v>
      </c>
      <c r="J2175" s="484">
        <v>10.699999809265137</v>
      </c>
      <c r="K2175" s="484">
        <v>10.5</v>
      </c>
      <c r="L2175" s="484">
        <v>10.300000190734863</v>
      </c>
      <c r="M2175" s="484">
        <v>10.300000190734863</v>
      </c>
      <c r="N2175" s="484">
        <v>10.5</v>
      </c>
      <c r="O2175" s="484">
        <v>10.5</v>
      </c>
      <c r="P2175" s="484">
        <v>10.600000381469727</v>
      </c>
      <c r="Q2175" s="484">
        <v>10.600000381469727</v>
      </c>
      <c r="R2175" s="484">
        <v>10.699999809265137</v>
      </c>
      <c r="S2175" s="484">
        <v>10.600000381469727</v>
      </c>
      <c r="T2175" s="484">
        <v>10.5</v>
      </c>
      <c r="U2175" s="484">
        <v>10.5</v>
      </c>
      <c r="V2175" s="484">
        <v>10.5</v>
      </c>
      <c r="W2175" s="484">
        <v>10.5</v>
      </c>
      <c r="X2175" s="484">
        <v>10.5</v>
      </c>
      <c r="Y2175" s="484">
        <v>10.600000381469727</v>
      </c>
      <c r="Z2175" s="484">
        <v>10.600000381469727</v>
      </c>
      <c r="AA2175" s="484">
        <v>10.699999809265137</v>
      </c>
      <c r="AB2175" s="484">
        <v>10.600000381469727</v>
      </c>
      <c r="AC2175" s="485"/>
    </row>
    <row r="2176" spans="1:31" s="4" customFormat="1" ht="11.25">
      <c r="A2176" s="1455" t="s">
        <v>122</v>
      </c>
      <c r="B2176" s="1314" t="s">
        <v>81</v>
      </c>
      <c r="C2176" s="10" t="s">
        <v>481</v>
      </c>
      <c r="D2176" s="10" t="s">
        <v>503</v>
      </c>
      <c r="E2176" s="1269">
        <v>0.95999999999912689</v>
      </c>
      <c r="F2176" s="1269">
        <v>0.96000000000049113</v>
      </c>
      <c r="G2176" s="1269">
        <v>0.98999999999978172</v>
      </c>
      <c r="H2176" s="579">
        <v>0.1</v>
      </c>
      <c r="I2176" s="1269">
        <v>1.1000000000000001</v>
      </c>
      <c r="J2176" s="1269">
        <v>1.1200000000000001</v>
      </c>
      <c r="K2176" s="1269">
        <v>1.1599999999999999</v>
      </c>
      <c r="L2176" s="1269">
        <v>1.3200000000001637</v>
      </c>
      <c r="M2176" s="1269">
        <v>1.32</v>
      </c>
      <c r="N2176" s="579">
        <v>1.3</v>
      </c>
      <c r="O2176" s="1269">
        <v>1.2</v>
      </c>
      <c r="P2176" s="1269">
        <v>1.3</v>
      </c>
      <c r="Q2176" s="1269">
        <v>1.2</v>
      </c>
      <c r="R2176" s="1269">
        <v>1.2</v>
      </c>
      <c r="S2176" s="1269">
        <v>1.3</v>
      </c>
      <c r="T2176" s="1269">
        <v>1.3</v>
      </c>
      <c r="U2176" s="1269">
        <v>1.3</v>
      </c>
      <c r="V2176" s="579">
        <v>1.2</v>
      </c>
      <c r="W2176" s="1269">
        <v>1.25</v>
      </c>
      <c r="X2176" s="1269">
        <v>1.3</v>
      </c>
      <c r="Y2176" s="1269">
        <v>1.2</v>
      </c>
      <c r="Z2176" s="1269">
        <v>1.0199999999990723</v>
      </c>
      <c r="AA2176" s="1269">
        <v>1.2</v>
      </c>
      <c r="AB2176" s="1269">
        <v>1.1000000000000001</v>
      </c>
      <c r="AC2176" s="133">
        <f>SUM(E2176:AB2176)</f>
        <v>27.399999999998638</v>
      </c>
      <c r="AD2176" s="4">
        <f>MAX(E2176:AB2176)</f>
        <v>1.3200000000001637</v>
      </c>
      <c r="AE2176" s="4">
        <f>MIN(E2176:AB2176)</f>
        <v>0.1</v>
      </c>
    </row>
    <row r="2177" spans="1:31" s="4" customFormat="1" ht="11.25">
      <c r="A2177" s="1456"/>
      <c r="B2177" s="1315"/>
      <c r="C2177" s="11" t="s">
        <v>482</v>
      </c>
      <c r="D2177" s="11" t="s">
        <v>503</v>
      </c>
      <c r="E2177" s="99">
        <v>0.27000000000043656</v>
      </c>
      <c r="F2177" s="99">
        <v>0.20999999999912689</v>
      </c>
      <c r="G2177" s="99">
        <v>0.23999999999978172</v>
      </c>
      <c r="H2177" s="582">
        <v>0.23999999999978172</v>
      </c>
      <c r="I2177" s="99">
        <v>0.23999999999978172</v>
      </c>
      <c r="J2177" s="99">
        <v>0.23999999999978172</v>
      </c>
      <c r="K2177" s="99">
        <v>0.20999999999912689</v>
      </c>
      <c r="L2177" s="99">
        <v>0.21000000000458385</v>
      </c>
      <c r="M2177" s="99">
        <v>0.23999999999978172</v>
      </c>
      <c r="N2177" s="582">
        <v>0.23999999999978172</v>
      </c>
      <c r="O2177" s="99">
        <v>0.20999999999912689</v>
      </c>
      <c r="P2177" s="99">
        <v>0.20999999999912689</v>
      </c>
      <c r="Q2177" s="99">
        <v>0.23999999999978172</v>
      </c>
      <c r="R2177" s="99">
        <v>0.23999999999978172</v>
      </c>
      <c r="S2177" s="99">
        <v>0.23999999999978172</v>
      </c>
      <c r="T2177" s="99">
        <v>0.27000000000043656</v>
      </c>
      <c r="U2177" s="99">
        <v>0.27000000000043656</v>
      </c>
      <c r="V2177" s="582">
        <v>0.27000000000043656</v>
      </c>
      <c r="W2177" s="99">
        <v>0.20999999999912689</v>
      </c>
      <c r="X2177" s="99">
        <v>0.23999999999978172</v>
      </c>
      <c r="Y2177" s="99">
        <v>0.17999999999847205</v>
      </c>
      <c r="Z2177" s="99">
        <v>0.23999999999978172</v>
      </c>
      <c r="AA2177" s="99">
        <v>0.23999999999978172</v>
      </c>
      <c r="AB2177" s="99">
        <v>0.18000000000392902</v>
      </c>
      <c r="AC2177" s="136">
        <f>SUM(E2177:AB2177)</f>
        <v>5.5800000000017462</v>
      </c>
    </row>
    <row r="2178" spans="1:31" s="4" customFormat="1" ht="11.25">
      <c r="A2178" s="1456"/>
      <c r="B2178" s="1315"/>
      <c r="C2178" s="11" t="s">
        <v>8</v>
      </c>
      <c r="D2178" s="8" t="s">
        <v>463</v>
      </c>
      <c r="E2178" s="1182">
        <v>75</v>
      </c>
      <c r="F2178" s="1182">
        <v>70</v>
      </c>
      <c r="G2178" s="1182">
        <v>74</v>
      </c>
      <c r="H2178" s="538">
        <v>72</v>
      </c>
      <c r="I2178" s="1182">
        <v>74</v>
      </c>
      <c r="J2178" s="1182">
        <v>78</v>
      </c>
      <c r="K2178" s="1182">
        <v>82</v>
      </c>
      <c r="L2178" s="1182">
        <v>82</v>
      </c>
      <c r="M2178" s="1182">
        <v>82</v>
      </c>
      <c r="N2178" s="538">
        <v>82</v>
      </c>
      <c r="O2178" s="1182">
        <v>79</v>
      </c>
      <c r="P2178" s="1182">
        <v>80</v>
      </c>
      <c r="Q2178" s="1182">
        <v>74</v>
      </c>
      <c r="R2178" s="1182">
        <v>74</v>
      </c>
      <c r="S2178" s="1182">
        <v>82</v>
      </c>
      <c r="T2178" s="1182">
        <v>81</v>
      </c>
      <c r="U2178" s="1182">
        <v>80</v>
      </c>
      <c r="V2178" s="538">
        <v>73</v>
      </c>
      <c r="W2178" s="1182">
        <v>79</v>
      </c>
      <c r="X2178" s="1182">
        <v>78</v>
      </c>
      <c r="Y2178" s="1182">
        <v>73</v>
      </c>
      <c r="Z2178" s="1182">
        <v>69</v>
      </c>
      <c r="AA2178" s="1182">
        <v>77</v>
      </c>
      <c r="AB2178" s="1183">
        <v>70</v>
      </c>
      <c r="AC2178" s="130"/>
    </row>
    <row r="2179" spans="1:31" s="4" customFormat="1" ht="12" thickBot="1">
      <c r="A2179" s="1457"/>
      <c r="B2179" s="1316"/>
      <c r="C2179" s="48" t="s">
        <v>16</v>
      </c>
      <c r="D2179" s="48"/>
      <c r="E2179" s="122">
        <f t="shared" ref="E2179:AC2179" si="655">E2177/E2176</f>
        <v>0.28125000000071054</v>
      </c>
      <c r="F2179" s="122">
        <f t="shared" si="655"/>
        <v>0.21874999999897859</v>
      </c>
      <c r="G2179" s="122">
        <f t="shared" si="655"/>
        <v>0.2424242424240754</v>
      </c>
      <c r="H2179" s="497">
        <f t="shared" si="655"/>
        <v>2.3999999999978172</v>
      </c>
      <c r="I2179" s="122">
        <f t="shared" si="655"/>
        <v>0.21818181818161972</v>
      </c>
      <c r="J2179" s="122">
        <f t="shared" si="655"/>
        <v>0.21428571428551937</v>
      </c>
      <c r="K2179" s="122">
        <f t="shared" si="655"/>
        <v>0.18103448275786801</v>
      </c>
      <c r="L2179" s="122">
        <f t="shared" si="655"/>
        <v>0.15909090909436197</v>
      </c>
      <c r="M2179" s="122">
        <f t="shared" si="655"/>
        <v>0.18181818181801646</v>
      </c>
      <c r="N2179" s="497">
        <f t="shared" si="655"/>
        <v>0.1846153846152167</v>
      </c>
      <c r="O2179" s="122">
        <f t="shared" si="655"/>
        <v>0.1749999999992724</v>
      </c>
      <c r="P2179" s="122">
        <f t="shared" si="655"/>
        <v>0.16153846153778992</v>
      </c>
      <c r="Q2179" s="122">
        <f t="shared" si="655"/>
        <v>0.1999999999998181</v>
      </c>
      <c r="R2179" s="122">
        <f t="shared" si="655"/>
        <v>0.1999999999998181</v>
      </c>
      <c r="S2179" s="122">
        <f t="shared" si="655"/>
        <v>0.1846153846152167</v>
      </c>
      <c r="T2179" s="122">
        <f t="shared" si="655"/>
        <v>0.20769230769264349</v>
      </c>
      <c r="U2179" s="122">
        <f t="shared" si="655"/>
        <v>0.20769230769264349</v>
      </c>
      <c r="V2179" s="497">
        <f t="shared" si="655"/>
        <v>0.2250000000003638</v>
      </c>
      <c r="W2179" s="122">
        <f t="shared" si="655"/>
        <v>0.16799999999930151</v>
      </c>
      <c r="X2179" s="122">
        <f t="shared" si="655"/>
        <v>0.1846153846152167</v>
      </c>
      <c r="Y2179" s="122">
        <f t="shared" si="655"/>
        <v>0.14999999999872671</v>
      </c>
      <c r="Z2179" s="122">
        <f t="shared" si="655"/>
        <v>0.23529411764705882</v>
      </c>
      <c r="AA2179" s="122">
        <f t="shared" si="655"/>
        <v>0.1999999999998181</v>
      </c>
      <c r="AB2179" s="122">
        <f t="shared" si="655"/>
        <v>0.16363636363993544</v>
      </c>
      <c r="AC2179" s="129">
        <f t="shared" si="655"/>
        <v>0.20364963503657021</v>
      </c>
    </row>
    <row r="2180" spans="1:31" s="4" customFormat="1" ht="11.25">
      <c r="A2180" s="1455" t="s">
        <v>108</v>
      </c>
      <c r="B2180" s="1314" t="s">
        <v>82</v>
      </c>
      <c r="C2180" s="10" t="s">
        <v>481</v>
      </c>
      <c r="D2180" s="10" t="s">
        <v>503</v>
      </c>
      <c r="E2180" s="126">
        <v>2.4000000000000909E-2</v>
      </c>
      <c r="F2180" s="126">
        <v>2.4000000000000909E-2</v>
      </c>
      <c r="G2180" s="126">
        <v>3.2000000000005004E-2</v>
      </c>
      <c r="H2180" s="579">
        <v>3.1999999999993638E-2</v>
      </c>
      <c r="I2180" s="126">
        <v>2.4000000000000909E-2</v>
      </c>
      <c r="J2180" s="126">
        <v>2.4000000000000909E-2</v>
      </c>
      <c r="K2180" s="126">
        <v>3.2000000000005004E-2</v>
      </c>
      <c r="L2180" s="126">
        <v>3.1999999999993638E-2</v>
      </c>
      <c r="M2180" s="126">
        <v>2.4000000000000909E-2</v>
      </c>
      <c r="N2180" s="579">
        <v>2.4000000000000909E-2</v>
      </c>
      <c r="O2180" s="126">
        <v>2.4000000000000909E-2</v>
      </c>
      <c r="P2180" s="126">
        <v>3.2000000000005004E-2</v>
      </c>
      <c r="Q2180" s="126">
        <v>3.1999999999993638E-2</v>
      </c>
      <c r="R2180" s="126">
        <v>2.4000000000000909E-2</v>
      </c>
      <c r="S2180" s="126">
        <v>3.2000000000005004E-2</v>
      </c>
      <c r="T2180" s="126">
        <v>3.1999999999993638E-2</v>
      </c>
      <c r="U2180" s="126">
        <v>2.4000000000000909E-2</v>
      </c>
      <c r="V2180" s="579">
        <v>3.2000000000005004E-2</v>
      </c>
      <c r="W2180" s="126">
        <v>2.4000000000000909E-2</v>
      </c>
      <c r="X2180" s="126">
        <v>3.1999999999993638E-2</v>
      </c>
      <c r="Y2180" s="126">
        <v>2.4000000000000909E-2</v>
      </c>
      <c r="Z2180" s="126">
        <v>3.2000000000005004E-2</v>
      </c>
      <c r="AA2180" s="126">
        <v>2.4000000000000909E-2</v>
      </c>
      <c r="AB2180" s="126">
        <v>3.1999999999993638E-2</v>
      </c>
      <c r="AC2180" s="133">
        <f>SUM(E2180:AB2180)</f>
        <v>0.67200000000000271</v>
      </c>
    </row>
    <row r="2181" spans="1:31" s="4" customFormat="1" ht="11.25">
      <c r="A2181" s="1456"/>
      <c r="B2181" s="1315"/>
      <c r="C2181" s="11" t="s">
        <v>482</v>
      </c>
      <c r="D2181" s="11" t="s">
        <v>503</v>
      </c>
      <c r="E2181" s="99">
        <v>0</v>
      </c>
      <c r="F2181" s="99">
        <v>7.9999999999998302E-3</v>
      </c>
      <c r="G2181" s="99">
        <v>0</v>
      </c>
      <c r="H2181" s="582">
        <v>7.9999999999998302E-3</v>
      </c>
      <c r="I2181" s="99">
        <v>0</v>
      </c>
      <c r="J2181" s="99">
        <v>0</v>
      </c>
      <c r="K2181" s="99">
        <v>8.0000000000005397E-3</v>
      </c>
      <c r="L2181" s="99">
        <v>0</v>
      </c>
      <c r="M2181" s="99">
        <v>0</v>
      </c>
      <c r="N2181" s="582">
        <v>0</v>
      </c>
      <c r="O2181" s="99">
        <v>7.9999999999998302E-3</v>
      </c>
      <c r="P2181" s="99">
        <v>0</v>
      </c>
      <c r="Q2181" s="99">
        <v>0</v>
      </c>
      <c r="R2181" s="99">
        <v>0</v>
      </c>
      <c r="S2181" s="99">
        <v>7.9999999999998302E-3</v>
      </c>
      <c r="T2181" s="99">
        <v>0</v>
      </c>
      <c r="U2181" s="99">
        <v>0</v>
      </c>
      <c r="V2181" s="582">
        <v>7.9999999999998302E-3</v>
      </c>
      <c r="W2181" s="99">
        <v>0</v>
      </c>
      <c r="X2181" s="99">
        <v>0</v>
      </c>
      <c r="Y2181" s="99">
        <v>0</v>
      </c>
      <c r="Z2181" s="99">
        <v>8.0000000000005397E-3</v>
      </c>
      <c r="AA2181" s="99">
        <v>0</v>
      </c>
      <c r="AB2181" s="99">
        <v>0</v>
      </c>
      <c r="AC2181" s="136">
        <f>SUM(E2181:AB2181)</f>
        <v>5.6000000000000223E-2</v>
      </c>
      <c r="AD2181" s="5"/>
    </row>
    <row r="2182" spans="1:31" s="4" customFormat="1" ht="11.25">
      <c r="A2182" s="1456"/>
      <c r="B2182" s="1315"/>
      <c r="C2182" s="11" t="s">
        <v>8</v>
      </c>
      <c r="D2182" s="8" t="s">
        <v>463</v>
      </c>
      <c r="E2182" s="1182">
        <v>1</v>
      </c>
      <c r="F2182" s="1182">
        <v>1</v>
      </c>
      <c r="G2182" s="1182">
        <v>2</v>
      </c>
      <c r="H2182" s="538">
        <v>1</v>
      </c>
      <c r="I2182" s="1182">
        <v>1</v>
      </c>
      <c r="J2182" s="1182">
        <v>1</v>
      </c>
      <c r="K2182" s="1182">
        <v>1</v>
      </c>
      <c r="L2182" s="1182">
        <v>1</v>
      </c>
      <c r="M2182" s="1182">
        <v>1</v>
      </c>
      <c r="N2182" s="538">
        <v>1</v>
      </c>
      <c r="O2182" s="1182">
        <v>1</v>
      </c>
      <c r="P2182" s="1182">
        <v>2</v>
      </c>
      <c r="Q2182" s="1182">
        <v>1</v>
      </c>
      <c r="R2182" s="1182">
        <v>1</v>
      </c>
      <c r="S2182" s="1182">
        <v>1</v>
      </c>
      <c r="T2182" s="1182">
        <v>1</v>
      </c>
      <c r="U2182" s="1182">
        <v>1</v>
      </c>
      <c r="V2182" s="538">
        <v>1</v>
      </c>
      <c r="W2182" s="1182">
        <v>1</v>
      </c>
      <c r="X2182" s="1182">
        <v>2</v>
      </c>
      <c r="Y2182" s="1182">
        <v>1</v>
      </c>
      <c r="Z2182" s="1182">
        <v>1</v>
      </c>
      <c r="AA2182" s="1182">
        <v>1</v>
      </c>
      <c r="AB2182" s="1183">
        <v>1</v>
      </c>
      <c r="AC2182" s="130"/>
    </row>
    <row r="2183" spans="1:31" s="4" customFormat="1" ht="12" thickBot="1">
      <c r="A2183" s="1457"/>
      <c r="B2183" s="1316"/>
      <c r="C2183" s="48" t="s">
        <v>16</v>
      </c>
      <c r="D2183" s="48"/>
      <c r="E2183" s="122">
        <f t="shared" ref="E2183:AC2183" si="656">E2181/E2180</f>
        <v>0</v>
      </c>
      <c r="F2183" s="122">
        <f t="shared" si="656"/>
        <v>0.33333333333331361</v>
      </c>
      <c r="G2183" s="122">
        <f t="shared" si="656"/>
        <v>0</v>
      </c>
      <c r="H2183" s="497">
        <f t="shared" si="656"/>
        <v>0.25000000000004441</v>
      </c>
      <c r="I2183" s="122">
        <f t="shared" si="656"/>
        <v>0</v>
      </c>
      <c r="J2183" s="122">
        <f t="shared" si="656"/>
        <v>0</v>
      </c>
      <c r="K2183" s="122">
        <f t="shared" si="656"/>
        <v>0.24999999999997777</v>
      </c>
      <c r="L2183" s="122">
        <f t="shared" si="656"/>
        <v>0</v>
      </c>
      <c r="M2183" s="122">
        <f t="shared" si="656"/>
        <v>0</v>
      </c>
      <c r="N2183" s="497">
        <f t="shared" si="656"/>
        <v>0</v>
      </c>
      <c r="O2183" s="122">
        <f t="shared" si="656"/>
        <v>0.33333333333331361</v>
      </c>
      <c r="P2183" s="122">
        <f t="shared" si="656"/>
        <v>0</v>
      </c>
      <c r="Q2183" s="122">
        <f t="shared" si="656"/>
        <v>0</v>
      </c>
      <c r="R2183" s="122">
        <f t="shared" si="656"/>
        <v>0</v>
      </c>
      <c r="S2183" s="122">
        <f t="shared" si="656"/>
        <v>0.24999999999995559</v>
      </c>
      <c r="T2183" s="122">
        <f t="shared" si="656"/>
        <v>0</v>
      </c>
      <c r="U2183" s="122">
        <f t="shared" si="656"/>
        <v>0</v>
      </c>
      <c r="V2183" s="497">
        <f t="shared" si="656"/>
        <v>0.24999999999995559</v>
      </c>
      <c r="W2183" s="122">
        <f t="shared" si="656"/>
        <v>0</v>
      </c>
      <c r="X2183" s="122">
        <f t="shared" si="656"/>
        <v>0</v>
      </c>
      <c r="Y2183" s="122">
        <f t="shared" si="656"/>
        <v>0</v>
      </c>
      <c r="Z2183" s="122">
        <f t="shared" si="656"/>
        <v>0.24999999999997777</v>
      </c>
      <c r="AA2183" s="122">
        <f t="shared" si="656"/>
        <v>0</v>
      </c>
      <c r="AB2183" s="122">
        <f t="shared" si="656"/>
        <v>0</v>
      </c>
      <c r="AC2183" s="129">
        <f t="shared" si="656"/>
        <v>8.3333333333333329E-2</v>
      </c>
    </row>
    <row r="2184" spans="1:31" s="4" customFormat="1" ht="11.25">
      <c r="A2184" s="1455" t="s">
        <v>110</v>
      </c>
      <c r="B2184" s="1314" t="s">
        <v>83</v>
      </c>
      <c r="C2184" s="10" t="s">
        <v>481</v>
      </c>
      <c r="D2184" s="10" t="s">
        <v>503</v>
      </c>
      <c r="E2184" s="126">
        <v>1.0709999999999127</v>
      </c>
      <c r="F2184" s="126">
        <v>1.1099999999996726</v>
      </c>
      <c r="G2184" s="126">
        <v>1.169999999999618</v>
      </c>
      <c r="H2184" s="579">
        <v>1.1849999999999454</v>
      </c>
      <c r="I2184" s="126">
        <v>1.2900000000008731</v>
      </c>
      <c r="J2184" s="126">
        <v>1.0320000000001528</v>
      </c>
      <c r="K2184" s="126">
        <v>1.3079999999990832</v>
      </c>
      <c r="L2184" s="126">
        <v>1.5300000000006548</v>
      </c>
      <c r="M2184" s="126">
        <v>1.2000000000002728</v>
      </c>
      <c r="N2184" s="579">
        <v>1.259999999998854</v>
      </c>
      <c r="O2184" s="126">
        <v>1.2300000000009277</v>
      </c>
      <c r="P2184" s="126">
        <v>1.2000000000002728</v>
      </c>
      <c r="Q2184" s="126">
        <v>1.214999999999236</v>
      </c>
      <c r="R2184" s="126">
        <v>1.2449999999998909</v>
      </c>
      <c r="S2184" s="126">
        <v>1.2300000000009277</v>
      </c>
      <c r="T2184" s="126">
        <v>1.3199999999987995</v>
      </c>
      <c r="U2184" s="126">
        <v>1.3800000000001091</v>
      </c>
      <c r="V2184" s="579">
        <v>1.46000000000022</v>
      </c>
      <c r="W2184" s="126">
        <v>1.3500000000008185</v>
      </c>
      <c r="X2184" s="126">
        <v>1.2899999999995089</v>
      </c>
      <c r="Y2184" s="126">
        <v>1.2000000000002728</v>
      </c>
      <c r="Z2184" s="126">
        <v>1.2299999999995634</v>
      </c>
      <c r="AA2184" s="126">
        <v>1.2000000000002728</v>
      </c>
      <c r="AB2184" s="126">
        <v>1.1099999999996726</v>
      </c>
      <c r="AC2184" s="133">
        <f>SUM(E2184:AB2184)</f>
        <v>29.815999999999534</v>
      </c>
      <c r="AD2184" s="4">
        <f>MAX(E2184:AB2184)</f>
        <v>1.5300000000006548</v>
      </c>
      <c r="AE2184" s="4">
        <f>MIN(E2184:AB2184)</f>
        <v>1.0320000000001528</v>
      </c>
    </row>
    <row r="2185" spans="1:31" s="4" customFormat="1" ht="11.25">
      <c r="A2185" s="1456"/>
      <c r="B2185" s="1315"/>
      <c r="C2185" s="11" t="s">
        <v>482</v>
      </c>
      <c r="D2185" s="11" t="s">
        <v>503</v>
      </c>
      <c r="E2185" s="99">
        <v>0.24000000000000554</v>
      </c>
      <c r="F2185" s="99">
        <v>0.26999999999999957</v>
      </c>
      <c r="G2185" s="99">
        <v>0.26999999999999957</v>
      </c>
      <c r="H2185" s="582">
        <v>0.26999999999999957</v>
      </c>
      <c r="I2185" s="99">
        <v>0.26999999999999957</v>
      </c>
      <c r="J2185" s="99">
        <v>0.30000000000000426</v>
      </c>
      <c r="K2185" s="99">
        <v>0.29999999999999361</v>
      </c>
      <c r="L2185" s="99">
        <v>0.30000000000000426</v>
      </c>
      <c r="M2185" s="99">
        <v>0.23999999999999488</v>
      </c>
      <c r="N2185" s="582">
        <v>0.26999999999999957</v>
      </c>
      <c r="O2185" s="99">
        <v>0.24000000000000554</v>
      </c>
      <c r="P2185" s="99">
        <v>0.26999999999999957</v>
      </c>
      <c r="Q2185" s="99">
        <v>0.23999999999999488</v>
      </c>
      <c r="R2185" s="99">
        <v>0.30000000000000426</v>
      </c>
      <c r="S2185" s="99">
        <v>0.23999999999999488</v>
      </c>
      <c r="T2185" s="99">
        <v>0.36000000000000298</v>
      </c>
      <c r="U2185" s="99">
        <v>0.30000000000000426</v>
      </c>
      <c r="V2185" s="582">
        <v>0.29999999999999361</v>
      </c>
      <c r="W2185" s="99">
        <v>0.30000000000000426</v>
      </c>
      <c r="X2185" s="99">
        <v>0.30000000000000426</v>
      </c>
      <c r="Y2185" s="99">
        <v>0.23999999999999488</v>
      </c>
      <c r="Z2185" s="99">
        <v>0.24000000000000554</v>
      </c>
      <c r="AA2185" s="99">
        <v>0.29999999999999361</v>
      </c>
      <c r="AB2185" s="99">
        <v>0.24000000000000554</v>
      </c>
      <c r="AC2185" s="136">
        <f>SUM(E2185:AB2185)</f>
        <v>6.6000000000000085</v>
      </c>
      <c r="AD2185" s="5"/>
    </row>
    <row r="2186" spans="1:31" s="4" customFormat="1" ht="11.25">
      <c r="A2186" s="1456"/>
      <c r="B2186" s="1315"/>
      <c r="C2186" s="11" t="s">
        <v>8</v>
      </c>
      <c r="D2186" s="8" t="s">
        <v>463</v>
      </c>
      <c r="E2186" s="1182">
        <v>86</v>
      </c>
      <c r="F2186" s="1182">
        <v>87</v>
      </c>
      <c r="G2186" s="1182">
        <v>84</v>
      </c>
      <c r="H2186" s="538">
        <v>83</v>
      </c>
      <c r="I2186" s="1182">
        <v>89</v>
      </c>
      <c r="J2186" s="1182">
        <v>90</v>
      </c>
      <c r="K2186" s="1182">
        <v>98</v>
      </c>
      <c r="L2186" s="1182">
        <v>97</v>
      </c>
      <c r="M2186" s="1182">
        <v>98</v>
      </c>
      <c r="N2186" s="538">
        <v>98</v>
      </c>
      <c r="O2186" s="1182">
        <v>93</v>
      </c>
      <c r="P2186" s="1182">
        <v>87</v>
      </c>
      <c r="Q2186" s="1182">
        <v>86</v>
      </c>
      <c r="R2186" s="1182">
        <v>85</v>
      </c>
      <c r="S2186" s="1182">
        <v>90</v>
      </c>
      <c r="T2186" s="1182">
        <v>96</v>
      </c>
      <c r="U2186" s="1182">
        <v>95</v>
      </c>
      <c r="V2186" s="538">
        <v>94</v>
      </c>
      <c r="W2186" s="1182">
        <v>97</v>
      </c>
      <c r="X2186" s="1182">
        <v>96</v>
      </c>
      <c r="Y2186" s="1182">
        <v>90</v>
      </c>
      <c r="Z2186" s="1182">
        <v>92</v>
      </c>
      <c r="AA2186" s="1182">
        <v>82</v>
      </c>
      <c r="AB2186" s="1182">
        <v>83</v>
      </c>
      <c r="AC2186" s="626"/>
    </row>
    <row r="2187" spans="1:31" s="4" customFormat="1" ht="12" thickBot="1">
      <c r="A2187" s="1457"/>
      <c r="B2187" s="1316"/>
      <c r="C2187" s="48" t="s">
        <v>16</v>
      </c>
      <c r="D2187" s="48"/>
      <c r="E2187" s="122">
        <f t="shared" ref="E2187:AC2187" si="657">E2185/E2184</f>
        <v>0.22408963585436517</v>
      </c>
      <c r="F2187" s="122">
        <f t="shared" si="657"/>
        <v>0.24324324324331462</v>
      </c>
      <c r="G2187" s="122">
        <f t="shared" si="657"/>
        <v>0.23076923076930575</v>
      </c>
      <c r="H2187" s="497">
        <f t="shared" si="657"/>
        <v>0.22784810126583291</v>
      </c>
      <c r="I2187" s="122">
        <f t="shared" si="657"/>
        <v>0.20930232558125336</v>
      </c>
      <c r="J2187" s="122">
        <f t="shared" si="657"/>
        <v>0.29069767441856575</v>
      </c>
      <c r="K2187" s="122">
        <f t="shared" si="657"/>
        <v>0.22935779816529347</v>
      </c>
      <c r="L2187" s="122">
        <f t="shared" si="657"/>
        <v>0.19607843137246789</v>
      </c>
      <c r="M2187" s="122">
        <f t="shared" si="657"/>
        <v>0.19999999999995027</v>
      </c>
      <c r="N2187" s="497">
        <f t="shared" si="657"/>
        <v>0.21428571428590884</v>
      </c>
      <c r="O2187" s="122">
        <f t="shared" si="657"/>
        <v>0.19512195121936954</v>
      </c>
      <c r="P2187" s="122">
        <f t="shared" si="657"/>
        <v>0.22499999999994849</v>
      </c>
      <c r="Q2187" s="122">
        <f t="shared" si="657"/>
        <v>0.19753086419765087</v>
      </c>
      <c r="R2187" s="122">
        <f t="shared" si="657"/>
        <v>0.24096385542171128</v>
      </c>
      <c r="S2187" s="122">
        <f t="shared" si="657"/>
        <v>0.19512195121936088</v>
      </c>
      <c r="T2187" s="122">
        <f t="shared" si="657"/>
        <v>0.27272727272752301</v>
      </c>
      <c r="U2187" s="122">
        <f t="shared" si="657"/>
        <v>0.21739130434781198</v>
      </c>
      <c r="V2187" s="497">
        <f t="shared" si="657"/>
        <v>0.20547945205475918</v>
      </c>
      <c r="W2187" s="122">
        <f t="shared" si="657"/>
        <v>0.22222222222209065</v>
      </c>
      <c r="X2187" s="122">
        <f t="shared" si="657"/>
        <v>0.23255813953497556</v>
      </c>
      <c r="Y2187" s="122">
        <f t="shared" si="657"/>
        <v>0.19999999999995027</v>
      </c>
      <c r="Z2187" s="122">
        <f t="shared" si="657"/>
        <v>0.19512195121958595</v>
      </c>
      <c r="AA2187" s="122">
        <f t="shared" si="657"/>
        <v>0.24999999999993783</v>
      </c>
      <c r="AB2187" s="122">
        <f t="shared" si="657"/>
        <v>0.21621621621628498</v>
      </c>
      <c r="AC2187" s="129">
        <f t="shared" si="657"/>
        <v>0.22135766031661228</v>
      </c>
    </row>
    <row r="2188" spans="1:31" s="4" customFormat="1" ht="11.25">
      <c r="A2188" s="1455" t="s">
        <v>111</v>
      </c>
      <c r="B2188" s="1314" t="s">
        <v>31</v>
      </c>
      <c r="C2188" s="10" t="s">
        <v>481</v>
      </c>
      <c r="D2188" s="10"/>
      <c r="E2188" s="1269"/>
      <c r="F2188" s="1269"/>
      <c r="G2188" s="1269"/>
      <c r="H2188" s="469"/>
      <c r="I2188" s="1269"/>
      <c r="J2188" s="1269"/>
      <c r="K2188" s="1269"/>
      <c r="L2188" s="1269"/>
      <c r="M2188" s="1269"/>
      <c r="N2188" s="469"/>
      <c r="O2188" s="1269"/>
      <c r="P2188" s="1269"/>
      <c r="Q2188" s="1269"/>
      <c r="R2188" s="1269"/>
      <c r="S2188" s="1269"/>
      <c r="T2188" s="1269"/>
      <c r="U2188" s="1269"/>
      <c r="V2188" s="469"/>
      <c r="W2188" s="1269"/>
      <c r="X2188" s="1269"/>
      <c r="Y2188" s="1269"/>
      <c r="Z2188" s="1269"/>
      <c r="AA2188" s="1269"/>
      <c r="AB2188" s="1269"/>
      <c r="AC2188" s="133">
        <f>SUM(E2188:AB2188)</f>
        <v>0</v>
      </c>
    </row>
    <row r="2189" spans="1:31" s="4" customFormat="1" ht="11.25">
      <c r="A2189" s="1456"/>
      <c r="B2189" s="1315"/>
      <c r="C2189" s="11" t="s">
        <v>482</v>
      </c>
      <c r="D2189" s="11"/>
      <c r="E2189" s="99"/>
      <c r="F2189" s="99"/>
      <c r="G2189" s="99"/>
      <c r="H2189" s="474"/>
      <c r="I2189" s="99"/>
      <c r="J2189" s="99"/>
      <c r="K2189" s="99"/>
      <c r="L2189" s="99"/>
      <c r="M2189" s="99"/>
      <c r="N2189" s="474"/>
      <c r="O2189" s="99"/>
      <c r="P2189" s="99"/>
      <c r="Q2189" s="99"/>
      <c r="R2189" s="99"/>
      <c r="S2189" s="99"/>
      <c r="T2189" s="99"/>
      <c r="U2189" s="99"/>
      <c r="V2189" s="474"/>
      <c r="W2189" s="99"/>
      <c r="X2189" s="99"/>
      <c r="Y2189" s="99"/>
      <c r="Z2189" s="99"/>
      <c r="AA2189" s="99"/>
      <c r="AB2189" s="99"/>
      <c r="AC2189" s="136">
        <f>SUM(E2189:AB2189)</f>
        <v>0</v>
      </c>
    </row>
    <row r="2190" spans="1:31" s="4" customFormat="1" ht="11.25">
      <c r="A2190" s="1456"/>
      <c r="B2190" s="1315"/>
      <c r="C2190" s="11" t="s">
        <v>8</v>
      </c>
      <c r="D2190" s="11"/>
      <c r="E2190" s="99"/>
      <c r="F2190" s="99"/>
      <c r="G2190" s="99"/>
      <c r="H2190" s="474"/>
      <c r="I2190" s="99"/>
      <c r="J2190" s="99"/>
      <c r="K2190" s="99"/>
      <c r="L2190" s="99"/>
      <c r="M2190" s="99"/>
      <c r="N2190" s="474"/>
      <c r="O2190" s="99"/>
      <c r="P2190" s="99"/>
      <c r="Q2190" s="99"/>
      <c r="R2190" s="99"/>
      <c r="S2190" s="99"/>
      <c r="T2190" s="99"/>
      <c r="U2190" s="99"/>
      <c r="V2190" s="474"/>
      <c r="W2190" s="99"/>
      <c r="X2190" s="99"/>
      <c r="Y2190" s="99"/>
      <c r="Z2190" s="99"/>
      <c r="AA2190" s="99"/>
      <c r="AB2190" s="99"/>
      <c r="AC2190" s="130"/>
    </row>
    <row r="2191" spans="1:31" s="4" customFormat="1" ht="12" thickBot="1">
      <c r="A2191" s="1457"/>
      <c r="B2191" s="1316"/>
      <c r="C2191" s="48" t="s">
        <v>16</v>
      </c>
      <c r="D2191" s="48"/>
      <c r="E2191" s="107"/>
      <c r="F2191" s="107"/>
      <c r="G2191" s="107"/>
      <c r="H2191" s="498"/>
      <c r="I2191" s="107"/>
      <c r="J2191" s="107"/>
      <c r="K2191" s="107"/>
      <c r="L2191" s="107"/>
      <c r="M2191" s="107"/>
      <c r="N2191" s="498"/>
      <c r="O2191" s="107"/>
      <c r="P2191" s="107"/>
      <c r="Q2191" s="107"/>
      <c r="R2191" s="107"/>
      <c r="S2191" s="107"/>
      <c r="T2191" s="107"/>
      <c r="U2191" s="107"/>
      <c r="V2191" s="498"/>
      <c r="W2191" s="107"/>
      <c r="X2191" s="107"/>
      <c r="Y2191" s="107"/>
      <c r="Z2191" s="107"/>
      <c r="AA2191" s="107"/>
      <c r="AB2191" s="107"/>
      <c r="AC2191" s="350"/>
    </row>
    <row r="2192" spans="1:31" s="4" customFormat="1" ht="11.25">
      <c r="A2192" s="1455" t="s">
        <v>112</v>
      </c>
      <c r="B2192" s="1314" t="s">
        <v>84</v>
      </c>
      <c r="C2192" s="10" t="s">
        <v>481</v>
      </c>
      <c r="D2192" s="10" t="s">
        <v>503</v>
      </c>
      <c r="E2192" s="1269">
        <v>0.56000000000130967</v>
      </c>
      <c r="F2192" s="1269">
        <v>0.51999999999861757</v>
      </c>
      <c r="G2192" s="1269">
        <v>0.57999999999992724</v>
      </c>
      <c r="H2192" s="579">
        <v>0.57999999999992724</v>
      </c>
      <c r="I2192" s="1269">
        <v>0.56000000000130967</v>
      </c>
      <c r="J2192" s="1269">
        <v>0.55999999999949068</v>
      </c>
      <c r="K2192" s="1269">
        <v>0.62000000000080036</v>
      </c>
      <c r="L2192" s="1269">
        <v>0.77999999999883585</v>
      </c>
      <c r="M2192" s="1269">
        <v>0.6000000000003638</v>
      </c>
      <c r="N2192" s="579">
        <v>0.6000000000003638</v>
      </c>
      <c r="O2192" s="1269">
        <v>0.52000000000043656</v>
      </c>
      <c r="P2192" s="1269">
        <v>0.55999999999949068</v>
      </c>
      <c r="Q2192" s="1269">
        <v>0.52000000000043656</v>
      </c>
      <c r="R2192" s="1269">
        <v>0.51999999999861757</v>
      </c>
      <c r="S2192" s="1269">
        <v>0.52000000000043656</v>
      </c>
      <c r="T2192" s="1269">
        <v>0.55999999999949068</v>
      </c>
      <c r="U2192" s="1269">
        <v>0.64000000000123691</v>
      </c>
      <c r="V2192" s="579">
        <v>0.68</v>
      </c>
      <c r="W2192" s="1269">
        <v>0.68000000000029104</v>
      </c>
      <c r="X2192" s="1269">
        <v>0.55999999999949068</v>
      </c>
      <c r="Y2192" s="1269">
        <v>0.55999999999949068</v>
      </c>
      <c r="Z2192" s="1269">
        <v>0.64000000000123691</v>
      </c>
      <c r="AA2192" s="1269">
        <v>0.55999999999949068</v>
      </c>
      <c r="AB2192" s="1269">
        <v>0.55999999999949068</v>
      </c>
      <c r="AC2192" s="133">
        <f>SUM(E2192:AB2192)</f>
        <v>14.040000000000582</v>
      </c>
      <c r="AD2192" s="4">
        <f>MAX(E2192:AB2192)</f>
        <v>0.77999999999883585</v>
      </c>
      <c r="AE2192" s="4">
        <f>MIN(E2192:AB2192)</f>
        <v>0.51999999999861757</v>
      </c>
    </row>
    <row r="2193" spans="1:31" s="4" customFormat="1" ht="11.25">
      <c r="A2193" s="1456"/>
      <c r="B2193" s="1315"/>
      <c r="C2193" s="11" t="s">
        <v>482</v>
      </c>
      <c r="D2193" s="11" t="s">
        <v>503</v>
      </c>
      <c r="E2193" s="99">
        <v>6.0000000000172804E-2</v>
      </c>
      <c r="F2193" s="99">
        <v>9.9999999999909051E-2</v>
      </c>
      <c r="G2193" s="99">
        <v>7.999999999992724E-2</v>
      </c>
      <c r="H2193" s="582">
        <v>0.10000000000013642</v>
      </c>
      <c r="I2193" s="99">
        <v>9.9999999999909051E-2</v>
      </c>
      <c r="J2193" s="99">
        <v>0.10000000000013642</v>
      </c>
      <c r="K2193" s="99">
        <v>7.999999999992724E-2</v>
      </c>
      <c r="L2193" s="99">
        <v>7.999999999992724E-2</v>
      </c>
      <c r="M2193" s="99">
        <v>8.0000000000154614E-2</v>
      </c>
      <c r="N2193" s="582">
        <v>0.11999999999989086</v>
      </c>
      <c r="O2193" s="99">
        <v>7.999999999992724E-2</v>
      </c>
      <c r="P2193" s="99">
        <v>8.0000000000154614E-2</v>
      </c>
      <c r="Q2193" s="99">
        <v>7.999999999992724E-2</v>
      </c>
      <c r="R2193" s="99">
        <v>9.9999999999909051E-2</v>
      </c>
      <c r="S2193" s="99">
        <v>8.0000000000154614E-2</v>
      </c>
      <c r="T2193" s="99">
        <v>5.999999999994543E-2</v>
      </c>
      <c r="U2193" s="99">
        <v>0.11999999999989086</v>
      </c>
      <c r="V2193" s="582">
        <v>8.0000000000154614E-2</v>
      </c>
      <c r="W2193" s="99">
        <v>0.11999999999989086</v>
      </c>
      <c r="X2193" s="99">
        <v>8.0000000000154614E-2</v>
      </c>
      <c r="Y2193" s="99">
        <v>7.999999999992724E-2</v>
      </c>
      <c r="Z2193" s="99">
        <v>7.999999999992724E-2</v>
      </c>
      <c r="AA2193" s="99">
        <v>0.12000000000011823</v>
      </c>
      <c r="AB2193" s="99">
        <v>7.999999999992724E-2</v>
      </c>
      <c r="AC2193" s="136">
        <f>SUM(E2193:AB2193)</f>
        <v>2.1400000000001</v>
      </c>
    </row>
    <row r="2194" spans="1:31" s="4" customFormat="1" ht="11.25">
      <c r="A2194" s="1456"/>
      <c r="B2194" s="1315"/>
      <c r="C2194" s="11" t="s">
        <v>8</v>
      </c>
      <c r="D2194" s="8" t="s">
        <v>463</v>
      </c>
      <c r="E2194" s="1182">
        <v>32</v>
      </c>
      <c r="F2194" s="1182">
        <v>32</v>
      </c>
      <c r="G2194" s="1182">
        <v>34</v>
      </c>
      <c r="H2194" s="538">
        <v>34</v>
      </c>
      <c r="I2194" s="1182">
        <v>34</v>
      </c>
      <c r="J2194" s="1182">
        <v>32</v>
      </c>
      <c r="K2194" s="1182">
        <v>38</v>
      </c>
      <c r="L2194" s="1182">
        <v>41</v>
      </c>
      <c r="M2194" s="1182">
        <v>37</v>
      </c>
      <c r="N2194" s="538">
        <v>34</v>
      </c>
      <c r="O2194" s="1182">
        <v>33</v>
      </c>
      <c r="P2194" s="1182">
        <v>34</v>
      </c>
      <c r="Q2194" s="1182">
        <v>30</v>
      </c>
      <c r="R2194" s="1182">
        <v>31</v>
      </c>
      <c r="S2194" s="1182">
        <v>32</v>
      </c>
      <c r="T2194" s="1182">
        <v>35</v>
      </c>
      <c r="U2194" s="1182">
        <v>34</v>
      </c>
      <c r="V2194" s="538">
        <v>38</v>
      </c>
      <c r="W2194" s="1182">
        <v>35</v>
      </c>
      <c r="X2194" s="1182">
        <v>34</v>
      </c>
      <c r="Y2194" s="1182">
        <v>35</v>
      </c>
      <c r="Z2194" s="1182">
        <v>34</v>
      </c>
      <c r="AA2194" s="1182">
        <v>34</v>
      </c>
      <c r="AB2194" s="1182">
        <v>35</v>
      </c>
      <c r="AC2194" s="626"/>
    </row>
    <row r="2195" spans="1:31" s="4" customFormat="1" ht="12" thickBot="1">
      <c r="A2195" s="1457"/>
      <c r="B2195" s="1316"/>
      <c r="C2195" s="48" t="s">
        <v>16</v>
      </c>
      <c r="D2195" s="48"/>
      <c r="E2195" s="122">
        <f t="shared" ref="E2195:AC2195" si="658">E2193/E2192</f>
        <v>0.10714285714291515</v>
      </c>
      <c r="F2195" s="122">
        <f t="shared" si="658"/>
        <v>0.19230769230802866</v>
      </c>
      <c r="G2195" s="122">
        <f t="shared" si="658"/>
        <v>0.13793103448265048</v>
      </c>
      <c r="H2195" s="497">
        <f t="shared" si="658"/>
        <v>0.17241379310370511</v>
      </c>
      <c r="I2195" s="122">
        <f t="shared" si="658"/>
        <v>0.17857142857084854</v>
      </c>
      <c r="J2195" s="122">
        <f t="shared" si="658"/>
        <v>0.17857142857183458</v>
      </c>
      <c r="K2195" s="122">
        <f t="shared" si="658"/>
        <v>0.12903225806423221</v>
      </c>
      <c r="L2195" s="122">
        <f t="shared" si="658"/>
        <v>0.10256410256416236</v>
      </c>
      <c r="M2195" s="122">
        <f t="shared" si="658"/>
        <v>0.13333333333351019</v>
      </c>
      <c r="N2195" s="497">
        <f t="shared" si="658"/>
        <v>0.19999999999969684</v>
      </c>
      <c r="O2195" s="122">
        <f t="shared" si="658"/>
        <v>0.15384615384588476</v>
      </c>
      <c r="P2195" s="122">
        <f t="shared" si="658"/>
        <v>0.14285714285754889</v>
      </c>
      <c r="Q2195" s="122">
        <f t="shared" si="658"/>
        <v>0.15384615384588476</v>
      </c>
      <c r="R2195" s="122">
        <f t="shared" si="658"/>
        <v>0.19230769230802866</v>
      </c>
      <c r="S2195" s="122">
        <f t="shared" si="658"/>
        <v>0.15384615384632203</v>
      </c>
      <c r="T2195" s="122">
        <f t="shared" si="658"/>
        <v>0.10714285714285714</v>
      </c>
      <c r="U2195" s="122">
        <f t="shared" si="658"/>
        <v>0.18749999999946709</v>
      </c>
      <c r="V2195" s="497">
        <f t="shared" si="658"/>
        <v>0.11764705882375678</v>
      </c>
      <c r="W2195" s="122">
        <f t="shared" si="658"/>
        <v>0.1764705882350581</v>
      </c>
      <c r="X2195" s="122">
        <f t="shared" si="658"/>
        <v>0.14285714285754889</v>
      </c>
      <c r="Y2195" s="122">
        <f t="shared" si="658"/>
        <v>0.14285714285714285</v>
      </c>
      <c r="Z2195" s="122">
        <f t="shared" si="658"/>
        <v>0.12499999999964473</v>
      </c>
      <c r="AA2195" s="122">
        <f t="shared" si="658"/>
        <v>0.21428571428612031</v>
      </c>
      <c r="AB2195" s="122">
        <f t="shared" si="658"/>
        <v>0.14285714285714285</v>
      </c>
      <c r="AC2195" s="129">
        <f t="shared" si="658"/>
        <v>0.15242165242165323</v>
      </c>
    </row>
    <row r="2196" spans="1:31" s="4" customFormat="1" ht="11.25">
      <c r="A2196" s="1455" t="s">
        <v>123</v>
      </c>
      <c r="B2196" s="1314" t="s">
        <v>85</v>
      </c>
      <c r="C2196" s="10" t="s">
        <v>481</v>
      </c>
      <c r="D2196" s="10" t="s">
        <v>503</v>
      </c>
      <c r="E2196" s="126">
        <v>0.70500000000038199</v>
      </c>
      <c r="F2196" s="126">
        <v>0.65999999999939973</v>
      </c>
      <c r="G2196" s="126">
        <v>0.69000000000005457</v>
      </c>
      <c r="H2196" s="579">
        <v>0.71999999999934516</v>
      </c>
      <c r="I2196" s="126">
        <v>0.69000000000005457</v>
      </c>
      <c r="J2196" s="126">
        <v>0.73500000000103682</v>
      </c>
      <c r="K2196" s="126">
        <v>0.80999999999994543</v>
      </c>
      <c r="L2196" s="126">
        <v>0.98999999999978172</v>
      </c>
      <c r="M2196" s="126">
        <v>0.80999999999994543</v>
      </c>
      <c r="N2196" s="579">
        <v>0.92999999999983629</v>
      </c>
      <c r="O2196" s="126">
        <v>0.92999999999983629</v>
      </c>
      <c r="P2196" s="126">
        <v>0.92999999999983629</v>
      </c>
      <c r="Q2196" s="126">
        <v>0.9000000000005457</v>
      </c>
      <c r="R2196" s="126">
        <v>0.95999999999912689</v>
      </c>
      <c r="S2196" s="126">
        <v>0.9000000000005457</v>
      </c>
      <c r="T2196" s="126">
        <v>0.96000000000049113</v>
      </c>
      <c r="U2196" s="126">
        <v>0.98999999999978172</v>
      </c>
      <c r="V2196" s="579">
        <v>0.9</v>
      </c>
      <c r="W2196" s="126">
        <v>0.9000000000005457</v>
      </c>
      <c r="X2196" s="126">
        <v>0.82500000000027285</v>
      </c>
      <c r="Y2196" s="126">
        <v>0.76500000000032742</v>
      </c>
      <c r="Z2196" s="126">
        <v>0.77999999999929059</v>
      </c>
      <c r="AA2196" s="126">
        <v>0.75</v>
      </c>
      <c r="AB2196" s="126">
        <v>0.66000000000076398</v>
      </c>
      <c r="AC2196" s="133">
        <f>SUM(E2196:AB2196)</f>
        <v>19.890000000001145</v>
      </c>
      <c r="AD2196" s="4">
        <f>MAX(E2196:AB2196)</f>
        <v>0.98999999999978172</v>
      </c>
      <c r="AE2196" s="4">
        <f>MIN(E2196:AB2196)</f>
        <v>0.65999999999939973</v>
      </c>
    </row>
    <row r="2197" spans="1:31" s="4" customFormat="1" ht="11.25">
      <c r="A2197" s="1456"/>
      <c r="B2197" s="1315"/>
      <c r="C2197" s="11" t="s">
        <v>482</v>
      </c>
      <c r="D2197" s="11" t="s">
        <v>503</v>
      </c>
      <c r="E2197" s="99">
        <v>0.21000000000015007</v>
      </c>
      <c r="F2197" s="99">
        <v>0.17999999999983629</v>
      </c>
      <c r="G2197" s="99">
        <v>0.19500000000016371</v>
      </c>
      <c r="H2197" s="582">
        <v>0.19499999999982265</v>
      </c>
      <c r="I2197" s="99">
        <v>0.19500000000016371</v>
      </c>
      <c r="J2197" s="99">
        <v>0.17999999999983629</v>
      </c>
      <c r="K2197" s="99">
        <v>0.18000000000017735</v>
      </c>
      <c r="L2197" s="99">
        <v>0.22499999999979536</v>
      </c>
      <c r="M2197" s="99">
        <v>0.18000000000017735</v>
      </c>
      <c r="N2197" s="582">
        <v>0.20999999999980901</v>
      </c>
      <c r="O2197" s="99">
        <v>0.21000000000015007</v>
      </c>
      <c r="P2197" s="99">
        <v>0.21000000000015007</v>
      </c>
      <c r="Q2197" s="99">
        <v>0.20999999999980901</v>
      </c>
      <c r="R2197" s="99">
        <v>0.24000000000012278</v>
      </c>
      <c r="S2197" s="99">
        <v>0.22499999999979536</v>
      </c>
      <c r="T2197" s="99">
        <v>0.22500000000013642</v>
      </c>
      <c r="U2197" s="99">
        <v>0.2700000000000955</v>
      </c>
      <c r="V2197" s="582">
        <v>0.17999999999983629</v>
      </c>
      <c r="W2197" s="99">
        <v>0.24000000000012278</v>
      </c>
      <c r="X2197" s="99">
        <v>0.20999999999980901</v>
      </c>
      <c r="Y2197" s="99">
        <v>0.18000000000017735</v>
      </c>
      <c r="Z2197" s="99">
        <v>0.20999999999980901</v>
      </c>
      <c r="AA2197" s="99">
        <v>0.21000000000015007</v>
      </c>
      <c r="AB2197" s="99">
        <v>0.17999999999983629</v>
      </c>
      <c r="AC2197" s="136">
        <f>SUM(E2197:AB2197)</f>
        <v>4.9499999999999318</v>
      </c>
      <c r="AD2197" s="5"/>
    </row>
    <row r="2198" spans="1:31" s="4" customFormat="1" ht="11.25">
      <c r="A2198" s="1456"/>
      <c r="B2198" s="1315"/>
      <c r="C2198" s="11" t="s">
        <v>8</v>
      </c>
      <c r="D2198" s="8" t="s">
        <v>463</v>
      </c>
      <c r="E2198" s="1182">
        <v>54</v>
      </c>
      <c r="F2198" s="1182">
        <v>51</v>
      </c>
      <c r="G2198" s="1182">
        <v>50</v>
      </c>
      <c r="H2198" s="538">
        <v>51</v>
      </c>
      <c r="I2198" s="1182">
        <v>52</v>
      </c>
      <c r="J2198" s="1182">
        <v>55</v>
      </c>
      <c r="K2198" s="1182">
        <v>61</v>
      </c>
      <c r="L2198" s="1182">
        <v>66</v>
      </c>
      <c r="M2198" s="1182">
        <v>73</v>
      </c>
      <c r="N2198" s="538">
        <v>74</v>
      </c>
      <c r="O2198" s="1182">
        <v>72</v>
      </c>
      <c r="P2198" s="1182">
        <v>68</v>
      </c>
      <c r="Q2198" s="1182">
        <v>67</v>
      </c>
      <c r="R2198" s="1182">
        <v>64</v>
      </c>
      <c r="S2198" s="1182">
        <v>69</v>
      </c>
      <c r="T2198" s="1182">
        <v>67</v>
      </c>
      <c r="U2198" s="1182">
        <v>66</v>
      </c>
      <c r="V2198" s="538">
        <v>68</v>
      </c>
      <c r="W2198" s="1182">
        <v>66</v>
      </c>
      <c r="X2198" s="1182">
        <v>62</v>
      </c>
      <c r="Y2198" s="1182">
        <v>62</v>
      </c>
      <c r="Z2198" s="1182">
        <v>58</v>
      </c>
      <c r="AA2198" s="1182">
        <v>58</v>
      </c>
      <c r="AB2198" s="1182">
        <v>50</v>
      </c>
      <c r="AC2198" s="626"/>
    </row>
    <row r="2199" spans="1:31" s="4" customFormat="1" ht="12" thickBot="1">
      <c r="A2199" s="1457"/>
      <c r="B2199" s="1316"/>
      <c r="C2199" s="48" t="s">
        <v>16</v>
      </c>
      <c r="D2199" s="48"/>
      <c r="E2199" s="122">
        <f t="shared" ref="E2199:AC2199" si="659">E2197/E2196</f>
        <v>0.29787234042558336</v>
      </c>
      <c r="F2199" s="122">
        <f t="shared" si="659"/>
        <v>0.27272727272727271</v>
      </c>
      <c r="G2199" s="122">
        <f t="shared" si="659"/>
        <v>0.28260869565238883</v>
      </c>
      <c r="H2199" s="497">
        <f t="shared" si="659"/>
        <v>0.27083333333333331</v>
      </c>
      <c r="I2199" s="122">
        <f t="shared" si="659"/>
        <v>0.28260869565238883</v>
      </c>
      <c r="J2199" s="122">
        <f t="shared" si="659"/>
        <v>0.24489795918310528</v>
      </c>
      <c r="K2199" s="122">
        <f t="shared" si="659"/>
        <v>0.22222222222245613</v>
      </c>
      <c r="L2199" s="122">
        <f t="shared" si="659"/>
        <v>0.22727272727257067</v>
      </c>
      <c r="M2199" s="122">
        <f t="shared" si="659"/>
        <v>0.22222222222245613</v>
      </c>
      <c r="N2199" s="497">
        <f t="shared" si="659"/>
        <v>0.2258064516127376</v>
      </c>
      <c r="O2199" s="122">
        <f t="shared" si="659"/>
        <v>0.22580645161310434</v>
      </c>
      <c r="P2199" s="122">
        <f t="shared" si="659"/>
        <v>0.22580645161310434</v>
      </c>
      <c r="Q2199" s="122">
        <f t="shared" si="659"/>
        <v>0.23333333333297965</v>
      </c>
      <c r="R2199" s="122">
        <f t="shared" si="659"/>
        <v>0.25000000000035527</v>
      </c>
      <c r="S2199" s="122">
        <f t="shared" si="659"/>
        <v>0.24999999999962105</v>
      </c>
      <c r="T2199" s="122">
        <f t="shared" si="659"/>
        <v>0.2343750000000222</v>
      </c>
      <c r="U2199" s="122">
        <f t="shared" si="659"/>
        <v>0.2727272727274293</v>
      </c>
      <c r="V2199" s="497">
        <f t="shared" si="659"/>
        <v>0.1999999999998181</v>
      </c>
      <c r="W2199" s="122">
        <f t="shared" si="659"/>
        <v>0.26666666666664141</v>
      </c>
      <c r="X2199" s="122">
        <f t="shared" si="659"/>
        <v>0.25454545454513883</v>
      </c>
      <c r="Y2199" s="122">
        <f t="shared" si="659"/>
        <v>0.23529411764718994</v>
      </c>
      <c r="Z2199" s="122">
        <f t="shared" si="659"/>
        <v>0.26923076923076922</v>
      </c>
      <c r="AA2199" s="122">
        <f t="shared" si="659"/>
        <v>0.28000000000020009</v>
      </c>
      <c r="AB2199" s="122">
        <f t="shared" si="659"/>
        <v>0.27272727272670899</v>
      </c>
      <c r="AC2199" s="129">
        <f t="shared" si="659"/>
        <v>0.24886877828052523</v>
      </c>
    </row>
    <row r="2200" spans="1:31" s="4" customFormat="1" ht="11.25">
      <c r="A2200" s="1455" t="s">
        <v>101</v>
      </c>
      <c r="B2200" s="1314" t="s">
        <v>86</v>
      </c>
      <c r="C2200" s="10" t="s">
        <v>481</v>
      </c>
      <c r="D2200" s="10" t="s">
        <v>503</v>
      </c>
      <c r="E2200" s="1269">
        <v>0.61999999999989086</v>
      </c>
      <c r="F2200" s="1269">
        <v>0.61999999999989086</v>
      </c>
      <c r="G2200" s="1269">
        <v>0.64000000000032742</v>
      </c>
      <c r="H2200" s="579">
        <v>0.68000000000029104</v>
      </c>
      <c r="I2200" s="1269">
        <v>0.63999999999941792</v>
      </c>
      <c r="J2200" s="1269">
        <v>0.64000000000032742</v>
      </c>
      <c r="K2200" s="1269">
        <v>0.72000000000025466</v>
      </c>
      <c r="L2200" s="1269">
        <v>0.83999999999923602</v>
      </c>
      <c r="M2200" s="1269">
        <v>0.66000000000076398</v>
      </c>
      <c r="N2200" s="579">
        <v>0.75999999999930878</v>
      </c>
      <c r="O2200" s="1269">
        <v>0.8000000000001819</v>
      </c>
      <c r="P2200" s="1269">
        <v>0.72000000000025466</v>
      </c>
      <c r="Q2200" s="1269">
        <v>0.72000000000025466</v>
      </c>
      <c r="R2200" s="1269">
        <v>0.7999999999992724</v>
      </c>
      <c r="S2200" s="1269">
        <v>0.76000000000021828</v>
      </c>
      <c r="T2200" s="1269">
        <v>0.84000000000014552</v>
      </c>
      <c r="U2200" s="1269">
        <v>0.84000000000014552</v>
      </c>
      <c r="V2200" s="579">
        <v>0.72000000000025466</v>
      </c>
      <c r="W2200" s="1269">
        <v>0.75999999999930878</v>
      </c>
      <c r="X2200" s="1269">
        <v>0.76000000000021828</v>
      </c>
      <c r="Y2200" s="1269">
        <v>0.68000000000029104</v>
      </c>
      <c r="Z2200" s="1269">
        <v>0.71999999999934516</v>
      </c>
      <c r="AA2200" s="1269">
        <v>0.68000000000029104</v>
      </c>
      <c r="AB2200" s="1269">
        <v>0.64000000000032742</v>
      </c>
      <c r="AC2200" s="133">
        <f>SUM(E2200:AB2200)</f>
        <v>17.260000000000218</v>
      </c>
      <c r="AD2200" s="4">
        <f>MAX(E2200:AB2200)</f>
        <v>0.84000000000014552</v>
      </c>
      <c r="AE2200" s="4">
        <f>MIN(E2200:AB2200)</f>
        <v>0.61999999999989086</v>
      </c>
    </row>
    <row r="2201" spans="1:31" s="4" customFormat="1" ht="11.25">
      <c r="A2201" s="1456"/>
      <c r="B2201" s="1315"/>
      <c r="C2201" s="11" t="s">
        <v>482</v>
      </c>
      <c r="D2201" s="11" t="s">
        <v>503</v>
      </c>
      <c r="E2201" s="99">
        <v>0.15999999999985448</v>
      </c>
      <c r="F2201" s="99">
        <v>0.15999999999985448</v>
      </c>
      <c r="G2201" s="99">
        <v>0.13999999999987267</v>
      </c>
      <c r="H2201" s="582">
        <v>0.16000000000030923</v>
      </c>
      <c r="I2201" s="99">
        <v>0.15999999999985448</v>
      </c>
      <c r="J2201" s="99">
        <v>0.15999999999985448</v>
      </c>
      <c r="K2201" s="99">
        <v>0.14000000000032742</v>
      </c>
      <c r="L2201" s="99">
        <v>0.13999999999987267</v>
      </c>
      <c r="M2201" s="99">
        <v>0.1999999999998181</v>
      </c>
      <c r="N2201" s="582">
        <v>0.16000000000030923</v>
      </c>
      <c r="O2201" s="99">
        <v>0.11999999999989086</v>
      </c>
      <c r="P2201" s="99">
        <v>0.21999999999979991</v>
      </c>
      <c r="Q2201" s="99">
        <v>0.18000000000029104</v>
      </c>
      <c r="R2201" s="99">
        <v>0.1999999999998181</v>
      </c>
      <c r="S2201" s="99">
        <v>0.15999999999985448</v>
      </c>
      <c r="T2201" s="99">
        <v>0.22000000000025466</v>
      </c>
      <c r="U2201" s="99">
        <v>0.1999999999998181</v>
      </c>
      <c r="V2201" s="582">
        <v>0.18000000000029104</v>
      </c>
      <c r="W2201" s="99">
        <v>0.15999999999985448</v>
      </c>
      <c r="X2201" s="99">
        <v>0.15999999999985448</v>
      </c>
      <c r="Y2201" s="99">
        <v>0.16000000000030923</v>
      </c>
      <c r="Z2201" s="99">
        <v>0.15999999999985448</v>
      </c>
      <c r="AA2201" s="99">
        <v>0.15999999999985448</v>
      </c>
      <c r="AB2201" s="99">
        <v>0.16000000000030923</v>
      </c>
      <c r="AC2201" s="136">
        <f>SUM(E2201:AB2201)</f>
        <v>4.0199999999999818</v>
      </c>
    </row>
    <row r="2202" spans="1:31" s="4" customFormat="1" ht="11.25">
      <c r="A2202" s="1456"/>
      <c r="B2202" s="1315"/>
      <c r="C2202" s="11" t="s">
        <v>8</v>
      </c>
      <c r="D2202" s="8" t="s">
        <v>463</v>
      </c>
      <c r="E2202" s="1182">
        <v>36</v>
      </c>
      <c r="F2202" s="1182">
        <v>39</v>
      </c>
      <c r="G2202" s="1182">
        <v>39</v>
      </c>
      <c r="H2202" s="538">
        <v>39</v>
      </c>
      <c r="I2202" s="1182">
        <v>38</v>
      </c>
      <c r="J2202" s="1182">
        <v>39</v>
      </c>
      <c r="K2202" s="1182">
        <v>42</v>
      </c>
      <c r="L2202" s="1182">
        <v>46</v>
      </c>
      <c r="M2202" s="1182">
        <v>47</v>
      </c>
      <c r="N2202" s="538">
        <v>44</v>
      </c>
      <c r="O2202" s="1182">
        <v>45</v>
      </c>
      <c r="P2202" s="1182">
        <v>43</v>
      </c>
      <c r="Q2202" s="1182">
        <v>42</v>
      </c>
      <c r="R2202" s="1182">
        <v>42</v>
      </c>
      <c r="S2202" s="1182">
        <v>45</v>
      </c>
      <c r="T2202" s="1182">
        <v>50</v>
      </c>
      <c r="U2202" s="1182">
        <v>45</v>
      </c>
      <c r="V2202" s="538">
        <v>48</v>
      </c>
      <c r="W2202" s="1182">
        <v>44</v>
      </c>
      <c r="X2202" s="1182">
        <v>43</v>
      </c>
      <c r="Y2202" s="1182">
        <v>44</v>
      </c>
      <c r="Z2202" s="1182">
        <v>43</v>
      </c>
      <c r="AA2202" s="1182">
        <v>38</v>
      </c>
      <c r="AB2202" s="1182">
        <v>38</v>
      </c>
      <c r="AC2202" s="626"/>
    </row>
    <row r="2203" spans="1:31" s="4" customFormat="1" ht="12" thickBot="1">
      <c r="A2203" s="1457"/>
      <c r="B2203" s="1316"/>
      <c r="C2203" s="48" t="s">
        <v>16</v>
      </c>
      <c r="D2203" s="48"/>
      <c r="E2203" s="122">
        <f t="shared" ref="E2203:AC2203" si="660">E2201/E2200</f>
        <v>0.25806451612884296</v>
      </c>
      <c r="F2203" s="122">
        <f t="shared" si="660"/>
        <v>0.25806451612884296</v>
      </c>
      <c r="G2203" s="122">
        <f t="shared" si="660"/>
        <v>0.21874999999968914</v>
      </c>
      <c r="H2203" s="497">
        <f t="shared" si="660"/>
        <v>0.23529411764741287</v>
      </c>
      <c r="I2203" s="122">
        <f t="shared" si="660"/>
        <v>0.25</v>
      </c>
      <c r="J2203" s="122">
        <f t="shared" si="660"/>
        <v>0.24999999999964473</v>
      </c>
      <c r="K2203" s="122">
        <f t="shared" si="660"/>
        <v>0.19444444444483042</v>
      </c>
      <c r="L2203" s="122">
        <f t="shared" si="660"/>
        <v>0.16666666666666666</v>
      </c>
      <c r="M2203" s="122">
        <f t="shared" si="660"/>
        <v>0.30303030302967665</v>
      </c>
      <c r="N2203" s="497">
        <f t="shared" si="660"/>
        <v>0.21052631579007203</v>
      </c>
      <c r="O2203" s="122">
        <f t="shared" si="660"/>
        <v>0.14999999999982946</v>
      </c>
      <c r="P2203" s="122">
        <f t="shared" si="660"/>
        <v>0.30555555555516956</v>
      </c>
      <c r="Q2203" s="122">
        <f t="shared" si="660"/>
        <v>0.2500000000003158</v>
      </c>
      <c r="R2203" s="122">
        <f t="shared" si="660"/>
        <v>0.25</v>
      </c>
      <c r="S2203" s="122">
        <f t="shared" si="660"/>
        <v>0.21052631578922174</v>
      </c>
      <c r="T2203" s="122">
        <f t="shared" si="660"/>
        <v>0.26190476190501971</v>
      </c>
      <c r="U2203" s="122">
        <f t="shared" si="660"/>
        <v>0.23809523809498029</v>
      </c>
      <c r="V2203" s="497">
        <f t="shared" si="660"/>
        <v>0.2500000000003158</v>
      </c>
      <c r="W2203" s="122">
        <f t="shared" si="660"/>
        <v>0.21052631578947367</v>
      </c>
      <c r="X2203" s="122">
        <f t="shared" si="660"/>
        <v>0.21052631578922174</v>
      </c>
      <c r="Y2203" s="122">
        <f t="shared" si="660"/>
        <v>0.23529411764741287</v>
      </c>
      <c r="Z2203" s="122">
        <f t="shared" si="660"/>
        <v>0.22222222222222221</v>
      </c>
      <c r="AA2203" s="122">
        <f t="shared" si="660"/>
        <v>0.23529411764674413</v>
      </c>
      <c r="AB2203" s="122">
        <f t="shared" si="660"/>
        <v>0.25000000000035527</v>
      </c>
      <c r="AC2203" s="129">
        <f t="shared" si="660"/>
        <v>0.23290845886442241</v>
      </c>
    </row>
    <row r="2204" spans="1:31" s="4" customFormat="1" ht="11.25">
      <c r="A2204" s="1455" t="s">
        <v>102</v>
      </c>
      <c r="B2204" s="1314" t="s">
        <v>87</v>
      </c>
      <c r="C2204" s="10" t="s">
        <v>481</v>
      </c>
      <c r="D2204" s="10" t="s">
        <v>503</v>
      </c>
      <c r="E2204" s="1269">
        <v>0.23999999999978172</v>
      </c>
      <c r="F2204" s="1269">
        <v>0.24000000000069122</v>
      </c>
      <c r="G2204" s="1269">
        <v>0.23999999999978172</v>
      </c>
      <c r="H2204" s="579">
        <v>0.23999999999978172</v>
      </c>
      <c r="I2204" s="1269">
        <v>0.23999999999978172</v>
      </c>
      <c r="J2204" s="1269">
        <v>0.24000000000069122</v>
      </c>
      <c r="K2204" s="1269">
        <v>0.2999999999992724</v>
      </c>
      <c r="L2204" s="1269">
        <v>0.34000000000014552</v>
      </c>
      <c r="M2204" s="1269">
        <v>0.28000000000065484</v>
      </c>
      <c r="N2204" s="579">
        <v>0.27999999999974534</v>
      </c>
      <c r="O2204" s="1269">
        <v>0.31999999999970896</v>
      </c>
      <c r="P2204" s="1269">
        <v>0.31999999999970896</v>
      </c>
      <c r="Q2204" s="1269">
        <v>0.32000000000061846</v>
      </c>
      <c r="R2204" s="1269">
        <v>0.31999999999970896</v>
      </c>
      <c r="S2204" s="1269">
        <v>0.34000000000014552</v>
      </c>
      <c r="T2204" s="1269">
        <v>0.34000000000014552</v>
      </c>
      <c r="U2204" s="1269">
        <v>0.3000000000001819</v>
      </c>
      <c r="V2204" s="579">
        <v>0.2999999999992724</v>
      </c>
      <c r="W2204" s="1269">
        <v>0.28000000000065484</v>
      </c>
      <c r="X2204" s="1269">
        <v>0.27999999999974534</v>
      </c>
      <c r="Y2204" s="1269">
        <v>0.27999999999974534</v>
      </c>
      <c r="Z2204" s="1269">
        <v>0.28000000000065484</v>
      </c>
      <c r="AA2204" s="1269">
        <v>0.23999999999978172</v>
      </c>
      <c r="AB2204" s="1269">
        <v>0.23999999999978172</v>
      </c>
      <c r="AC2204" s="133">
        <f>SUM(E2204:AB2204)</f>
        <v>6.8000000000001819</v>
      </c>
      <c r="AD2204" s="4">
        <f>MAX(E2204:AB2204)</f>
        <v>0.34000000000014552</v>
      </c>
      <c r="AE2204" s="4">
        <f>MIN(E2204:AB2204)</f>
        <v>0.23999999999978172</v>
      </c>
    </row>
    <row r="2205" spans="1:31" s="4" customFormat="1" ht="11.25">
      <c r="A2205" s="1456"/>
      <c r="B2205" s="1315"/>
      <c r="C2205" s="11" t="s">
        <v>482</v>
      </c>
      <c r="D2205" s="11" t="s">
        <v>503</v>
      </c>
      <c r="E2205" s="99">
        <v>5.999999999994543E-2</v>
      </c>
      <c r="F2205" s="99">
        <v>5.999999999994543E-2</v>
      </c>
      <c r="G2205" s="99">
        <v>6.0000000000172804E-2</v>
      </c>
      <c r="H2205" s="582">
        <v>3.999999999996362E-2</v>
      </c>
      <c r="I2205" s="99">
        <v>5.999999999994543E-2</v>
      </c>
      <c r="J2205" s="99">
        <v>7.999999999992724E-2</v>
      </c>
      <c r="K2205" s="99">
        <v>4.0000000000190994E-2</v>
      </c>
      <c r="L2205" s="99">
        <v>7.999999999992724E-2</v>
      </c>
      <c r="M2205" s="99">
        <v>5.999999999994543E-2</v>
      </c>
      <c r="N2205" s="582">
        <v>5.999999999994543E-2</v>
      </c>
      <c r="O2205" s="99">
        <v>6.0000000000172804E-2</v>
      </c>
      <c r="P2205" s="99">
        <v>5.999999999994543E-2</v>
      </c>
      <c r="Q2205" s="99">
        <v>7.999999999992724E-2</v>
      </c>
      <c r="R2205" s="99">
        <v>0.10000000000013642</v>
      </c>
      <c r="S2205" s="99">
        <v>9.9999999999909051E-2</v>
      </c>
      <c r="T2205" s="99">
        <v>5.999999999994543E-2</v>
      </c>
      <c r="U2205" s="99">
        <v>5.999999999994543E-2</v>
      </c>
      <c r="V2205" s="582">
        <v>8.0000000000154614E-2</v>
      </c>
      <c r="W2205" s="99">
        <v>3.999999999996362E-2</v>
      </c>
      <c r="X2205" s="99">
        <v>7.999999999992724E-2</v>
      </c>
      <c r="Y2205" s="99">
        <v>8.0000000000154614E-2</v>
      </c>
      <c r="Z2205" s="99">
        <v>3.999999999996362E-2</v>
      </c>
      <c r="AA2205" s="99">
        <v>7.999999999992724E-2</v>
      </c>
      <c r="AB2205" s="99">
        <v>3.999999999996362E-2</v>
      </c>
      <c r="AC2205" s="136">
        <f>SUM(E2205:AB2205)</f>
        <v>1.5599999999999454</v>
      </c>
    </row>
    <row r="2206" spans="1:31" s="4" customFormat="1" ht="11.25">
      <c r="A2206" s="1456"/>
      <c r="B2206" s="1315"/>
      <c r="C2206" s="11" t="s">
        <v>8</v>
      </c>
      <c r="D2206" s="8" t="s">
        <v>463</v>
      </c>
      <c r="E2206" s="1182">
        <v>14</v>
      </c>
      <c r="F2206" s="1182">
        <v>13</v>
      </c>
      <c r="G2206" s="1182">
        <v>13</v>
      </c>
      <c r="H2206" s="538">
        <v>12</v>
      </c>
      <c r="I2206" s="1182">
        <v>13</v>
      </c>
      <c r="J2206" s="1182">
        <v>14</v>
      </c>
      <c r="K2206" s="1182">
        <v>17</v>
      </c>
      <c r="L2206" s="1182">
        <v>18</v>
      </c>
      <c r="M2206" s="1182">
        <v>19</v>
      </c>
      <c r="N2206" s="538">
        <v>18</v>
      </c>
      <c r="O2206" s="1182">
        <v>19</v>
      </c>
      <c r="P2206" s="1182">
        <v>20</v>
      </c>
      <c r="Q2206" s="1182">
        <v>19</v>
      </c>
      <c r="R2206" s="1182">
        <v>18</v>
      </c>
      <c r="S2206" s="1182">
        <v>18</v>
      </c>
      <c r="T2206" s="1182">
        <v>16</v>
      </c>
      <c r="U2206" s="1182">
        <v>17</v>
      </c>
      <c r="V2206" s="538">
        <v>17</v>
      </c>
      <c r="W2206" s="1182">
        <v>17</v>
      </c>
      <c r="X2206" s="1182">
        <v>15</v>
      </c>
      <c r="Y2206" s="1182">
        <v>16</v>
      </c>
      <c r="Z2206" s="1182">
        <v>15</v>
      </c>
      <c r="AA2206" s="1182">
        <v>15</v>
      </c>
      <c r="AB2206" s="1182">
        <v>13</v>
      </c>
      <c r="AC2206" s="626"/>
    </row>
    <row r="2207" spans="1:31" s="4" customFormat="1" ht="12" thickBot="1">
      <c r="A2207" s="1457"/>
      <c r="B2207" s="1316"/>
      <c r="C2207" s="48" t="s">
        <v>16</v>
      </c>
      <c r="D2207" s="48"/>
      <c r="E2207" s="339">
        <f t="shared" ref="E2207:AC2207" si="661">E2205/E2204</f>
        <v>0.25</v>
      </c>
      <c r="F2207" s="339">
        <f t="shared" si="661"/>
        <v>0.24999999999905262</v>
      </c>
      <c r="G2207" s="339">
        <f t="shared" si="661"/>
        <v>0.25000000000094741</v>
      </c>
      <c r="H2207" s="523">
        <f t="shared" si="661"/>
        <v>0.16666666666666666</v>
      </c>
      <c r="I2207" s="339">
        <f t="shared" si="661"/>
        <v>0.25</v>
      </c>
      <c r="J2207" s="339">
        <f t="shared" si="661"/>
        <v>0.33333333333207016</v>
      </c>
      <c r="K2207" s="339">
        <f t="shared" si="661"/>
        <v>0.13333333333429337</v>
      </c>
      <c r="L2207" s="339">
        <f t="shared" si="661"/>
        <v>0.23529411764674413</v>
      </c>
      <c r="M2207" s="339">
        <f t="shared" si="661"/>
        <v>0.21428571428501825</v>
      </c>
      <c r="N2207" s="523">
        <f t="shared" si="661"/>
        <v>0.21428571428571427</v>
      </c>
      <c r="O2207" s="339">
        <f t="shared" si="661"/>
        <v>0.18750000000071054</v>
      </c>
      <c r="P2207" s="339">
        <f t="shared" si="661"/>
        <v>0.1875</v>
      </c>
      <c r="Q2207" s="339">
        <f t="shared" si="661"/>
        <v>0.24999999999928946</v>
      </c>
      <c r="R2207" s="339">
        <f t="shared" si="661"/>
        <v>0.31250000000071054</v>
      </c>
      <c r="S2207" s="339">
        <f t="shared" si="661"/>
        <v>0.29411764705843013</v>
      </c>
      <c r="T2207" s="339">
        <f t="shared" si="661"/>
        <v>0.1764705882350581</v>
      </c>
      <c r="U2207" s="339">
        <f t="shared" si="661"/>
        <v>0.19999999999969684</v>
      </c>
      <c r="V2207" s="523">
        <f t="shared" si="661"/>
        <v>0.26666666666782879</v>
      </c>
      <c r="W2207" s="339">
        <f t="shared" si="661"/>
        <v>0.14285714285667883</v>
      </c>
      <c r="X2207" s="339">
        <f t="shared" si="661"/>
        <v>0.2857142857142857</v>
      </c>
      <c r="Y2207" s="339">
        <f t="shared" si="661"/>
        <v>0.28571428571509777</v>
      </c>
      <c r="Z2207" s="339">
        <f t="shared" si="661"/>
        <v>0.14285714285667883</v>
      </c>
      <c r="AA2207" s="339">
        <f t="shared" si="661"/>
        <v>0.33333333333333331</v>
      </c>
      <c r="AB2207" s="339">
        <f t="shared" si="661"/>
        <v>0.16666666666666666</v>
      </c>
      <c r="AC2207" s="201">
        <f t="shared" si="661"/>
        <v>0.22941176470586819</v>
      </c>
    </row>
    <row r="2208" spans="1:31" s="4" customFormat="1" ht="11.25">
      <c r="A2208" s="56" t="s">
        <v>100</v>
      </c>
      <c r="B2208" s="51" t="s">
        <v>18</v>
      </c>
      <c r="C2208" s="10" t="s">
        <v>481</v>
      </c>
      <c r="D2208" s="10" t="s">
        <v>503</v>
      </c>
      <c r="E2208" s="269">
        <v>1.9200000000000727E-2</v>
      </c>
      <c r="F2208" s="269">
        <v>1.800000000000182E-2</v>
      </c>
      <c r="G2208" s="269">
        <v>1.9399999999996E-2</v>
      </c>
      <c r="H2208" s="499">
        <v>2.0200000000004367E-2</v>
      </c>
      <c r="I2208" s="269">
        <v>1.8999999999996364E-2</v>
      </c>
      <c r="J2208" s="269">
        <v>1.8200000000006183E-2</v>
      </c>
      <c r="K2208" s="269">
        <v>1.839999999999236E-2</v>
      </c>
      <c r="L2208" s="269">
        <v>2.0800000000008367E-2</v>
      </c>
      <c r="M2208" s="269">
        <v>1.2799999999997454E-2</v>
      </c>
      <c r="N2208" s="499">
        <v>1.5999999999994543E-2</v>
      </c>
      <c r="O2208" s="269">
        <v>1.6400000000003273E-2</v>
      </c>
      <c r="P2208" s="269">
        <v>1.680000000000291E-2</v>
      </c>
      <c r="Q2208" s="269">
        <v>1.7199999999993453E-2</v>
      </c>
      <c r="R2208" s="269">
        <v>1.8400000000001457E-2</v>
      </c>
      <c r="S2208" s="269">
        <v>1.7200000000002547E-2</v>
      </c>
      <c r="T2208" s="269">
        <v>1.800000000000182E-2</v>
      </c>
      <c r="U2208" s="269">
        <v>1.800000000000182E-2</v>
      </c>
      <c r="V2208" s="499">
        <v>1.639999999999418E-2</v>
      </c>
      <c r="W2208" s="269">
        <v>1.699999999999818E-2</v>
      </c>
      <c r="X2208" s="269">
        <v>1.660000000000764E-2</v>
      </c>
      <c r="Y2208" s="269">
        <v>1.759999999999309E-2</v>
      </c>
      <c r="Z2208" s="269">
        <v>1.800000000000182E-2</v>
      </c>
      <c r="AA2208" s="269">
        <v>1.800000000000182E-2</v>
      </c>
      <c r="AB2208" s="269">
        <v>1.680000000000291E-2</v>
      </c>
      <c r="AC2208" s="133">
        <f>SUM(E2208:AB2208)</f>
        <v>0.42440000000000511</v>
      </c>
      <c r="AD2208" s="5"/>
    </row>
    <row r="2209" spans="1:30" s="4" customFormat="1" ht="12" thickBot="1">
      <c r="A2209" s="57"/>
      <c r="B2209" s="53" t="s">
        <v>19</v>
      </c>
      <c r="C2209" s="47" t="s">
        <v>481</v>
      </c>
      <c r="D2209" s="47" t="s">
        <v>503</v>
      </c>
      <c r="E2209" s="268">
        <v>6.1999999999989086E-3</v>
      </c>
      <c r="F2209" s="268">
        <v>5.7999999999992728E-3</v>
      </c>
      <c r="G2209" s="268">
        <v>6.4000000000032746E-3</v>
      </c>
      <c r="H2209" s="516">
        <v>6.5999999999985445E-3</v>
      </c>
      <c r="I2209" s="268">
        <v>6.3999999999941794E-3</v>
      </c>
      <c r="J2209" s="268">
        <v>5.600000000004002E-3</v>
      </c>
      <c r="K2209" s="268">
        <v>3.9999999999963624E-3</v>
      </c>
      <c r="L2209" s="268">
        <v>3.0000000000018189E-3</v>
      </c>
      <c r="M2209" s="268">
        <v>2.3999999999978171E-3</v>
      </c>
      <c r="N2209" s="516">
        <v>2.4000000000069122E-3</v>
      </c>
      <c r="O2209" s="268">
        <v>2.3999999999978171E-3</v>
      </c>
      <c r="P2209" s="268">
        <v>2.3999999999978171E-3</v>
      </c>
      <c r="Q2209" s="268">
        <v>2.3999999999978171E-3</v>
      </c>
      <c r="R2209" s="268">
        <v>2.4000000000069122E-3</v>
      </c>
      <c r="S2209" s="268">
        <v>2.3999999999978171E-3</v>
      </c>
      <c r="T2209" s="268">
        <v>3.1999999999970897E-3</v>
      </c>
      <c r="U2209" s="268">
        <v>3.2000000000061844E-3</v>
      </c>
      <c r="V2209" s="516">
        <v>5.9999999999945436E-3</v>
      </c>
      <c r="W2209" s="268">
        <v>6.4000000000032746E-3</v>
      </c>
      <c r="X2209" s="268">
        <v>6.3999999999941794E-3</v>
      </c>
      <c r="Y2209" s="268">
        <v>6.0000000000036378E-3</v>
      </c>
      <c r="Z2209" s="268">
        <v>6.4000000000032746E-3</v>
      </c>
      <c r="AA2209" s="268">
        <v>1.4799999999995634E-2</v>
      </c>
      <c r="AB2209" s="268">
        <v>1.800000000000182E-2</v>
      </c>
      <c r="AC2209" s="134">
        <f>SUM(E2209:AB2209)</f>
        <v>0.13119999999999893</v>
      </c>
      <c r="AD2209" s="5"/>
    </row>
    <row r="2210" spans="1:30" s="5" customFormat="1" ht="10.5" customHeight="1">
      <c r="A2210" s="1439" t="s">
        <v>154</v>
      </c>
      <c r="B2210" s="1440"/>
      <c r="C2210" s="69" t="s">
        <v>481</v>
      </c>
      <c r="D2210" s="69"/>
      <c r="E2210" s="124">
        <f>E2176+E2180+E2184+E2188+E2192+E2196+E2200+E2204+E2208</f>
        <v>4.1992000000004053</v>
      </c>
      <c r="F2210" s="124">
        <f t="shared" ref="F2210:AC2210" si="662">F2176+F2180+F2184+F2188+F2192+F2196+F2200+F2204+F2208</f>
        <v>4.1519999999987656</v>
      </c>
      <c r="G2210" s="124">
        <f t="shared" si="662"/>
        <v>4.3613999999994917</v>
      </c>
      <c r="H2210" s="495">
        <f>H2176+H2180+H2184+H2188+H2192+H2196+H2200+H2204+H2208</f>
        <v>3.5571999999992885</v>
      </c>
      <c r="I2210" s="124">
        <f t="shared" si="662"/>
        <v>4.5630000000014341</v>
      </c>
      <c r="J2210" s="124">
        <f t="shared" si="662"/>
        <v>4.3692000000017064</v>
      </c>
      <c r="K2210" s="124">
        <f t="shared" si="662"/>
        <v>4.9683999999993533</v>
      </c>
      <c r="L2210" s="124">
        <f t="shared" si="662"/>
        <v>5.8527999999988198</v>
      </c>
      <c r="M2210" s="124">
        <f t="shared" si="662"/>
        <v>4.9068000000019998</v>
      </c>
      <c r="N2210" s="495">
        <f t="shared" si="662"/>
        <v>5.1699999999981037</v>
      </c>
      <c r="O2210" s="124">
        <f t="shared" si="662"/>
        <v>5.040400000001096</v>
      </c>
      <c r="P2210" s="124">
        <f t="shared" si="662"/>
        <v>5.0787999999995712</v>
      </c>
      <c r="Q2210" s="124">
        <f t="shared" si="662"/>
        <v>4.924200000001079</v>
      </c>
      <c r="R2210" s="124">
        <f t="shared" si="662"/>
        <v>5.0873999999966193</v>
      </c>
      <c r="S2210" s="124">
        <f t="shared" si="662"/>
        <v>5.0992000000022815</v>
      </c>
      <c r="T2210" s="124">
        <f t="shared" si="662"/>
        <v>5.3699999999990675</v>
      </c>
      <c r="U2210" s="124">
        <f t="shared" si="662"/>
        <v>5.4920000000014575</v>
      </c>
      <c r="V2210" s="495">
        <f t="shared" si="662"/>
        <v>5.3083999999997458</v>
      </c>
      <c r="W2210" s="124">
        <f t="shared" si="662"/>
        <v>5.2610000000016184</v>
      </c>
      <c r="X2210" s="124">
        <f t="shared" si="662"/>
        <v>5.0635999999992372</v>
      </c>
      <c r="Y2210" s="124">
        <f t="shared" si="662"/>
        <v>4.7266000000001211</v>
      </c>
      <c r="Z2210" s="124">
        <f t="shared" si="662"/>
        <v>4.7199999999991702</v>
      </c>
      <c r="AA2210" s="124">
        <f t="shared" si="662"/>
        <v>4.6719999999998389</v>
      </c>
      <c r="AB2210" s="124">
        <f t="shared" si="662"/>
        <v>4.3588000000000324</v>
      </c>
      <c r="AC2210" s="136">
        <f t="shared" si="662"/>
        <v>116.3024000000003</v>
      </c>
    </row>
    <row r="2211" spans="1:30" s="5" customFormat="1" ht="10.5" customHeight="1" thickBot="1">
      <c r="A2211" s="1400"/>
      <c r="B2211" s="1401"/>
      <c r="C2211" s="47" t="s">
        <v>482</v>
      </c>
      <c r="D2211" s="47"/>
      <c r="E2211" s="138">
        <f t="shared" ref="E2211:AC2211" si="663">E2177+E2181+E2185+E2189+E2193+E2197+E2201+E2205</f>
        <v>1.0000000000005649</v>
      </c>
      <c r="F2211" s="138">
        <f t="shared" si="663"/>
        <v>0.9879999999986715</v>
      </c>
      <c r="G2211" s="138">
        <f t="shared" si="663"/>
        <v>0.98499999999991772</v>
      </c>
      <c r="H2211" s="497">
        <f t="shared" si="663"/>
        <v>1.013000000000013</v>
      </c>
      <c r="I2211" s="138">
        <f t="shared" si="663"/>
        <v>1.024999999999654</v>
      </c>
      <c r="J2211" s="138">
        <f t="shared" si="663"/>
        <v>1.0599999999995404</v>
      </c>
      <c r="K2211" s="138">
        <f t="shared" si="663"/>
        <v>0.95799999999974406</v>
      </c>
      <c r="L2211" s="138">
        <f t="shared" si="663"/>
        <v>1.0350000000041106</v>
      </c>
      <c r="M2211" s="138">
        <f t="shared" si="663"/>
        <v>0.9999999999998721</v>
      </c>
      <c r="N2211" s="497">
        <f t="shared" si="663"/>
        <v>1.0599999999997358</v>
      </c>
      <c r="O2211" s="138">
        <f t="shared" si="663"/>
        <v>0.92799999999927318</v>
      </c>
      <c r="P2211" s="138">
        <f t="shared" si="663"/>
        <v>1.0499999999991765</v>
      </c>
      <c r="Q2211" s="138">
        <f t="shared" si="663"/>
        <v>1.0299999999997311</v>
      </c>
      <c r="R2211" s="138">
        <f t="shared" si="663"/>
        <v>1.1799999999997723</v>
      </c>
      <c r="S2211" s="138">
        <f t="shared" si="663"/>
        <v>1.0529999999994899</v>
      </c>
      <c r="T2211" s="138">
        <f t="shared" si="663"/>
        <v>1.1950000000007215</v>
      </c>
      <c r="U2211" s="138">
        <f t="shared" si="663"/>
        <v>1.2200000000001907</v>
      </c>
      <c r="V2211" s="497">
        <f t="shared" si="663"/>
        <v>1.0980000000008665</v>
      </c>
      <c r="W2211" s="138">
        <f t="shared" si="663"/>
        <v>1.0699999999989629</v>
      </c>
      <c r="X2211" s="138">
        <f t="shared" si="663"/>
        <v>1.0699999999995313</v>
      </c>
      <c r="Y2211" s="138">
        <f t="shared" si="663"/>
        <v>0.91999999999903537</v>
      </c>
      <c r="Z2211" s="138">
        <f t="shared" si="663"/>
        <v>0.97799999999934217</v>
      </c>
      <c r="AA2211" s="138">
        <f t="shared" si="663"/>
        <v>1.1099999999998253</v>
      </c>
      <c r="AB2211" s="138">
        <f t="shared" si="663"/>
        <v>0.88000000000397094</v>
      </c>
      <c r="AC2211" s="134">
        <f t="shared" si="663"/>
        <v>24.906000000001715</v>
      </c>
    </row>
    <row r="2212" spans="1:30" s="5" customFormat="1" ht="10.5" customHeight="1">
      <c r="A2212" s="1337" t="s">
        <v>155</v>
      </c>
      <c r="B2212" s="1338"/>
      <c r="C2212" s="12" t="s">
        <v>481</v>
      </c>
      <c r="D2212" s="12"/>
      <c r="E2212" s="124">
        <f t="shared" ref="E2212:AC2212" si="664">E2162+E2166-E2210</f>
        <v>0.87680000000780201</v>
      </c>
      <c r="F2212" s="124">
        <f t="shared" si="664"/>
        <v>0.79200000001529158</v>
      </c>
      <c r="G2212" s="124">
        <f t="shared" si="664"/>
        <v>0.85859999999439651</v>
      </c>
      <c r="H2212" s="495">
        <f t="shared" si="664"/>
        <v>1.8907999999864797</v>
      </c>
      <c r="I2212" s="124">
        <f t="shared" si="664"/>
        <v>0.64500000001183722</v>
      </c>
      <c r="J2212" s="124">
        <f t="shared" si="664"/>
        <v>1.0067999999803074</v>
      </c>
      <c r="K2212" s="124">
        <f t="shared" si="664"/>
        <v>1.0796000000213395</v>
      </c>
      <c r="L2212" s="124">
        <f t="shared" si="664"/>
        <v>0.50719999999812426</v>
      </c>
      <c r="M2212" s="124">
        <f t="shared" si="664"/>
        <v>1.333199999992325</v>
      </c>
      <c r="N2212" s="495">
        <f t="shared" si="664"/>
        <v>0.87800000000076128</v>
      </c>
      <c r="O2212" s="124">
        <f t="shared" si="664"/>
        <v>0.86360000001208803</v>
      </c>
      <c r="P2212" s="124">
        <f t="shared" si="664"/>
        <v>0.77719999999292</v>
      </c>
      <c r="Q2212" s="124">
        <f t="shared" si="664"/>
        <v>0.97979999999027712</v>
      </c>
      <c r="R2212" s="124">
        <f t="shared" si="664"/>
        <v>1.0806000000157789</v>
      </c>
      <c r="S2212" s="124">
        <f t="shared" si="664"/>
        <v>0.82879999999396414</v>
      </c>
      <c r="T2212" s="124">
        <f t="shared" si="664"/>
        <v>0.60599999999604304</v>
      </c>
      <c r="U2212" s="124">
        <f t="shared" si="664"/>
        <v>1.0120000000029954</v>
      </c>
      <c r="V2212" s="495">
        <f t="shared" si="664"/>
        <v>0.40359999999615059</v>
      </c>
      <c r="W2212" s="124">
        <f t="shared" si="664"/>
        <v>0.95499999998781693</v>
      </c>
      <c r="X2212" s="124">
        <f t="shared" si="664"/>
        <v>0.96040000002748016</v>
      </c>
      <c r="Y2212" s="124">
        <f t="shared" si="664"/>
        <v>0.62539999999883111</v>
      </c>
      <c r="Z2212" s="124">
        <f t="shared" si="664"/>
        <v>0.96799999998092279</v>
      </c>
      <c r="AA2212" s="124">
        <f t="shared" si="664"/>
        <v>0.8240000000066221</v>
      </c>
      <c r="AB2212" s="124">
        <f t="shared" si="664"/>
        <v>0.92120000000607938</v>
      </c>
      <c r="AC2212" s="136">
        <f t="shared" si="664"/>
        <v>21.673600000016634</v>
      </c>
    </row>
    <row r="2213" spans="1:30" s="5" customFormat="1" ht="10.5" customHeight="1" thickBot="1">
      <c r="A2213" s="1339"/>
      <c r="B2213" s="1340"/>
      <c r="C2213" s="9" t="s">
        <v>482</v>
      </c>
      <c r="D2213" s="9"/>
      <c r="E2213" s="97">
        <f t="shared" ref="E2213:AC2213" si="665">E2163+E2167-E2211</f>
        <v>0.16399999999646653</v>
      </c>
      <c r="F2213" s="97">
        <f t="shared" si="665"/>
        <v>8.0000000000630012E-2</v>
      </c>
      <c r="G2213" s="97">
        <f t="shared" si="665"/>
        <v>0.29900000000519</v>
      </c>
      <c r="H2213" s="501">
        <f t="shared" si="665"/>
        <v>0.24700000000020528</v>
      </c>
      <c r="I2213" s="97">
        <f t="shared" si="665"/>
        <v>0.17499999999925464</v>
      </c>
      <c r="J2213" s="97">
        <f t="shared" si="665"/>
        <v>9.2000000000503235E-2</v>
      </c>
      <c r="K2213" s="97">
        <f t="shared" si="665"/>
        <v>0.34999999999933917</v>
      </c>
      <c r="L2213" s="97">
        <f t="shared" si="665"/>
        <v>0.1769999999972427</v>
      </c>
      <c r="M2213" s="97">
        <f t="shared" si="665"/>
        <v>0.1999999999990365</v>
      </c>
      <c r="N2213" s="501">
        <f t="shared" si="665"/>
        <v>0.18799999999803774</v>
      </c>
      <c r="O2213" s="97">
        <f t="shared" si="665"/>
        <v>0.24800000000020295</v>
      </c>
      <c r="P2213" s="97">
        <f t="shared" si="665"/>
        <v>0.1739999999991646</v>
      </c>
      <c r="Q2213" s="97">
        <f t="shared" si="665"/>
        <v>0.24200000000293187</v>
      </c>
      <c r="R2213" s="97">
        <f t="shared" si="665"/>
        <v>0.14000000000175561</v>
      </c>
      <c r="S2213" s="97">
        <f t="shared" si="665"/>
        <v>0.29100000000147053</v>
      </c>
      <c r="T2213" s="97">
        <f t="shared" si="665"/>
        <v>0.17299999999967142</v>
      </c>
      <c r="U2213" s="97">
        <f t="shared" si="665"/>
        <v>0.24399999999793209</v>
      </c>
      <c r="V2213" s="501">
        <f t="shared" si="665"/>
        <v>0.1740000000017965</v>
      </c>
      <c r="W2213" s="97">
        <f t="shared" si="665"/>
        <v>0.20199999999824314</v>
      </c>
      <c r="X2213" s="97">
        <f t="shared" si="665"/>
        <v>0.24999999999653966</v>
      </c>
      <c r="Y2213" s="97">
        <f t="shared" si="665"/>
        <v>0.25600000000589773</v>
      </c>
      <c r="Z2213" s="97">
        <f t="shared" si="665"/>
        <v>0.26999999999843138</v>
      </c>
      <c r="AA2213" s="97">
        <f t="shared" si="665"/>
        <v>0.11399999999851573</v>
      </c>
      <c r="AB2213" s="97">
        <f t="shared" si="665"/>
        <v>0.29599999999550519</v>
      </c>
      <c r="AC2213" s="134">
        <f t="shared" si="665"/>
        <v>5.0459999999939633</v>
      </c>
    </row>
    <row r="2214" spans="1:30" s="32" customFormat="1" ht="10.5" customHeight="1">
      <c r="A2214" s="1376" t="s">
        <v>9</v>
      </c>
      <c r="B2214" s="1377"/>
      <c r="C2214" s="14" t="s">
        <v>481</v>
      </c>
      <c r="D2214" s="14"/>
      <c r="E2214" s="20"/>
      <c r="F2214" s="20"/>
      <c r="G2214" s="20"/>
      <c r="H2214" s="20"/>
      <c r="I2214" s="20"/>
      <c r="J2214" s="20"/>
      <c r="K2214" s="20"/>
      <c r="L2214" s="20"/>
      <c r="M2214" s="20"/>
      <c r="N2214" s="20"/>
      <c r="O2214" s="20"/>
      <c r="P2214" s="20"/>
      <c r="Q2214" s="20"/>
      <c r="R2214" s="20"/>
      <c r="S2214" s="20"/>
      <c r="T2214" s="20"/>
      <c r="U2214" s="20"/>
      <c r="V2214" s="20"/>
      <c r="W2214" s="20"/>
      <c r="X2214" s="20"/>
      <c r="Y2214" s="20"/>
      <c r="Z2214" s="20"/>
      <c r="AA2214" s="20"/>
      <c r="AB2214" s="20"/>
      <c r="AC2214" s="395"/>
    </row>
    <row r="2215" spans="1:30" s="32" customFormat="1" ht="10.5" customHeight="1" thickBot="1">
      <c r="A2215" s="1378"/>
      <c r="B2215" s="1379"/>
      <c r="C2215" s="15" t="s">
        <v>482</v>
      </c>
      <c r="D2215" s="15"/>
      <c r="E2215" s="104"/>
      <c r="F2215" s="104"/>
      <c r="G2215" s="104"/>
      <c r="H2215" s="104"/>
      <c r="I2215" s="104"/>
      <c r="J2215" s="104"/>
      <c r="K2215" s="104"/>
      <c r="L2215" s="104"/>
      <c r="M2215" s="104"/>
      <c r="N2215" s="104"/>
      <c r="O2215" s="104"/>
      <c r="P2215" s="104"/>
      <c r="Q2215" s="104"/>
      <c r="R2215" s="104"/>
      <c r="S2215" s="104"/>
      <c r="T2215" s="104"/>
      <c r="U2215" s="104"/>
      <c r="V2215" s="104"/>
      <c r="W2215" s="104"/>
      <c r="X2215" s="104"/>
      <c r="Y2215" s="104"/>
      <c r="Z2215" s="104"/>
      <c r="AA2215" s="104"/>
      <c r="AB2215" s="104"/>
      <c r="AC2215" s="396"/>
    </row>
    <row r="2216" spans="1:30" s="336" customFormat="1" ht="30" customHeight="1" thickBot="1">
      <c r="A2216" s="333"/>
      <c r="B2216" s="334"/>
      <c r="C2216" s="335" t="s">
        <v>279</v>
      </c>
      <c r="E2216" s="337"/>
      <c r="F2216" s="337"/>
      <c r="G2216" s="337"/>
      <c r="H2216" s="506">
        <f>H2176+H2180+H2184+H2192+H2196+H2200+H2204+H2188</f>
        <v>3.5369999999992841</v>
      </c>
      <c r="I2216" s="337"/>
      <c r="J2216" s="337"/>
      <c r="K2216" s="337"/>
      <c r="L2216" s="337"/>
      <c r="M2216" s="337"/>
      <c r="N2216" s="509">
        <f>N2176+N2180+N2184+N2192+N2196+N2200+N2204+N2188</f>
        <v>5.153999999998109</v>
      </c>
      <c r="O2216" s="337"/>
      <c r="P2216" s="337"/>
      <c r="Q2216" s="337"/>
      <c r="R2216" s="337"/>
      <c r="S2216" s="337"/>
      <c r="T2216" s="337"/>
      <c r="U2216" s="337"/>
      <c r="V2216" s="509">
        <f>V2176+V2180+V2184+V2192+V2196+V2200+V2204+V2188</f>
        <v>5.291999999999752</v>
      </c>
      <c r="W2216" s="337"/>
      <c r="X2216" s="337"/>
      <c r="Y2216" s="335">
        <f>Y2176+Y2180+Y2184+Y2192+Y2196+Y2200+Y2204+Y2188</f>
        <v>4.7090000000001284</v>
      </c>
      <c r="Z2216" s="337"/>
      <c r="AA2216" s="337"/>
      <c r="AB2216" s="337"/>
      <c r="AC2216" s="360"/>
    </row>
    <row r="2217" spans="1:30" s="5" customFormat="1" ht="28.5" customHeight="1">
      <c r="A2217" s="88" t="s">
        <v>17</v>
      </c>
      <c r="B2217" s="90" t="s">
        <v>5</v>
      </c>
      <c r="C2217" s="6" t="s">
        <v>14</v>
      </c>
      <c r="D2217" s="6" t="s">
        <v>495</v>
      </c>
      <c r="E2217" s="1323" t="s">
        <v>15</v>
      </c>
      <c r="F2217" s="1323"/>
      <c r="G2217" s="1323"/>
      <c r="H2217" s="1323"/>
      <c r="I2217" s="1323"/>
      <c r="J2217" s="1323"/>
      <c r="K2217" s="1323"/>
      <c r="L2217" s="1323"/>
      <c r="M2217" s="1323"/>
      <c r="N2217" s="1323"/>
      <c r="O2217" s="1323"/>
      <c r="P2217" s="1323"/>
      <c r="Q2217" s="1323"/>
      <c r="R2217" s="1323"/>
      <c r="S2217" s="1323"/>
      <c r="T2217" s="1323"/>
      <c r="U2217" s="1323"/>
      <c r="V2217" s="1323"/>
      <c r="W2217" s="1323"/>
      <c r="X2217" s="1323"/>
      <c r="Y2217" s="1323"/>
      <c r="Z2217" s="1323"/>
      <c r="AA2217" s="1323"/>
      <c r="AB2217" s="1323"/>
      <c r="AC2217" s="1486" t="s">
        <v>10</v>
      </c>
    </row>
    <row r="2218" spans="1:30" s="13" customFormat="1" ht="12.75" customHeight="1" thickBot="1">
      <c r="A2218" s="1326" t="s">
        <v>220</v>
      </c>
      <c r="B2218" s="1327"/>
      <c r="C2218" s="17"/>
      <c r="D2218" s="17"/>
      <c r="E2218" s="18">
        <v>1</v>
      </c>
      <c r="F2218" s="18">
        <v>2</v>
      </c>
      <c r="G2218" s="18">
        <v>3</v>
      </c>
      <c r="H2218" s="18">
        <v>4</v>
      </c>
      <c r="I2218" s="18">
        <v>5</v>
      </c>
      <c r="J2218" s="18">
        <v>6</v>
      </c>
      <c r="K2218" s="18">
        <v>7</v>
      </c>
      <c r="L2218" s="18">
        <v>8</v>
      </c>
      <c r="M2218" s="18">
        <v>9</v>
      </c>
      <c r="N2218" s="18">
        <v>10</v>
      </c>
      <c r="O2218" s="18">
        <v>11</v>
      </c>
      <c r="P2218" s="18">
        <v>12</v>
      </c>
      <c r="Q2218" s="18">
        <v>13</v>
      </c>
      <c r="R2218" s="18">
        <v>14</v>
      </c>
      <c r="S2218" s="18">
        <v>15</v>
      </c>
      <c r="T2218" s="18">
        <v>16</v>
      </c>
      <c r="U2218" s="18">
        <v>17</v>
      </c>
      <c r="V2218" s="18">
        <v>18</v>
      </c>
      <c r="W2218" s="18">
        <v>19</v>
      </c>
      <c r="X2218" s="18">
        <v>20</v>
      </c>
      <c r="Y2218" s="18">
        <v>21</v>
      </c>
      <c r="Z2218" s="18">
        <v>22</v>
      </c>
      <c r="AA2218" s="18">
        <v>23</v>
      </c>
      <c r="AB2218" s="18">
        <v>24</v>
      </c>
      <c r="AC2218" s="1487"/>
    </row>
    <row r="2219" spans="1:30" s="13" customFormat="1" ht="12.75" customHeight="1">
      <c r="A2219" s="19" t="s">
        <v>6</v>
      </c>
      <c r="B2219" s="20"/>
      <c r="C2219" s="21"/>
      <c r="D2219" s="21"/>
      <c r="E2219" s="20">
        <v>12</v>
      </c>
      <c r="F2219" s="20">
        <v>12</v>
      </c>
      <c r="G2219" s="20">
        <v>12</v>
      </c>
      <c r="H2219" s="20">
        <v>12</v>
      </c>
      <c r="I2219" s="20">
        <v>12</v>
      </c>
      <c r="J2219" s="20">
        <v>12</v>
      </c>
      <c r="K2219" s="20">
        <v>12</v>
      </c>
      <c r="L2219" s="20">
        <v>14</v>
      </c>
      <c r="M2219" s="20">
        <v>14</v>
      </c>
      <c r="N2219" s="20">
        <v>14</v>
      </c>
      <c r="O2219" s="20">
        <v>14</v>
      </c>
      <c r="P2219" s="20">
        <v>13</v>
      </c>
      <c r="Q2219" s="20">
        <v>13</v>
      </c>
      <c r="R2219" s="20">
        <v>13</v>
      </c>
      <c r="S2219" s="20">
        <v>13</v>
      </c>
      <c r="T2219" s="20">
        <v>13</v>
      </c>
      <c r="U2219" s="20">
        <v>13</v>
      </c>
      <c r="V2219" s="20">
        <v>13</v>
      </c>
      <c r="W2219" s="20">
        <v>13</v>
      </c>
      <c r="X2219" s="20">
        <v>13</v>
      </c>
      <c r="Y2219" s="20">
        <v>13</v>
      </c>
      <c r="Z2219" s="20">
        <v>12</v>
      </c>
      <c r="AA2219" s="20">
        <v>12</v>
      </c>
      <c r="AB2219" s="20">
        <v>12</v>
      </c>
      <c r="AC2219" s="392">
        <v>7</v>
      </c>
    </row>
    <row r="2220" spans="1:30" s="13" customFormat="1" ht="12.75" customHeight="1" thickBot="1">
      <c r="A2220" s="38" t="s">
        <v>7</v>
      </c>
      <c r="B2220" s="266"/>
      <c r="C2220" s="267"/>
      <c r="D2220" s="267"/>
      <c r="E2220" s="213">
        <v>12</v>
      </c>
      <c r="F2220" s="213">
        <v>12</v>
      </c>
      <c r="G2220" s="213">
        <v>12</v>
      </c>
      <c r="H2220" s="213">
        <v>12</v>
      </c>
      <c r="I2220" s="213">
        <v>12</v>
      </c>
      <c r="J2220" s="213">
        <v>12</v>
      </c>
      <c r="K2220" s="213">
        <v>12</v>
      </c>
      <c r="L2220" s="213">
        <v>14</v>
      </c>
      <c r="M2220" s="213">
        <v>14</v>
      </c>
      <c r="N2220" s="213">
        <v>14</v>
      </c>
      <c r="O2220" s="213">
        <v>14</v>
      </c>
      <c r="P2220" s="213">
        <v>13</v>
      </c>
      <c r="Q2220" s="213">
        <v>13</v>
      </c>
      <c r="R2220" s="213">
        <v>13</v>
      </c>
      <c r="S2220" s="213">
        <v>13</v>
      </c>
      <c r="T2220" s="213">
        <v>13</v>
      </c>
      <c r="U2220" s="213">
        <v>13</v>
      </c>
      <c r="V2220" s="213">
        <v>13</v>
      </c>
      <c r="W2220" s="213">
        <v>13</v>
      </c>
      <c r="X2220" s="213">
        <v>13</v>
      </c>
      <c r="Y2220" s="213">
        <v>13</v>
      </c>
      <c r="Z2220" s="213">
        <v>12</v>
      </c>
      <c r="AA2220" s="213">
        <v>12</v>
      </c>
      <c r="AB2220" s="213">
        <v>12</v>
      </c>
      <c r="AC2220" s="393"/>
    </row>
    <row r="2221" spans="1:30" s="5" customFormat="1" ht="12" customHeight="1">
      <c r="A2221" s="1417" t="s">
        <v>11</v>
      </c>
      <c r="B2221" s="1462" t="s">
        <v>131</v>
      </c>
      <c r="C2221" s="10" t="s">
        <v>481</v>
      </c>
      <c r="D2221" s="10" t="s">
        <v>464</v>
      </c>
      <c r="E2221" s="91"/>
      <c r="F2221" s="91"/>
      <c r="G2221" s="91"/>
      <c r="H2221" s="469"/>
      <c r="I2221" s="91"/>
      <c r="J2221" s="91"/>
      <c r="K2221" s="91"/>
      <c r="L2221" s="91"/>
      <c r="M2221" s="91"/>
      <c r="N2221" s="469"/>
      <c r="O2221" s="91"/>
      <c r="P2221" s="91"/>
      <c r="Q2221" s="91"/>
      <c r="R2221" s="91"/>
      <c r="S2221" s="91"/>
      <c r="T2221" s="91"/>
      <c r="U2221" s="91"/>
      <c r="V2221" s="469"/>
      <c r="W2221" s="91"/>
      <c r="X2221" s="91"/>
      <c r="Y2221" s="91"/>
      <c r="Z2221" s="91"/>
      <c r="AA2221" s="91"/>
      <c r="AB2221" s="91"/>
      <c r="AC2221" s="133">
        <f>SUM(E2221:AB2221)</f>
        <v>0</v>
      </c>
    </row>
    <row r="2222" spans="1:30" s="5" customFormat="1" ht="10.5" customHeight="1">
      <c r="A2222" s="1418"/>
      <c r="B2222" s="1463"/>
      <c r="C2222" s="11" t="s">
        <v>482</v>
      </c>
      <c r="D2222" s="11" t="s">
        <v>464</v>
      </c>
      <c r="E2222" s="93"/>
      <c r="F2222" s="93"/>
      <c r="G2222" s="93"/>
      <c r="H2222" s="474"/>
      <c r="I2222" s="93"/>
      <c r="J2222" s="93"/>
      <c r="K2222" s="93"/>
      <c r="L2222" s="93"/>
      <c r="M2222" s="93"/>
      <c r="N2222" s="474"/>
      <c r="O2222" s="93"/>
      <c r="P2222" s="93"/>
      <c r="Q2222" s="93"/>
      <c r="R2222" s="93"/>
      <c r="S2222" s="93"/>
      <c r="T2222" s="93"/>
      <c r="U2222" s="93"/>
      <c r="V2222" s="474"/>
      <c r="W2222" s="93"/>
      <c r="X2222" s="93"/>
      <c r="Y2222" s="93"/>
      <c r="Z2222" s="93"/>
      <c r="AA2222" s="93"/>
      <c r="AB2222" s="93"/>
      <c r="AC2222" s="129">
        <f>SUM(E2222:AB2222)</f>
        <v>0</v>
      </c>
    </row>
    <row r="2223" spans="1:30" s="5" customFormat="1" ht="10.5" customHeight="1">
      <c r="A2223" s="1418"/>
      <c r="B2223" s="1463"/>
      <c r="C2223" s="11" t="s">
        <v>8</v>
      </c>
      <c r="D2223" s="11" t="s">
        <v>464</v>
      </c>
      <c r="E2223" s="93"/>
      <c r="F2223" s="93"/>
      <c r="G2223" s="93"/>
      <c r="H2223" s="474"/>
      <c r="I2223" s="93"/>
      <c r="J2223" s="93"/>
      <c r="K2223" s="93"/>
      <c r="L2223" s="93"/>
      <c r="M2223" s="93"/>
      <c r="N2223" s="474"/>
      <c r="O2223" s="93"/>
      <c r="P2223" s="93"/>
      <c r="Q2223" s="93"/>
      <c r="R2223" s="93"/>
      <c r="S2223" s="93"/>
      <c r="T2223" s="93"/>
      <c r="U2223" s="93"/>
      <c r="V2223" s="474"/>
      <c r="W2223" s="93"/>
      <c r="X2223" s="93"/>
      <c r="Y2223" s="93"/>
      <c r="Z2223" s="93"/>
      <c r="AA2223" s="93"/>
      <c r="AB2223" s="93"/>
      <c r="AC2223" s="129"/>
    </row>
    <row r="2224" spans="1:30" s="5" customFormat="1" ht="10.5" customHeight="1" thickBot="1">
      <c r="A2224" s="1418"/>
      <c r="B2224" s="1463"/>
      <c r="C2224" s="11" t="s">
        <v>16</v>
      </c>
      <c r="D2224" s="11"/>
      <c r="E2224" s="122" t="e">
        <f t="shared" ref="E2224:AC2224" si="666">E2222/E2221</f>
        <v>#DIV/0!</v>
      </c>
      <c r="F2224" s="122" t="e">
        <f t="shared" si="666"/>
        <v>#DIV/0!</v>
      </c>
      <c r="G2224" s="122" t="e">
        <f t="shared" si="666"/>
        <v>#DIV/0!</v>
      </c>
      <c r="H2224" s="471" t="e">
        <f t="shared" si="666"/>
        <v>#DIV/0!</v>
      </c>
      <c r="I2224" s="122" t="e">
        <f t="shared" si="666"/>
        <v>#DIV/0!</v>
      </c>
      <c r="J2224" s="122" t="e">
        <f t="shared" si="666"/>
        <v>#DIV/0!</v>
      </c>
      <c r="K2224" s="122" t="e">
        <f t="shared" si="666"/>
        <v>#DIV/0!</v>
      </c>
      <c r="L2224" s="122" t="e">
        <f t="shared" si="666"/>
        <v>#DIV/0!</v>
      </c>
      <c r="M2224" s="122" t="e">
        <f t="shared" si="666"/>
        <v>#DIV/0!</v>
      </c>
      <c r="N2224" s="471" t="e">
        <f t="shared" si="666"/>
        <v>#DIV/0!</v>
      </c>
      <c r="O2224" s="122" t="e">
        <f t="shared" si="666"/>
        <v>#DIV/0!</v>
      </c>
      <c r="P2224" s="122" t="e">
        <f t="shared" si="666"/>
        <v>#DIV/0!</v>
      </c>
      <c r="Q2224" s="122" t="e">
        <f t="shared" si="666"/>
        <v>#DIV/0!</v>
      </c>
      <c r="R2224" s="122" t="e">
        <f t="shared" si="666"/>
        <v>#DIV/0!</v>
      </c>
      <c r="S2224" s="122" t="e">
        <f t="shared" si="666"/>
        <v>#DIV/0!</v>
      </c>
      <c r="T2224" s="122" t="e">
        <f t="shared" si="666"/>
        <v>#DIV/0!</v>
      </c>
      <c r="U2224" s="122" t="e">
        <f t="shared" si="666"/>
        <v>#DIV/0!</v>
      </c>
      <c r="V2224" s="471" t="e">
        <f t="shared" si="666"/>
        <v>#DIV/0!</v>
      </c>
      <c r="W2224" s="122" t="e">
        <f t="shared" si="666"/>
        <v>#DIV/0!</v>
      </c>
      <c r="X2224" s="122" t="e">
        <f t="shared" si="666"/>
        <v>#DIV/0!</v>
      </c>
      <c r="Y2224" s="122" t="e">
        <f t="shared" si="666"/>
        <v>#DIV/0!</v>
      </c>
      <c r="Z2224" s="122" t="e">
        <f t="shared" si="666"/>
        <v>#DIV/0!</v>
      </c>
      <c r="AA2224" s="122" t="e">
        <f t="shared" si="666"/>
        <v>#DIV/0!</v>
      </c>
      <c r="AB2224" s="122" t="e">
        <f t="shared" si="666"/>
        <v>#DIV/0!</v>
      </c>
      <c r="AC2224" s="129" t="e">
        <f t="shared" si="666"/>
        <v>#DIV/0!</v>
      </c>
    </row>
    <row r="2225" spans="1:29" s="5" customFormat="1" ht="10.5" customHeight="1" thickBot="1">
      <c r="A2225" s="1464"/>
      <c r="B2225" s="1476"/>
      <c r="C2225" s="487" t="s">
        <v>13</v>
      </c>
      <c r="D2225" s="488" t="s">
        <v>464</v>
      </c>
      <c r="E2225" s="489"/>
      <c r="F2225" s="489"/>
      <c r="G2225" s="489"/>
      <c r="H2225" s="489"/>
      <c r="I2225" s="489"/>
      <c r="J2225" s="489"/>
      <c r="K2225" s="489"/>
      <c r="L2225" s="489"/>
      <c r="M2225" s="489"/>
      <c r="N2225" s="489"/>
      <c r="O2225" s="489"/>
      <c r="P2225" s="489"/>
      <c r="Q2225" s="489"/>
      <c r="R2225" s="489"/>
      <c r="S2225" s="489"/>
      <c r="T2225" s="489"/>
      <c r="U2225" s="489"/>
      <c r="V2225" s="489"/>
      <c r="W2225" s="489"/>
      <c r="X2225" s="489"/>
      <c r="Y2225" s="489"/>
      <c r="Z2225" s="489"/>
      <c r="AA2225" s="489"/>
      <c r="AB2225" s="489"/>
      <c r="AC2225" s="490"/>
    </row>
    <row r="2226" spans="1:29" s="5" customFormat="1" ht="10.5" customHeight="1">
      <c r="A2226" s="1417" t="s">
        <v>12</v>
      </c>
      <c r="B2226" s="1419" t="s">
        <v>130</v>
      </c>
      <c r="C2226" s="12" t="s">
        <v>481</v>
      </c>
      <c r="D2226" s="12" t="s">
        <v>464</v>
      </c>
      <c r="E2226" s="97"/>
      <c r="F2226" s="97"/>
      <c r="G2226" s="97"/>
      <c r="H2226" s="501"/>
      <c r="I2226" s="97"/>
      <c r="J2226" s="97"/>
      <c r="K2226" s="97"/>
      <c r="L2226" s="97"/>
      <c r="M2226" s="97"/>
      <c r="N2226" s="501"/>
      <c r="O2226" s="97"/>
      <c r="P2226" s="97"/>
      <c r="Q2226" s="97"/>
      <c r="R2226" s="97"/>
      <c r="S2226" s="97"/>
      <c r="T2226" s="97"/>
      <c r="U2226" s="97"/>
      <c r="V2226" s="501"/>
      <c r="W2226" s="97"/>
      <c r="X2226" s="97"/>
      <c r="Y2226" s="97"/>
      <c r="Z2226" s="97"/>
      <c r="AA2226" s="97"/>
      <c r="AB2226" s="97"/>
      <c r="AC2226" s="136">
        <f>SUM(E2226:AB2226)</f>
        <v>0</v>
      </c>
    </row>
    <row r="2227" spans="1:29" s="5" customFormat="1" ht="10.5" customHeight="1">
      <c r="A2227" s="1418"/>
      <c r="B2227" s="1420"/>
      <c r="C2227" s="8" t="s">
        <v>482</v>
      </c>
      <c r="D2227" s="8" t="s">
        <v>464</v>
      </c>
      <c r="E2227" s="93"/>
      <c r="F2227" s="93"/>
      <c r="G2227" s="93"/>
      <c r="H2227" s="474"/>
      <c r="I2227" s="93"/>
      <c r="J2227" s="93"/>
      <c r="K2227" s="93"/>
      <c r="L2227" s="93"/>
      <c r="M2227" s="93"/>
      <c r="N2227" s="474"/>
      <c r="O2227" s="93"/>
      <c r="P2227" s="93"/>
      <c r="Q2227" s="93"/>
      <c r="R2227" s="93"/>
      <c r="S2227" s="93"/>
      <c r="T2227" s="93"/>
      <c r="U2227" s="93"/>
      <c r="V2227" s="474"/>
      <c r="W2227" s="93"/>
      <c r="X2227" s="93"/>
      <c r="Y2227" s="93"/>
      <c r="Z2227" s="93"/>
      <c r="AA2227" s="93"/>
      <c r="AB2227" s="93"/>
      <c r="AC2227" s="136">
        <f>SUM(E2227:AB2227)</f>
        <v>0</v>
      </c>
    </row>
    <row r="2228" spans="1:29" s="5" customFormat="1" ht="10.5" customHeight="1">
      <c r="A2228" s="1418"/>
      <c r="B2228" s="1420"/>
      <c r="C2228" s="11" t="s">
        <v>8</v>
      </c>
      <c r="D2228" s="8" t="s">
        <v>464</v>
      </c>
      <c r="E2228" s="93"/>
      <c r="F2228" s="93"/>
      <c r="G2228" s="93"/>
      <c r="H2228" s="474"/>
      <c r="I2228" s="93"/>
      <c r="J2228" s="93"/>
      <c r="K2228" s="93"/>
      <c r="L2228" s="93"/>
      <c r="M2228" s="93"/>
      <c r="N2228" s="474"/>
      <c r="O2228" s="93"/>
      <c r="P2228" s="93"/>
      <c r="Q2228" s="93"/>
      <c r="R2228" s="93"/>
      <c r="S2228" s="93"/>
      <c r="T2228" s="93"/>
      <c r="U2228" s="93"/>
      <c r="V2228" s="474"/>
      <c r="W2228" s="93"/>
      <c r="X2228" s="93"/>
      <c r="Y2228" s="93"/>
      <c r="Z2228" s="93"/>
      <c r="AA2228" s="93"/>
      <c r="AB2228" s="93"/>
      <c r="AC2228" s="136"/>
    </row>
    <row r="2229" spans="1:29" s="5" customFormat="1" ht="10.5" customHeight="1" thickBot="1">
      <c r="A2229" s="1418"/>
      <c r="B2229" s="1420"/>
      <c r="C2229" s="8" t="s">
        <v>16</v>
      </c>
      <c r="D2229" s="8"/>
      <c r="E2229" s="122" t="e">
        <f t="shared" ref="E2229:AC2229" si="667">E2227/E2226</f>
        <v>#DIV/0!</v>
      </c>
      <c r="F2229" s="122" t="e">
        <f t="shared" si="667"/>
        <v>#DIV/0!</v>
      </c>
      <c r="G2229" s="122" t="e">
        <f t="shared" si="667"/>
        <v>#DIV/0!</v>
      </c>
      <c r="H2229" s="471" t="e">
        <f t="shared" si="667"/>
        <v>#DIV/0!</v>
      </c>
      <c r="I2229" s="122" t="e">
        <f t="shared" si="667"/>
        <v>#DIV/0!</v>
      </c>
      <c r="J2229" s="122" t="e">
        <f t="shared" si="667"/>
        <v>#DIV/0!</v>
      </c>
      <c r="K2229" s="122" t="e">
        <f t="shared" si="667"/>
        <v>#DIV/0!</v>
      </c>
      <c r="L2229" s="122" t="e">
        <f t="shared" si="667"/>
        <v>#DIV/0!</v>
      </c>
      <c r="M2229" s="122" t="e">
        <f t="shared" si="667"/>
        <v>#DIV/0!</v>
      </c>
      <c r="N2229" s="471" t="e">
        <f t="shared" si="667"/>
        <v>#DIV/0!</v>
      </c>
      <c r="O2229" s="122" t="e">
        <f t="shared" si="667"/>
        <v>#DIV/0!</v>
      </c>
      <c r="P2229" s="122" t="e">
        <f t="shared" si="667"/>
        <v>#DIV/0!</v>
      </c>
      <c r="Q2229" s="122" t="e">
        <f t="shared" si="667"/>
        <v>#DIV/0!</v>
      </c>
      <c r="R2229" s="122" t="e">
        <f t="shared" si="667"/>
        <v>#DIV/0!</v>
      </c>
      <c r="S2229" s="122" t="e">
        <f t="shared" si="667"/>
        <v>#DIV/0!</v>
      </c>
      <c r="T2229" s="122" t="e">
        <f t="shared" si="667"/>
        <v>#DIV/0!</v>
      </c>
      <c r="U2229" s="122" t="e">
        <f t="shared" si="667"/>
        <v>#DIV/0!</v>
      </c>
      <c r="V2229" s="471" t="e">
        <f t="shared" si="667"/>
        <v>#DIV/0!</v>
      </c>
      <c r="W2229" s="122" t="e">
        <f t="shared" si="667"/>
        <v>#DIV/0!</v>
      </c>
      <c r="X2229" s="122" t="e">
        <f t="shared" si="667"/>
        <v>#DIV/0!</v>
      </c>
      <c r="Y2229" s="122" t="e">
        <f t="shared" si="667"/>
        <v>#DIV/0!</v>
      </c>
      <c r="Z2229" s="122" t="e">
        <f t="shared" si="667"/>
        <v>#DIV/0!</v>
      </c>
      <c r="AA2229" s="122" t="e">
        <f t="shared" si="667"/>
        <v>#DIV/0!</v>
      </c>
      <c r="AB2229" s="122" t="e">
        <f t="shared" si="667"/>
        <v>#DIV/0!</v>
      </c>
      <c r="AC2229" s="129" t="e">
        <f t="shared" si="667"/>
        <v>#DIV/0!</v>
      </c>
    </row>
    <row r="2230" spans="1:29" s="5" customFormat="1" ht="10.5" customHeight="1" thickBot="1">
      <c r="A2230" s="1464"/>
      <c r="B2230" s="1465"/>
      <c r="C2230" s="487" t="s">
        <v>13</v>
      </c>
      <c r="D2230" s="488" t="s">
        <v>464</v>
      </c>
      <c r="E2230" s="489"/>
      <c r="F2230" s="489"/>
      <c r="G2230" s="489"/>
      <c r="H2230" s="489"/>
      <c r="I2230" s="489"/>
      <c r="J2230" s="489"/>
      <c r="K2230" s="489"/>
      <c r="L2230" s="489"/>
      <c r="M2230" s="489"/>
      <c r="N2230" s="489"/>
      <c r="O2230" s="489"/>
      <c r="P2230" s="489"/>
      <c r="Q2230" s="489"/>
      <c r="R2230" s="489"/>
      <c r="S2230" s="489"/>
      <c r="T2230" s="489"/>
      <c r="U2230" s="489"/>
      <c r="V2230" s="489"/>
      <c r="W2230" s="489"/>
      <c r="X2230" s="489"/>
      <c r="Y2230" s="489"/>
      <c r="Z2230" s="489"/>
      <c r="AA2230" s="489"/>
      <c r="AB2230" s="489"/>
      <c r="AC2230" s="490"/>
    </row>
    <row r="2231" spans="1:29" s="5" customFormat="1" ht="10.5" customHeight="1">
      <c r="A2231" s="1462" t="s">
        <v>787</v>
      </c>
      <c r="B2231" s="1419" t="s">
        <v>819</v>
      </c>
      <c r="C2231" s="10" t="s">
        <v>8</v>
      </c>
      <c r="D2231" s="10" t="s">
        <v>527</v>
      </c>
      <c r="E2231" s="366">
        <v>71</v>
      </c>
      <c r="F2231" s="366">
        <v>70</v>
      </c>
      <c r="G2231" s="366">
        <v>70</v>
      </c>
      <c r="H2231" s="503">
        <v>70</v>
      </c>
      <c r="I2231" s="366">
        <v>70</v>
      </c>
      <c r="J2231" s="366">
        <v>72</v>
      </c>
      <c r="K2231" s="366">
        <v>78</v>
      </c>
      <c r="L2231" s="366">
        <v>80</v>
      </c>
      <c r="M2231" s="366">
        <v>82</v>
      </c>
      <c r="N2231" s="503">
        <v>80</v>
      </c>
      <c r="O2231" s="366">
        <v>77</v>
      </c>
      <c r="P2231" s="366">
        <v>76</v>
      </c>
      <c r="Q2231" s="366">
        <v>73</v>
      </c>
      <c r="R2231" s="366">
        <v>73</v>
      </c>
      <c r="S2231" s="366">
        <v>75</v>
      </c>
      <c r="T2231" s="366">
        <v>77</v>
      </c>
      <c r="U2231" s="366">
        <v>79</v>
      </c>
      <c r="V2231" s="503">
        <v>80</v>
      </c>
      <c r="W2231" s="366">
        <v>79</v>
      </c>
      <c r="X2231" s="366">
        <v>79</v>
      </c>
      <c r="Y2231" s="366">
        <v>78</v>
      </c>
      <c r="Z2231" s="366">
        <v>76</v>
      </c>
      <c r="AA2231" s="366">
        <v>73</v>
      </c>
      <c r="AB2231" s="366">
        <v>71</v>
      </c>
      <c r="AC2231" s="136"/>
    </row>
    <row r="2232" spans="1:29" s="5" customFormat="1" ht="10.5" customHeight="1">
      <c r="A2232" s="1463"/>
      <c r="B2232" s="1420"/>
      <c r="C2232" s="12" t="s">
        <v>481</v>
      </c>
      <c r="D2232" s="12" t="s">
        <v>503</v>
      </c>
      <c r="E2232" s="122">
        <v>12.539999999913562</v>
      </c>
      <c r="F2232" s="122">
        <v>12.540000000153668</v>
      </c>
      <c r="G2232" s="122">
        <v>13.265999999821361</v>
      </c>
      <c r="H2232" s="471">
        <v>13.794000000169035</v>
      </c>
      <c r="I2232" s="122">
        <v>14.519999999836728</v>
      </c>
      <c r="J2232" s="122">
        <v>13.860000000182481</v>
      </c>
      <c r="K2232" s="122">
        <v>14.519999999836728</v>
      </c>
      <c r="L2232" s="122">
        <v>15.179999999971187</v>
      </c>
      <c r="M2232" s="122">
        <v>15.840000000105647</v>
      </c>
      <c r="N2232" s="471">
        <v>13.859999999942374</v>
      </c>
      <c r="O2232" s="122">
        <v>13.859999999942374</v>
      </c>
      <c r="P2232" s="122">
        <v>14.520000000076834</v>
      </c>
      <c r="Q2232" s="122">
        <v>12.539999999913562</v>
      </c>
      <c r="R2232" s="122">
        <v>14.520000000076834</v>
      </c>
      <c r="S2232" s="122">
        <v>14.520000000076834</v>
      </c>
      <c r="T2232" s="122">
        <v>15.179999999971187</v>
      </c>
      <c r="U2232" s="122">
        <v>14.520000000076834</v>
      </c>
      <c r="V2232" s="471">
        <v>15.179999999971187</v>
      </c>
      <c r="W2232" s="122">
        <v>13.859999999942374</v>
      </c>
      <c r="X2232" s="122">
        <v>14.520000000076834</v>
      </c>
      <c r="Y2232" s="122">
        <v>13.859999999942374</v>
      </c>
      <c r="Z2232" s="122">
        <v>13.859999999942374</v>
      </c>
      <c r="AA2232" s="122">
        <v>19.799999999951979</v>
      </c>
      <c r="AB2232" s="122">
        <v>13.200000000048021</v>
      </c>
      <c r="AC2232" s="129">
        <f>SUM(E2232:AB2232)</f>
        <v>343.85999999994237</v>
      </c>
    </row>
    <row r="2233" spans="1:29" s="5" customFormat="1" ht="10.5" customHeight="1" thickBot="1">
      <c r="A2233" s="1497"/>
      <c r="B2233" s="1446"/>
      <c r="C2233" s="8" t="s">
        <v>482</v>
      </c>
      <c r="D2233" s="11" t="s">
        <v>464</v>
      </c>
      <c r="E2233" s="195"/>
      <c r="F2233" s="195"/>
      <c r="G2233" s="195"/>
      <c r="H2233" s="540"/>
      <c r="I2233" s="195"/>
      <c r="J2233" s="195"/>
      <c r="K2233" s="195"/>
      <c r="L2233" s="195"/>
      <c r="M2233" s="195"/>
      <c r="N2233" s="540"/>
      <c r="O2233" s="195"/>
      <c r="P2233" s="195"/>
      <c r="Q2233" s="195"/>
      <c r="R2233" s="195"/>
      <c r="S2233" s="195"/>
      <c r="T2233" s="195"/>
      <c r="U2233" s="195"/>
      <c r="V2233" s="540"/>
      <c r="W2233" s="195"/>
      <c r="X2233" s="195"/>
      <c r="Y2233" s="195"/>
      <c r="Z2233" s="195"/>
      <c r="AA2233" s="195"/>
      <c r="AB2233" s="195"/>
      <c r="AC2233" s="134">
        <f>SUM(E2233:AB2233)</f>
        <v>0</v>
      </c>
    </row>
    <row r="2234" spans="1:29" s="5" customFormat="1" ht="10.5" customHeight="1">
      <c r="A2234" s="1417" t="s">
        <v>109</v>
      </c>
      <c r="B2234" s="1462" t="s">
        <v>238</v>
      </c>
      <c r="C2234" s="7" t="s">
        <v>481</v>
      </c>
      <c r="D2234" s="7" t="s">
        <v>503</v>
      </c>
      <c r="E2234" s="124">
        <v>2.3039999999964493</v>
      </c>
      <c r="F2234" s="124">
        <v>2.2240000000019791</v>
      </c>
      <c r="G2234" s="124">
        <v>2.5679999999993015</v>
      </c>
      <c r="H2234" s="495">
        <v>2.6880000000019209</v>
      </c>
      <c r="I2234" s="124">
        <v>2.2959999999948195</v>
      </c>
      <c r="J2234" s="124">
        <v>2.7200000000011642</v>
      </c>
      <c r="K2234" s="124">
        <v>2.6240000000034343</v>
      </c>
      <c r="L2234" s="124">
        <v>2.8559999999997672</v>
      </c>
      <c r="M2234" s="124">
        <v>3.1440000000002328</v>
      </c>
      <c r="N2234" s="495">
        <v>2.863999999994121</v>
      </c>
      <c r="O2234" s="124">
        <v>2.2480000000068685</v>
      </c>
      <c r="P2234" s="124">
        <v>2.9519999999974971</v>
      </c>
      <c r="Q2234" s="124">
        <v>2.4000000000014552</v>
      </c>
      <c r="R2234" s="124">
        <v>2.6719999999986612</v>
      </c>
      <c r="S2234" s="124">
        <v>2.6880000000019209</v>
      </c>
      <c r="T2234" s="124">
        <v>2.8799999999973807</v>
      </c>
      <c r="U2234" s="124">
        <v>2.591999999996915</v>
      </c>
      <c r="V2234" s="495">
        <v>2.7520000000004075</v>
      </c>
      <c r="W2234" s="124">
        <v>2.6000000000058208</v>
      </c>
      <c r="X2234" s="124">
        <v>2.6799999999930151</v>
      </c>
      <c r="Y2234" s="124">
        <v>2.8960000000006403</v>
      </c>
      <c r="Z2234" s="124">
        <v>2.0800000000017462</v>
      </c>
      <c r="AA2234" s="124">
        <v>3.8080000000045402</v>
      </c>
      <c r="AB2234" s="124">
        <v>1.6559999999954016</v>
      </c>
      <c r="AC2234" s="136">
        <f>SUM(E2234:AB2234)</f>
        <v>63.19199999999546</v>
      </c>
    </row>
    <row r="2235" spans="1:29" s="5" customFormat="1" ht="10.5" customHeight="1">
      <c r="A2235" s="1418"/>
      <c r="B2235" s="1463"/>
      <c r="C2235" s="8" t="s">
        <v>482</v>
      </c>
      <c r="D2235" s="8" t="s">
        <v>503</v>
      </c>
      <c r="E2235" s="124">
        <v>0.94399999999950523</v>
      </c>
      <c r="F2235" s="124">
        <v>0.92800000000352156</v>
      </c>
      <c r="G2235" s="124">
        <v>1.0559999999968568</v>
      </c>
      <c r="H2235" s="495">
        <v>1.1280000000006112</v>
      </c>
      <c r="I2235" s="124">
        <v>0.9680000000007567</v>
      </c>
      <c r="J2235" s="124">
        <v>1.1759999999994761</v>
      </c>
      <c r="K2235" s="124">
        <v>1.0640000000021246</v>
      </c>
      <c r="L2235" s="124">
        <v>1.0720000000001164</v>
      </c>
      <c r="M2235" s="124">
        <v>1.2079999999987194</v>
      </c>
      <c r="N2235" s="495">
        <v>1.0639999999984866</v>
      </c>
      <c r="O2235" s="124">
        <v>0.94399999999950523</v>
      </c>
      <c r="P2235" s="124">
        <v>1.2000000000007276</v>
      </c>
      <c r="Q2235" s="124">
        <v>0.88000000000101863</v>
      </c>
      <c r="R2235" s="124">
        <v>1.1039999999993597</v>
      </c>
      <c r="S2235" s="124">
        <v>1.0640000000021246</v>
      </c>
      <c r="T2235" s="124">
        <v>1.1679999999978463</v>
      </c>
      <c r="U2235" s="124">
        <v>0.9680000000007567</v>
      </c>
      <c r="V2235" s="495">
        <v>1</v>
      </c>
      <c r="W2235" s="124">
        <v>0.95999999999912689</v>
      </c>
      <c r="X2235" s="124">
        <v>0.98400000000037835</v>
      </c>
      <c r="Y2235" s="124">
        <v>0.95999999999912689</v>
      </c>
      <c r="Z2235" s="124">
        <v>0.9360000000015134</v>
      </c>
      <c r="AA2235" s="124">
        <v>1.2160000000003492</v>
      </c>
      <c r="AB2235" s="124">
        <v>0.92799999999988358</v>
      </c>
      <c r="AC2235" s="129">
        <f>SUM(E2235:AB2235)</f>
        <v>24.920000000001892</v>
      </c>
    </row>
    <row r="2236" spans="1:29" s="5" customFormat="1" ht="10.5" customHeight="1">
      <c r="A2236" s="1418"/>
      <c r="B2236" s="1463"/>
      <c r="C2236" s="11" t="s">
        <v>8</v>
      </c>
      <c r="D2236" s="11" t="s">
        <v>502</v>
      </c>
      <c r="E2236" s="125">
        <f>SQRT(E2234*E2234+E2235*E2235)*1000/(1.732*E2246)</f>
        <v>135.62083083164208</v>
      </c>
      <c r="F2236" s="125">
        <f t="shared" ref="F2236:AB2236" si="668">SQRT(F2234*F2234+F2235*F2235)*1000/(1.732*F2246)</f>
        <v>131.26097368849216</v>
      </c>
      <c r="G2236" s="125">
        <f t="shared" si="668"/>
        <v>151.24000272890078</v>
      </c>
      <c r="H2236" s="473">
        <f t="shared" si="668"/>
        <v>158.78068089014198</v>
      </c>
      <c r="I2236" s="125">
        <f t="shared" si="668"/>
        <v>135.72019855598199</v>
      </c>
      <c r="J2236" s="125">
        <f t="shared" si="668"/>
        <v>161.40892074076589</v>
      </c>
      <c r="K2236" s="125">
        <f t="shared" si="668"/>
        <v>155.69746412683767</v>
      </c>
      <c r="L2236" s="125">
        <f t="shared" si="668"/>
        <v>167.74225251383999</v>
      </c>
      <c r="M2236" s="125">
        <f t="shared" si="668"/>
        <v>185.20210654366542</v>
      </c>
      <c r="N2236" s="473">
        <f t="shared" si="668"/>
        <v>168.00046486537124</v>
      </c>
      <c r="O2236" s="125">
        <f t="shared" si="668"/>
        <v>134.06814269797314</v>
      </c>
      <c r="P2236" s="125">
        <f t="shared" si="668"/>
        <v>173.56866681379748</v>
      </c>
      <c r="Q2236" s="125">
        <f t="shared" si="668"/>
        <v>139.23521991094333</v>
      </c>
      <c r="R2236" s="125">
        <f t="shared" si="668"/>
        <v>157.47362411942476</v>
      </c>
      <c r="S2236" s="125">
        <f t="shared" si="668"/>
        <v>157.46458058139771</v>
      </c>
      <c r="T2236" s="125">
        <f t="shared" si="668"/>
        <v>170.89149264961409</v>
      </c>
      <c r="U2236" s="125">
        <f t="shared" si="668"/>
        <v>152.14204633311707</v>
      </c>
      <c r="V2236" s="473">
        <f t="shared" si="668"/>
        <v>161.00597406242281</v>
      </c>
      <c r="W2236" s="125">
        <f t="shared" si="668"/>
        <v>152.40129507403273</v>
      </c>
      <c r="X2236" s="125">
        <f t="shared" si="668"/>
        <v>156.98533904072218</v>
      </c>
      <c r="Y2236" s="125">
        <f t="shared" si="668"/>
        <v>166.18206032513118</v>
      </c>
      <c r="Z2236" s="125">
        <f t="shared" si="668"/>
        <v>124.23733434714964</v>
      </c>
      <c r="AA2236" s="125">
        <f t="shared" si="668"/>
        <v>217.7349329099157</v>
      </c>
      <c r="AB2236" s="125">
        <f t="shared" si="668"/>
        <v>102.43109208239127</v>
      </c>
      <c r="AC2236" s="129"/>
    </row>
    <row r="2237" spans="1:29" s="5" customFormat="1" ht="10.5" customHeight="1" thickBot="1">
      <c r="A2237" s="1418"/>
      <c r="B2237" s="1463"/>
      <c r="C2237" s="8" t="s">
        <v>16</v>
      </c>
      <c r="D2237" s="8"/>
      <c r="E2237" s="122">
        <f t="shared" ref="E2237:AC2237" si="669">E2235/E2234</f>
        <v>0.40972222222263888</v>
      </c>
      <c r="F2237" s="122">
        <f t="shared" si="669"/>
        <v>0.41726618705157181</v>
      </c>
      <c r="G2237" s="122">
        <f t="shared" si="669"/>
        <v>0.41121495326991592</v>
      </c>
      <c r="H2237" s="471">
        <f t="shared" si="669"/>
        <v>0.41964285714278465</v>
      </c>
      <c r="I2237" s="122">
        <f t="shared" si="669"/>
        <v>0.42160278745772684</v>
      </c>
      <c r="J2237" s="122">
        <f t="shared" si="669"/>
        <v>0.43235294117609296</v>
      </c>
      <c r="K2237" s="122">
        <f t="shared" si="669"/>
        <v>0.40548780487832775</v>
      </c>
      <c r="L2237" s="122">
        <f t="shared" si="669"/>
        <v>0.3753501400560938</v>
      </c>
      <c r="M2237" s="122">
        <f t="shared" si="669"/>
        <v>0.38422391857462784</v>
      </c>
      <c r="N2237" s="471">
        <f t="shared" si="669"/>
        <v>0.37150837988850233</v>
      </c>
      <c r="O2237" s="122">
        <f t="shared" si="669"/>
        <v>0.41992882562127265</v>
      </c>
      <c r="P2237" s="122">
        <f t="shared" si="669"/>
        <v>0.40650406504124154</v>
      </c>
      <c r="Q2237" s="122">
        <f t="shared" si="669"/>
        <v>0.36666666666686876</v>
      </c>
      <c r="R2237" s="122">
        <f t="shared" si="669"/>
        <v>0.41317365269457818</v>
      </c>
      <c r="S2237" s="122">
        <f t="shared" si="669"/>
        <v>0.39583333333384085</v>
      </c>
      <c r="T2237" s="122">
        <f t="shared" si="669"/>
        <v>0.40555555555517658</v>
      </c>
      <c r="U2237" s="122">
        <f t="shared" si="669"/>
        <v>0.37345679012419319</v>
      </c>
      <c r="V2237" s="471">
        <f t="shared" si="669"/>
        <v>0.363372093023202</v>
      </c>
      <c r="W2237" s="122">
        <f t="shared" si="669"/>
        <v>0.36923076922960679</v>
      </c>
      <c r="X2237" s="122">
        <f t="shared" si="669"/>
        <v>0.36716417910557575</v>
      </c>
      <c r="Y2237" s="122">
        <f t="shared" si="669"/>
        <v>0.33149171270680755</v>
      </c>
      <c r="Z2237" s="122">
        <f t="shared" si="669"/>
        <v>0.45000000000034979</v>
      </c>
      <c r="AA2237" s="122">
        <f t="shared" si="669"/>
        <v>0.31932773109214796</v>
      </c>
      <c r="AB2237" s="122">
        <f t="shared" si="669"/>
        <v>0.56038647343143744</v>
      </c>
      <c r="AC2237" s="129">
        <f t="shared" si="669"/>
        <v>0.39435371566026844</v>
      </c>
    </row>
    <row r="2238" spans="1:29" s="5" customFormat="1" ht="10.5" customHeight="1">
      <c r="A2238" s="1417" t="s">
        <v>99</v>
      </c>
      <c r="B2238" s="1462" t="s">
        <v>240</v>
      </c>
      <c r="C2238" s="7" t="s">
        <v>481</v>
      </c>
      <c r="D2238" s="7" t="s">
        <v>503</v>
      </c>
      <c r="E2238" s="121">
        <v>2.4799999999959255</v>
      </c>
      <c r="F2238" s="121">
        <v>2.2400000000052387</v>
      </c>
      <c r="G2238" s="121">
        <v>2.6399999999994179</v>
      </c>
      <c r="H2238" s="579">
        <v>2.8000000000029104</v>
      </c>
      <c r="I2238" s="121">
        <v>2.319999999992433</v>
      </c>
      <c r="J2238" s="121">
        <v>2.8000000000029104</v>
      </c>
      <c r="K2238" s="121">
        <v>2.7200000000011642</v>
      </c>
      <c r="L2238" s="121">
        <v>3.1199999999953434</v>
      </c>
      <c r="M2238" s="121">
        <v>3.3600000000005821</v>
      </c>
      <c r="N2238" s="579">
        <v>2.7200000000011642</v>
      </c>
      <c r="O2238" s="121">
        <v>2.8000000000029104</v>
      </c>
      <c r="P2238" s="121">
        <v>3.2799999999988358</v>
      </c>
      <c r="Q2238" s="121">
        <v>3.1999999999970896</v>
      </c>
      <c r="R2238" s="121">
        <v>2.1600000000034925</v>
      </c>
      <c r="S2238" s="121">
        <v>2.9600000000064028</v>
      </c>
      <c r="T2238" s="121">
        <v>3.1199999999953434</v>
      </c>
      <c r="U2238" s="121">
        <v>2.9600000000064028</v>
      </c>
      <c r="V2238" s="579">
        <v>3.1199999999953434</v>
      </c>
      <c r="W2238" s="121">
        <v>2.9599999999918509</v>
      </c>
      <c r="X2238" s="121">
        <v>2.9600000000064028</v>
      </c>
      <c r="Y2238" s="121">
        <v>2.9600000000064028</v>
      </c>
      <c r="Z2238" s="121">
        <v>2.5599999999976717</v>
      </c>
      <c r="AA2238" s="121">
        <v>2.3999999999941792</v>
      </c>
      <c r="AB2238" s="121">
        <v>2.7200000000011642</v>
      </c>
      <c r="AC2238" s="133">
        <f>SUM(E2238:AB2238)</f>
        <v>67.360000000000582</v>
      </c>
    </row>
    <row r="2239" spans="1:29" s="5" customFormat="1" ht="10.5" customHeight="1">
      <c r="A2239" s="1418"/>
      <c r="B2239" s="1463"/>
      <c r="C2239" s="8" t="s">
        <v>482</v>
      </c>
      <c r="D2239" s="8" t="s">
        <v>503</v>
      </c>
      <c r="E2239" s="122">
        <v>0.56000000000130967</v>
      </c>
      <c r="F2239" s="122">
        <v>0.55999999999767169</v>
      </c>
      <c r="G2239" s="122">
        <v>0.56000000000130967</v>
      </c>
      <c r="H2239" s="582">
        <v>0.63999999999941792</v>
      </c>
      <c r="I2239" s="122">
        <v>0.56000000000130967</v>
      </c>
      <c r="J2239" s="122">
        <v>0.63999999999941792</v>
      </c>
      <c r="K2239" s="122">
        <v>0.56000000000130967</v>
      </c>
      <c r="L2239" s="122">
        <v>0.63999999999941792</v>
      </c>
      <c r="M2239" s="122">
        <v>0.71999999999752617</v>
      </c>
      <c r="N2239" s="582">
        <v>0.72000000000116415</v>
      </c>
      <c r="O2239" s="122">
        <v>0.56000000000130967</v>
      </c>
      <c r="P2239" s="122">
        <v>0.55999999999767169</v>
      </c>
      <c r="Q2239" s="122">
        <v>0.6400000000030559</v>
      </c>
      <c r="R2239" s="122">
        <v>0.7999999999992724</v>
      </c>
      <c r="S2239" s="122">
        <v>0.71999999999752617</v>
      </c>
      <c r="T2239" s="122">
        <v>0.72000000000116415</v>
      </c>
      <c r="U2239" s="122">
        <v>0.72000000000116415</v>
      </c>
      <c r="V2239" s="582">
        <v>0.71999999999752617</v>
      </c>
      <c r="W2239" s="122">
        <v>0.6400000000030559</v>
      </c>
      <c r="X2239" s="122">
        <v>0.71999999999752617</v>
      </c>
      <c r="Y2239" s="122">
        <v>0.63999999999941792</v>
      </c>
      <c r="Z2239" s="122">
        <v>0.6400000000030559</v>
      </c>
      <c r="AA2239" s="122">
        <v>0.7999999999992724</v>
      </c>
      <c r="AB2239" s="122">
        <v>0.55999999999767169</v>
      </c>
      <c r="AC2239" s="129">
        <f>SUM(E2239:AB2239)</f>
        <v>15.599999999998545</v>
      </c>
    </row>
    <row r="2240" spans="1:29" s="5" customFormat="1" ht="10.5" customHeight="1">
      <c r="A2240" s="1418"/>
      <c r="B2240" s="1463"/>
      <c r="C2240" s="11" t="s">
        <v>8</v>
      </c>
      <c r="D2240" s="11" t="s">
        <v>502</v>
      </c>
      <c r="E2240" s="125">
        <f>SQRT(E2238*E2238+E2239*E2239)*1000/(1.732*E2247)</f>
        <v>138.48314595013002</v>
      </c>
      <c r="F2240" s="125">
        <f t="shared" ref="F2240:AB2240" si="670">SQRT(F2238*F2238+F2239*F2239)*1000/(1.732*F2247)</f>
        <v>125.76469292509518</v>
      </c>
      <c r="G2240" s="125">
        <f t="shared" si="670"/>
        <v>146.99662550377917</v>
      </c>
      <c r="H2240" s="473">
        <f t="shared" si="670"/>
        <v>156.44536207271051</v>
      </c>
      <c r="I2240" s="125">
        <f t="shared" si="670"/>
        <v>129.99637361220312</v>
      </c>
      <c r="J2240" s="125">
        <f t="shared" si="670"/>
        <v>156.44536207271051</v>
      </c>
      <c r="K2240" s="125">
        <f t="shared" si="670"/>
        <v>152.70256203865441</v>
      </c>
      <c r="L2240" s="125">
        <f t="shared" si="670"/>
        <v>175.1327767501607</v>
      </c>
      <c r="M2240" s="125">
        <f t="shared" si="670"/>
        <v>188.95177912605166</v>
      </c>
      <c r="N2240" s="473">
        <f t="shared" si="670"/>
        <v>154.71686259828766</v>
      </c>
      <c r="O2240" s="125">
        <f t="shared" si="670"/>
        <v>157.01368787061858</v>
      </c>
      <c r="P2240" s="125">
        <f t="shared" si="670"/>
        <v>181.24218347706483</v>
      </c>
      <c r="Q2240" s="125">
        <f t="shared" si="670"/>
        <v>177.75134475887447</v>
      </c>
      <c r="R2240" s="125">
        <f t="shared" si="670"/>
        <v>125.46237351437415</v>
      </c>
      <c r="S2240" s="125">
        <f t="shared" si="670"/>
        <v>165.92821268634802</v>
      </c>
      <c r="T2240" s="125">
        <f t="shared" si="670"/>
        <v>176.06946966820877</v>
      </c>
      <c r="U2240" s="125">
        <f t="shared" si="670"/>
        <v>167.50848137864622</v>
      </c>
      <c r="V2240" s="473">
        <f t="shared" si="670"/>
        <v>176.0694696681638</v>
      </c>
      <c r="W2240" s="125">
        <f t="shared" si="670"/>
        <v>166.52363999297879</v>
      </c>
      <c r="X2240" s="125">
        <f t="shared" si="670"/>
        <v>167.50848137859893</v>
      </c>
      <c r="Y2240" s="125">
        <f t="shared" si="670"/>
        <v>164.95266225792886</v>
      </c>
      <c r="Z2240" s="125">
        <f t="shared" si="670"/>
        <v>143.73107762831634</v>
      </c>
      <c r="AA2240" s="125">
        <f t="shared" si="670"/>
        <v>137.79588043754364</v>
      </c>
      <c r="AB2240" s="125">
        <f t="shared" si="670"/>
        <v>151.26197183070266</v>
      </c>
      <c r="AC2240" s="129"/>
    </row>
    <row r="2241" spans="1:31" s="5" customFormat="1" ht="10.5" customHeight="1" thickBot="1">
      <c r="A2241" s="1418"/>
      <c r="B2241" s="1463"/>
      <c r="C2241" s="8" t="s">
        <v>16</v>
      </c>
      <c r="D2241" s="8"/>
      <c r="E2241" s="122">
        <f t="shared" ref="E2241:AC2241" si="671">E2239/E2238</f>
        <v>0.22580645161380231</v>
      </c>
      <c r="F2241" s="122">
        <f t="shared" si="671"/>
        <v>0.24999999999837591</v>
      </c>
      <c r="G2241" s="122">
        <f t="shared" si="671"/>
        <v>0.21212121212175497</v>
      </c>
      <c r="H2241" s="471">
        <f t="shared" si="671"/>
        <v>0.22857142857098312</v>
      </c>
      <c r="I2241" s="122">
        <f t="shared" si="671"/>
        <v>0.2413793103461794</v>
      </c>
      <c r="J2241" s="122">
        <f t="shared" si="671"/>
        <v>0.22857142857098312</v>
      </c>
      <c r="K2241" s="122">
        <f t="shared" si="671"/>
        <v>0.20588235294156984</v>
      </c>
      <c r="L2241" s="122">
        <f t="shared" si="671"/>
        <v>0.20512820512832472</v>
      </c>
      <c r="M2241" s="122">
        <f t="shared" si="671"/>
        <v>0.21428571428494089</v>
      </c>
      <c r="N2241" s="471">
        <f t="shared" si="671"/>
        <v>0.26470588235325587</v>
      </c>
      <c r="O2241" s="122">
        <f t="shared" si="671"/>
        <v>0.20000000000025986</v>
      </c>
      <c r="P2241" s="122">
        <f t="shared" si="671"/>
        <v>0.17073170731642393</v>
      </c>
      <c r="Q2241" s="122">
        <f t="shared" si="671"/>
        <v>0.20000000000113688</v>
      </c>
      <c r="R2241" s="122">
        <f t="shared" si="671"/>
        <v>0.37037037036943465</v>
      </c>
      <c r="S2241" s="122">
        <f t="shared" si="671"/>
        <v>0.24324324324188132</v>
      </c>
      <c r="T2241" s="122">
        <f t="shared" si="671"/>
        <v>0.23076923076994832</v>
      </c>
      <c r="U2241" s="122">
        <f t="shared" si="671"/>
        <v>0.24324324324311036</v>
      </c>
      <c r="V2241" s="471">
        <f t="shared" si="671"/>
        <v>0.23076923076878231</v>
      </c>
      <c r="W2241" s="122">
        <f t="shared" si="671"/>
        <v>0.21621621621784387</v>
      </c>
      <c r="X2241" s="122">
        <f t="shared" si="671"/>
        <v>0.24324324324188132</v>
      </c>
      <c r="Y2241" s="122">
        <f t="shared" si="671"/>
        <v>0.21621621621555187</v>
      </c>
      <c r="Z2241" s="122">
        <f t="shared" si="671"/>
        <v>0.25000000000142109</v>
      </c>
      <c r="AA2241" s="122">
        <f t="shared" si="671"/>
        <v>0.33333333333383863</v>
      </c>
      <c r="AB2241" s="122">
        <f t="shared" si="671"/>
        <v>0.20588235294023235</v>
      </c>
      <c r="AC2241" s="129">
        <f t="shared" si="671"/>
        <v>0.23159144893109279</v>
      </c>
    </row>
    <row r="2242" spans="1:31" s="5" customFormat="1" ht="10.5" customHeight="1">
      <c r="A2242" s="292" t="s">
        <v>512</v>
      </c>
      <c r="B2242" s="293"/>
      <c r="C2242" s="294"/>
      <c r="D2242" s="294"/>
      <c r="E2242" s="295">
        <f>E2234+E2238</f>
        <v>4.7839999999923748</v>
      </c>
      <c r="F2242" s="295">
        <f t="shared" ref="F2242:AB2242" si="672">F2234+F2238</f>
        <v>4.4640000000072177</v>
      </c>
      <c r="G2242" s="295">
        <f t="shared" si="672"/>
        <v>5.2079999999987194</v>
      </c>
      <c r="H2242" s="295">
        <f t="shared" si="672"/>
        <v>5.4880000000048312</v>
      </c>
      <c r="I2242" s="295">
        <f t="shared" si="672"/>
        <v>4.6159999999872525</v>
      </c>
      <c r="J2242" s="295">
        <f t="shared" si="672"/>
        <v>5.5200000000040745</v>
      </c>
      <c r="K2242" s="295">
        <f t="shared" si="672"/>
        <v>5.3440000000045984</v>
      </c>
      <c r="L2242" s="295">
        <f t="shared" si="672"/>
        <v>5.9759999999951106</v>
      </c>
      <c r="M2242" s="295">
        <f t="shared" si="672"/>
        <v>6.5040000000008149</v>
      </c>
      <c r="N2242" s="295">
        <f t="shared" si="672"/>
        <v>5.5839999999952852</v>
      </c>
      <c r="O2242" s="295">
        <f t="shared" si="672"/>
        <v>5.0480000000097789</v>
      </c>
      <c r="P2242" s="617">
        <f t="shared" si="672"/>
        <v>6.2319999999963329</v>
      </c>
      <c r="Q2242" s="295">
        <f t="shared" si="672"/>
        <v>5.5999999999985448</v>
      </c>
      <c r="R2242" s="295">
        <f t="shared" si="672"/>
        <v>4.8320000000021537</v>
      </c>
      <c r="S2242" s="295">
        <f t="shared" si="672"/>
        <v>5.6480000000083237</v>
      </c>
      <c r="T2242" s="295">
        <f t="shared" si="672"/>
        <v>5.999999999992724</v>
      </c>
      <c r="U2242" s="295">
        <f t="shared" si="672"/>
        <v>5.5520000000033178</v>
      </c>
      <c r="V2242" s="295">
        <f t="shared" si="672"/>
        <v>5.8719999999957508</v>
      </c>
      <c r="W2242" s="295">
        <f t="shared" si="672"/>
        <v>5.5599999999976717</v>
      </c>
      <c r="X2242" s="295">
        <f t="shared" si="672"/>
        <v>5.6399999999994179</v>
      </c>
      <c r="Y2242" s="295">
        <f t="shared" si="672"/>
        <v>5.8560000000070431</v>
      </c>
      <c r="Z2242" s="295">
        <f t="shared" si="672"/>
        <v>4.6399999999994179</v>
      </c>
      <c r="AA2242" s="295">
        <f t="shared" si="672"/>
        <v>6.2079999999987194</v>
      </c>
      <c r="AB2242" s="295">
        <f t="shared" si="672"/>
        <v>4.3759999999965657</v>
      </c>
      <c r="AC2242" s="296"/>
    </row>
    <row r="2243" spans="1:31" s="5" customFormat="1" ht="10.5" customHeight="1">
      <c r="A2243" s="297" t="s">
        <v>513</v>
      </c>
      <c r="B2243" s="298"/>
      <c r="C2243" s="299"/>
      <c r="D2243" s="299"/>
      <c r="E2243" s="307">
        <f>E2235+E2239</f>
        <v>1.5040000000008149</v>
      </c>
      <c r="F2243" s="307">
        <f t="shared" ref="F2243:AB2243" si="673">F2235+F2239</f>
        <v>1.4880000000011933</v>
      </c>
      <c r="G2243" s="307">
        <f t="shared" si="673"/>
        <v>1.6159999999981665</v>
      </c>
      <c r="H2243" s="307">
        <f t="shared" si="673"/>
        <v>1.7680000000000291</v>
      </c>
      <c r="I2243" s="307">
        <f t="shared" si="673"/>
        <v>1.5280000000020664</v>
      </c>
      <c r="J2243" s="307">
        <f t="shared" si="673"/>
        <v>1.8159999999988941</v>
      </c>
      <c r="K2243" s="307">
        <f t="shared" si="673"/>
        <v>1.6240000000034343</v>
      </c>
      <c r="L2243" s="307">
        <f t="shared" si="673"/>
        <v>1.7119999999995343</v>
      </c>
      <c r="M2243" s="307">
        <f t="shared" si="673"/>
        <v>1.9279999999962456</v>
      </c>
      <c r="N2243" s="307">
        <f t="shared" si="673"/>
        <v>1.7839999999996508</v>
      </c>
      <c r="O2243" s="300">
        <f t="shared" si="673"/>
        <v>1.5040000000008149</v>
      </c>
      <c r="P2243" s="618">
        <f t="shared" si="673"/>
        <v>1.7599999999983993</v>
      </c>
      <c r="Q2243" s="300">
        <f t="shared" si="673"/>
        <v>1.5200000000040745</v>
      </c>
      <c r="R2243" s="307">
        <f t="shared" si="673"/>
        <v>1.9039999999986321</v>
      </c>
      <c r="S2243" s="307">
        <f t="shared" si="673"/>
        <v>1.7839999999996508</v>
      </c>
      <c r="T2243" s="307">
        <f t="shared" si="673"/>
        <v>1.8879999999990105</v>
      </c>
      <c r="U2243" s="307">
        <f t="shared" si="673"/>
        <v>1.6880000000019209</v>
      </c>
      <c r="V2243" s="307">
        <f t="shared" si="673"/>
        <v>1.7199999999975262</v>
      </c>
      <c r="W2243" s="307">
        <f t="shared" si="673"/>
        <v>1.6000000000021828</v>
      </c>
      <c r="X2243" s="307">
        <f t="shared" si="673"/>
        <v>1.7039999999979045</v>
      </c>
      <c r="Y2243" s="307">
        <f t="shared" si="673"/>
        <v>1.5999999999985448</v>
      </c>
      <c r="Z2243" s="307">
        <f t="shared" si="673"/>
        <v>1.5760000000045693</v>
      </c>
      <c r="AA2243" s="307">
        <f t="shared" si="673"/>
        <v>2.0159999999996217</v>
      </c>
      <c r="AB2243" s="307">
        <f t="shared" si="673"/>
        <v>1.4879999999975553</v>
      </c>
      <c r="AC2243" s="301"/>
    </row>
    <row r="2244" spans="1:31" s="5" customFormat="1" ht="10.5" customHeight="1" thickBot="1">
      <c r="A2244" s="302" t="s">
        <v>514</v>
      </c>
      <c r="B2244" s="303"/>
      <c r="C2244" s="304"/>
      <c r="D2244" s="304"/>
      <c r="E2244" s="305">
        <f t="shared" ref="E2244:AB2244" si="674">SQRT(E2242*E2242+E2243*E2243)</f>
        <v>5.014845162109145</v>
      </c>
      <c r="F2244" s="305">
        <f t="shared" si="674"/>
        <v>4.705469158337773</v>
      </c>
      <c r="G2244" s="305">
        <f t="shared" si="674"/>
        <v>5.4529551621098751</v>
      </c>
      <c r="H2244" s="305">
        <f t="shared" si="674"/>
        <v>5.7657582328825692</v>
      </c>
      <c r="I2244" s="305">
        <f t="shared" si="674"/>
        <v>4.8623286602088749</v>
      </c>
      <c r="J2244" s="305">
        <f t="shared" si="674"/>
        <v>5.8110460332061527</v>
      </c>
      <c r="K2244" s="305">
        <f t="shared" si="674"/>
        <v>5.5853121667513177</v>
      </c>
      <c r="L2244" s="305">
        <f t="shared" si="674"/>
        <v>6.2163912360741875</v>
      </c>
      <c r="M2244" s="305">
        <f t="shared" si="674"/>
        <v>6.7837452782365082</v>
      </c>
      <c r="N2244" s="305">
        <f t="shared" si="674"/>
        <v>5.8620569768594111</v>
      </c>
      <c r="O2244" s="305">
        <f t="shared" si="674"/>
        <v>5.2672877271040717</v>
      </c>
      <c r="P2244" s="619">
        <f t="shared" si="674"/>
        <v>6.4757566353244513</v>
      </c>
      <c r="Q2244" s="305">
        <f t="shared" si="674"/>
        <v>5.8026200978520119</v>
      </c>
      <c r="R2244" s="305">
        <f t="shared" si="674"/>
        <v>5.1935960566851564</v>
      </c>
      <c r="S2244" s="305">
        <f t="shared" si="674"/>
        <v>5.9230532666938576</v>
      </c>
      <c r="T2244" s="305">
        <f t="shared" si="674"/>
        <v>6.2900352940113899</v>
      </c>
      <c r="U2244" s="305">
        <f t="shared" si="674"/>
        <v>5.8029344301002856</v>
      </c>
      <c r="V2244" s="305">
        <f t="shared" si="674"/>
        <v>6.1187240499912718</v>
      </c>
      <c r="W2244" s="305">
        <f t="shared" si="674"/>
        <v>5.7856373892580839</v>
      </c>
      <c r="X2244" s="305">
        <f t="shared" si="674"/>
        <v>5.8917922570289498</v>
      </c>
      <c r="Y2244" s="305">
        <f t="shared" si="674"/>
        <v>6.0706454352134447</v>
      </c>
      <c r="Z2244" s="305">
        <f t="shared" si="674"/>
        <v>4.9003444776881757</v>
      </c>
      <c r="AA2244" s="305">
        <f t="shared" si="674"/>
        <v>6.5271371978825892</v>
      </c>
      <c r="AB2244" s="305">
        <f t="shared" si="674"/>
        <v>4.6220688008685755</v>
      </c>
      <c r="AC2244" s="306"/>
      <c r="AD2244" s="132">
        <f>MAX(E2244:AB2244)</f>
        <v>6.7837452782365082</v>
      </c>
    </row>
    <row r="2245" spans="1:31" s="13" customFormat="1" ht="10.5" customHeight="1" thickBot="1">
      <c r="A2245" s="23" t="s">
        <v>143</v>
      </c>
      <c r="B2245" s="24"/>
      <c r="C2245" s="25"/>
      <c r="D2245" s="25"/>
      <c r="E2245" s="26">
        <v>1</v>
      </c>
      <c r="F2245" s="26">
        <v>2</v>
      </c>
      <c r="G2245" s="26">
        <v>3</v>
      </c>
      <c r="H2245" s="26">
        <v>4</v>
      </c>
      <c r="I2245" s="26">
        <v>5</v>
      </c>
      <c r="J2245" s="26">
        <v>6</v>
      </c>
      <c r="K2245" s="26">
        <v>7</v>
      </c>
      <c r="L2245" s="26">
        <v>8</v>
      </c>
      <c r="M2245" s="26">
        <v>9</v>
      </c>
      <c r="N2245" s="26">
        <v>10</v>
      </c>
      <c r="O2245" s="26">
        <v>11</v>
      </c>
      <c r="P2245" s="26">
        <v>12</v>
      </c>
      <c r="Q2245" s="26">
        <v>13</v>
      </c>
      <c r="R2245" s="26">
        <v>14</v>
      </c>
      <c r="S2245" s="26">
        <v>15</v>
      </c>
      <c r="T2245" s="26">
        <v>16</v>
      </c>
      <c r="U2245" s="26">
        <v>17</v>
      </c>
      <c r="V2245" s="26">
        <v>18</v>
      </c>
      <c r="W2245" s="26">
        <v>19</v>
      </c>
      <c r="X2245" s="26">
        <v>20</v>
      </c>
      <c r="Y2245" s="26">
        <v>21</v>
      </c>
      <c r="Z2245" s="26">
        <v>22</v>
      </c>
      <c r="AA2245" s="26">
        <v>23</v>
      </c>
      <c r="AB2245" s="26">
        <v>24</v>
      </c>
      <c r="AC2245" s="394"/>
    </row>
    <row r="2246" spans="1:31" s="32" customFormat="1" ht="12" customHeight="1">
      <c r="A2246" s="28" t="s">
        <v>144</v>
      </c>
      <c r="B2246" s="475"/>
      <c r="C2246" s="476" t="s">
        <v>13</v>
      </c>
      <c r="D2246" s="476" t="s">
        <v>527</v>
      </c>
      <c r="E2246" s="481">
        <v>10.6</v>
      </c>
      <c r="F2246" s="481">
        <v>10.6</v>
      </c>
      <c r="G2246" s="481">
        <v>10.6</v>
      </c>
      <c r="H2246" s="481">
        <v>10.6</v>
      </c>
      <c r="I2246" s="481">
        <v>10.6</v>
      </c>
      <c r="J2246" s="481">
        <v>10.6</v>
      </c>
      <c r="K2246" s="481">
        <v>10.5</v>
      </c>
      <c r="L2246" s="481">
        <v>10.5</v>
      </c>
      <c r="M2246" s="481">
        <v>10.5</v>
      </c>
      <c r="N2246" s="481">
        <v>10.5</v>
      </c>
      <c r="O2246" s="481">
        <v>10.5</v>
      </c>
      <c r="P2246" s="481">
        <v>10.6</v>
      </c>
      <c r="Q2246" s="481">
        <v>10.6</v>
      </c>
      <c r="R2246" s="481">
        <v>10.6</v>
      </c>
      <c r="S2246" s="481">
        <v>10.6</v>
      </c>
      <c r="T2246" s="481">
        <v>10.5</v>
      </c>
      <c r="U2246" s="481">
        <v>10.5</v>
      </c>
      <c r="V2246" s="481">
        <v>10.5</v>
      </c>
      <c r="W2246" s="481">
        <v>10.5</v>
      </c>
      <c r="X2246" s="481">
        <v>10.5</v>
      </c>
      <c r="Y2246" s="481">
        <v>10.6</v>
      </c>
      <c r="Z2246" s="481">
        <v>10.6</v>
      </c>
      <c r="AA2246" s="481">
        <v>10.6</v>
      </c>
      <c r="AB2246" s="481">
        <v>10.7</v>
      </c>
      <c r="AC2246" s="478"/>
    </row>
    <row r="2247" spans="1:31" s="32" customFormat="1" ht="12" customHeight="1" thickBot="1">
      <c r="A2247" s="35" t="s">
        <v>145</v>
      </c>
      <c r="B2247" s="36"/>
      <c r="C2247" s="482" t="s">
        <v>13</v>
      </c>
      <c r="D2247" s="482" t="s">
        <v>527</v>
      </c>
      <c r="E2247" s="484">
        <v>10.6</v>
      </c>
      <c r="F2247" s="484">
        <v>10.6</v>
      </c>
      <c r="G2247" s="484">
        <v>10.6</v>
      </c>
      <c r="H2247" s="484">
        <v>10.6</v>
      </c>
      <c r="I2247" s="484">
        <v>10.6</v>
      </c>
      <c r="J2247" s="484">
        <v>10.6</v>
      </c>
      <c r="K2247" s="484">
        <v>10.5</v>
      </c>
      <c r="L2247" s="484">
        <v>10.5</v>
      </c>
      <c r="M2247" s="484">
        <v>10.5</v>
      </c>
      <c r="N2247" s="484">
        <v>10.5</v>
      </c>
      <c r="O2247" s="484">
        <v>10.5</v>
      </c>
      <c r="P2247" s="484">
        <v>10.6</v>
      </c>
      <c r="Q2247" s="484">
        <v>10.6</v>
      </c>
      <c r="R2247" s="484">
        <v>10.6</v>
      </c>
      <c r="S2247" s="484">
        <v>10.6</v>
      </c>
      <c r="T2247" s="484">
        <v>10.5</v>
      </c>
      <c r="U2247" s="484">
        <v>10.5</v>
      </c>
      <c r="V2247" s="484">
        <v>10.5</v>
      </c>
      <c r="W2247" s="484">
        <v>10.5</v>
      </c>
      <c r="X2247" s="484">
        <v>10.5</v>
      </c>
      <c r="Y2247" s="484">
        <v>10.6</v>
      </c>
      <c r="Z2247" s="484">
        <v>10.6</v>
      </c>
      <c r="AA2247" s="484">
        <v>10.6</v>
      </c>
      <c r="AB2247" s="484">
        <v>10.6</v>
      </c>
      <c r="AC2247" s="485"/>
    </row>
    <row r="2248" spans="1:31" s="4" customFormat="1" ht="11.25">
      <c r="A2248" s="1455" t="s">
        <v>119</v>
      </c>
      <c r="B2248" s="1314" t="s">
        <v>88</v>
      </c>
      <c r="C2248" s="10" t="s">
        <v>481</v>
      </c>
      <c r="D2248" s="10" t="s">
        <v>503</v>
      </c>
      <c r="E2248" s="126">
        <v>0.73400000000037835</v>
      </c>
      <c r="F2248" s="126">
        <v>0.80400000000008731</v>
      </c>
      <c r="G2248" s="126">
        <v>0.92399999999906868</v>
      </c>
      <c r="H2248" s="470">
        <v>0.97000000000116415</v>
      </c>
      <c r="I2248" s="126">
        <v>0.83200000000033469</v>
      </c>
      <c r="J2248" s="126">
        <v>0.98599999999896681</v>
      </c>
      <c r="K2248" s="126">
        <v>1</v>
      </c>
      <c r="L2248" s="126">
        <v>1.1380000000008295</v>
      </c>
      <c r="M2248" s="126">
        <v>1.4399999999986903</v>
      </c>
      <c r="N2248" s="470">
        <v>1.0360000000000582</v>
      </c>
      <c r="O2248" s="126">
        <v>0.83200000000033469</v>
      </c>
      <c r="P2248" s="126">
        <v>1.1219999999993888</v>
      </c>
      <c r="Q2248" s="126">
        <v>1.1920000000009168</v>
      </c>
      <c r="R2248" s="126">
        <v>0.82799999999951979</v>
      </c>
      <c r="S2248" s="126">
        <v>1.022000000000844</v>
      </c>
      <c r="T2248" s="126">
        <v>1.1399999999994179</v>
      </c>
      <c r="U2248" s="126">
        <v>0.98400000000037835</v>
      </c>
      <c r="V2248" s="470">
        <v>1.1019999999989523</v>
      </c>
      <c r="W2248" s="126">
        <v>1.0860000000011496</v>
      </c>
      <c r="X2248" s="126">
        <v>1.021999999999025</v>
      </c>
      <c r="Y2248" s="126">
        <v>0.96000000000094587</v>
      </c>
      <c r="Z2248" s="126">
        <v>1.0259999999998399</v>
      </c>
      <c r="AA2248" s="126">
        <v>1.0519999999996799</v>
      </c>
      <c r="AB2248" s="126">
        <v>0.97800000000097498</v>
      </c>
      <c r="AC2248" s="133">
        <f>SUM(E2248:AB2248)</f>
        <v>24.210000000000946</v>
      </c>
      <c r="AD2248" s="4">
        <f>MAX(E2248:AB2248)</f>
        <v>1.4399999999986903</v>
      </c>
      <c r="AE2248" s="4">
        <f>MIN(E2248:AB2248)</f>
        <v>0.73400000000037835</v>
      </c>
    </row>
    <row r="2249" spans="1:31" s="4" customFormat="1" ht="11.25">
      <c r="A2249" s="1456"/>
      <c r="B2249" s="1315"/>
      <c r="C2249" s="11" t="s">
        <v>482</v>
      </c>
      <c r="D2249" s="11" t="s">
        <v>503</v>
      </c>
      <c r="E2249" s="99">
        <v>0.18200000000024374</v>
      </c>
      <c r="F2249" s="99">
        <v>0.17599999999993088</v>
      </c>
      <c r="G2249" s="99">
        <v>0.1999999999998181</v>
      </c>
      <c r="H2249" s="474">
        <v>0.21800000000030195</v>
      </c>
      <c r="I2249" s="99">
        <v>0.181999999999789</v>
      </c>
      <c r="J2249" s="99">
        <v>0.20800000000008367</v>
      </c>
      <c r="K2249" s="99">
        <v>0.19799999999986539</v>
      </c>
      <c r="L2249" s="99">
        <v>0.21199999999998909</v>
      </c>
      <c r="M2249" s="99">
        <v>0.2840000000001055</v>
      </c>
      <c r="N2249" s="474">
        <v>0.15999999999985448</v>
      </c>
      <c r="O2249" s="99">
        <v>0.19799999999986539</v>
      </c>
      <c r="P2249" s="99">
        <v>0.23600000000033106</v>
      </c>
      <c r="Q2249" s="99">
        <v>0.21999999999979991</v>
      </c>
      <c r="R2249" s="99">
        <v>0.18000000000029104</v>
      </c>
      <c r="S2249" s="99">
        <v>0.2159999999998945</v>
      </c>
      <c r="T2249" s="99">
        <v>0.25</v>
      </c>
      <c r="U2249" s="99">
        <v>0.20600000000013097</v>
      </c>
      <c r="V2249" s="474">
        <v>0.22599999999965803</v>
      </c>
      <c r="W2249" s="99">
        <v>0.22200000000020736</v>
      </c>
      <c r="X2249" s="99">
        <v>0.2159999999998945</v>
      </c>
      <c r="Y2249" s="99">
        <v>0.19399999999995998</v>
      </c>
      <c r="Z2249" s="99">
        <v>0.2339999999999236</v>
      </c>
      <c r="AA2249" s="99">
        <v>0.24200000000018917</v>
      </c>
      <c r="AB2249" s="99">
        <v>0.21999999999979991</v>
      </c>
      <c r="AC2249" s="136">
        <f>SUM(E2249:AB2249)</f>
        <v>5.0799999999999272</v>
      </c>
      <c r="AD2249" s="5"/>
    </row>
    <row r="2250" spans="1:31" s="4" customFormat="1" ht="11.25">
      <c r="A2250" s="1456"/>
      <c r="B2250" s="1315"/>
      <c r="C2250" s="11" t="s">
        <v>8</v>
      </c>
      <c r="D2250" s="11" t="s">
        <v>502</v>
      </c>
      <c r="E2250" s="125">
        <f>SQRT(E2248*E2248+E2249*E2249)*1000/(1.732*E2246)</f>
        <v>41.190655311992529</v>
      </c>
      <c r="F2250" s="125">
        <f t="shared" ref="F2250:AB2250" si="675">SQRT(F2248*F2248+F2249*F2249)*1000/(1.732*F2246)</f>
        <v>44.829746051854769</v>
      </c>
      <c r="G2250" s="125">
        <f t="shared" si="675"/>
        <v>51.494469856612277</v>
      </c>
      <c r="H2250" s="473">
        <f t="shared" si="675"/>
        <v>54.152422320705192</v>
      </c>
      <c r="I2250" s="125">
        <f t="shared" si="675"/>
        <v>46.389474836406833</v>
      </c>
      <c r="J2250" s="125">
        <f t="shared" si="675"/>
        <v>54.888031738111252</v>
      </c>
      <c r="K2250" s="125">
        <f t="shared" si="675"/>
        <v>56.054853013534498</v>
      </c>
      <c r="L2250" s="125">
        <f t="shared" si="675"/>
        <v>63.652177887258233</v>
      </c>
      <c r="M2250" s="125">
        <f t="shared" si="675"/>
        <v>80.707049175620398</v>
      </c>
      <c r="N2250" s="473">
        <f t="shared" si="675"/>
        <v>57.642274535264008</v>
      </c>
      <c r="O2250" s="125">
        <f t="shared" si="675"/>
        <v>47.027143959278284</v>
      </c>
      <c r="P2250" s="125">
        <f t="shared" si="675"/>
        <v>62.451051831788931</v>
      </c>
      <c r="Q2250" s="125">
        <f t="shared" si="675"/>
        <v>66.023138590647278</v>
      </c>
      <c r="R2250" s="125">
        <f t="shared" si="675"/>
        <v>46.153392593754617</v>
      </c>
      <c r="S2250" s="125">
        <f t="shared" si="675"/>
        <v>56.896622358151234</v>
      </c>
      <c r="T2250" s="125">
        <f t="shared" si="675"/>
        <v>64.175211659529865</v>
      </c>
      <c r="U2250" s="125">
        <f t="shared" si="675"/>
        <v>55.280533708856723</v>
      </c>
      <c r="V2250" s="473">
        <f t="shared" si="675"/>
        <v>61.85722829146259</v>
      </c>
      <c r="W2250" s="125">
        <f t="shared" si="675"/>
        <v>60.951192617177966</v>
      </c>
      <c r="X2250" s="125">
        <f t="shared" si="675"/>
        <v>57.43849495194052</v>
      </c>
      <c r="Y2250" s="125">
        <f t="shared" si="675"/>
        <v>53.346874722025717</v>
      </c>
      <c r="Z2250" s="125">
        <f t="shared" si="675"/>
        <v>57.319815172848308</v>
      </c>
      <c r="AA2250" s="125">
        <f t="shared" si="675"/>
        <v>58.797540127535854</v>
      </c>
      <c r="AB2250" s="125">
        <f t="shared" si="675"/>
        <v>54.09116064719219</v>
      </c>
      <c r="AC2250" s="130"/>
    </row>
    <row r="2251" spans="1:31" s="4" customFormat="1" ht="12" thickBot="1">
      <c r="A2251" s="1457"/>
      <c r="B2251" s="1316"/>
      <c r="C2251" s="48" t="s">
        <v>16</v>
      </c>
      <c r="D2251" s="48"/>
      <c r="E2251" s="122">
        <f t="shared" ref="E2251:AC2251" si="676">E2249/E2248</f>
        <v>0.24795640326995905</v>
      </c>
      <c r="F2251" s="122">
        <f t="shared" si="676"/>
        <v>0.21890547263670618</v>
      </c>
      <c r="G2251" s="122">
        <f t="shared" si="676"/>
        <v>0.21645021645023776</v>
      </c>
      <c r="H2251" s="471">
        <f t="shared" si="676"/>
        <v>0.22474226804127867</v>
      </c>
      <c r="I2251" s="122">
        <f t="shared" si="676"/>
        <v>0.21874999999965838</v>
      </c>
      <c r="J2251" s="122">
        <f t="shared" si="676"/>
        <v>0.21095334685628969</v>
      </c>
      <c r="K2251" s="122">
        <f t="shared" si="676"/>
        <v>0.19799999999986539</v>
      </c>
      <c r="L2251" s="122">
        <f t="shared" si="676"/>
        <v>0.18629173989440648</v>
      </c>
      <c r="M2251" s="122">
        <f t="shared" si="676"/>
        <v>0.19722222222247485</v>
      </c>
      <c r="N2251" s="471">
        <f t="shared" si="676"/>
        <v>0.15444015444000531</v>
      </c>
      <c r="O2251" s="122">
        <f t="shared" si="676"/>
        <v>0.2379807692305117</v>
      </c>
      <c r="P2251" s="122">
        <f t="shared" si="676"/>
        <v>0.21033868092732586</v>
      </c>
      <c r="Q2251" s="122">
        <f t="shared" si="676"/>
        <v>0.18456375838895195</v>
      </c>
      <c r="R2251" s="122">
        <f t="shared" si="676"/>
        <v>0.21739130434830367</v>
      </c>
      <c r="S2251" s="122">
        <f t="shared" si="676"/>
        <v>0.2113502935417966</v>
      </c>
      <c r="T2251" s="122">
        <f t="shared" si="676"/>
        <v>0.21929824561414707</v>
      </c>
      <c r="U2251" s="122">
        <f t="shared" si="676"/>
        <v>0.20934959349598756</v>
      </c>
      <c r="V2251" s="471">
        <f t="shared" si="676"/>
        <v>0.20508166969135472</v>
      </c>
      <c r="W2251" s="122">
        <f t="shared" si="676"/>
        <v>0.20441988950273698</v>
      </c>
      <c r="X2251" s="122">
        <f t="shared" si="676"/>
        <v>0.21135029354217277</v>
      </c>
      <c r="Y2251" s="122">
        <f t="shared" si="676"/>
        <v>0.20208333333309253</v>
      </c>
      <c r="Z2251" s="122">
        <f t="shared" si="676"/>
        <v>0.22807017543855762</v>
      </c>
      <c r="AA2251" s="122">
        <f t="shared" si="676"/>
        <v>0.23003802281393804</v>
      </c>
      <c r="AB2251" s="122">
        <f t="shared" si="676"/>
        <v>0.22494887525519489</v>
      </c>
      <c r="AC2251" s="129">
        <f t="shared" si="676"/>
        <v>0.20983064849234734</v>
      </c>
    </row>
    <row r="2252" spans="1:31" s="4" customFormat="1" ht="11.25">
      <c r="A2252" s="1363" t="s">
        <v>122</v>
      </c>
      <c r="B2252" s="1314" t="s">
        <v>251</v>
      </c>
      <c r="C2252" s="10" t="s">
        <v>481</v>
      </c>
      <c r="D2252" s="10" t="s">
        <v>477</v>
      </c>
      <c r="E2252" s="269">
        <v>1.4156</v>
      </c>
      <c r="F2252" s="269">
        <v>1.4145999999999999</v>
      </c>
      <c r="G2252" s="269">
        <v>1.4182000000000001</v>
      </c>
      <c r="H2252" s="499">
        <v>1.4184000000000001</v>
      </c>
      <c r="I2252" s="269">
        <v>1.4324000000000001</v>
      </c>
      <c r="J2252" s="269">
        <v>1.4735999999999998</v>
      </c>
      <c r="K2252" s="269">
        <v>1.4878</v>
      </c>
      <c r="L2252" s="269">
        <v>1.4616</v>
      </c>
      <c r="M2252" s="269">
        <v>1.4710000000000001</v>
      </c>
      <c r="N2252" s="499">
        <v>1.4570000000000001</v>
      </c>
      <c r="O2252" s="269">
        <v>1.429</v>
      </c>
      <c r="P2252" s="269">
        <v>1.4236</v>
      </c>
      <c r="Q2252" s="269">
        <v>1.4267999999999998</v>
      </c>
      <c r="R2252" s="269">
        <v>1.4450000000000001</v>
      </c>
      <c r="S2252" s="269">
        <v>1.4379999999999999</v>
      </c>
      <c r="T2252" s="269">
        <v>1.4168000000000001</v>
      </c>
      <c r="U2252" s="269">
        <v>1.4157999999999999</v>
      </c>
      <c r="V2252" s="499">
        <v>1.4265999999999999</v>
      </c>
      <c r="W2252" s="269">
        <v>1.4236</v>
      </c>
      <c r="X2252" s="269">
        <v>1.4362000000000001</v>
      </c>
      <c r="Y2252" s="269">
        <v>1.4305999999999999</v>
      </c>
      <c r="Z2252" s="269">
        <v>1.4287999999999998</v>
      </c>
      <c r="AA2252" s="269">
        <v>1.4218</v>
      </c>
      <c r="AB2252" s="269">
        <v>1.4258</v>
      </c>
      <c r="AC2252" s="384">
        <f>SUM(E2252:AB2252)</f>
        <v>34.438600000000001</v>
      </c>
    </row>
    <row r="2253" spans="1:31" s="4" customFormat="1" ht="11.25">
      <c r="A2253" s="1453"/>
      <c r="B2253" s="1315"/>
      <c r="C2253" s="11" t="s">
        <v>482</v>
      </c>
      <c r="D2253" s="11" t="s">
        <v>477</v>
      </c>
      <c r="E2253" s="309">
        <v>0.83279999999999998</v>
      </c>
      <c r="F2253" s="309">
        <v>0.83540000000000003</v>
      </c>
      <c r="G2253" s="309">
        <v>0.83579999999999999</v>
      </c>
      <c r="H2253" s="502">
        <v>0.83839999999999992</v>
      </c>
      <c r="I2253" s="309">
        <v>0.8647999999999999</v>
      </c>
      <c r="J2253" s="309">
        <v>0.91079999999999994</v>
      </c>
      <c r="K2253" s="309">
        <v>0.88179999999999992</v>
      </c>
      <c r="L2253" s="309">
        <v>0.81940000000000002</v>
      </c>
      <c r="M2253" s="309">
        <v>0.85239999999999994</v>
      </c>
      <c r="N2253" s="502">
        <v>0.8637999999999999</v>
      </c>
      <c r="O2253" s="309">
        <v>0.84</v>
      </c>
      <c r="P2253" s="309">
        <v>0.86039999999999994</v>
      </c>
      <c r="Q2253" s="309">
        <v>0.85639999999999994</v>
      </c>
      <c r="R2253" s="309">
        <v>0.8637999999999999</v>
      </c>
      <c r="S2253" s="309">
        <v>0.79959999999999998</v>
      </c>
      <c r="T2253" s="309">
        <v>0.78179999999999994</v>
      </c>
      <c r="U2253" s="309">
        <v>0.76619999999999999</v>
      </c>
      <c r="V2253" s="502">
        <v>0.76600000000000001</v>
      </c>
      <c r="W2253" s="309">
        <v>0.76300000000000001</v>
      </c>
      <c r="X2253" s="309">
        <v>0.77900000000000003</v>
      </c>
      <c r="Y2253" s="309">
        <v>0.77400000000000002</v>
      </c>
      <c r="Z2253" s="309">
        <v>0.79659999999999997</v>
      </c>
      <c r="AA2253" s="309">
        <v>0.78060000000000007</v>
      </c>
      <c r="AB2253" s="309">
        <v>0.80740000000000001</v>
      </c>
      <c r="AC2253" s="136">
        <f>SUM(E2253:AB2253)</f>
        <v>19.770200000000006</v>
      </c>
    </row>
    <row r="2254" spans="1:31" s="4" customFormat="1" ht="11.25">
      <c r="A2254" s="1453"/>
      <c r="B2254" s="1315"/>
      <c r="C2254" s="11" t="s">
        <v>8</v>
      </c>
      <c r="D2254" s="11" t="s">
        <v>502</v>
      </c>
      <c r="E2254" s="125">
        <f>SQRT(E2252*E2252+E2253*E2253)*1000/(1.732*E2246)</f>
        <v>89.459259574643568</v>
      </c>
      <c r="F2254" s="125">
        <f t="shared" ref="F2254:AB2254" si="677">SQRT(F2252*F2252+F2253*F2253)*1000/(1.732*F2246)</f>
        <v>89.484247165330189</v>
      </c>
      <c r="G2254" s="125">
        <f t="shared" si="677"/>
        <v>89.664205313478931</v>
      </c>
      <c r="H2254" s="473">
        <f t="shared" si="677"/>
        <v>89.745569386451294</v>
      </c>
      <c r="I2254" s="125">
        <f t="shared" si="677"/>
        <v>91.137691658971704</v>
      </c>
      <c r="J2254" s="125">
        <f t="shared" si="677"/>
        <v>94.358955128282801</v>
      </c>
      <c r="K2254" s="125">
        <f t="shared" si="677"/>
        <v>95.099829305356749</v>
      </c>
      <c r="L2254" s="125">
        <f t="shared" si="677"/>
        <v>92.13772017232003</v>
      </c>
      <c r="M2254" s="125">
        <f t="shared" si="677"/>
        <v>93.485401573390064</v>
      </c>
      <c r="N2254" s="473">
        <f t="shared" si="677"/>
        <v>93.138243864539206</v>
      </c>
      <c r="O2254" s="125">
        <f t="shared" si="677"/>
        <v>91.147089921715292</v>
      </c>
      <c r="P2254" s="125">
        <f t="shared" si="677"/>
        <v>90.603494871293506</v>
      </c>
      <c r="Q2254" s="125">
        <f t="shared" si="677"/>
        <v>90.640392499568023</v>
      </c>
      <c r="R2254" s="125">
        <f t="shared" si="677"/>
        <v>91.69794693835685</v>
      </c>
      <c r="S2254" s="125">
        <f t="shared" si="677"/>
        <v>89.620373886608604</v>
      </c>
      <c r="T2254" s="125">
        <f t="shared" si="677"/>
        <v>88.979892921659612</v>
      </c>
      <c r="U2254" s="125">
        <f t="shared" si="677"/>
        <v>88.520280958767785</v>
      </c>
      <c r="V2254" s="473">
        <f t="shared" si="677"/>
        <v>89.037812713814219</v>
      </c>
      <c r="W2254" s="125">
        <f t="shared" si="677"/>
        <v>88.814464630068301</v>
      </c>
      <c r="X2254" s="125">
        <f t="shared" si="677"/>
        <v>89.841854177126308</v>
      </c>
      <c r="Y2254" s="125">
        <f t="shared" si="677"/>
        <v>88.596368054642156</v>
      </c>
      <c r="Z2254" s="125">
        <f t="shared" si="677"/>
        <v>89.103061974914667</v>
      </c>
      <c r="AA2254" s="125">
        <f t="shared" si="677"/>
        <v>88.347532152801094</v>
      </c>
      <c r="AB2254" s="125">
        <f t="shared" si="677"/>
        <v>88.414671274163339</v>
      </c>
      <c r="AC2254" s="130"/>
    </row>
    <row r="2255" spans="1:31" s="4" customFormat="1" ht="12" thickBot="1">
      <c r="A2255" s="1454"/>
      <c r="B2255" s="1316"/>
      <c r="C2255" s="48" t="s">
        <v>16</v>
      </c>
      <c r="D2255" s="48"/>
      <c r="E2255" s="122">
        <f t="shared" ref="E2255:AC2255" si="678">E2253/E2252</f>
        <v>0.58830178016388812</v>
      </c>
      <c r="F2255" s="122">
        <f t="shared" si="678"/>
        <v>0.59055563410151291</v>
      </c>
      <c r="G2255" s="122">
        <f t="shared" si="678"/>
        <v>0.58933859822309964</v>
      </c>
      <c r="H2255" s="471">
        <f t="shared" si="678"/>
        <v>0.59108855047941333</v>
      </c>
      <c r="I2255" s="122">
        <f t="shared" si="678"/>
        <v>0.60374197151633613</v>
      </c>
      <c r="J2255" s="122">
        <f t="shared" si="678"/>
        <v>0.61807817589576552</v>
      </c>
      <c r="K2255" s="122">
        <f t="shared" si="678"/>
        <v>0.59268718913832497</v>
      </c>
      <c r="L2255" s="122">
        <f t="shared" si="678"/>
        <v>0.56061850027367266</v>
      </c>
      <c r="M2255" s="122">
        <f t="shared" si="678"/>
        <v>0.5794697484704282</v>
      </c>
      <c r="N2255" s="471">
        <f t="shared" si="678"/>
        <v>0.59286204529855857</v>
      </c>
      <c r="O2255" s="122">
        <f t="shared" si="678"/>
        <v>0.58782365290412875</v>
      </c>
      <c r="P2255" s="122">
        <f t="shared" si="678"/>
        <v>0.60438325372295587</v>
      </c>
      <c r="Q2255" s="122">
        <f t="shared" si="678"/>
        <v>0.60022427810485002</v>
      </c>
      <c r="R2255" s="122">
        <f t="shared" si="678"/>
        <v>0.5977854671280276</v>
      </c>
      <c r="S2255" s="122">
        <f t="shared" si="678"/>
        <v>0.5560500695410292</v>
      </c>
      <c r="T2255" s="122">
        <f t="shared" si="678"/>
        <v>0.55180688876341044</v>
      </c>
      <c r="U2255" s="122">
        <f t="shared" si="678"/>
        <v>0.54117813250459101</v>
      </c>
      <c r="V2255" s="471">
        <f t="shared" si="678"/>
        <v>0.53694097855039957</v>
      </c>
      <c r="W2255" s="122">
        <f t="shared" si="678"/>
        <v>0.53596515875245854</v>
      </c>
      <c r="X2255" s="122">
        <f t="shared" si="678"/>
        <v>0.54240356496309705</v>
      </c>
      <c r="Y2255" s="122">
        <f t="shared" si="678"/>
        <v>0.54103173493639034</v>
      </c>
      <c r="Z2255" s="122">
        <f t="shared" si="678"/>
        <v>0.55753079507278835</v>
      </c>
      <c r="AA2255" s="122">
        <f t="shared" si="678"/>
        <v>0.54902236601491072</v>
      </c>
      <c r="AB2255" s="122">
        <f t="shared" si="678"/>
        <v>0.56627858044606538</v>
      </c>
      <c r="AC2255" s="129">
        <f t="shared" si="678"/>
        <v>0.57407095526531293</v>
      </c>
    </row>
    <row r="2256" spans="1:31" s="4" customFormat="1" ht="11.25">
      <c r="A2256" s="1363" t="s">
        <v>110</v>
      </c>
      <c r="B2256" s="1314" t="s">
        <v>31</v>
      </c>
      <c r="C2256" s="10" t="s">
        <v>481</v>
      </c>
      <c r="D2256" s="10"/>
      <c r="E2256" s="87"/>
      <c r="F2256" s="87"/>
      <c r="G2256" s="87"/>
      <c r="H2256" s="469"/>
      <c r="I2256" s="87"/>
      <c r="J2256" s="87"/>
      <c r="K2256" s="87"/>
      <c r="L2256" s="87"/>
      <c r="M2256" s="87"/>
      <c r="N2256" s="469"/>
      <c r="O2256" s="87"/>
      <c r="P2256" s="87"/>
      <c r="Q2256" s="87"/>
      <c r="R2256" s="87"/>
      <c r="S2256" s="87"/>
      <c r="T2256" s="87"/>
      <c r="U2256" s="87"/>
      <c r="V2256" s="469"/>
      <c r="W2256" s="87"/>
      <c r="X2256" s="87"/>
      <c r="Y2256" s="87"/>
      <c r="Z2256" s="87"/>
      <c r="AA2256" s="87"/>
      <c r="AB2256" s="87"/>
      <c r="AC2256" s="133">
        <f>SUM(E2256:AB2256)</f>
        <v>0</v>
      </c>
    </row>
    <row r="2257" spans="1:31" s="4" customFormat="1" ht="11.25">
      <c r="A2257" s="1453"/>
      <c r="B2257" s="1315"/>
      <c r="C2257" s="11" t="s">
        <v>482</v>
      </c>
      <c r="D2257" s="11"/>
      <c r="E2257" s="99"/>
      <c r="F2257" s="99"/>
      <c r="G2257" s="99"/>
      <c r="H2257" s="474"/>
      <c r="I2257" s="99"/>
      <c r="J2257" s="99"/>
      <c r="K2257" s="99"/>
      <c r="L2257" s="99"/>
      <c r="M2257" s="99"/>
      <c r="N2257" s="474"/>
      <c r="O2257" s="99"/>
      <c r="P2257" s="99"/>
      <c r="Q2257" s="99"/>
      <c r="R2257" s="99"/>
      <c r="S2257" s="99"/>
      <c r="T2257" s="99"/>
      <c r="U2257" s="99"/>
      <c r="V2257" s="474"/>
      <c r="W2257" s="99"/>
      <c r="X2257" s="99"/>
      <c r="Y2257" s="99"/>
      <c r="Z2257" s="99"/>
      <c r="AA2257" s="99"/>
      <c r="AB2257" s="99"/>
      <c r="AC2257" s="136">
        <f>SUM(E2257:AB2257)</f>
        <v>0</v>
      </c>
    </row>
    <row r="2258" spans="1:31" s="4" customFormat="1" ht="11.25">
      <c r="A2258" s="1453"/>
      <c r="B2258" s="1315"/>
      <c r="C2258" s="11" t="s">
        <v>8</v>
      </c>
      <c r="D2258" s="11"/>
      <c r="E2258" s="99"/>
      <c r="F2258" s="99"/>
      <c r="G2258" s="99"/>
      <c r="H2258" s="474"/>
      <c r="I2258" s="99"/>
      <c r="J2258" s="99"/>
      <c r="K2258" s="99"/>
      <c r="L2258" s="99"/>
      <c r="M2258" s="99"/>
      <c r="N2258" s="474"/>
      <c r="O2258" s="99"/>
      <c r="P2258" s="99"/>
      <c r="Q2258" s="99"/>
      <c r="R2258" s="99"/>
      <c r="S2258" s="99"/>
      <c r="T2258" s="99"/>
      <c r="U2258" s="99"/>
      <c r="V2258" s="474"/>
      <c r="W2258" s="99"/>
      <c r="X2258" s="99"/>
      <c r="Y2258" s="99"/>
      <c r="Z2258" s="99"/>
      <c r="AA2258" s="99"/>
      <c r="AB2258" s="99"/>
      <c r="AC2258" s="130"/>
    </row>
    <row r="2259" spans="1:31" s="4" customFormat="1" ht="12" thickBot="1">
      <c r="A2259" s="1454"/>
      <c r="B2259" s="1316"/>
      <c r="C2259" s="48" t="s">
        <v>16</v>
      </c>
      <c r="D2259" s="48"/>
      <c r="E2259" s="107"/>
      <c r="F2259" s="107"/>
      <c r="G2259" s="107"/>
      <c r="H2259" s="498"/>
      <c r="I2259" s="107"/>
      <c r="J2259" s="107"/>
      <c r="K2259" s="107"/>
      <c r="L2259" s="107"/>
      <c r="M2259" s="107"/>
      <c r="N2259" s="498"/>
      <c r="O2259" s="107"/>
      <c r="P2259" s="107"/>
      <c r="Q2259" s="107"/>
      <c r="R2259" s="107"/>
      <c r="S2259" s="107"/>
      <c r="T2259" s="107"/>
      <c r="U2259" s="107"/>
      <c r="V2259" s="498"/>
      <c r="W2259" s="107"/>
      <c r="X2259" s="107"/>
      <c r="Y2259" s="107"/>
      <c r="Z2259" s="107"/>
      <c r="AA2259" s="107"/>
      <c r="AB2259" s="107"/>
      <c r="AC2259" s="350"/>
    </row>
    <row r="2260" spans="1:31" s="4" customFormat="1" ht="11.25">
      <c r="A2260" s="1363" t="s">
        <v>108</v>
      </c>
      <c r="B2260" s="1314" t="s">
        <v>89</v>
      </c>
      <c r="C2260" s="10" t="s">
        <v>481</v>
      </c>
      <c r="D2260" s="10" t="s">
        <v>503</v>
      </c>
      <c r="E2260" s="126">
        <v>0.1999999999998181</v>
      </c>
      <c r="F2260" s="126">
        <v>0.1000000000003638</v>
      </c>
      <c r="G2260" s="126">
        <v>0.1999999999998181</v>
      </c>
      <c r="H2260" s="470">
        <v>0.1999999999998181</v>
      </c>
      <c r="I2260" s="126">
        <v>0.1000000000003638</v>
      </c>
      <c r="J2260" s="126">
        <v>0.1999999999998181</v>
      </c>
      <c r="K2260" s="126">
        <v>0.1000000000003638</v>
      </c>
      <c r="L2260" s="126">
        <v>0.1999999999998181</v>
      </c>
      <c r="M2260" s="126">
        <v>0.1999999999998181</v>
      </c>
      <c r="N2260" s="470">
        <v>0.3000000000001819</v>
      </c>
      <c r="O2260" s="126">
        <v>0.1999999999998181</v>
      </c>
      <c r="P2260" s="126">
        <v>0.1999999999998181</v>
      </c>
      <c r="Q2260" s="126">
        <v>0.3000000000001819</v>
      </c>
      <c r="R2260" s="126">
        <v>0.1999999999998181</v>
      </c>
      <c r="S2260" s="126">
        <v>0.1999999999998181</v>
      </c>
      <c r="T2260" s="126">
        <v>0.2000000000007276</v>
      </c>
      <c r="U2260" s="126">
        <v>0.1999999999998181</v>
      </c>
      <c r="V2260" s="470">
        <v>0.1999999999998181</v>
      </c>
      <c r="W2260" s="126">
        <v>0.1999999999998181</v>
      </c>
      <c r="X2260" s="126">
        <v>0.1000000000003638</v>
      </c>
      <c r="Y2260" s="126">
        <v>9.9999999999454303E-2</v>
      </c>
      <c r="Z2260" s="126">
        <v>0.2000000000007276</v>
      </c>
      <c r="AA2260" s="126">
        <v>0.2999999999992724</v>
      </c>
      <c r="AB2260" s="126">
        <v>0.1000000000003638</v>
      </c>
      <c r="AC2260" s="133">
        <f>SUM(E2260:AB2260)</f>
        <v>4.5</v>
      </c>
      <c r="AD2260" s="4">
        <f>MAX(E2260:AB2260)</f>
        <v>0.3000000000001819</v>
      </c>
      <c r="AE2260" s="4">
        <f>MIN(E2260:AB2260)</f>
        <v>9.9999999999454303E-2</v>
      </c>
    </row>
    <row r="2261" spans="1:31" s="4" customFormat="1" ht="11.25">
      <c r="A2261" s="1453"/>
      <c r="B2261" s="1315"/>
      <c r="C2261" s="11" t="s">
        <v>482</v>
      </c>
      <c r="D2261" s="11" t="s">
        <v>464</v>
      </c>
      <c r="E2261" s="99"/>
      <c r="F2261" s="99"/>
      <c r="G2261" s="99"/>
      <c r="H2261" s="474"/>
      <c r="I2261" s="99"/>
      <c r="J2261" s="99"/>
      <c r="K2261" s="99"/>
      <c r="L2261" s="99"/>
      <c r="M2261" s="99"/>
      <c r="N2261" s="474"/>
      <c r="O2261" s="99"/>
      <c r="P2261" s="99"/>
      <c r="Q2261" s="99"/>
      <c r="R2261" s="99"/>
      <c r="S2261" s="99"/>
      <c r="T2261" s="99"/>
      <c r="U2261" s="99"/>
      <c r="V2261" s="474"/>
      <c r="W2261" s="99"/>
      <c r="X2261" s="99"/>
      <c r="Y2261" s="99"/>
      <c r="Z2261" s="99"/>
      <c r="AA2261" s="99"/>
      <c r="AB2261" s="99"/>
      <c r="AC2261" s="136">
        <f>SUM(E2261:AB2261)</f>
        <v>0</v>
      </c>
      <c r="AD2261" s="5"/>
    </row>
    <row r="2262" spans="1:31" s="4" customFormat="1" ht="11.25">
      <c r="A2262" s="1453"/>
      <c r="B2262" s="1315"/>
      <c r="C2262" s="11" t="s">
        <v>8</v>
      </c>
      <c r="D2262" s="11" t="s">
        <v>502</v>
      </c>
      <c r="E2262" s="125">
        <f>SQRT(E2260*E2260+E2261*E2261)*1000/(1.732*E2246)</f>
        <v>10.893720859286795</v>
      </c>
      <c r="F2262" s="125">
        <f t="shared" ref="F2262:AB2262" si="679">SQRT(F2260*F2260+F2261*F2261)*1000/(1.732*F2246)</f>
        <v>5.4468604296681669</v>
      </c>
      <c r="G2262" s="125">
        <f t="shared" si="679"/>
        <v>10.893720859286795</v>
      </c>
      <c r="H2262" s="473">
        <f t="shared" si="679"/>
        <v>10.893720859286795</v>
      </c>
      <c r="I2262" s="125">
        <f t="shared" si="679"/>
        <v>5.4468604296681669</v>
      </c>
      <c r="J2262" s="125">
        <f t="shared" si="679"/>
        <v>10.893720859286795</v>
      </c>
      <c r="K2262" s="125">
        <f t="shared" si="679"/>
        <v>5.4987352909031015</v>
      </c>
      <c r="L2262" s="125">
        <f t="shared" si="679"/>
        <v>10.997470581756192</v>
      </c>
      <c r="M2262" s="125">
        <f t="shared" si="679"/>
        <v>10.997470581756192</v>
      </c>
      <c r="N2262" s="473">
        <f t="shared" si="679"/>
        <v>16.496205872659292</v>
      </c>
      <c r="O2262" s="125">
        <f t="shared" si="679"/>
        <v>10.997470581756192</v>
      </c>
      <c r="P2262" s="125">
        <f t="shared" si="679"/>
        <v>10.893720859286795</v>
      </c>
      <c r="Q2262" s="125">
        <f t="shared" si="679"/>
        <v>16.340581288954962</v>
      </c>
      <c r="R2262" s="125">
        <f t="shared" si="679"/>
        <v>10.893720859286795</v>
      </c>
      <c r="S2262" s="125">
        <f t="shared" si="679"/>
        <v>10.893720859286795</v>
      </c>
      <c r="T2262" s="125">
        <f t="shared" si="679"/>
        <v>10.997470581806203</v>
      </c>
      <c r="U2262" s="125">
        <f t="shared" si="679"/>
        <v>10.997470581756192</v>
      </c>
      <c r="V2262" s="473">
        <f t="shared" si="679"/>
        <v>10.997470581756192</v>
      </c>
      <c r="W2262" s="125">
        <f t="shared" si="679"/>
        <v>10.997470581756192</v>
      </c>
      <c r="X2262" s="125">
        <f t="shared" si="679"/>
        <v>5.4987352909031015</v>
      </c>
      <c r="Y2262" s="125">
        <f t="shared" si="679"/>
        <v>5.4468604296186278</v>
      </c>
      <c r="Z2262" s="125">
        <f t="shared" si="679"/>
        <v>10.893720859336334</v>
      </c>
      <c r="AA2262" s="125">
        <f t="shared" si="679"/>
        <v>16.340581288905422</v>
      </c>
      <c r="AB2262" s="125">
        <f t="shared" si="679"/>
        <v>5.3959551920077162</v>
      </c>
      <c r="AC2262" s="125"/>
    </row>
    <row r="2263" spans="1:31" s="4" customFormat="1" ht="12" thickBot="1">
      <c r="A2263" s="1454"/>
      <c r="B2263" s="1316"/>
      <c r="C2263" s="48" t="s">
        <v>16</v>
      </c>
      <c r="D2263" s="48"/>
      <c r="E2263" s="122">
        <f t="shared" ref="E2263:AC2263" si="680">E2261/E2260</f>
        <v>0</v>
      </c>
      <c r="F2263" s="122">
        <f t="shared" si="680"/>
        <v>0</v>
      </c>
      <c r="G2263" s="122">
        <f t="shared" si="680"/>
        <v>0</v>
      </c>
      <c r="H2263" s="471">
        <f t="shared" si="680"/>
        <v>0</v>
      </c>
      <c r="I2263" s="122">
        <f t="shared" si="680"/>
        <v>0</v>
      </c>
      <c r="J2263" s="122">
        <f t="shared" si="680"/>
        <v>0</v>
      </c>
      <c r="K2263" s="122">
        <f t="shared" si="680"/>
        <v>0</v>
      </c>
      <c r="L2263" s="122">
        <f t="shared" si="680"/>
        <v>0</v>
      </c>
      <c r="M2263" s="122">
        <f t="shared" si="680"/>
        <v>0</v>
      </c>
      <c r="N2263" s="471">
        <f t="shared" si="680"/>
        <v>0</v>
      </c>
      <c r="O2263" s="122">
        <f t="shared" si="680"/>
        <v>0</v>
      </c>
      <c r="P2263" s="122">
        <f t="shared" si="680"/>
        <v>0</v>
      </c>
      <c r="Q2263" s="122">
        <f t="shared" si="680"/>
        <v>0</v>
      </c>
      <c r="R2263" s="122">
        <f t="shared" si="680"/>
        <v>0</v>
      </c>
      <c r="S2263" s="122">
        <f t="shared" si="680"/>
        <v>0</v>
      </c>
      <c r="T2263" s="122">
        <f t="shared" si="680"/>
        <v>0</v>
      </c>
      <c r="U2263" s="122">
        <f t="shared" si="680"/>
        <v>0</v>
      </c>
      <c r="V2263" s="471">
        <f t="shared" si="680"/>
        <v>0</v>
      </c>
      <c r="W2263" s="122">
        <f t="shared" si="680"/>
        <v>0</v>
      </c>
      <c r="X2263" s="122">
        <f t="shared" si="680"/>
        <v>0</v>
      </c>
      <c r="Y2263" s="122">
        <f t="shared" si="680"/>
        <v>0</v>
      </c>
      <c r="Z2263" s="122">
        <f t="shared" si="680"/>
        <v>0</v>
      </c>
      <c r="AA2263" s="122">
        <f t="shared" si="680"/>
        <v>0</v>
      </c>
      <c r="AB2263" s="122">
        <f t="shared" si="680"/>
        <v>0</v>
      </c>
      <c r="AC2263" s="129">
        <f t="shared" si="680"/>
        <v>0</v>
      </c>
    </row>
    <row r="2264" spans="1:31" s="4" customFormat="1" ht="11.25">
      <c r="A2264" s="1455" t="s">
        <v>123</v>
      </c>
      <c r="B2264" s="1314" t="s">
        <v>90</v>
      </c>
      <c r="C2264" s="10" t="s">
        <v>481</v>
      </c>
      <c r="D2264" s="10" t="s">
        <v>503</v>
      </c>
      <c r="E2264" s="126">
        <v>0.6000000000003638</v>
      </c>
      <c r="F2264" s="126">
        <v>0.6000000000003638</v>
      </c>
      <c r="G2264" s="126">
        <v>0.6000000000003638</v>
      </c>
      <c r="H2264" s="470">
        <v>0.59999999999854481</v>
      </c>
      <c r="I2264" s="126">
        <v>0.6000000000003638</v>
      </c>
      <c r="J2264" s="126">
        <v>0.80000000000109139</v>
      </c>
      <c r="K2264" s="126">
        <v>0.7999999999992724</v>
      </c>
      <c r="L2264" s="126">
        <v>0.7999999999992724</v>
      </c>
      <c r="M2264" s="126">
        <v>0.80000000000109139</v>
      </c>
      <c r="N2264" s="470">
        <v>1</v>
      </c>
      <c r="O2264" s="126">
        <v>0.3999999999996362</v>
      </c>
      <c r="P2264" s="126">
        <v>0.7999999999992724</v>
      </c>
      <c r="Q2264" s="126">
        <v>0.80000000000109139</v>
      </c>
      <c r="R2264" s="126">
        <v>0.6000000000003638</v>
      </c>
      <c r="S2264" s="126">
        <v>0.7999999999992724</v>
      </c>
      <c r="T2264" s="126">
        <v>0.7999999999992724</v>
      </c>
      <c r="U2264" s="126">
        <v>0.6000000000003638</v>
      </c>
      <c r="V2264" s="470">
        <v>0.80000000000109139</v>
      </c>
      <c r="W2264" s="126">
        <v>0.7999999999992724</v>
      </c>
      <c r="X2264" s="126">
        <v>0.7999999999992724</v>
      </c>
      <c r="Y2264" s="126">
        <v>0.80000000000109139</v>
      </c>
      <c r="Z2264" s="126">
        <v>0.6000000000003638</v>
      </c>
      <c r="AA2264" s="126">
        <v>0.7999999999992724</v>
      </c>
      <c r="AB2264" s="126">
        <v>0.6000000000003638</v>
      </c>
      <c r="AC2264" s="133">
        <f>SUM(E2264:AB2264)</f>
        <v>17.200000000000728</v>
      </c>
      <c r="AD2264" s="4">
        <f>MAX(E2264:AB2264)</f>
        <v>1</v>
      </c>
      <c r="AE2264" s="4">
        <f>MIN(E2264:AB2264)</f>
        <v>0.3999999999996362</v>
      </c>
    </row>
    <row r="2265" spans="1:31" s="4" customFormat="1" ht="11.25">
      <c r="A2265" s="1456"/>
      <c r="B2265" s="1315"/>
      <c r="C2265" s="11" t="s">
        <v>482</v>
      </c>
      <c r="D2265" s="11" t="s">
        <v>464</v>
      </c>
      <c r="E2265" s="99"/>
      <c r="F2265" s="99"/>
      <c r="G2265" s="99"/>
      <c r="H2265" s="474"/>
      <c r="I2265" s="99"/>
      <c r="J2265" s="99"/>
      <c r="K2265" s="99"/>
      <c r="L2265" s="99"/>
      <c r="M2265" s="99"/>
      <c r="N2265" s="474"/>
      <c r="O2265" s="99"/>
      <c r="P2265" s="99"/>
      <c r="Q2265" s="99"/>
      <c r="R2265" s="99"/>
      <c r="S2265" s="99"/>
      <c r="T2265" s="99"/>
      <c r="U2265" s="99"/>
      <c r="V2265" s="474"/>
      <c r="W2265" s="99"/>
      <c r="X2265" s="99"/>
      <c r="Y2265" s="99"/>
      <c r="Z2265" s="99"/>
      <c r="AA2265" s="99"/>
      <c r="AB2265" s="99"/>
      <c r="AC2265" s="136">
        <f>SUM(E2265:AB2265)</f>
        <v>0</v>
      </c>
      <c r="AD2265" s="5"/>
    </row>
    <row r="2266" spans="1:31" s="4" customFormat="1" ht="11.25">
      <c r="A2266" s="1456"/>
      <c r="B2266" s="1315"/>
      <c r="C2266" s="11" t="s">
        <v>8</v>
      </c>
      <c r="D2266" s="11" t="s">
        <v>502</v>
      </c>
      <c r="E2266" s="125">
        <f>SQRT(E2264*E2264+E2265*E2265)*1000/(1.732*E2247)</f>
        <v>32.681162577909923</v>
      </c>
      <c r="F2266" s="125">
        <f t="shared" ref="F2266:AB2266" si="681">SQRT(F2264*F2264+F2265*F2265)*1000/(1.732*F2247)</f>
        <v>32.681162577909923</v>
      </c>
      <c r="G2266" s="125">
        <f t="shared" si="681"/>
        <v>32.681162577909923</v>
      </c>
      <c r="H2266" s="473">
        <f t="shared" si="681"/>
        <v>32.681162577810845</v>
      </c>
      <c r="I2266" s="125">
        <f t="shared" si="681"/>
        <v>32.681162577909923</v>
      </c>
      <c r="J2266" s="125">
        <f t="shared" si="681"/>
        <v>43.574883437246257</v>
      </c>
      <c r="K2266" s="125">
        <f t="shared" si="681"/>
        <v>43.989882327024766</v>
      </c>
      <c r="L2266" s="125">
        <f t="shared" si="681"/>
        <v>43.989882327024766</v>
      </c>
      <c r="M2266" s="125">
        <f t="shared" si="681"/>
        <v>43.989882327124789</v>
      </c>
      <c r="N2266" s="473">
        <f t="shared" si="681"/>
        <v>54.987352908830971</v>
      </c>
      <c r="O2266" s="125">
        <f t="shared" si="681"/>
        <v>21.994941163512383</v>
      </c>
      <c r="P2266" s="125">
        <f t="shared" si="681"/>
        <v>43.574883437147179</v>
      </c>
      <c r="Q2266" s="125">
        <f t="shared" si="681"/>
        <v>43.574883437246257</v>
      </c>
      <c r="R2266" s="125">
        <f t="shared" si="681"/>
        <v>32.681162577909923</v>
      </c>
      <c r="S2266" s="125">
        <f t="shared" si="681"/>
        <v>43.574883437147179</v>
      </c>
      <c r="T2266" s="125">
        <f t="shared" si="681"/>
        <v>43.989882327024766</v>
      </c>
      <c r="U2266" s="125">
        <f t="shared" si="681"/>
        <v>32.992411745318584</v>
      </c>
      <c r="V2266" s="473">
        <f t="shared" si="681"/>
        <v>43.989882327124789</v>
      </c>
      <c r="W2266" s="125">
        <f t="shared" si="681"/>
        <v>43.989882327024766</v>
      </c>
      <c r="X2266" s="125">
        <f t="shared" si="681"/>
        <v>43.989882327024766</v>
      </c>
      <c r="Y2266" s="125">
        <f t="shared" si="681"/>
        <v>43.574883437246257</v>
      </c>
      <c r="Z2266" s="125">
        <f t="shared" si="681"/>
        <v>32.681162577909923</v>
      </c>
      <c r="AA2266" s="125">
        <f t="shared" si="681"/>
        <v>43.574883437147179</v>
      </c>
      <c r="AB2266" s="125">
        <f t="shared" si="681"/>
        <v>32.681162577909923</v>
      </c>
      <c r="AC2266" s="130"/>
    </row>
    <row r="2267" spans="1:31" s="4" customFormat="1" ht="12" thickBot="1">
      <c r="A2267" s="1457"/>
      <c r="B2267" s="1316"/>
      <c r="C2267" s="48" t="s">
        <v>16</v>
      </c>
      <c r="D2267" s="48"/>
      <c r="E2267" s="122">
        <f t="shared" ref="E2267:AC2267" si="682">E2265/E2264</f>
        <v>0</v>
      </c>
      <c r="F2267" s="122">
        <f t="shared" si="682"/>
        <v>0</v>
      </c>
      <c r="G2267" s="122">
        <f t="shared" si="682"/>
        <v>0</v>
      </c>
      <c r="H2267" s="471">
        <f t="shared" si="682"/>
        <v>0</v>
      </c>
      <c r="I2267" s="122">
        <f t="shared" si="682"/>
        <v>0</v>
      </c>
      <c r="J2267" s="122">
        <f t="shared" si="682"/>
        <v>0</v>
      </c>
      <c r="K2267" s="122">
        <f t="shared" si="682"/>
        <v>0</v>
      </c>
      <c r="L2267" s="122">
        <f t="shared" si="682"/>
        <v>0</v>
      </c>
      <c r="M2267" s="122">
        <f t="shared" si="682"/>
        <v>0</v>
      </c>
      <c r="N2267" s="471">
        <f t="shared" si="682"/>
        <v>0</v>
      </c>
      <c r="O2267" s="122">
        <f t="shared" si="682"/>
        <v>0</v>
      </c>
      <c r="P2267" s="122">
        <f t="shared" si="682"/>
        <v>0</v>
      </c>
      <c r="Q2267" s="122">
        <f t="shared" si="682"/>
        <v>0</v>
      </c>
      <c r="R2267" s="122">
        <f t="shared" si="682"/>
        <v>0</v>
      </c>
      <c r="S2267" s="122">
        <f t="shared" si="682"/>
        <v>0</v>
      </c>
      <c r="T2267" s="122">
        <f t="shared" si="682"/>
        <v>0</v>
      </c>
      <c r="U2267" s="122">
        <f t="shared" si="682"/>
        <v>0</v>
      </c>
      <c r="V2267" s="471">
        <f t="shared" si="682"/>
        <v>0</v>
      </c>
      <c r="W2267" s="122">
        <f t="shared" si="682"/>
        <v>0</v>
      </c>
      <c r="X2267" s="122">
        <f t="shared" si="682"/>
        <v>0</v>
      </c>
      <c r="Y2267" s="122">
        <f t="shared" si="682"/>
        <v>0</v>
      </c>
      <c r="Z2267" s="122">
        <f t="shared" si="682"/>
        <v>0</v>
      </c>
      <c r="AA2267" s="122">
        <f t="shared" si="682"/>
        <v>0</v>
      </c>
      <c r="AB2267" s="122">
        <f t="shared" si="682"/>
        <v>0</v>
      </c>
      <c r="AC2267" s="129">
        <f t="shared" si="682"/>
        <v>0</v>
      </c>
    </row>
    <row r="2268" spans="1:31" s="4" customFormat="1" ht="11.25">
      <c r="A2268" s="1455" t="s">
        <v>101</v>
      </c>
      <c r="B2268" s="1314" t="s">
        <v>91</v>
      </c>
      <c r="C2268" s="10" t="s">
        <v>481</v>
      </c>
      <c r="D2268" s="10" t="s">
        <v>503</v>
      </c>
      <c r="E2268" s="126">
        <v>0.80000000000109139</v>
      </c>
      <c r="F2268" s="126">
        <v>1</v>
      </c>
      <c r="G2268" s="126">
        <v>0.7999999999992724</v>
      </c>
      <c r="H2268" s="470">
        <v>1</v>
      </c>
      <c r="I2268" s="126">
        <v>1</v>
      </c>
      <c r="J2268" s="126">
        <v>1</v>
      </c>
      <c r="K2268" s="126">
        <v>1</v>
      </c>
      <c r="L2268" s="126">
        <v>1.2000000000007276</v>
      </c>
      <c r="M2268" s="126">
        <v>1.1999999999989086</v>
      </c>
      <c r="N2268" s="470">
        <v>1.3999999999996362</v>
      </c>
      <c r="O2268" s="126">
        <v>0.6000000000003638</v>
      </c>
      <c r="P2268" s="126">
        <v>1.2000000000007276</v>
      </c>
      <c r="Q2268" s="126">
        <v>1.3999999999996362</v>
      </c>
      <c r="R2268" s="126">
        <v>0.7999999999992724</v>
      </c>
      <c r="S2268" s="126">
        <v>1</v>
      </c>
      <c r="T2268" s="126">
        <v>1.2000000000007276</v>
      </c>
      <c r="U2268" s="126">
        <v>1</v>
      </c>
      <c r="V2268" s="470">
        <v>1.2000000000007276</v>
      </c>
      <c r="W2268" s="126">
        <v>1.1999999999989086</v>
      </c>
      <c r="X2268" s="126">
        <v>1.2000000000007276</v>
      </c>
      <c r="Y2268" s="126">
        <v>1</v>
      </c>
      <c r="Z2268" s="126">
        <v>1</v>
      </c>
      <c r="AA2268" s="126">
        <v>1.6000000000003638</v>
      </c>
      <c r="AB2268" s="126">
        <v>0.7999999999992724</v>
      </c>
      <c r="AC2268" s="133">
        <f>SUM(E2268:AB2268)</f>
        <v>25.600000000000364</v>
      </c>
      <c r="AD2268" s="4">
        <f>MAX(E2268:AB2268)</f>
        <v>1.6000000000003638</v>
      </c>
      <c r="AE2268" s="4">
        <f>MIN(E2268:AB2268)</f>
        <v>0.6000000000003638</v>
      </c>
    </row>
    <row r="2269" spans="1:31" s="4" customFormat="1" ht="11.25">
      <c r="A2269" s="1456"/>
      <c r="B2269" s="1315"/>
      <c r="C2269" s="11" t="s">
        <v>482</v>
      </c>
      <c r="D2269" s="11" t="s">
        <v>464</v>
      </c>
      <c r="E2269" s="99"/>
      <c r="F2269" s="99"/>
      <c r="G2269" s="99"/>
      <c r="H2269" s="474"/>
      <c r="I2269" s="99"/>
      <c r="J2269" s="99"/>
      <c r="K2269" s="99"/>
      <c r="L2269" s="99"/>
      <c r="M2269" s="99"/>
      <c r="N2269" s="474"/>
      <c r="O2269" s="99"/>
      <c r="P2269" s="99"/>
      <c r="Q2269" s="99"/>
      <c r="R2269" s="99"/>
      <c r="S2269" s="99"/>
      <c r="T2269" s="99"/>
      <c r="U2269" s="99"/>
      <c r="V2269" s="474"/>
      <c r="W2269" s="99"/>
      <c r="X2269" s="99"/>
      <c r="Y2269" s="99"/>
      <c r="Z2269" s="99"/>
      <c r="AA2269" s="99"/>
      <c r="AB2269" s="99"/>
      <c r="AC2269" s="136">
        <f>SUM(E2269:AB2269)</f>
        <v>0</v>
      </c>
      <c r="AD2269" s="5"/>
    </row>
    <row r="2270" spans="1:31" s="4" customFormat="1" ht="11.25">
      <c r="A2270" s="1456"/>
      <c r="B2270" s="1315"/>
      <c r="C2270" s="11" t="s">
        <v>8</v>
      </c>
      <c r="D2270" s="11" t="s">
        <v>502</v>
      </c>
      <c r="E2270" s="125">
        <f>SQRT(E2268*E2268+E2269*E2269)*1000/(1.732*E2247)</f>
        <v>43.574883437246257</v>
      </c>
      <c r="F2270" s="125">
        <f t="shared" ref="F2270:AB2270" si="683">SQRT(F2268*F2268+F2269*F2269)*1000/(1.732*F2247)</f>
        <v>54.468604296483512</v>
      </c>
      <c r="G2270" s="125">
        <f t="shared" si="683"/>
        <v>43.574883437147179</v>
      </c>
      <c r="H2270" s="473">
        <f t="shared" si="683"/>
        <v>54.468604296483512</v>
      </c>
      <c r="I2270" s="125">
        <f t="shared" si="683"/>
        <v>54.468604296483512</v>
      </c>
      <c r="J2270" s="125">
        <f t="shared" si="683"/>
        <v>54.468604296483512</v>
      </c>
      <c r="K2270" s="125">
        <f t="shared" si="683"/>
        <v>54.987352908830971</v>
      </c>
      <c r="L2270" s="125">
        <f t="shared" si="683"/>
        <v>65.984823490637169</v>
      </c>
      <c r="M2270" s="125">
        <f t="shared" si="683"/>
        <v>65.984823490537153</v>
      </c>
      <c r="N2270" s="473">
        <f t="shared" si="683"/>
        <v>76.98229407234335</v>
      </c>
      <c r="O2270" s="125">
        <f t="shared" si="683"/>
        <v>32.992411745318584</v>
      </c>
      <c r="P2270" s="125">
        <f t="shared" si="683"/>
        <v>65.362325155819846</v>
      </c>
      <c r="Q2270" s="125">
        <f t="shared" si="683"/>
        <v>76.256046015057109</v>
      </c>
      <c r="R2270" s="125">
        <f t="shared" si="683"/>
        <v>43.574883437147179</v>
      </c>
      <c r="S2270" s="125">
        <f t="shared" si="683"/>
        <v>54.468604296483512</v>
      </c>
      <c r="T2270" s="125">
        <f t="shared" si="683"/>
        <v>65.984823490637169</v>
      </c>
      <c r="U2270" s="125">
        <f t="shared" si="683"/>
        <v>54.987352908830971</v>
      </c>
      <c r="V2270" s="473">
        <f t="shared" si="683"/>
        <v>65.984823490637169</v>
      </c>
      <c r="W2270" s="125">
        <f t="shared" si="683"/>
        <v>65.984823490537153</v>
      </c>
      <c r="X2270" s="125">
        <f t="shared" si="683"/>
        <v>65.984823490637169</v>
      </c>
      <c r="Y2270" s="125">
        <f t="shared" si="683"/>
        <v>54.468604296483512</v>
      </c>
      <c r="Z2270" s="125">
        <f t="shared" si="683"/>
        <v>54.468604296483512</v>
      </c>
      <c r="AA2270" s="125">
        <f t="shared" si="683"/>
        <v>87.149766874393436</v>
      </c>
      <c r="AB2270" s="125">
        <f t="shared" si="683"/>
        <v>43.574883437147179</v>
      </c>
      <c r="AC2270" s="130"/>
    </row>
    <row r="2271" spans="1:31" s="4" customFormat="1" ht="12" thickBot="1">
      <c r="A2271" s="1457"/>
      <c r="B2271" s="1316"/>
      <c r="C2271" s="48" t="s">
        <v>16</v>
      </c>
      <c r="D2271" s="48"/>
      <c r="E2271" s="122">
        <f t="shared" ref="E2271:AC2271" si="684">E2269/E2268</f>
        <v>0</v>
      </c>
      <c r="F2271" s="122">
        <f t="shared" si="684"/>
        <v>0</v>
      </c>
      <c r="G2271" s="122">
        <f t="shared" si="684"/>
        <v>0</v>
      </c>
      <c r="H2271" s="471">
        <f t="shared" si="684"/>
        <v>0</v>
      </c>
      <c r="I2271" s="122">
        <f t="shared" si="684"/>
        <v>0</v>
      </c>
      <c r="J2271" s="122">
        <f t="shared" si="684"/>
        <v>0</v>
      </c>
      <c r="K2271" s="122">
        <f t="shared" si="684"/>
        <v>0</v>
      </c>
      <c r="L2271" s="122">
        <f t="shared" si="684"/>
        <v>0</v>
      </c>
      <c r="M2271" s="122">
        <f t="shared" si="684"/>
        <v>0</v>
      </c>
      <c r="N2271" s="471">
        <f t="shared" si="684"/>
        <v>0</v>
      </c>
      <c r="O2271" s="122">
        <f t="shared" si="684"/>
        <v>0</v>
      </c>
      <c r="P2271" s="122">
        <f t="shared" si="684"/>
        <v>0</v>
      </c>
      <c r="Q2271" s="122">
        <f t="shared" si="684"/>
        <v>0</v>
      </c>
      <c r="R2271" s="122">
        <f t="shared" si="684"/>
        <v>0</v>
      </c>
      <c r="S2271" s="122">
        <f t="shared" si="684"/>
        <v>0</v>
      </c>
      <c r="T2271" s="122">
        <f t="shared" si="684"/>
        <v>0</v>
      </c>
      <c r="U2271" s="122">
        <f t="shared" si="684"/>
        <v>0</v>
      </c>
      <c r="V2271" s="471">
        <f t="shared" si="684"/>
        <v>0</v>
      </c>
      <c r="W2271" s="122">
        <f t="shared" si="684"/>
        <v>0</v>
      </c>
      <c r="X2271" s="122">
        <f t="shared" si="684"/>
        <v>0</v>
      </c>
      <c r="Y2271" s="122">
        <f t="shared" si="684"/>
        <v>0</v>
      </c>
      <c r="Z2271" s="122">
        <f t="shared" si="684"/>
        <v>0</v>
      </c>
      <c r="AA2271" s="122">
        <f t="shared" si="684"/>
        <v>0</v>
      </c>
      <c r="AB2271" s="122">
        <f t="shared" si="684"/>
        <v>0</v>
      </c>
      <c r="AC2271" s="129">
        <f t="shared" si="684"/>
        <v>0</v>
      </c>
    </row>
    <row r="2272" spans="1:31" s="4" customFormat="1" ht="11.25">
      <c r="A2272" s="1455" t="s">
        <v>102</v>
      </c>
      <c r="B2272" s="1314" t="s">
        <v>92</v>
      </c>
      <c r="C2272" s="10" t="s">
        <v>481</v>
      </c>
      <c r="D2272" s="10" t="s">
        <v>503</v>
      </c>
      <c r="E2272" s="126">
        <v>0.40000000000145519</v>
      </c>
      <c r="F2272" s="126">
        <v>0.59999999999854481</v>
      </c>
      <c r="G2272" s="126">
        <v>0.40000000000145519</v>
      </c>
      <c r="H2272" s="470">
        <v>0.59999999999854481</v>
      </c>
      <c r="I2272" s="126">
        <v>0.40000000000145519</v>
      </c>
      <c r="J2272" s="126">
        <v>0.39999999999417923</v>
      </c>
      <c r="K2272" s="126">
        <v>0.60000000000582077</v>
      </c>
      <c r="L2272" s="126">
        <v>0.59999999999854481</v>
      </c>
      <c r="M2272" s="126">
        <v>0.59999999999854481</v>
      </c>
      <c r="N2272" s="470">
        <v>0.80000000000291038</v>
      </c>
      <c r="O2272" s="126">
        <v>0.39999999999417923</v>
      </c>
      <c r="P2272" s="126">
        <v>0.60000000000582077</v>
      </c>
      <c r="Q2272" s="126">
        <v>0.79999999999563443</v>
      </c>
      <c r="R2272" s="126">
        <v>0.40000000000145519</v>
      </c>
      <c r="S2272" s="126">
        <v>0.59999999999854481</v>
      </c>
      <c r="T2272" s="126">
        <v>0.59999999999854481</v>
      </c>
      <c r="U2272" s="126">
        <v>0.40000000000145519</v>
      </c>
      <c r="V2272" s="470">
        <v>0.80000000000291038</v>
      </c>
      <c r="W2272" s="126">
        <v>0.40000000000145519</v>
      </c>
      <c r="X2272" s="126">
        <v>0.59999999999854481</v>
      </c>
      <c r="Y2272" s="126">
        <v>0.40000000000145519</v>
      </c>
      <c r="Z2272" s="126">
        <v>0.59999999999854481</v>
      </c>
      <c r="AA2272" s="126">
        <v>0.59999999999854481</v>
      </c>
      <c r="AB2272" s="126">
        <v>0.59999999999854481</v>
      </c>
      <c r="AC2272" s="133">
        <f>SUM(E2272:AB2272)</f>
        <v>13.19999999999709</v>
      </c>
      <c r="AD2272" s="4">
        <f>MAX(E2272:AB2272)</f>
        <v>0.80000000000291038</v>
      </c>
      <c r="AE2272" s="4">
        <f>MIN(E2272:AB2272)</f>
        <v>0.39999999999417923</v>
      </c>
    </row>
    <row r="2273" spans="1:31" s="4" customFormat="1" ht="11.25">
      <c r="A2273" s="1456"/>
      <c r="B2273" s="1315"/>
      <c r="C2273" s="11" t="s">
        <v>482</v>
      </c>
      <c r="D2273" s="11" t="s">
        <v>464</v>
      </c>
      <c r="E2273" s="99"/>
      <c r="F2273" s="99"/>
      <c r="G2273" s="99"/>
      <c r="H2273" s="474"/>
      <c r="I2273" s="99"/>
      <c r="J2273" s="99"/>
      <c r="K2273" s="99"/>
      <c r="L2273" s="99"/>
      <c r="M2273" s="99"/>
      <c r="N2273" s="474"/>
      <c r="O2273" s="99"/>
      <c r="P2273" s="99"/>
      <c r="Q2273" s="99"/>
      <c r="R2273" s="99"/>
      <c r="S2273" s="99"/>
      <c r="T2273" s="99"/>
      <c r="U2273" s="99"/>
      <c r="V2273" s="474"/>
      <c r="W2273" s="99"/>
      <c r="X2273" s="99"/>
      <c r="Y2273" s="99"/>
      <c r="Z2273" s="99"/>
      <c r="AA2273" s="99"/>
      <c r="AB2273" s="99"/>
      <c r="AC2273" s="136">
        <f>SUM(E2273:AB2273)</f>
        <v>0</v>
      </c>
      <c r="AD2273" s="5"/>
    </row>
    <row r="2274" spans="1:31" s="4" customFormat="1" ht="11.25">
      <c r="A2274" s="1456"/>
      <c r="B2274" s="1315"/>
      <c r="C2274" s="11" t="s">
        <v>8</v>
      </c>
      <c r="D2274" s="11" t="s">
        <v>502</v>
      </c>
      <c r="E2274" s="125">
        <f>SQRT(E2272*E2272+E2273*E2273)*1000/(1.732*E2247)</f>
        <v>21.787441718672667</v>
      </c>
      <c r="F2274" s="125">
        <f t="shared" ref="F2274:AB2274" si="685">SQRT(F2272*F2272+F2273*F2273)*1000/(1.732*F2247)</f>
        <v>32.681162577810845</v>
      </c>
      <c r="G2274" s="125">
        <f t="shared" si="685"/>
        <v>21.787441718672667</v>
      </c>
      <c r="H2274" s="473">
        <f t="shared" si="685"/>
        <v>32.681162577810845</v>
      </c>
      <c r="I2274" s="125">
        <f t="shared" si="685"/>
        <v>21.787441718672667</v>
      </c>
      <c r="J2274" s="125">
        <f t="shared" si="685"/>
        <v>21.787441718276355</v>
      </c>
      <c r="K2274" s="125">
        <f t="shared" si="685"/>
        <v>32.992411745618647</v>
      </c>
      <c r="L2274" s="125">
        <f t="shared" si="685"/>
        <v>32.992411745218561</v>
      </c>
      <c r="M2274" s="125">
        <f t="shared" si="685"/>
        <v>32.992411745218561</v>
      </c>
      <c r="N2274" s="473">
        <f t="shared" si="685"/>
        <v>43.989882327224812</v>
      </c>
      <c r="O2274" s="125">
        <f t="shared" si="685"/>
        <v>21.994941163212321</v>
      </c>
      <c r="P2274" s="125">
        <f t="shared" si="685"/>
        <v>32.681162578207157</v>
      </c>
      <c r="Q2274" s="125">
        <f t="shared" si="685"/>
        <v>43.574883436949023</v>
      </c>
      <c r="R2274" s="125">
        <f t="shared" si="685"/>
        <v>21.787441718672667</v>
      </c>
      <c r="S2274" s="125">
        <f t="shared" si="685"/>
        <v>32.681162577810845</v>
      </c>
      <c r="T2274" s="125">
        <f t="shared" si="685"/>
        <v>32.992411745218561</v>
      </c>
      <c r="U2274" s="125">
        <f t="shared" si="685"/>
        <v>21.994941163612406</v>
      </c>
      <c r="V2274" s="473">
        <f t="shared" si="685"/>
        <v>43.989882327224812</v>
      </c>
      <c r="W2274" s="125">
        <f t="shared" si="685"/>
        <v>21.994941163612406</v>
      </c>
      <c r="X2274" s="125">
        <f t="shared" si="685"/>
        <v>32.992411745218561</v>
      </c>
      <c r="Y2274" s="125">
        <f t="shared" si="685"/>
        <v>21.787441718672667</v>
      </c>
      <c r="Z2274" s="125">
        <f t="shared" si="685"/>
        <v>32.681162577810845</v>
      </c>
      <c r="AA2274" s="125">
        <f t="shared" si="685"/>
        <v>32.681162577810845</v>
      </c>
      <c r="AB2274" s="125">
        <f t="shared" si="685"/>
        <v>32.681162577810845</v>
      </c>
      <c r="AC2274" s="130"/>
    </row>
    <row r="2275" spans="1:31" s="4" customFormat="1" ht="12" thickBot="1">
      <c r="A2275" s="1457"/>
      <c r="B2275" s="1316"/>
      <c r="C2275" s="48" t="s">
        <v>16</v>
      </c>
      <c r="D2275" s="48"/>
      <c r="E2275" s="122">
        <f t="shared" ref="E2275:AC2275" si="686">E2273/E2272</f>
        <v>0</v>
      </c>
      <c r="F2275" s="122">
        <f t="shared" si="686"/>
        <v>0</v>
      </c>
      <c r="G2275" s="122">
        <f t="shared" si="686"/>
        <v>0</v>
      </c>
      <c r="H2275" s="471">
        <f t="shared" si="686"/>
        <v>0</v>
      </c>
      <c r="I2275" s="122">
        <f t="shared" si="686"/>
        <v>0</v>
      </c>
      <c r="J2275" s="122">
        <f t="shared" si="686"/>
        <v>0</v>
      </c>
      <c r="K2275" s="122">
        <f t="shared" si="686"/>
        <v>0</v>
      </c>
      <c r="L2275" s="122">
        <f t="shared" si="686"/>
        <v>0</v>
      </c>
      <c r="M2275" s="122">
        <f t="shared" si="686"/>
        <v>0</v>
      </c>
      <c r="N2275" s="471">
        <f t="shared" si="686"/>
        <v>0</v>
      </c>
      <c r="O2275" s="122">
        <f t="shared" si="686"/>
        <v>0</v>
      </c>
      <c r="P2275" s="122">
        <f t="shared" si="686"/>
        <v>0</v>
      </c>
      <c r="Q2275" s="122">
        <f t="shared" si="686"/>
        <v>0</v>
      </c>
      <c r="R2275" s="122">
        <f t="shared" si="686"/>
        <v>0</v>
      </c>
      <c r="S2275" s="122">
        <f t="shared" si="686"/>
        <v>0</v>
      </c>
      <c r="T2275" s="122">
        <f t="shared" si="686"/>
        <v>0</v>
      </c>
      <c r="U2275" s="122">
        <f t="shared" si="686"/>
        <v>0</v>
      </c>
      <c r="V2275" s="471">
        <f t="shared" si="686"/>
        <v>0</v>
      </c>
      <c r="W2275" s="122">
        <f t="shared" si="686"/>
        <v>0</v>
      </c>
      <c r="X2275" s="122">
        <f t="shared" si="686"/>
        <v>0</v>
      </c>
      <c r="Y2275" s="122">
        <f t="shared" si="686"/>
        <v>0</v>
      </c>
      <c r="Z2275" s="122">
        <f t="shared" si="686"/>
        <v>0</v>
      </c>
      <c r="AA2275" s="122">
        <f t="shared" si="686"/>
        <v>0</v>
      </c>
      <c r="AB2275" s="122">
        <f t="shared" si="686"/>
        <v>0</v>
      </c>
      <c r="AC2275" s="129">
        <f t="shared" si="686"/>
        <v>0</v>
      </c>
    </row>
    <row r="2276" spans="1:31" s="4" customFormat="1" ht="11.25">
      <c r="A2276" s="1455" t="s">
        <v>121</v>
      </c>
      <c r="B2276" s="1314" t="s">
        <v>93</v>
      </c>
      <c r="C2276" s="10" t="s">
        <v>481</v>
      </c>
      <c r="D2276" s="10" t="s">
        <v>503</v>
      </c>
      <c r="E2276" s="126">
        <v>0.5</v>
      </c>
      <c r="F2276" s="126">
        <v>0.5</v>
      </c>
      <c r="G2276" s="126">
        <v>0.5</v>
      </c>
      <c r="H2276" s="470">
        <v>0.5</v>
      </c>
      <c r="I2276" s="126">
        <v>0.5</v>
      </c>
      <c r="J2276" s="126">
        <v>0.5999999999994543</v>
      </c>
      <c r="K2276" s="126">
        <v>0.5</v>
      </c>
      <c r="L2276" s="126">
        <v>0.6000000000003638</v>
      </c>
      <c r="M2276" s="126">
        <v>0.6000000000003638</v>
      </c>
      <c r="N2276" s="470">
        <v>0.5999999999994543</v>
      </c>
      <c r="O2276" s="126">
        <v>0.4000000000005457</v>
      </c>
      <c r="P2276" s="126">
        <v>0.5999999999994543</v>
      </c>
      <c r="Q2276" s="126">
        <v>0.6000000000003638</v>
      </c>
      <c r="R2276" s="126">
        <v>0.3999999999996362</v>
      </c>
      <c r="S2276" s="126">
        <v>0.5</v>
      </c>
      <c r="T2276" s="126">
        <v>0.6000000000003638</v>
      </c>
      <c r="U2276" s="126">
        <v>0.5</v>
      </c>
      <c r="V2276" s="470">
        <v>0.5999999999994543</v>
      </c>
      <c r="W2276" s="126">
        <v>0.6000000000003638</v>
      </c>
      <c r="X2276" s="126">
        <v>0.5</v>
      </c>
      <c r="Y2276" s="126">
        <v>0.6000000000003638</v>
      </c>
      <c r="Z2276" s="126">
        <v>0.3999999999996362</v>
      </c>
      <c r="AA2276" s="126">
        <v>0.6999999999998181</v>
      </c>
      <c r="AB2276" s="126">
        <v>0.5</v>
      </c>
      <c r="AC2276" s="133">
        <f>SUM(E2276:AB2276)</f>
        <v>12.899999999999636</v>
      </c>
      <c r="AD2276" s="4">
        <f>MAX(E2276:AB2276)</f>
        <v>0.6999999999998181</v>
      </c>
      <c r="AE2276" s="4">
        <f>MIN(E2276:AB2276)</f>
        <v>0.3999999999996362</v>
      </c>
    </row>
    <row r="2277" spans="1:31" s="4" customFormat="1" ht="11.25">
      <c r="A2277" s="1456"/>
      <c r="B2277" s="1315"/>
      <c r="C2277" s="11" t="s">
        <v>482</v>
      </c>
      <c r="D2277" s="11" t="s">
        <v>464</v>
      </c>
      <c r="E2277" s="99"/>
      <c r="F2277" s="99"/>
      <c r="G2277" s="99"/>
      <c r="H2277" s="474"/>
      <c r="I2277" s="99"/>
      <c r="J2277" s="99"/>
      <c r="K2277" s="99"/>
      <c r="L2277" s="99"/>
      <c r="M2277" s="99"/>
      <c r="N2277" s="474"/>
      <c r="O2277" s="99"/>
      <c r="P2277" s="99"/>
      <c r="Q2277" s="99"/>
      <c r="R2277" s="99"/>
      <c r="S2277" s="99"/>
      <c r="T2277" s="99"/>
      <c r="U2277" s="99"/>
      <c r="V2277" s="474"/>
      <c r="W2277" s="99"/>
      <c r="X2277" s="99"/>
      <c r="Y2277" s="99"/>
      <c r="Z2277" s="99"/>
      <c r="AA2277" s="99"/>
      <c r="AB2277" s="99"/>
      <c r="AC2277" s="136">
        <f>SUM(E2277:AB2277)</f>
        <v>0</v>
      </c>
      <c r="AD2277" s="5"/>
    </row>
    <row r="2278" spans="1:31" s="4" customFormat="1" ht="11.25">
      <c r="A2278" s="1456"/>
      <c r="B2278" s="1315"/>
      <c r="C2278" s="11" t="s">
        <v>8</v>
      </c>
      <c r="D2278" s="11" t="s">
        <v>502</v>
      </c>
      <c r="E2278" s="125">
        <f>SQRT(E2276*E2276+E2277*E2277)*1000/(1.732*E2247)</f>
        <v>27.234302148241756</v>
      </c>
      <c r="F2278" s="125">
        <f t="shared" ref="F2278:AB2278" si="687">SQRT(F2276*F2276+F2277*F2277)*1000/(1.732*F2247)</f>
        <v>27.234302148241756</v>
      </c>
      <c r="G2278" s="125">
        <f t="shared" si="687"/>
        <v>27.234302148241756</v>
      </c>
      <c r="H2278" s="473">
        <f t="shared" si="687"/>
        <v>27.234302148241756</v>
      </c>
      <c r="I2278" s="125">
        <f t="shared" si="687"/>
        <v>27.234302148241756</v>
      </c>
      <c r="J2278" s="125">
        <f t="shared" si="687"/>
        <v>32.681162577860384</v>
      </c>
      <c r="K2278" s="125">
        <f t="shared" si="687"/>
        <v>27.493676454415485</v>
      </c>
      <c r="L2278" s="125">
        <f t="shared" si="687"/>
        <v>32.992411745318584</v>
      </c>
      <c r="M2278" s="125">
        <f t="shared" si="687"/>
        <v>32.992411745318584</v>
      </c>
      <c r="N2278" s="473">
        <f t="shared" si="687"/>
        <v>32.992411745268576</v>
      </c>
      <c r="O2278" s="125">
        <f t="shared" si="687"/>
        <v>21.994941163562395</v>
      </c>
      <c r="P2278" s="125">
        <f t="shared" si="687"/>
        <v>32.681162577860384</v>
      </c>
      <c r="Q2278" s="125">
        <f t="shared" si="687"/>
        <v>32.681162577909923</v>
      </c>
      <c r="R2278" s="125">
        <f t="shared" si="687"/>
        <v>21.787441718573589</v>
      </c>
      <c r="S2278" s="125">
        <f t="shared" si="687"/>
        <v>27.234302148241756</v>
      </c>
      <c r="T2278" s="125">
        <f t="shared" si="687"/>
        <v>32.992411745318584</v>
      </c>
      <c r="U2278" s="125">
        <f t="shared" si="687"/>
        <v>27.493676454415485</v>
      </c>
      <c r="V2278" s="473">
        <f t="shared" si="687"/>
        <v>32.992411745268576</v>
      </c>
      <c r="W2278" s="125">
        <f t="shared" si="687"/>
        <v>32.992411745318584</v>
      </c>
      <c r="X2278" s="125">
        <f t="shared" si="687"/>
        <v>27.493676454415485</v>
      </c>
      <c r="Y2278" s="125">
        <f t="shared" si="687"/>
        <v>32.681162577909923</v>
      </c>
      <c r="Z2278" s="125">
        <f t="shared" si="687"/>
        <v>21.787441718573589</v>
      </c>
      <c r="AA2278" s="125">
        <f t="shared" si="687"/>
        <v>38.128023007528554</v>
      </c>
      <c r="AB2278" s="125">
        <f t="shared" si="687"/>
        <v>27.234302148241756</v>
      </c>
      <c r="AC2278" s="130"/>
    </row>
    <row r="2279" spans="1:31" s="4" customFormat="1" ht="12" thickBot="1">
      <c r="A2279" s="1457"/>
      <c r="B2279" s="1316"/>
      <c r="C2279" s="48" t="s">
        <v>16</v>
      </c>
      <c r="D2279" s="48"/>
      <c r="E2279" s="339">
        <f t="shared" ref="E2279:AC2279" si="688">E2277/E2276</f>
        <v>0</v>
      </c>
      <c r="F2279" s="339">
        <f t="shared" si="688"/>
        <v>0</v>
      </c>
      <c r="G2279" s="339">
        <f t="shared" si="688"/>
        <v>0</v>
      </c>
      <c r="H2279" s="523">
        <f t="shared" si="688"/>
        <v>0</v>
      </c>
      <c r="I2279" s="339">
        <f t="shared" si="688"/>
        <v>0</v>
      </c>
      <c r="J2279" s="339">
        <f t="shared" si="688"/>
        <v>0</v>
      </c>
      <c r="K2279" s="339">
        <f t="shared" si="688"/>
        <v>0</v>
      </c>
      <c r="L2279" s="339">
        <f t="shared" si="688"/>
        <v>0</v>
      </c>
      <c r="M2279" s="339">
        <f t="shared" si="688"/>
        <v>0</v>
      </c>
      <c r="N2279" s="523">
        <f t="shared" si="688"/>
        <v>0</v>
      </c>
      <c r="O2279" s="339">
        <f t="shared" si="688"/>
        <v>0</v>
      </c>
      <c r="P2279" s="339">
        <f t="shared" si="688"/>
        <v>0</v>
      </c>
      <c r="Q2279" s="339">
        <f t="shared" si="688"/>
        <v>0</v>
      </c>
      <c r="R2279" s="339">
        <f t="shared" si="688"/>
        <v>0</v>
      </c>
      <c r="S2279" s="339">
        <f t="shared" si="688"/>
        <v>0</v>
      </c>
      <c r="T2279" s="339">
        <f>T2277/T2276</f>
        <v>0</v>
      </c>
      <c r="U2279" s="339">
        <f t="shared" si="688"/>
        <v>0</v>
      </c>
      <c r="V2279" s="523">
        <f t="shared" si="688"/>
        <v>0</v>
      </c>
      <c r="W2279" s="339">
        <f t="shared" si="688"/>
        <v>0</v>
      </c>
      <c r="X2279" s="339">
        <f t="shared" si="688"/>
        <v>0</v>
      </c>
      <c r="Y2279" s="339">
        <f t="shared" si="688"/>
        <v>0</v>
      </c>
      <c r="Z2279" s="339">
        <f t="shared" si="688"/>
        <v>0</v>
      </c>
      <c r="AA2279" s="339">
        <f t="shared" si="688"/>
        <v>0</v>
      </c>
      <c r="AB2279" s="339">
        <f t="shared" si="688"/>
        <v>0</v>
      </c>
      <c r="AC2279" s="201">
        <f t="shared" si="688"/>
        <v>0</v>
      </c>
    </row>
    <row r="2280" spans="1:31" s="4" customFormat="1" ht="11.25">
      <c r="A2280" s="56"/>
      <c r="B2280" s="51" t="s">
        <v>18</v>
      </c>
      <c r="C2280" s="10" t="s">
        <v>481</v>
      </c>
      <c r="D2280" s="10" t="s">
        <v>503</v>
      </c>
      <c r="E2280" s="269">
        <v>1.7600000000020374E-2</v>
      </c>
      <c r="F2280" s="1202">
        <v>0.02</v>
      </c>
      <c r="G2280" s="1202">
        <v>2.7999999999992725E-2</v>
      </c>
      <c r="H2280" s="469">
        <v>0.02</v>
      </c>
      <c r="I2280" s="1202">
        <v>1.5999999999985449E-2</v>
      </c>
      <c r="J2280" s="1202">
        <v>2.4000000000014551E-2</v>
      </c>
      <c r="K2280" s="1202">
        <v>0.02</v>
      </c>
      <c r="L2280" s="1202">
        <v>0.02</v>
      </c>
      <c r="M2280" s="1202">
        <v>0.02</v>
      </c>
      <c r="N2280" s="469">
        <v>2.4000000000014551E-2</v>
      </c>
      <c r="O2280" s="1202">
        <v>1.5999999999985449E-2</v>
      </c>
      <c r="P2280" s="1202">
        <v>0.02</v>
      </c>
      <c r="Q2280" s="1202">
        <v>2.4000000000014551E-2</v>
      </c>
      <c r="R2280" s="1202">
        <v>1.5999999999985449E-2</v>
      </c>
      <c r="S2280" s="1202">
        <v>0.02</v>
      </c>
      <c r="T2280" s="1202">
        <v>0.02</v>
      </c>
      <c r="U2280" s="1202">
        <v>0.02</v>
      </c>
      <c r="V2280" s="469">
        <v>0.02</v>
      </c>
      <c r="W2280" s="1202">
        <v>0.02</v>
      </c>
      <c r="X2280" s="1202">
        <v>1.2000000000007276E-2</v>
      </c>
      <c r="Y2280" s="1202">
        <v>1.5999999999985449E-2</v>
      </c>
      <c r="Z2280" s="1202">
        <v>3.200000000000728E-2</v>
      </c>
      <c r="AA2280" s="1202">
        <v>3.5999999999985446E-2</v>
      </c>
      <c r="AB2280" s="1202">
        <v>1.6000000000021827E-2</v>
      </c>
      <c r="AC2280" s="133">
        <f>SUM(E2280:AB2280)</f>
        <v>0.49760000000002047</v>
      </c>
    </row>
    <row r="2281" spans="1:31" s="4" customFormat="1" ht="12" thickBot="1">
      <c r="A2281" s="57"/>
      <c r="B2281" s="53" t="s">
        <v>19</v>
      </c>
      <c r="C2281" s="47" t="s">
        <v>481</v>
      </c>
      <c r="D2281" s="47" t="s">
        <v>503</v>
      </c>
      <c r="E2281" s="268">
        <v>2.3999999999796272E-3</v>
      </c>
      <c r="F2281" s="268">
        <v>1.5999999999985449E-3</v>
      </c>
      <c r="G2281" s="268">
        <v>2.400000000016007E-3</v>
      </c>
      <c r="H2281" s="496">
        <v>1.5999999999985449E-3</v>
      </c>
      <c r="I2281" s="268">
        <v>1.5999999999985449E-3</v>
      </c>
      <c r="J2281" s="268">
        <v>2.3999999999796272E-3</v>
      </c>
      <c r="K2281" s="268">
        <v>2.400000000016007E-3</v>
      </c>
      <c r="L2281" s="268">
        <v>1.5999999999985449E-3</v>
      </c>
      <c r="M2281" s="268">
        <v>1.5999999999985449E-3</v>
      </c>
      <c r="N2281" s="496">
        <v>8.0000000001746231E-4</v>
      </c>
      <c r="O2281" s="268">
        <v>7.9999999998108255E-4</v>
      </c>
      <c r="P2281" s="268">
        <v>8.0000000001746231E-4</v>
      </c>
      <c r="Q2281" s="268">
        <v>7.9999999998108255E-4</v>
      </c>
      <c r="R2281" s="268">
        <v>8.0000000001746231E-4</v>
      </c>
      <c r="S2281" s="268">
        <v>2.3999999999796272E-3</v>
      </c>
      <c r="T2281" s="268">
        <v>0</v>
      </c>
      <c r="U2281" s="268">
        <v>1.5999999999985449E-3</v>
      </c>
      <c r="V2281" s="496">
        <v>2.400000000016007E-3</v>
      </c>
      <c r="W2281" s="268">
        <v>7.9999999998108255E-4</v>
      </c>
      <c r="X2281" s="268">
        <v>1.5999999999985449E-3</v>
      </c>
      <c r="Y2281" s="268">
        <v>8.0000000001746231E-4</v>
      </c>
      <c r="Z2281" s="268">
        <v>1.2799999999988359E-2</v>
      </c>
      <c r="AA2281" s="268">
        <v>2.4000000000014551E-2</v>
      </c>
      <c r="AB2281" s="268">
        <v>1.2000000000007276E-2</v>
      </c>
      <c r="AC2281" s="134">
        <f>SUM(E2281:AB2281)</f>
        <v>8.0000000000000016E-2</v>
      </c>
      <c r="AD2281" s="5"/>
    </row>
    <row r="2282" spans="1:31" s="5" customFormat="1" ht="10.5" customHeight="1">
      <c r="A2282" s="1439" t="s">
        <v>154</v>
      </c>
      <c r="B2282" s="1440"/>
      <c r="C2282" s="69" t="s">
        <v>481</v>
      </c>
      <c r="D2282" s="69"/>
      <c r="E2282" s="124">
        <f>E2248+E2252+E2256+E2260+E2264+E2268+E2272+E2276</f>
        <v>4.6496000000031064</v>
      </c>
      <c r="F2282" s="124">
        <f t="shared" ref="F2282:AC2282" si="689">F2248+F2252+F2256+F2260+F2264+F2268+F2272+F2276</f>
        <v>5.0185999999993598</v>
      </c>
      <c r="G2282" s="124">
        <f t="shared" si="689"/>
        <v>4.8421999999999787</v>
      </c>
      <c r="H2282" s="495">
        <f t="shared" si="689"/>
        <v>5.288399999998072</v>
      </c>
      <c r="I2282" s="124">
        <f t="shared" si="689"/>
        <v>4.8644000000025178</v>
      </c>
      <c r="J2282" s="124">
        <f t="shared" si="689"/>
        <v>5.4595999999935092</v>
      </c>
      <c r="K2282" s="124">
        <f t="shared" si="689"/>
        <v>5.487800000005457</v>
      </c>
      <c r="L2282" s="124">
        <f t="shared" si="689"/>
        <v>5.999599999999556</v>
      </c>
      <c r="M2282" s="124">
        <f t="shared" si="689"/>
        <v>6.3109999999974171</v>
      </c>
      <c r="N2282" s="495">
        <f t="shared" si="689"/>
        <v>6.5930000000022408</v>
      </c>
      <c r="O2282" s="124">
        <f t="shared" si="689"/>
        <v>4.260999999994878</v>
      </c>
      <c r="P2282" s="124">
        <f t="shared" si="689"/>
        <v>5.9456000000044824</v>
      </c>
      <c r="Q2282" s="124">
        <f t="shared" si="689"/>
        <v>6.5187999999978246</v>
      </c>
      <c r="R2282" s="124">
        <f t="shared" si="689"/>
        <v>4.6730000000000658</v>
      </c>
      <c r="S2282" s="124">
        <f t="shared" si="689"/>
        <v>5.559999999998479</v>
      </c>
      <c r="T2282" s="124">
        <f t="shared" si="689"/>
        <v>5.9567999999990544</v>
      </c>
      <c r="U2282" s="124">
        <f t="shared" si="689"/>
        <v>5.0998000000020154</v>
      </c>
      <c r="V2282" s="495">
        <f t="shared" si="689"/>
        <v>6.1286000000029537</v>
      </c>
      <c r="W2282" s="124">
        <f t="shared" si="689"/>
        <v>5.7096000000009681</v>
      </c>
      <c r="X2282" s="124">
        <f t="shared" si="689"/>
        <v>5.658199999997934</v>
      </c>
      <c r="Y2282" s="124">
        <f t="shared" si="689"/>
        <v>5.2906000000033107</v>
      </c>
      <c r="Z2282" s="124">
        <f t="shared" si="689"/>
        <v>5.2547999999991122</v>
      </c>
      <c r="AA2282" s="124">
        <f t="shared" si="689"/>
        <v>6.4737999999969515</v>
      </c>
      <c r="AB2282" s="124">
        <f t="shared" si="689"/>
        <v>5.0037999999995195</v>
      </c>
      <c r="AC2282" s="136">
        <f t="shared" si="689"/>
        <v>132.04859999999877</v>
      </c>
    </row>
    <row r="2283" spans="1:31" s="5" customFormat="1" ht="10.5" customHeight="1" thickBot="1">
      <c r="A2283" s="1400"/>
      <c r="B2283" s="1401"/>
      <c r="C2283" s="47" t="s">
        <v>482</v>
      </c>
      <c r="D2283" s="47"/>
      <c r="E2283" s="195">
        <f>E2249+E2253+E2257+E2261+E2265+E2269+E2273+E2277</f>
        <v>1.0148000000002437</v>
      </c>
      <c r="F2283" s="195">
        <f t="shared" ref="F2283:AC2283" si="690">F2249+F2253+F2257+F2261+F2265+F2269+F2273+F2277</f>
        <v>1.0113999999999308</v>
      </c>
      <c r="G2283" s="195">
        <f t="shared" si="690"/>
        <v>1.035799999999818</v>
      </c>
      <c r="H2283" s="540">
        <f t="shared" si="690"/>
        <v>1.056400000000302</v>
      </c>
      <c r="I2283" s="195">
        <f t="shared" si="690"/>
        <v>1.0467999999997888</v>
      </c>
      <c r="J2283" s="195">
        <f t="shared" si="690"/>
        <v>1.1188000000000837</v>
      </c>
      <c r="K2283" s="195">
        <f t="shared" si="690"/>
        <v>1.0797999999998653</v>
      </c>
      <c r="L2283" s="195">
        <f t="shared" si="690"/>
        <v>1.031399999999989</v>
      </c>
      <c r="M2283" s="195">
        <f t="shared" si="690"/>
        <v>1.1364000000001053</v>
      </c>
      <c r="N2283" s="540">
        <f t="shared" si="690"/>
        <v>1.0237999999998544</v>
      </c>
      <c r="O2283" s="195">
        <f t="shared" si="690"/>
        <v>1.0379999999998653</v>
      </c>
      <c r="P2283" s="195">
        <f t="shared" si="690"/>
        <v>1.0964000000003309</v>
      </c>
      <c r="Q2283" s="195">
        <f t="shared" si="690"/>
        <v>1.0763999999997997</v>
      </c>
      <c r="R2283" s="195">
        <f t="shared" si="690"/>
        <v>1.0438000000002909</v>
      </c>
      <c r="S2283" s="195">
        <f t="shared" si="690"/>
        <v>1.0155999999998944</v>
      </c>
      <c r="T2283" s="195">
        <f t="shared" si="690"/>
        <v>1.0318000000000001</v>
      </c>
      <c r="U2283" s="195">
        <f t="shared" si="690"/>
        <v>0.97220000000013096</v>
      </c>
      <c r="V2283" s="540">
        <f t="shared" si="690"/>
        <v>0.99199999999965804</v>
      </c>
      <c r="W2283" s="195">
        <f t="shared" si="690"/>
        <v>0.98500000000020738</v>
      </c>
      <c r="X2283" s="195">
        <f t="shared" si="690"/>
        <v>0.99499999999989452</v>
      </c>
      <c r="Y2283" s="195">
        <f t="shared" si="690"/>
        <v>0.96799999999996</v>
      </c>
      <c r="Z2283" s="195">
        <f t="shared" si="690"/>
        <v>1.0305999999999236</v>
      </c>
      <c r="AA2283" s="195">
        <f t="shared" si="690"/>
        <v>1.0226000000001894</v>
      </c>
      <c r="AB2283" s="195">
        <f t="shared" si="690"/>
        <v>1.0273999999997998</v>
      </c>
      <c r="AC2283" s="134">
        <f t="shared" si="690"/>
        <v>24.850199999999933</v>
      </c>
    </row>
    <row r="2284" spans="1:31" s="5" customFormat="1" ht="10.5" customHeight="1">
      <c r="A2284" s="1337" t="s">
        <v>155</v>
      </c>
      <c r="B2284" s="1338"/>
      <c r="C2284" s="12" t="s">
        <v>481</v>
      </c>
      <c r="D2284" s="12"/>
      <c r="E2284" s="124">
        <f>E2234+E2238-E2282</f>
        <v>0.13439999998926844</v>
      </c>
      <c r="F2284" s="124">
        <f t="shared" ref="F2284:AC2284" si="691">F2234+F2238-F2282</f>
        <v>-0.55459999999214205</v>
      </c>
      <c r="G2284" s="124">
        <f t="shared" si="691"/>
        <v>0.36579999999874069</v>
      </c>
      <c r="H2284" s="495">
        <f t="shared" si="691"/>
        <v>0.19960000000675926</v>
      </c>
      <c r="I2284" s="124">
        <f t="shared" si="691"/>
        <v>-0.2484000000152653</v>
      </c>
      <c r="J2284" s="124">
        <f t="shared" si="691"/>
        <v>6.0400000010565336E-2</v>
      </c>
      <c r="K2284" s="124">
        <f t="shared" si="691"/>
        <v>-0.14380000000085857</v>
      </c>
      <c r="L2284" s="124">
        <f t="shared" si="691"/>
        <v>-2.3600000004445398E-2</v>
      </c>
      <c r="M2284" s="124">
        <f t="shared" si="691"/>
        <v>0.19300000000339779</v>
      </c>
      <c r="N2284" s="495">
        <f t="shared" si="691"/>
        <v>-1.0090000000069557</v>
      </c>
      <c r="O2284" s="124">
        <f t="shared" si="691"/>
        <v>0.78700000001490089</v>
      </c>
      <c r="P2284" s="124">
        <f t="shared" si="691"/>
        <v>0.28639999999185051</v>
      </c>
      <c r="Q2284" s="124">
        <f t="shared" si="691"/>
        <v>-0.91879999999927975</v>
      </c>
      <c r="R2284" s="124">
        <f t="shared" si="691"/>
        <v>0.15900000000208792</v>
      </c>
      <c r="S2284" s="124">
        <f t="shared" si="691"/>
        <v>8.8000000009844648E-2</v>
      </c>
      <c r="T2284" s="124">
        <f t="shared" si="691"/>
        <v>4.3199999993669636E-2</v>
      </c>
      <c r="U2284" s="124">
        <f t="shared" si="691"/>
        <v>0.45220000000130245</v>
      </c>
      <c r="V2284" s="495">
        <f t="shared" si="691"/>
        <v>-0.25660000000720284</v>
      </c>
      <c r="W2284" s="124">
        <f t="shared" si="691"/>
        <v>-0.14960000000329643</v>
      </c>
      <c r="X2284" s="124">
        <f t="shared" si="691"/>
        <v>-1.819999999851607E-2</v>
      </c>
      <c r="Y2284" s="124">
        <f t="shared" si="691"/>
        <v>0.56540000000373247</v>
      </c>
      <c r="Z2284" s="124">
        <f t="shared" si="691"/>
        <v>-0.61479999999969426</v>
      </c>
      <c r="AA2284" s="124">
        <f t="shared" si="691"/>
        <v>-0.26579999999823212</v>
      </c>
      <c r="AB2284" s="124">
        <f t="shared" si="691"/>
        <v>-0.62780000000295377</v>
      </c>
      <c r="AC2284" s="136">
        <f t="shared" si="691"/>
        <v>-1.4966000000027293</v>
      </c>
    </row>
    <row r="2285" spans="1:31" s="5" customFormat="1" ht="10.5" customHeight="1" thickBot="1">
      <c r="A2285" s="1339"/>
      <c r="B2285" s="1340"/>
      <c r="C2285" s="9" t="s">
        <v>482</v>
      </c>
      <c r="D2285" s="9"/>
      <c r="E2285" s="124">
        <f>E2235+E2239-E2283</f>
        <v>0.48920000000057118</v>
      </c>
      <c r="F2285" s="124">
        <f t="shared" ref="F2285:AC2285" si="692">F2235+F2239-F2283</f>
        <v>0.47660000000126246</v>
      </c>
      <c r="G2285" s="124">
        <f t="shared" si="692"/>
        <v>0.58019999999834848</v>
      </c>
      <c r="H2285" s="495">
        <f t="shared" si="692"/>
        <v>0.71159999999972712</v>
      </c>
      <c r="I2285" s="124">
        <f t="shared" si="692"/>
        <v>0.48120000000227758</v>
      </c>
      <c r="J2285" s="124">
        <f t="shared" si="692"/>
        <v>0.69719999999881033</v>
      </c>
      <c r="K2285" s="124">
        <f t="shared" si="692"/>
        <v>0.54420000000356894</v>
      </c>
      <c r="L2285" s="124">
        <f t="shared" si="692"/>
        <v>0.68059999999954535</v>
      </c>
      <c r="M2285" s="124">
        <f t="shared" si="692"/>
        <v>0.79159999999614028</v>
      </c>
      <c r="N2285" s="495">
        <f t="shared" si="692"/>
        <v>0.76019999999979637</v>
      </c>
      <c r="O2285" s="124">
        <f t="shared" si="692"/>
        <v>0.46600000000094965</v>
      </c>
      <c r="P2285" s="124">
        <f t="shared" si="692"/>
        <v>0.6635999999980684</v>
      </c>
      <c r="Q2285" s="124">
        <f t="shared" si="692"/>
        <v>0.4436000000042748</v>
      </c>
      <c r="R2285" s="124">
        <f t="shared" si="692"/>
        <v>0.86019999999834118</v>
      </c>
      <c r="S2285" s="124">
        <f t="shared" si="692"/>
        <v>0.76839999999975639</v>
      </c>
      <c r="T2285" s="124">
        <f t="shared" si="692"/>
        <v>0.85619999999901042</v>
      </c>
      <c r="U2285" s="124">
        <f t="shared" si="692"/>
        <v>0.71580000000178989</v>
      </c>
      <c r="V2285" s="495">
        <f t="shared" si="692"/>
        <v>0.72799999999786813</v>
      </c>
      <c r="W2285" s="124">
        <f t="shared" si="692"/>
        <v>0.61500000000197541</v>
      </c>
      <c r="X2285" s="124">
        <f t="shared" si="692"/>
        <v>0.70899999999801</v>
      </c>
      <c r="Y2285" s="124">
        <f t="shared" si="692"/>
        <v>0.6319999999985848</v>
      </c>
      <c r="Z2285" s="124">
        <f t="shared" si="692"/>
        <v>0.54540000000464572</v>
      </c>
      <c r="AA2285" s="124">
        <f t="shared" si="692"/>
        <v>0.99339999999943229</v>
      </c>
      <c r="AB2285" s="124">
        <f t="shared" si="692"/>
        <v>0.46059999999775547</v>
      </c>
      <c r="AC2285" s="134">
        <f t="shared" si="692"/>
        <v>15.669800000000503</v>
      </c>
    </row>
    <row r="2286" spans="1:31" s="32" customFormat="1" ht="10.5" customHeight="1">
      <c r="A2286" s="1376" t="s">
        <v>9</v>
      </c>
      <c r="B2286" s="1377"/>
      <c r="C2286" s="14" t="s">
        <v>481</v>
      </c>
      <c r="D2286" s="14"/>
      <c r="E2286" s="20"/>
      <c r="F2286" s="20"/>
      <c r="G2286" s="20"/>
      <c r="H2286" s="20"/>
      <c r="I2286" s="20"/>
      <c r="J2286" s="20"/>
      <c r="K2286" s="20"/>
      <c r="L2286" s="20"/>
      <c r="M2286" s="20"/>
      <c r="N2286" s="20"/>
      <c r="O2286" s="20"/>
      <c r="P2286" s="20"/>
      <c r="Q2286" s="20"/>
      <c r="R2286" s="20"/>
      <c r="S2286" s="20"/>
      <c r="T2286" s="20"/>
      <c r="U2286" s="20"/>
      <c r="V2286" s="20"/>
      <c r="W2286" s="20"/>
      <c r="X2286" s="20"/>
      <c r="Y2286" s="20"/>
      <c r="Z2286" s="20"/>
      <c r="AA2286" s="20"/>
      <c r="AB2286" s="20"/>
      <c r="AC2286" s="395"/>
    </row>
    <row r="2287" spans="1:31" s="32" customFormat="1" ht="10.5" customHeight="1" thickBot="1">
      <c r="A2287" s="1378"/>
      <c r="B2287" s="1379"/>
      <c r="C2287" s="15" t="s">
        <v>482</v>
      </c>
      <c r="D2287" s="15"/>
      <c r="E2287" s="104"/>
      <c r="F2287" s="104"/>
      <c r="G2287" s="104"/>
      <c r="H2287" s="104"/>
      <c r="I2287" s="104"/>
      <c r="J2287" s="104"/>
      <c r="K2287" s="104"/>
      <c r="L2287" s="104"/>
      <c r="M2287" s="104"/>
      <c r="N2287" s="104"/>
      <c r="O2287" s="104"/>
      <c r="P2287" s="104"/>
      <c r="Q2287" s="104"/>
      <c r="R2287" s="104"/>
      <c r="S2287" s="104"/>
      <c r="T2287" s="104"/>
      <c r="U2287" s="104"/>
      <c r="V2287" s="104"/>
      <c r="W2287" s="104"/>
      <c r="X2287" s="104"/>
      <c r="Y2287" s="104"/>
      <c r="Z2287" s="104"/>
      <c r="AA2287" s="104"/>
      <c r="AB2287" s="104"/>
      <c r="AC2287" s="396"/>
    </row>
    <row r="2288" spans="1:31" s="336" customFormat="1" ht="30" customHeight="1" thickBot="1">
      <c r="A2288" s="333"/>
      <c r="B2288" s="334"/>
      <c r="C2288" s="335" t="s">
        <v>279</v>
      </c>
      <c r="E2288" s="337"/>
      <c r="F2288" s="337"/>
      <c r="G2288" s="337"/>
      <c r="H2288" s="506">
        <f>H2248+H2264+H2268+H2272+H2276</f>
        <v>3.6699999999982538</v>
      </c>
      <c r="I2288" s="337"/>
      <c r="J2288" s="337"/>
      <c r="K2288" s="337"/>
      <c r="L2288" s="337"/>
      <c r="M2288" s="337"/>
      <c r="N2288" s="509">
        <f>N2248+N2264+N2268+N2272+N2276</f>
        <v>4.8360000000020591</v>
      </c>
      <c r="O2288" s="337"/>
      <c r="P2288" s="337"/>
      <c r="Q2288" s="337"/>
      <c r="R2288" s="337"/>
      <c r="S2288" s="337"/>
      <c r="T2288" s="337"/>
      <c r="U2288" s="337"/>
      <c r="V2288" s="509">
        <f>V2248+V2264+V2268+V2272+V2276</f>
        <v>4.5020000000031359</v>
      </c>
      <c r="W2288" s="337"/>
      <c r="X2288" s="337"/>
      <c r="Y2288" s="335">
        <f>Y2248+Y2264+Y2268+Y2272+Y2276</f>
        <v>3.7600000000038563</v>
      </c>
      <c r="Z2288" s="337"/>
      <c r="AA2288" s="337"/>
      <c r="AB2288" s="337"/>
      <c r="AC2288" s="360"/>
    </row>
    <row r="2289" spans="1:29" s="5" customFormat="1" ht="28.5" customHeight="1">
      <c r="A2289" s="88" t="s">
        <v>17</v>
      </c>
      <c r="B2289" s="90" t="s">
        <v>5</v>
      </c>
      <c r="C2289" s="6" t="s">
        <v>14</v>
      </c>
      <c r="D2289" s="6" t="s">
        <v>495</v>
      </c>
      <c r="E2289" s="1323" t="s">
        <v>15</v>
      </c>
      <c r="F2289" s="1323"/>
      <c r="G2289" s="1323"/>
      <c r="H2289" s="1323"/>
      <c r="I2289" s="1323"/>
      <c r="J2289" s="1323"/>
      <c r="K2289" s="1323"/>
      <c r="L2289" s="1323"/>
      <c r="M2289" s="1323"/>
      <c r="N2289" s="1323"/>
      <c r="O2289" s="1323"/>
      <c r="P2289" s="1323"/>
      <c r="Q2289" s="1323"/>
      <c r="R2289" s="1323"/>
      <c r="S2289" s="1323"/>
      <c r="T2289" s="1323"/>
      <c r="U2289" s="1323"/>
      <c r="V2289" s="1323"/>
      <c r="W2289" s="1323"/>
      <c r="X2289" s="1323"/>
      <c r="Y2289" s="1323"/>
      <c r="Z2289" s="1323"/>
      <c r="AA2289" s="1323"/>
      <c r="AB2289" s="1323"/>
      <c r="AC2289" s="1486" t="s">
        <v>10</v>
      </c>
    </row>
    <row r="2290" spans="1:29" s="13" customFormat="1" ht="12.75" customHeight="1" thickBot="1">
      <c r="A2290" s="1326" t="s">
        <v>483</v>
      </c>
      <c r="B2290" s="1327"/>
      <c r="C2290" s="17"/>
      <c r="D2290" s="17"/>
      <c r="E2290" s="18">
        <v>1</v>
      </c>
      <c r="F2290" s="18">
        <v>2</v>
      </c>
      <c r="G2290" s="18">
        <v>3</v>
      </c>
      <c r="H2290" s="18">
        <v>4</v>
      </c>
      <c r="I2290" s="18">
        <v>5</v>
      </c>
      <c r="J2290" s="18">
        <v>6</v>
      </c>
      <c r="K2290" s="18">
        <v>7</v>
      </c>
      <c r="L2290" s="18">
        <v>8</v>
      </c>
      <c r="M2290" s="18">
        <v>9</v>
      </c>
      <c r="N2290" s="18">
        <v>10</v>
      </c>
      <c r="O2290" s="18">
        <v>11</v>
      </c>
      <c r="P2290" s="18">
        <v>12</v>
      </c>
      <c r="Q2290" s="18">
        <v>13</v>
      </c>
      <c r="R2290" s="18">
        <v>14</v>
      </c>
      <c r="S2290" s="18">
        <v>15</v>
      </c>
      <c r="T2290" s="18">
        <v>16</v>
      </c>
      <c r="U2290" s="18">
        <v>17</v>
      </c>
      <c r="V2290" s="18">
        <v>18</v>
      </c>
      <c r="W2290" s="18">
        <v>19</v>
      </c>
      <c r="X2290" s="18">
        <v>20</v>
      </c>
      <c r="Y2290" s="18">
        <v>21</v>
      </c>
      <c r="Z2290" s="18">
        <v>22</v>
      </c>
      <c r="AA2290" s="18">
        <v>23</v>
      </c>
      <c r="AB2290" s="18">
        <v>24</v>
      </c>
      <c r="AC2290" s="1487"/>
    </row>
    <row r="2291" spans="1:29" s="13" customFormat="1" ht="12.75" customHeight="1" thickBot="1">
      <c r="A2291" s="533" t="s">
        <v>6</v>
      </c>
      <c r="B2291" s="233"/>
      <c r="C2291" s="534"/>
      <c r="D2291" s="534"/>
      <c r="E2291" s="233">
        <v>4</v>
      </c>
      <c r="F2291" s="233">
        <v>3</v>
      </c>
      <c r="G2291" s="233">
        <v>3</v>
      </c>
      <c r="H2291" s="233">
        <v>3</v>
      </c>
      <c r="I2291" s="233">
        <v>3</v>
      </c>
      <c r="J2291" s="233">
        <v>3</v>
      </c>
      <c r="K2291" s="233">
        <v>3</v>
      </c>
      <c r="L2291" s="233">
        <v>4</v>
      </c>
      <c r="M2291" s="233">
        <v>4</v>
      </c>
      <c r="N2291" s="233">
        <v>4</v>
      </c>
      <c r="O2291" s="233">
        <v>4</v>
      </c>
      <c r="P2291" s="233">
        <v>4</v>
      </c>
      <c r="Q2291" s="233">
        <v>4</v>
      </c>
      <c r="R2291" s="233">
        <v>4</v>
      </c>
      <c r="S2291" s="233">
        <v>4</v>
      </c>
      <c r="T2291" s="233">
        <v>4</v>
      </c>
      <c r="U2291" s="233">
        <v>4</v>
      </c>
      <c r="V2291" s="233">
        <v>4</v>
      </c>
      <c r="W2291" s="233">
        <v>4</v>
      </c>
      <c r="X2291" s="233">
        <v>4</v>
      </c>
      <c r="Y2291" s="233">
        <v>4</v>
      </c>
      <c r="Z2291" s="233">
        <v>4</v>
      </c>
      <c r="AA2291" s="233">
        <v>4</v>
      </c>
      <c r="AB2291" s="233">
        <v>3</v>
      </c>
      <c r="AC2291" s="535"/>
    </row>
    <row r="2292" spans="1:29" s="5" customFormat="1" ht="11.25" customHeight="1">
      <c r="A2292" s="1418" t="s">
        <v>11</v>
      </c>
      <c r="B2292" s="1463" t="s">
        <v>131</v>
      </c>
      <c r="C2292" s="69" t="s">
        <v>481</v>
      </c>
      <c r="D2292" s="69" t="s">
        <v>463</v>
      </c>
      <c r="E2292" s="1021">
        <v>1.3400000333786011</v>
      </c>
      <c r="F2292" s="1022">
        <v>1.2599999904632568</v>
      </c>
      <c r="G2292" s="1022">
        <v>1.25</v>
      </c>
      <c r="H2292" s="470">
        <v>1.25</v>
      </c>
      <c r="I2292" s="1022">
        <v>1.2899999618530273</v>
      </c>
      <c r="J2292" s="1022">
        <v>1.2799999713897705</v>
      </c>
      <c r="K2292" s="1022">
        <v>1.3600000143051147</v>
      </c>
      <c r="L2292" s="1022">
        <v>1.4900000095367432</v>
      </c>
      <c r="M2292" s="1022">
        <v>1.5199999809265137</v>
      </c>
      <c r="N2292" s="470">
        <v>1.5399999618530273</v>
      </c>
      <c r="O2292" s="1022">
        <v>1.5199999809265137</v>
      </c>
      <c r="P2292" s="1022">
        <v>1.5700000524520874</v>
      </c>
      <c r="Q2292" s="1022">
        <v>1.559999942779541</v>
      </c>
      <c r="R2292" s="1022">
        <v>1.5499999523162842</v>
      </c>
      <c r="S2292" s="1022">
        <v>1.5800000429153442</v>
      </c>
      <c r="T2292" s="1022">
        <v>1.5900000333786011</v>
      </c>
      <c r="U2292" s="1022">
        <v>1.6100000143051147</v>
      </c>
      <c r="V2292" s="470">
        <v>1.6200000047683716</v>
      </c>
      <c r="W2292" s="1022">
        <v>1.6100000143051147</v>
      </c>
      <c r="X2292" s="1022">
        <v>1.6200000047683716</v>
      </c>
      <c r="Y2292" s="1022">
        <v>1.5800000429153442</v>
      </c>
      <c r="Z2292" s="1022">
        <v>1.5299999713897705</v>
      </c>
      <c r="AA2292" s="1022">
        <v>1.4500000476837158</v>
      </c>
      <c r="AB2292" s="1023">
        <v>1.3200000524520874</v>
      </c>
      <c r="AC2292" s="136">
        <f>SUM(E2292:AB2292)</f>
        <v>35.290000081062317</v>
      </c>
    </row>
    <row r="2293" spans="1:29" s="5" customFormat="1" ht="10.5" customHeight="1">
      <c r="A2293" s="1418"/>
      <c r="B2293" s="1463"/>
      <c r="C2293" s="11" t="s">
        <v>482</v>
      </c>
      <c r="D2293" s="11" t="s">
        <v>463</v>
      </c>
      <c r="E2293" s="1021">
        <v>0.27000001072883606</v>
      </c>
      <c r="F2293" s="1022">
        <v>0.18999999761581421</v>
      </c>
      <c r="G2293" s="1022">
        <v>0.18999999761581421</v>
      </c>
      <c r="H2293" s="474">
        <v>0.18000000715255737</v>
      </c>
      <c r="I2293" s="1022">
        <v>0.18000000715255737</v>
      </c>
      <c r="J2293" s="1022">
        <v>0.15000000596046448</v>
      </c>
      <c r="K2293" s="1022">
        <v>0.12999999523162842</v>
      </c>
      <c r="L2293" s="1022">
        <v>0.15000000596046448</v>
      </c>
      <c r="M2293" s="1022">
        <v>0.17000000178813934</v>
      </c>
      <c r="N2293" s="474">
        <v>0.18999999761581421</v>
      </c>
      <c r="O2293" s="1022">
        <v>0.20999999344348907</v>
      </c>
      <c r="P2293" s="1022">
        <v>0.2199999988079071</v>
      </c>
      <c r="Q2293" s="1022">
        <v>0.23000000417232513</v>
      </c>
      <c r="R2293" s="1022">
        <v>0.20999999344348907</v>
      </c>
      <c r="S2293" s="1022">
        <v>0.20999999344348907</v>
      </c>
      <c r="T2293" s="1022">
        <v>0.2199999988079071</v>
      </c>
      <c r="U2293" s="1022">
        <v>0.18000000715255737</v>
      </c>
      <c r="V2293" s="474">
        <v>0.20999999344348907</v>
      </c>
      <c r="W2293" s="1022">
        <v>0.20999999344348907</v>
      </c>
      <c r="X2293" s="1022">
        <v>0.2199999988079071</v>
      </c>
      <c r="Y2293" s="1022">
        <v>0.20999999344348907</v>
      </c>
      <c r="Z2293" s="1022">
        <v>0.23000000417232513</v>
      </c>
      <c r="AA2293" s="1022">
        <v>0.23999999463558197</v>
      </c>
      <c r="AB2293" s="1023">
        <v>0.18000000715255737</v>
      </c>
      <c r="AC2293" s="129">
        <f>SUM(E2293:AB2293)</f>
        <v>4.7800000011920929</v>
      </c>
    </row>
    <row r="2294" spans="1:29" s="5" customFormat="1" ht="10.5" customHeight="1">
      <c r="A2294" s="1418"/>
      <c r="B2294" s="1463"/>
      <c r="C2294" s="11" t="s">
        <v>8</v>
      </c>
      <c r="D2294" s="11" t="s">
        <v>463</v>
      </c>
      <c r="E2294" s="1020">
        <v>6</v>
      </c>
      <c r="F2294" s="1018">
        <v>5</v>
      </c>
      <c r="G2294" s="1018">
        <v>5</v>
      </c>
      <c r="H2294" s="473">
        <v>6</v>
      </c>
      <c r="I2294" s="1018">
        <v>6</v>
      </c>
      <c r="J2294" s="1018">
        <v>6</v>
      </c>
      <c r="K2294" s="1018">
        <v>6</v>
      </c>
      <c r="L2294" s="1018">
        <v>7</v>
      </c>
      <c r="M2294" s="1018">
        <v>7</v>
      </c>
      <c r="N2294" s="473">
        <v>7</v>
      </c>
      <c r="O2294" s="1018">
        <v>7</v>
      </c>
      <c r="P2294" s="1018">
        <v>7</v>
      </c>
      <c r="Q2294" s="1018">
        <v>7</v>
      </c>
      <c r="R2294" s="1018">
        <v>7</v>
      </c>
      <c r="S2294" s="1018">
        <v>7</v>
      </c>
      <c r="T2294" s="1018">
        <v>7</v>
      </c>
      <c r="U2294" s="1018">
        <v>8</v>
      </c>
      <c r="V2294" s="473">
        <v>8</v>
      </c>
      <c r="W2294" s="1018">
        <v>8</v>
      </c>
      <c r="X2294" s="1018">
        <v>8</v>
      </c>
      <c r="Y2294" s="1018">
        <v>7</v>
      </c>
      <c r="Z2294" s="1018">
        <v>7</v>
      </c>
      <c r="AA2294" s="1018">
        <v>7</v>
      </c>
      <c r="AB2294" s="1019">
        <v>6</v>
      </c>
      <c r="AC2294" s="129"/>
    </row>
    <row r="2295" spans="1:29" s="5" customFormat="1" ht="10.5" customHeight="1" thickBot="1">
      <c r="A2295" s="1418"/>
      <c r="B2295" s="1463"/>
      <c r="C2295" s="11" t="s">
        <v>16</v>
      </c>
      <c r="D2295" s="11"/>
      <c r="E2295" s="122">
        <f t="shared" ref="E2295:AC2295" si="693">E2293/E2292</f>
        <v>0.20149254030096786</v>
      </c>
      <c r="F2295" s="122">
        <f t="shared" si="693"/>
        <v>0.15079365004277342</v>
      </c>
      <c r="G2295" s="122">
        <f t="shared" si="693"/>
        <v>0.15199999809265136</v>
      </c>
      <c r="H2295" s="471">
        <f t="shared" si="693"/>
        <v>0.14400000572204591</v>
      </c>
      <c r="I2295" s="122">
        <f t="shared" si="693"/>
        <v>0.13953489339177608</v>
      </c>
      <c r="J2295" s="122">
        <f t="shared" si="693"/>
        <v>0.11718750727595778</v>
      </c>
      <c r="K2295" s="122">
        <f t="shared" si="693"/>
        <v>9.5588230782520447E-2</v>
      </c>
      <c r="L2295" s="122">
        <f t="shared" si="693"/>
        <v>0.10067114429556351</v>
      </c>
      <c r="M2295" s="122">
        <f t="shared" si="693"/>
        <v>0.11184210784299885</v>
      </c>
      <c r="N2295" s="471">
        <f t="shared" si="693"/>
        <v>0.12337662488458373</v>
      </c>
      <c r="O2295" s="122">
        <f t="shared" si="693"/>
        <v>0.13815789215700114</v>
      </c>
      <c r="P2295" s="122">
        <f t="shared" si="693"/>
        <v>0.14012738309422507</v>
      </c>
      <c r="Q2295" s="122">
        <f t="shared" si="693"/>
        <v>0.14743590551838162</v>
      </c>
      <c r="R2295" s="122">
        <f t="shared" si="693"/>
        <v>0.13548387090571837</v>
      </c>
      <c r="S2295" s="122">
        <f t="shared" si="693"/>
        <v>0.1329113846452856</v>
      </c>
      <c r="T2295" s="122">
        <f t="shared" si="693"/>
        <v>0.13836477621980153</v>
      </c>
      <c r="U2295" s="122">
        <f t="shared" si="693"/>
        <v>0.11180124568523461</v>
      </c>
      <c r="V2295" s="471">
        <f t="shared" si="693"/>
        <v>0.12962962520084373</v>
      </c>
      <c r="W2295" s="122">
        <f t="shared" si="693"/>
        <v>0.13043477737739417</v>
      </c>
      <c r="X2295" s="122">
        <f t="shared" si="693"/>
        <v>0.13580246800021634</v>
      </c>
      <c r="Y2295" s="122">
        <f t="shared" si="693"/>
        <v>0.1329113846452856</v>
      </c>
      <c r="Z2295" s="122">
        <f t="shared" si="693"/>
        <v>0.15032680292366632</v>
      </c>
      <c r="AA2295" s="122">
        <f t="shared" si="693"/>
        <v>0.16551723223662435</v>
      </c>
      <c r="AB2295" s="122">
        <f t="shared" si="693"/>
        <v>0.13636363636363635</v>
      </c>
      <c r="AC2295" s="129">
        <f t="shared" si="693"/>
        <v>0.1354491354551508</v>
      </c>
    </row>
    <row r="2296" spans="1:29" s="5" customFormat="1" ht="10.5" customHeight="1" thickBot="1">
      <c r="A2296" s="1464"/>
      <c r="B2296" s="1476"/>
      <c r="C2296" s="487" t="s">
        <v>13</v>
      </c>
      <c r="D2296" s="488" t="s">
        <v>463</v>
      </c>
      <c r="E2296" s="489">
        <v>118</v>
      </c>
      <c r="F2296" s="489">
        <v>118.40000152587891</v>
      </c>
      <c r="G2296" s="489">
        <v>118.5</v>
      </c>
      <c r="H2296" s="489">
        <v>118.5</v>
      </c>
      <c r="I2296" s="489">
        <v>118.30000305175781</v>
      </c>
      <c r="J2296" s="489">
        <v>117.40000152587891</v>
      </c>
      <c r="K2296" s="489">
        <v>115.30000305175781</v>
      </c>
      <c r="L2296" s="489">
        <v>113</v>
      </c>
      <c r="M2296" s="489">
        <v>113.69999694824219</v>
      </c>
      <c r="N2296" s="489">
        <v>114.59999847412109</v>
      </c>
      <c r="O2296" s="489">
        <v>114.30000305175781</v>
      </c>
      <c r="P2296" s="489">
        <v>115.30000305175781</v>
      </c>
      <c r="Q2296" s="489">
        <v>115.69999694824219</v>
      </c>
      <c r="R2296" s="489">
        <v>115.30000305175781</v>
      </c>
      <c r="S2296" s="489">
        <v>115.30000305175781</v>
      </c>
      <c r="T2296" s="489">
        <v>114.40000152587891</v>
      </c>
      <c r="U2296" s="489">
        <v>113.40000152587891</v>
      </c>
      <c r="V2296" s="489">
        <v>113.69999694824219</v>
      </c>
      <c r="W2296" s="489">
        <v>113.80000305175781</v>
      </c>
      <c r="X2296" s="489">
        <v>114.30000305175781</v>
      </c>
      <c r="Y2296" s="489">
        <v>114.69999694824219</v>
      </c>
      <c r="Z2296" s="489">
        <v>116.5</v>
      </c>
      <c r="AA2296" s="489">
        <v>117.09999847412109</v>
      </c>
      <c r="AB2296" s="489">
        <v>118.30000305175781</v>
      </c>
      <c r="AC2296" s="490"/>
    </row>
    <row r="2297" spans="1:29" s="5" customFormat="1" ht="11.25" customHeight="1">
      <c r="A2297" s="1417" t="s">
        <v>504</v>
      </c>
      <c r="B2297" s="1462" t="s">
        <v>505</v>
      </c>
      <c r="C2297" s="10" t="s">
        <v>481</v>
      </c>
      <c r="D2297" s="10" t="s">
        <v>463</v>
      </c>
      <c r="E2297" s="1039">
        <v>6.9000000953674316</v>
      </c>
      <c r="F2297" s="1040">
        <v>6.8000001907348633</v>
      </c>
      <c r="G2297" s="1040">
        <v>6.7100000381469727</v>
      </c>
      <c r="H2297" s="470">
        <v>6.6700000762939453</v>
      </c>
      <c r="I2297" s="1040">
        <v>6.7399997711181641</v>
      </c>
      <c r="J2297" s="1040">
        <v>7.0900001525878906</v>
      </c>
      <c r="K2297" s="1040">
        <v>7.679999828338623</v>
      </c>
      <c r="L2297" s="1040">
        <v>8.4700002670288086</v>
      </c>
      <c r="M2297" s="1040">
        <v>9.1899995803833008</v>
      </c>
      <c r="N2297" s="470">
        <v>9.1999998092651367</v>
      </c>
      <c r="O2297" s="1040">
        <v>9.2299995422363281</v>
      </c>
      <c r="P2297" s="1040">
        <v>9.2799997329711914</v>
      </c>
      <c r="Q2297" s="1040">
        <v>8.75</v>
      </c>
      <c r="R2297" s="1040">
        <v>8.9799995422363281</v>
      </c>
      <c r="S2297" s="1040">
        <v>8.9099998474121094</v>
      </c>
      <c r="T2297" s="1040">
        <v>9.619999885559082</v>
      </c>
      <c r="U2297" s="1040">
        <v>9.4600000381469727</v>
      </c>
      <c r="V2297" s="470">
        <v>9.2899999618530273</v>
      </c>
      <c r="W2297" s="1040">
        <v>9</v>
      </c>
      <c r="X2297" s="1040">
        <v>8.880000114440918</v>
      </c>
      <c r="Y2297" s="1040">
        <v>8.5900001525878906</v>
      </c>
      <c r="Z2297" s="1040">
        <v>7.9499998092651367</v>
      </c>
      <c r="AA2297" s="1040">
        <v>7.440000057220459</v>
      </c>
      <c r="AB2297" s="1041">
        <v>6.9200000762939453</v>
      </c>
      <c r="AC2297" s="136">
        <f>SUM(E2297:AB2297)</f>
        <v>197.74999856948853</v>
      </c>
    </row>
    <row r="2298" spans="1:29" s="5" customFormat="1" ht="10.5" customHeight="1">
      <c r="A2298" s="1418"/>
      <c r="B2298" s="1463"/>
      <c r="C2298" s="11" t="s">
        <v>482</v>
      </c>
      <c r="D2298" s="11" t="s">
        <v>463</v>
      </c>
      <c r="E2298" s="1039">
        <v>0</v>
      </c>
      <c r="F2298" s="1040">
        <v>0</v>
      </c>
      <c r="G2298" s="1040">
        <v>-0.10999999940395355</v>
      </c>
      <c r="H2298" s="474">
        <v>-9.0000003576278687E-2</v>
      </c>
      <c r="I2298" s="1040">
        <v>-0.10999999940395355</v>
      </c>
      <c r="J2298" s="1040">
        <v>-9.0000003576278687E-2</v>
      </c>
      <c r="K2298" s="1040">
        <v>0</v>
      </c>
      <c r="L2298" s="1040">
        <v>0.18999999761581421</v>
      </c>
      <c r="M2298" s="1040">
        <v>0.70999997854232788</v>
      </c>
      <c r="N2298" s="474">
        <v>0.50999999046325684</v>
      </c>
      <c r="O2298" s="1040">
        <v>0.70999997854232788</v>
      </c>
      <c r="P2298" s="1040">
        <v>0.63999998569488525</v>
      </c>
      <c r="Q2298" s="1040">
        <v>0.27000001072883606</v>
      </c>
      <c r="R2298" s="1040">
        <v>0.56000000238418579</v>
      </c>
      <c r="S2298" s="1040">
        <v>0.50999999046325684</v>
      </c>
      <c r="T2298" s="1040">
        <v>0.75</v>
      </c>
      <c r="U2298" s="1040">
        <v>0.37999999523162842</v>
      </c>
      <c r="V2298" s="474">
        <v>0.31000000238418579</v>
      </c>
      <c r="W2298" s="1040">
        <v>0.31000000238418579</v>
      </c>
      <c r="X2298" s="1040">
        <v>0.2199999988079071</v>
      </c>
      <c r="Y2298" s="1040">
        <v>0.20999999344348907</v>
      </c>
      <c r="Z2298" s="1040">
        <v>0.10999999940395355</v>
      </c>
      <c r="AA2298" s="1040">
        <v>5.000000074505806E-2</v>
      </c>
      <c r="AB2298" s="1041">
        <v>-9.0000003576278687E-2</v>
      </c>
      <c r="AC2298" s="129">
        <f>SUM(E2298:AB2298)</f>
        <v>5.9499999172985554</v>
      </c>
    </row>
    <row r="2299" spans="1:29" s="5" customFormat="1" ht="10.5" customHeight="1">
      <c r="A2299" s="1418"/>
      <c r="B2299" s="1463"/>
      <c r="C2299" s="11" t="s">
        <v>8</v>
      </c>
      <c r="D2299" s="11" t="s">
        <v>463</v>
      </c>
      <c r="E2299" s="1038">
        <v>33</v>
      </c>
      <c r="F2299" s="1036">
        <v>32</v>
      </c>
      <c r="G2299" s="1036">
        <v>32</v>
      </c>
      <c r="H2299" s="473">
        <v>32</v>
      </c>
      <c r="I2299" s="1036">
        <v>32</v>
      </c>
      <c r="J2299" s="1036">
        <v>34</v>
      </c>
      <c r="K2299" s="1036">
        <v>38</v>
      </c>
      <c r="L2299" s="1036">
        <v>43</v>
      </c>
      <c r="M2299" s="1036">
        <v>47</v>
      </c>
      <c r="N2299" s="473">
        <v>46</v>
      </c>
      <c r="O2299" s="1036">
        <v>47</v>
      </c>
      <c r="P2299" s="1036">
        <v>47</v>
      </c>
      <c r="Q2299" s="1036">
        <v>44</v>
      </c>
      <c r="R2299" s="1036">
        <v>45</v>
      </c>
      <c r="S2299" s="1036">
        <v>45</v>
      </c>
      <c r="T2299" s="1036">
        <v>49</v>
      </c>
      <c r="U2299" s="1036">
        <v>48</v>
      </c>
      <c r="V2299" s="473">
        <v>47</v>
      </c>
      <c r="W2299" s="1036">
        <v>45</v>
      </c>
      <c r="X2299" s="1036">
        <v>45</v>
      </c>
      <c r="Y2299" s="1036">
        <v>43</v>
      </c>
      <c r="Z2299" s="1036">
        <v>39</v>
      </c>
      <c r="AA2299" s="1036">
        <v>36</v>
      </c>
      <c r="AB2299" s="1037">
        <v>33</v>
      </c>
      <c r="AC2299" s="129"/>
    </row>
    <row r="2300" spans="1:29" s="5" customFormat="1" ht="10.5" customHeight="1" thickBot="1">
      <c r="A2300" s="1418"/>
      <c r="B2300" s="1463"/>
      <c r="C2300" s="11" t="s">
        <v>16</v>
      </c>
      <c r="D2300" s="11"/>
      <c r="E2300" s="122">
        <f t="shared" ref="E2300:AC2300" si="694">E2298/E2297</f>
        <v>0</v>
      </c>
      <c r="F2300" s="122">
        <f t="shared" si="694"/>
        <v>0</v>
      </c>
      <c r="G2300" s="122">
        <f t="shared" si="694"/>
        <v>-1.6393442440923004E-2</v>
      </c>
      <c r="H2300" s="471">
        <f t="shared" si="694"/>
        <v>-1.3493253755146196E-2</v>
      </c>
      <c r="I2300" s="122">
        <f t="shared" si="694"/>
        <v>-1.6320475243236481E-2</v>
      </c>
      <c r="J2300" s="122">
        <f t="shared" si="694"/>
        <v>-1.2693935351105481E-2</v>
      </c>
      <c r="K2300" s="122">
        <f t="shared" si="694"/>
        <v>0</v>
      </c>
      <c r="L2300" s="122">
        <f t="shared" si="694"/>
        <v>2.2432112352514046E-2</v>
      </c>
      <c r="M2300" s="122">
        <f t="shared" si="694"/>
        <v>7.7257890202505855E-2</v>
      </c>
      <c r="N2300" s="471">
        <f t="shared" si="694"/>
        <v>5.5434782721369841E-2</v>
      </c>
      <c r="O2300" s="122">
        <f t="shared" si="694"/>
        <v>7.6923078413317303E-2</v>
      </c>
      <c r="P2300" s="122">
        <f t="shared" si="694"/>
        <v>6.8965517684338937E-2</v>
      </c>
      <c r="Q2300" s="122">
        <f t="shared" si="694"/>
        <v>3.0857144083295551E-2</v>
      </c>
      <c r="R2300" s="122">
        <f t="shared" si="694"/>
        <v>6.2360805226135518E-2</v>
      </c>
      <c r="S2300" s="122">
        <f t="shared" si="694"/>
        <v>5.7239057148961145E-2</v>
      </c>
      <c r="T2300" s="122">
        <f t="shared" si="694"/>
        <v>7.7962578890032136E-2</v>
      </c>
      <c r="U2300" s="122">
        <f t="shared" si="694"/>
        <v>4.0169132526352812E-2</v>
      </c>
      <c r="V2300" s="471">
        <f t="shared" si="694"/>
        <v>3.3369214602488734E-2</v>
      </c>
      <c r="W2300" s="122">
        <f t="shared" si="694"/>
        <v>3.4444444709353976E-2</v>
      </c>
      <c r="X2300" s="122">
        <f t="shared" si="694"/>
        <v>2.4774774321245405E-2</v>
      </c>
      <c r="Y2300" s="122">
        <f t="shared" si="694"/>
        <v>2.4447030234361851E-2</v>
      </c>
      <c r="Z2300" s="122">
        <f t="shared" si="694"/>
        <v>1.38364782444091E-2</v>
      </c>
      <c r="AA2300" s="122">
        <f t="shared" si="694"/>
        <v>6.7204301559827904E-3</v>
      </c>
      <c r="AB2300" s="122">
        <f t="shared" si="694"/>
        <v>-1.3005780720233579E-2</v>
      </c>
      <c r="AC2300" s="129">
        <f t="shared" si="694"/>
        <v>3.0088495374667474E-2</v>
      </c>
    </row>
    <row r="2301" spans="1:29" s="5" customFormat="1" ht="10.5" customHeight="1" thickBot="1">
      <c r="A2301" s="1464"/>
      <c r="B2301" s="1476"/>
      <c r="C2301" s="487" t="s">
        <v>13</v>
      </c>
      <c r="D2301" s="488" t="s">
        <v>463</v>
      </c>
      <c r="E2301" s="489">
        <v>117.90000152587891</v>
      </c>
      <c r="F2301" s="489">
        <v>118.40000152587891</v>
      </c>
      <c r="G2301" s="489">
        <v>118.5</v>
      </c>
      <c r="H2301" s="489">
        <v>118.40000152587891</v>
      </c>
      <c r="I2301" s="489">
        <v>118.19999694824219</v>
      </c>
      <c r="J2301" s="489">
        <v>117.40000152587891</v>
      </c>
      <c r="K2301" s="489">
        <v>115.30000305175781</v>
      </c>
      <c r="L2301" s="489">
        <v>113</v>
      </c>
      <c r="M2301" s="489">
        <v>113.59999847412109</v>
      </c>
      <c r="N2301" s="489">
        <v>114.59999847412109</v>
      </c>
      <c r="O2301" s="489">
        <v>114.40000152587891</v>
      </c>
      <c r="P2301" s="489">
        <v>115.30000305175781</v>
      </c>
      <c r="Q2301" s="489">
        <v>115.59999847412109</v>
      </c>
      <c r="R2301" s="489">
        <v>115.30000305175781</v>
      </c>
      <c r="S2301" s="489">
        <v>115.30000305175781</v>
      </c>
      <c r="T2301" s="489">
        <v>114.40000152587891</v>
      </c>
      <c r="U2301" s="489">
        <v>113.19999694824219</v>
      </c>
      <c r="V2301" s="489">
        <v>113.69999694824219</v>
      </c>
      <c r="W2301" s="489">
        <v>113.80000305175781</v>
      </c>
      <c r="X2301" s="489">
        <v>114.40000152587891</v>
      </c>
      <c r="Y2301" s="489">
        <v>114.80000305175781</v>
      </c>
      <c r="Z2301" s="489">
        <v>116.5</v>
      </c>
      <c r="AA2301" s="489">
        <v>117.09999847412109</v>
      </c>
      <c r="AB2301" s="489">
        <v>118.30000305175781</v>
      </c>
      <c r="AC2301" s="490"/>
    </row>
    <row r="2302" spans="1:29" s="5" customFormat="1" ht="11.25" customHeight="1">
      <c r="A2302" s="1417" t="s">
        <v>506</v>
      </c>
      <c r="B2302" s="1462" t="s">
        <v>506</v>
      </c>
      <c r="C2302" s="10" t="s">
        <v>481</v>
      </c>
      <c r="D2302" s="10" t="s">
        <v>463</v>
      </c>
      <c r="E2302" s="1010">
        <v>20.360000610351563</v>
      </c>
      <c r="F2302" s="1010">
        <v>20.360000610351563</v>
      </c>
      <c r="G2302" s="1010">
        <v>20.379999160766602</v>
      </c>
      <c r="H2302" s="470">
        <v>20.700000762939453</v>
      </c>
      <c r="I2302" s="1010">
        <v>21.540000915527344</v>
      </c>
      <c r="J2302" s="1010">
        <v>23.350000381469727</v>
      </c>
      <c r="K2302" s="1010">
        <v>25.790000915527344</v>
      </c>
      <c r="L2302" s="1010">
        <v>27.520000457763672</v>
      </c>
      <c r="M2302" s="1010">
        <v>27.639999389648438</v>
      </c>
      <c r="N2302" s="470">
        <v>27.010000228881836</v>
      </c>
      <c r="O2302" s="1010">
        <v>26.280000686645508</v>
      </c>
      <c r="P2302" s="1010">
        <v>25.840000152587891</v>
      </c>
      <c r="Q2302" s="1010">
        <v>25</v>
      </c>
      <c r="R2302" s="1010">
        <v>25.180000305175781</v>
      </c>
      <c r="S2302" s="1010">
        <v>25.280000686645508</v>
      </c>
      <c r="T2302" s="1010">
        <v>26.5</v>
      </c>
      <c r="U2302" s="1010">
        <v>27.920000076293945</v>
      </c>
      <c r="V2302" s="470">
        <v>27.770000457763672</v>
      </c>
      <c r="W2302" s="1010">
        <v>27.25</v>
      </c>
      <c r="X2302" s="1010">
        <v>26.719999313354492</v>
      </c>
      <c r="Y2302" s="1010">
        <v>25.989999771118164</v>
      </c>
      <c r="Z2302" s="1010">
        <v>24.200000762939453</v>
      </c>
      <c r="AA2302" s="1010">
        <v>22.809999465942383</v>
      </c>
      <c r="AB2302" s="1011">
        <v>21.350000381469727</v>
      </c>
      <c r="AC2302" s="133">
        <f>SUM(E2302:AB2302)</f>
        <v>592.74000549316406</v>
      </c>
    </row>
    <row r="2303" spans="1:29" s="5" customFormat="1" ht="10.5" customHeight="1">
      <c r="A2303" s="1418"/>
      <c r="B2303" s="1463"/>
      <c r="C2303" s="11" t="s">
        <v>482</v>
      </c>
      <c r="D2303" s="11" t="s">
        <v>463</v>
      </c>
      <c r="E2303" s="1016">
        <v>-11.100000381469727</v>
      </c>
      <c r="F2303" s="1012">
        <v>-11.909999847412109</v>
      </c>
      <c r="G2303" s="1012">
        <v>-11.859999656677246</v>
      </c>
      <c r="H2303" s="474">
        <v>-11.819999694824219</v>
      </c>
      <c r="I2303" s="1012">
        <v>-11.140000343322754</v>
      </c>
      <c r="J2303" s="1012">
        <v>-9.9899997711181641</v>
      </c>
      <c r="K2303" s="1012">
        <v>-7.6999998092651367</v>
      </c>
      <c r="L2303" s="1012">
        <v>-5.179999828338623</v>
      </c>
      <c r="M2303" s="1012">
        <v>-4.9499998092651367</v>
      </c>
      <c r="N2303" s="474">
        <v>-5.5199999809265137</v>
      </c>
      <c r="O2303" s="1012">
        <v>-6.119999885559082</v>
      </c>
      <c r="P2303" s="1012">
        <v>-6.679999828338623</v>
      </c>
      <c r="Q2303" s="1012">
        <v>-7.5300002098083496</v>
      </c>
      <c r="R2303" s="1012">
        <v>-6.9099998474121094</v>
      </c>
      <c r="S2303" s="1012">
        <v>-6.929999828338623</v>
      </c>
      <c r="T2303" s="1012">
        <v>-5.880000114440918</v>
      </c>
      <c r="U2303" s="1012">
        <v>-3.9700000286102295</v>
      </c>
      <c r="V2303" s="474">
        <v>-4.2899999618530273</v>
      </c>
      <c r="W2303" s="1012">
        <v>-4.8000001907348633</v>
      </c>
      <c r="X2303" s="1012">
        <v>-5.3299999237060547</v>
      </c>
      <c r="Y2303" s="1012">
        <v>-6.070000171661377</v>
      </c>
      <c r="Z2303" s="1012">
        <v>-7.7800002098083496</v>
      </c>
      <c r="AA2303" s="1012">
        <v>-9.119999885559082</v>
      </c>
      <c r="AB2303" s="1013">
        <v>-10.630000114440918</v>
      </c>
      <c r="AC2303" s="129">
        <f>SUM(E2303:AB2303)</f>
        <v>-183.20999932289124</v>
      </c>
    </row>
    <row r="2304" spans="1:29" s="5" customFormat="1" ht="10.5" customHeight="1">
      <c r="A2304" s="1418"/>
      <c r="B2304" s="1463"/>
      <c r="C2304" s="11" t="s">
        <v>8</v>
      </c>
      <c r="D2304" s="11" t="s">
        <v>463</v>
      </c>
      <c r="E2304" s="1017">
        <v>104</v>
      </c>
      <c r="F2304" s="1014">
        <v>104</v>
      </c>
      <c r="G2304" s="1014">
        <v>104</v>
      </c>
      <c r="H2304" s="473">
        <v>105</v>
      </c>
      <c r="I2304" s="1014">
        <v>107</v>
      </c>
      <c r="J2304" s="1014">
        <v>113</v>
      </c>
      <c r="K2304" s="1014">
        <v>122</v>
      </c>
      <c r="L2304" s="1014">
        <v>130</v>
      </c>
      <c r="M2304" s="1014">
        <v>131</v>
      </c>
      <c r="N2304" s="473">
        <v>128</v>
      </c>
      <c r="O2304" s="1014">
        <v>125</v>
      </c>
      <c r="P2304" s="1014">
        <v>122</v>
      </c>
      <c r="Q2304" s="1014">
        <v>119</v>
      </c>
      <c r="R2304" s="1014">
        <v>120</v>
      </c>
      <c r="S2304" s="1014">
        <v>120</v>
      </c>
      <c r="T2304" s="1014">
        <v>126</v>
      </c>
      <c r="U2304" s="1014">
        <v>132</v>
      </c>
      <c r="V2304" s="473">
        <v>131</v>
      </c>
      <c r="W2304" s="1014">
        <v>129</v>
      </c>
      <c r="X2304" s="1014">
        <v>127</v>
      </c>
      <c r="Y2304" s="1014">
        <v>123</v>
      </c>
      <c r="Z2304" s="1014">
        <v>116</v>
      </c>
      <c r="AA2304" s="1014">
        <v>111</v>
      </c>
      <c r="AB2304" s="1015">
        <v>107</v>
      </c>
      <c r="AC2304" s="458"/>
    </row>
    <row r="2305" spans="1:30" s="5" customFormat="1" ht="10.5" customHeight="1" thickBot="1">
      <c r="A2305" s="1418"/>
      <c r="B2305" s="1463"/>
      <c r="C2305" s="11" t="s">
        <v>16</v>
      </c>
      <c r="D2305" s="11"/>
      <c r="E2305" s="122">
        <f t="shared" ref="E2305:AC2305" si="695">E2303/E2302</f>
        <v>-0.54518664286415552</v>
      </c>
      <c r="F2305" s="122">
        <f t="shared" si="695"/>
        <v>-0.58497050542114182</v>
      </c>
      <c r="G2305" s="122">
        <f t="shared" si="695"/>
        <v>-0.58194308857032984</v>
      </c>
      <c r="H2305" s="471">
        <f t="shared" si="695"/>
        <v>-0.57101445696496433</v>
      </c>
      <c r="I2305" s="122">
        <f t="shared" si="695"/>
        <v>-0.51717733843234726</v>
      </c>
      <c r="J2305" s="122">
        <f t="shared" si="695"/>
        <v>-0.42783724230883119</v>
      </c>
      <c r="K2305" s="122">
        <f t="shared" si="695"/>
        <v>-0.29856531740676329</v>
      </c>
      <c r="L2305" s="122">
        <f t="shared" si="695"/>
        <v>-0.18822673481741503</v>
      </c>
      <c r="M2305" s="122">
        <f t="shared" si="695"/>
        <v>-0.17908827491215432</v>
      </c>
      <c r="N2305" s="471">
        <f t="shared" si="695"/>
        <v>-0.20436874987597997</v>
      </c>
      <c r="O2305" s="122">
        <f t="shared" si="695"/>
        <v>-0.23287670188947263</v>
      </c>
      <c r="P2305" s="122">
        <f t="shared" si="695"/>
        <v>-0.25851392371875109</v>
      </c>
      <c r="Q2305" s="122">
        <f t="shared" si="695"/>
        <v>-0.30120000839233396</v>
      </c>
      <c r="R2305" s="122">
        <f t="shared" si="695"/>
        <v>-0.2744241367618947</v>
      </c>
      <c r="S2305" s="122">
        <f t="shared" si="695"/>
        <v>-0.27412973259923551</v>
      </c>
      <c r="T2305" s="122">
        <f t="shared" si="695"/>
        <v>-0.22188679677135539</v>
      </c>
      <c r="U2305" s="122">
        <f t="shared" si="695"/>
        <v>-0.14219197771353304</v>
      </c>
      <c r="V2305" s="471">
        <f t="shared" si="695"/>
        <v>-0.15448325139129301</v>
      </c>
      <c r="W2305" s="122">
        <f t="shared" si="695"/>
        <v>-0.17614679599027022</v>
      </c>
      <c r="X2305" s="122">
        <f t="shared" si="695"/>
        <v>-0.1994760501749771</v>
      </c>
      <c r="Y2305" s="122">
        <f t="shared" si="695"/>
        <v>-0.23355137457164465</v>
      </c>
      <c r="Z2305" s="122">
        <f t="shared" si="695"/>
        <v>-0.32148760184019731</v>
      </c>
      <c r="AA2305" s="122">
        <f t="shared" si="695"/>
        <v>-0.39982464266060841</v>
      </c>
      <c r="AB2305" s="122">
        <f t="shared" si="695"/>
        <v>-0.49789226812693632</v>
      </c>
      <c r="AC2305" s="129">
        <f t="shared" si="695"/>
        <v>-0.30908998485846956</v>
      </c>
    </row>
    <row r="2306" spans="1:30" s="5" customFormat="1" ht="10.5" customHeight="1" thickBot="1">
      <c r="A2306" s="1464"/>
      <c r="B2306" s="1476"/>
      <c r="C2306" s="487" t="s">
        <v>13</v>
      </c>
      <c r="D2306" s="488" t="s">
        <v>463</v>
      </c>
      <c r="E2306" s="489">
        <v>118</v>
      </c>
      <c r="F2306" s="489">
        <v>118.40000152587891</v>
      </c>
      <c r="G2306" s="489">
        <v>118.5</v>
      </c>
      <c r="H2306" s="489">
        <v>118.5</v>
      </c>
      <c r="I2306" s="489">
        <v>118.30000305175781</v>
      </c>
      <c r="J2306" s="489">
        <v>117.40000152587891</v>
      </c>
      <c r="K2306" s="489">
        <v>115.30000305175781</v>
      </c>
      <c r="L2306" s="489">
        <v>113</v>
      </c>
      <c r="M2306" s="489">
        <v>113.69999694824219</v>
      </c>
      <c r="N2306" s="489">
        <v>114.59999847412109</v>
      </c>
      <c r="O2306" s="489">
        <v>114.30000305175781</v>
      </c>
      <c r="P2306" s="489">
        <v>115.30000305175781</v>
      </c>
      <c r="Q2306" s="489">
        <v>115.69999694824219</v>
      </c>
      <c r="R2306" s="489">
        <v>115.30000305175781</v>
      </c>
      <c r="S2306" s="489">
        <v>115.30000305175781</v>
      </c>
      <c r="T2306" s="489">
        <v>114.40000152587891</v>
      </c>
      <c r="U2306" s="489">
        <v>113.40000152587891</v>
      </c>
      <c r="V2306" s="489">
        <v>113.69999694824219</v>
      </c>
      <c r="W2306" s="489">
        <v>113.80000305175781</v>
      </c>
      <c r="X2306" s="489">
        <v>114.30000305175781</v>
      </c>
      <c r="Y2306" s="489">
        <v>114.69999694824219</v>
      </c>
      <c r="Z2306" s="489">
        <v>116.5</v>
      </c>
      <c r="AA2306" s="489">
        <v>117.09999847412109</v>
      </c>
      <c r="AB2306" s="489">
        <v>118.30000305175781</v>
      </c>
      <c r="AC2306" s="490"/>
    </row>
    <row r="2307" spans="1:30" s="5" customFormat="1" ht="10.5" customHeight="1">
      <c r="A2307" s="1417" t="s">
        <v>221</v>
      </c>
      <c r="B2307" s="1419" t="s">
        <v>484</v>
      </c>
      <c r="C2307" s="12" t="s">
        <v>481</v>
      </c>
      <c r="D2307" s="12" t="s">
        <v>463</v>
      </c>
      <c r="E2307" s="1027">
        <v>0.72000002861022949</v>
      </c>
      <c r="F2307" s="1028">
        <v>0.67000001668930054</v>
      </c>
      <c r="G2307" s="1028">
        <v>0.6600000262260437</v>
      </c>
      <c r="H2307" s="470">
        <v>0.68000000715255737</v>
      </c>
      <c r="I2307" s="1028">
        <v>0.68999999761581421</v>
      </c>
      <c r="J2307" s="1028">
        <v>0.68000000715255737</v>
      </c>
      <c r="K2307" s="1028">
        <v>0.69999998807907104</v>
      </c>
      <c r="L2307" s="1028">
        <v>0.75999999046325684</v>
      </c>
      <c r="M2307" s="1028">
        <v>0.76999998092651367</v>
      </c>
      <c r="N2307" s="470">
        <v>0.76999998092651367</v>
      </c>
      <c r="O2307" s="1028">
        <v>0.75</v>
      </c>
      <c r="P2307" s="1028">
        <v>0.75999999046325684</v>
      </c>
      <c r="Q2307" s="1028">
        <v>0.77999997138977051</v>
      </c>
      <c r="R2307" s="1028">
        <v>0.79000002145767212</v>
      </c>
      <c r="S2307" s="1028">
        <v>0.77999997138977051</v>
      </c>
      <c r="T2307" s="1028">
        <v>0.77999997138977051</v>
      </c>
      <c r="U2307" s="1028">
        <v>0.79000002145767212</v>
      </c>
      <c r="V2307" s="470">
        <v>0.80000001192092896</v>
      </c>
      <c r="W2307" s="1028">
        <v>0.80000001192092896</v>
      </c>
      <c r="X2307" s="1028">
        <v>0.81999999284744263</v>
      </c>
      <c r="Y2307" s="1028">
        <v>0.80000001192092896</v>
      </c>
      <c r="Z2307" s="1028">
        <v>0.79000002145767212</v>
      </c>
      <c r="AA2307" s="1028">
        <v>0.75999999046325684</v>
      </c>
      <c r="AB2307" s="1029">
        <v>0.70999997854232788</v>
      </c>
      <c r="AC2307" s="136">
        <f>SUM(E2307:AB2307)</f>
        <v>18.009999990463257</v>
      </c>
    </row>
    <row r="2308" spans="1:30" s="5" customFormat="1" ht="10.5" customHeight="1">
      <c r="A2308" s="1418"/>
      <c r="B2308" s="1420"/>
      <c r="C2308" s="8" t="s">
        <v>482</v>
      </c>
      <c r="D2308" s="8" t="s">
        <v>463</v>
      </c>
      <c r="E2308" s="1027">
        <v>-0.18999999761581421</v>
      </c>
      <c r="F2308" s="1028">
        <v>-0.20999999344348907</v>
      </c>
      <c r="G2308" s="1028">
        <v>-0.20999999344348907</v>
      </c>
      <c r="H2308" s="474">
        <v>-0.20999999344348907</v>
      </c>
      <c r="I2308" s="1028">
        <v>-0.20999999344348907</v>
      </c>
      <c r="J2308" s="1028">
        <v>-0.2199999988079071</v>
      </c>
      <c r="K2308" s="1028">
        <v>-0.23000000417232513</v>
      </c>
      <c r="L2308" s="1028">
        <v>-0.23000000417232513</v>
      </c>
      <c r="M2308" s="1028">
        <v>-0.23000000417232513</v>
      </c>
      <c r="N2308" s="474">
        <v>-0.20999999344348907</v>
      </c>
      <c r="O2308" s="1028">
        <v>-0.20999999344348907</v>
      </c>
      <c r="P2308" s="1028">
        <v>-0.20999999344348907</v>
      </c>
      <c r="Q2308" s="1028">
        <v>-0.20999999344348907</v>
      </c>
      <c r="R2308" s="1028">
        <v>-0.2199999988079071</v>
      </c>
      <c r="S2308" s="1028">
        <v>-0.23000000417232513</v>
      </c>
      <c r="T2308" s="1028">
        <v>-0.20999999344348907</v>
      </c>
      <c r="U2308" s="1028">
        <v>-0.2199999988079071</v>
      </c>
      <c r="V2308" s="474">
        <v>-0.20999999344348907</v>
      </c>
      <c r="W2308" s="1028">
        <v>-0.20999999344348907</v>
      </c>
      <c r="X2308" s="1028">
        <v>-0.20000000298023224</v>
      </c>
      <c r="Y2308" s="1028">
        <v>-0.20999999344348907</v>
      </c>
      <c r="Z2308" s="1028">
        <v>-0.20000000298023224</v>
      </c>
      <c r="AA2308" s="1028">
        <v>-0.20000000298023224</v>
      </c>
      <c r="AB2308" s="1029">
        <v>-0.20999999344348907</v>
      </c>
      <c r="AC2308" s="136">
        <f>SUM(E2308:AB2308)</f>
        <v>-5.0999999344348907</v>
      </c>
    </row>
    <row r="2309" spans="1:30" s="5" customFormat="1" ht="10.5" customHeight="1">
      <c r="A2309" s="1418"/>
      <c r="B2309" s="1420"/>
      <c r="C2309" s="11" t="s">
        <v>8</v>
      </c>
      <c r="D2309" s="11" t="s">
        <v>463</v>
      </c>
      <c r="E2309" s="1026">
        <v>10</v>
      </c>
      <c r="F2309" s="1024">
        <v>9</v>
      </c>
      <c r="G2309" s="1024">
        <v>9</v>
      </c>
      <c r="H2309" s="473">
        <v>9</v>
      </c>
      <c r="I2309" s="1024">
        <v>10</v>
      </c>
      <c r="J2309" s="1024">
        <v>9</v>
      </c>
      <c r="K2309" s="1024">
        <v>10</v>
      </c>
      <c r="L2309" s="1024">
        <v>11</v>
      </c>
      <c r="M2309" s="1024">
        <v>11</v>
      </c>
      <c r="N2309" s="473">
        <v>11</v>
      </c>
      <c r="O2309" s="1024">
        <v>11</v>
      </c>
      <c r="P2309" s="1024">
        <v>10</v>
      </c>
      <c r="Q2309" s="1024">
        <v>11</v>
      </c>
      <c r="R2309" s="1024">
        <v>11</v>
      </c>
      <c r="S2309" s="1024">
        <v>11</v>
      </c>
      <c r="T2309" s="1024">
        <v>11</v>
      </c>
      <c r="U2309" s="1024">
        <v>11</v>
      </c>
      <c r="V2309" s="473">
        <v>11</v>
      </c>
      <c r="W2309" s="1024">
        <v>11</v>
      </c>
      <c r="X2309" s="1024">
        <v>12</v>
      </c>
      <c r="Y2309" s="1024">
        <v>11</v>
      </c>
      <c r="Z2309" s="1024">
        <v>11</v>
      </c>
      <c r="AA2309" s="1024">
        <v>10</v>
      </c>
      <c r="AB2309" s="1025">
        <v>10</v>
      </c>
      <c r="AC2309" s="136"/>
    </row>
    <row r="2310" spans="1:30" s="5" customFormat="1" ht="10.5" customHeight="1" thickBot="1">
      <c r="A2310" s="1418"/>
      <c r="B2310" s="1420"/>
      <c r="C2310" s="8" t="s">
        <v>16</v>
      </c>
      <c r="D2310" s="8"/>
      <c r="E2310" s="122">
        <f t="shared" ref="E2310:AC2310" si="696">E2308/E2307</f>
        <v>-0.26388887509151798</v>
      </c>
      <c r="F2310" s="122">
        <f t="shared" si="696"/>
        <v>-0.31343281822763369</v>
      </c>
      <c r="G2310" s="122">
        <f t="shared" si="696"/>
        <v>-0.3181817956043021</v>
      </c>
      <c r="H2310" s="471">
        <f t="shared" si="696"/>
        <v>-0.30882351652148698</v>
      </c>
      <c r="I2310" s="122">
        <f t="shared" si="696"/>
        <v>-0.30434781763639251</v>
      </c>
      <c r="J2310" s="122">
        <f t="shared" si="696"/>
        <v>-0.32352940660859481</v>
      </c>
      <c r="K2310" s="122">
        <f t="shared" si="696"/>
        <v>-0.32857144012743134</v>
      </c>
      <c r="L2310" s="122">
        <f t="shared" si="696"/>
        <v>-0.30263158823479586</v>
      </c>
      <c r="M2310" s="122">
        <f t="shared" si="696"/>
        <v>-0.29870131151896173</v>
      </c>
      <c r="N2310" s="471">
        <f t="shared" si="696"/>
        <v>-0.27272727096798566</v>
      </c>
      <c r="O2310" s="122">
        <f t="shared" si="696"/>
        <v>-0.27999999125798541</v>
      </c>
      <c r="P2310" s="122">
        <f t="shared" si="696"/>
        <v>-0.27631578431400228</v>
      </c>
      <c r="Q2310" s="122">
        <f t="shared" si="696"/>
        <v>-0.26923077070031182</v>
      </c>
      <c r="R2310" s="122">
        <f t="shared" si="696"/>
        <v>-0.27848100358525701</v>
      </c>
      <c r="S2310" s="122">
        <f t="shared" si="696"/>
        <v>-0.29487181103676324</v>
      </c>
      <c r="T2310" s="122">
        <f t="shared" si="696"/>
        <v>-0.26923077070031182</v>
      </c>
      <c r="U2310" s="122">
        <f t="shared" si="696"/>
        <v>-0.27848100358525701</v>
      </c>
      <c r="V2310" s="471">
        <f t="shared" si="696"/>
        <v>-0.26249998789280671</v>
      </c>
      <c r="W2310" s="122">
        <f t="shared" si="696"/>
        <v>-0.26249998789280671</v>
      </c>
      <c r="X2310" s="122">
        <f t="shared" si="696"/>
        <v>-0.24390244478629081</v>
      </c>
      <c r="Y2310" s="122">
        <f t="shared" si="696"/>
        <v>-0.26249998789280671</v>
      </c>
      <c r="Z2310" s="122">
        <f t="shared" si="696"/>
        <v>-0.25316455385811426</v>
      </c>
      <c r="AA2310" s="122">
        <f t="shared" si="696"/>
        <v>-0.26315790196039679</v>
      </c>
      <c r="AB2310" s="122">
        <f t="shared" si="696"/>
        <v>-0.29577464759172462</v>
      </c>
      <c r="AC2310" s="129">
        <f t="shared" si="696"/>
        <v>-0.2831760098353952</v>
      </c>
    </row>
    <row r="2311" spans="1:30" s="5" customFormat="1" ht="10.5" customHeight="1" thickBot="1">
      <c r="A2311" s="1464"/>
      <c r="B2311" s="1465"/>
      <c r="C2311" s="487" t="s">
        <v>13</v>
      </c>
      <c r="D2311" s="488" t="s">
        <v>463</v>
      </c>
      <c r="E2311" s="489">
        <v>38.599998474121094</v>
      </c>
      <c r="F2311" s="489">
        <v>37.799999237060547</v>
      </c>
      <c r="G2311" s="489">
        <v>37.799999237060547</v>
      </c>
      <c r="H2311" s="489">
        <v>37.799999237060547</v>
      </c>
      <c r="I2311" s="489">
        <v>37.700000762939453</v>
      </c>
      <c r="J2311" s="489">
        <v>37.5</v>
      </c>
      <c r="K2311" s="489">
        <v>36.799999237060547</v>
      </c>
      <c r="L2311" s="489">
        <v>37</v>
      </c>
      <c r="M2311" s="489">
        <v>37.200000762939453</v>
      </c>
      <c r="N2311" s="489">
        <v>37.5</v>
      </c>
      <c r="O2311" s="489">
        <v>37.400001525878906</v>
      </c>
      <c r="P2311" s="489">
        <v>37.700000762939453</v>
      </c>
      <c r="Q2311" s="489">
        <v>37.799999237060547</v>
      </c>
      <c r="R2311" s="489">
        <v>37.700000762939453</v>
      </c>
      <c r="S2311" s="489">
        <v>37.700000762939453</v>
      </c>
      <c r="T2311" s="489">
        <v>37.400001525878906</v>
      </c>
      <c r="U2311" s="489">
        <v>37</v>
      </c>
      <c r="V2311" s="489">
        <v>37.200000762939453</v>
      </c>
      <c r="W2311" s="489">
        <v>37.200000762939453</v>
      </c>
      <c r="X2311" s="489">
        <v>37.400001525878906</v>
      </c>
      <c r="Y2311" s="489">
        <v>37.5</v>
      </c>
      <c r="Z2311" s="489">
        <v>38</v>
      </c>
      <c r="AA2311" s="489">
        <v>38.200000762939453</v>
      </c>
      <c r="AB2311" s="489">
        <v>37.700000762939453</v>
      </c>
      <c r="AC2311" s="490"/>
    </row>
    <row r="2312" spans="1:30" s="5" customFormat="1" ht="10.5" customHeight="1">
      <c r="A2312" s="1417" t="s">
        <v>109</v>
      </c>
      <c r="B2312" s="1462" t="s">
        <v>271</v>
      </c>
      <c r="C2312" s="7" t="s">
        <v>481</v>
      </c>
      <c r="D2312" s="7" t="s">
        <v>503</v>
      </c>
      <c r="E2312" s="121">
        <v>0.612000000000262</v>
      </c>
      <c r="F2312" s="121">
        <v>0.49320000000225267</v>
      </c>
      <c r="G2312" s="121">
        <v>0.68399999999528516</v>
      </c>
      <c r="H2312" s="470">
        <v>0.59400000000314324</v>
      </c>
      <c r="I2312" s="121">
        <v>0.57599999999947615</v>
      </c>
      <c r="J2312" s="121">
        <v>0.61920000000172881</v>
      </c>
      <c r="K2312" s="121">
        <v>0.66959999999889985</v>
      </c>
      <c r="L2312" s="121">
        <v>0.7991999999991094</v>
      </c>
      <c r="M2312" s="121">
        <v>0.73079999999827128</v>
      </c>
      <c r="N2312" s="470">
        <v>0.72000000000261932</v>
      </c>
      <c r="O2312" s="121">
        <v>0.7595999999975902</v>
      </c>
      <c r="P2312" s="121">
        <v>0.7452000000012049</v>
      </c>
      <c r="Q2312" s="121">
        <v>0.76319999999832366</v>
      </c>
      <c r="R2312" s="121">
        <v>0.75960000000413863</v>
      </c>
      <c r="S2312" s="121">
        <v>0.73439999999900463</v>
      </c>
      <c r="T2312" s="121">
        <v>0.90720000000146683</v>
      </c>
      <c r="U2312" s="121">
        <v>0.7452000000012049</v>
      </c>
      <c r="V2312" s="470">
        <v>0.83879999999408028</v>
      </c>
      <c r="W2312" s="121">
        <v>0.82800000000497676</v>
      </c>
      <c r="X2312" s="121">
        <v>0.75599999999685685</v>
      </c>
      <c r="Y2312" s="121">
        <v>0.72360000000335278</v>
      </c>
      <c r="Z2312" s="121">
        <v>0.80640000000057632</v>
      </c>
      <c r="AA2312" s="121">
        <v>0.67319999999963331</v>
      </c>
      <c r="AB2312" s="121">
        <v>0.66239999999743304</v>
      </c>
      <c r="AC2312" s="133">
        <f>SUM(E2312:AB2312)</f>
        <v>17.200800000000886</v>
      </c>
    </row>
    <row r="2313" spans="1:30" s="5" customFormat="1" ht="10.5" customHeight="1">
      <c r="A2313" s="1418"/>
      <c r="B2313" s="1463"/>
      <c r="C2313" s="8" t="s">
        <v>482</v>
      </c>
      <c r="D2313" s="8" t="s">
        <v>503</v>
      </c>
      <c r="E2313" s="93">
        <v>0</v>
      </c>
      <c r="F2313" s="93">
        <v>0</v>
      </c>
      <c r="G2313" s="93">
        <v>0</v>
      </c>
      <c r="H2313" s="474">
        <v>0</v>
      </c>
      <c r="I2313" s="93">
        <v>0</v>
      </c>
      <c r="J2313" s="93">
        <v>0</v>
      </c>
      <c r="K2313" s="93">
        <v>0</v>
      </c>
      <c r="L2313" s="93">
        <v>0</v>
      </c>
      <c r="M2313" s="93">
        <v>0</v>
      </c>
      <c r="N2313" s="474">
        <v>0</v>
      </c>
      <c r="O2313" s="93">
        <v>0</v>
      </c>
      <c r="P2313" s="93">
        <v>0</v>
      </c>
      <c r="Q2313" s="93">
        <v>0</v>
      </c>
      <c r="R2313" s="93">
        <v>0</v>
      </c>
      <c r="S2313" s="93">
        <v>0</v>
      </c>
      <c r="T2313" s="93">
        <v>0</v>
      </c>
      <c r="U2313" s="93">
        <v>0</v>
      </c>
      <c r="V2313" s="474">
        <v>0</v>
      </c>
      <c r="W2313" s="93">
        <v>0</v>
      </c>
      <c r="X2313" s="93">
        <v>0</v>
      </c>
      <c r="Y2313" s="93">
        <v>0</v>
      </c>
      <c r="Z2313" s="93">
        <v>0</v>
      </c>
      <c r="AA2313" s="93">
        <v>0</v>
      </c>
      <c r="AB2313" s="93">
        <v>0</v>
      </c>
      <c r="AC2313" s="129">
        <f>SUM(E2313:AB2313)</f>
        <v>0</v>
      </c>
      <c r="AD2313" s="5" t="s">
        <v>468</v>
      </c>
    </row>
    <row r="2314" spans="1:30" s="5" customFormat="1" ht="10.5" customHeight="1">
      <c r="A2314" s="1418"/>
      <c r="B2314" s="1463"/>
      <c r="C2314" s="11" t="s">
        <v>8</v>
      </c>
      <c r="D2314" s="11" t="s">
        <v>463</v>
      </c>
      <c r="E2314" s="1032">
        <v>58</v>
      </c>
      <c r="F2314" s="1030">
        <v>55</v>
      </c>
      <c r="G2314" s="1030">
        <v>56</v>
      </c>
      <c r="H2314" s="473">
        <v>55</v>
      </c>
      <c r="I2314" s="1030">
        <v>58</v>
      </c>
      <c r="J2314" s="1030">
        <v>59</v>
      </c>
      <c r="K2314" s="1030">
        <v>63</v>
      </c>
      <c r="L2314" s="1030">
        <v>69</v>
      </c>
      <c r="M2314" s="1030">
        <v>71</v>
      </c>
      <c r="N2314" s="473">
        <v>71</v>
      </c>
      <c r="O2314" s="1030">
        <v>71</v>
      </c>
      <c r="P2314" s="1030">
        <v>76</v>
      </c>
      <c r="Q2314" s="1030">
        <v>71</v>
      </c>
      <c r="R2314" s="1030">
        <v>71</v>
      </c>
      <c r="S2314" s="1030">
        <v>75</v>
      </c>
      <c r="T2314" s="1030">
        <v>76</v>
      </c>
      <c r="U2314" s="1030">
        <v>79</v>
      </c>
      <c r="V2314" s="473">
        <v>76</v>
      </c>
      <c r="W2314" s="1030">
        <v>75</v>
      </c>
      <c r="X2314" s="1030">
        <v>74</v>
      </c>
      <c r="Y2314" s="1030">
        <v>72</v>
      </c>
      <c r="Z2314" s="1030">
        <v>68</v>
      </c>
      <c r="AA2314" s="1030">
        <v>64</v>
      </c>
      <c r="AB2314" s="1031">
        <v>60</v>
      </c>
      <c r="AC2314" s="129"/>
    </row>
    <row r="2315" spans="1:30" s="5" customFormat="1" ht="10.5" customHeight="1" thickBot="1">
      <c r="A2315" s="1418"/>
      <c r="B2315" s="1463"/>
      <c r="C2315" s="522" t="s">
        <v>16</v>
      </c>
      <c r="D2315" s="522"/>
      <c r="E2315" s="339">
        <f t="shared" ref="E2315:AC2315" si="697">E2313/E2312</f>
        <v>0</v>
      </c>
      <c r="F2315" s="339">
        <f t="shared" si="697"/>
        <v>0</v>
      </c>
      <c r="G2315" s="339">
        <f t="shared" si="697"/>
        <v>0</v>
      </c>
      <c r="H2315" s="471">
        <f t="shared" si="697"/>
        <v>0</v>
      </c>
      <c r="I2315" s="339">
        <f t="shared" si="697"/>
        <v>0</v>
      </c>
      <c r="J2315" s="339">
        <f t="shared" si="697"/>
        <v>0</v>
      </c>
      <c r="K2315" s="339">
        <f t="shared" si="697"/>
        <v>0</v>
      </c>
      <c r="L2315" s="339">
        <f t="shared" si="697"/>
        <v>0</v>
      </c>
      <c r="M2315" s="339">
        <f t="shared" si="697"/>
        <v>0</v>
      </c>
      <c r="N2315" s="471">
        <f t="shared" si="697"/>
        <v>0</v>
      </c>
      <c r="O2315" s="339">
        <f t="shared" si="697"/>
        <v>0</v>
      </c>
      <c r="P2315" s="339">
        <f t="shared" si="697"/>
        <v>0</v>
      </c>
      <c r="Q2315" s="339">
        <f t="shared" si="697"/>
        <v>0</v>
      </c>
      <c r="R2315" s="339">
        <f t="shared" si="697"/>
        <v>0</v>
      </c>
      <c r="S2315" s="339">
        <f t="shared" si="697"/>
        <v>0</v>
      </c>
      <c r="T2315" s="339">
        <f t="shared" si="697"/>
        <v>0</v>
      </c>
      <c r="U2315" s="339">
        <f t="shared" si="697"/>
        <v>0</v>
      </c>
      <c r="V2315" s="471">
        <f t="shared" si="697"/>
        <v>0</v>
      </c>
      <c r="W2315" s="339">
        <f t="shared" si="697"/>
        <v>0</v>
      </c>
      <c r="X2315" s="339">
        <f t="shared" si="697"/>
        <v>0</v>
      </c>
      <c r="Y2315" s="339">
        <f t="shared" si="697"/>
        <v>0</v>
      </c>
      <c r="Z2315" s="339">
        <f t="shared" si="697"/>
        <v>0</v>
      </c>
      <c r="AA2315" s="339">
        <f t="shared" si="697"/>
        <v>0</v>
      </c>
      <c r="AB2315" s="339">
        <f t="shared" si="697"/>
        <v>0</v>
      </c>
      <c r="AC2315" s="201">
        <f t="shared" si="697"/>
        <v>0</v>
      </c>
    </row>
    <row r="2316" spans="1:30" s="5" customFormat="1" ht="10.5" customHeight="1" thickBot="1">
      <c r="A2316" s="524" t="s">
        <v>820</v>
      </c>
      <c r="B2316" s="525"/>
      <c r="C2316" s="526"/>
      <c r="D2316" s="526"/>
      <c r="E2316" s="527">
        <f>SQRT((E2307+E2312)*(E2307+E2312)+(E2308+E2313)*(E2308+E2313))</f>
        <v>1.3454828409579811</v>
      </c>
      <c r="F2316" s="527">
        <f t="shared" ref="F2316:AB2316" si="698">SQRT((F2307+F2312)*(F2307+F2312)+(F2308+F2313)*(F2308+F2313))</f>
        <v>1.1820043468945007</v>
      </c>
      <c r="G2316" s="527">
        <f>SQRT((G2307+G2312)*(G2307+G2312)+(G2308+G2313)*(G2308+G2313))</f>
        <v>1.3603073431137533</v>
      </c>
      <c r="H2316" s="527">
        <f t="shared" si="698"/>
        <v>1.2911917036129803</v>
      </c>
      <c r="I2316" s="527">
        <f t="shared" si="698"/>
        <v>1.2832988705707569</v>
      </c>
      <c r="J2316" s="527">
        <f t="shared" si="698"/>
        <v>1.3176952068157401</v>
      </c>
      <c r="K2316" s="527">
        <f t="shared" si="698"/>
        <v>1.3887779265463747</v>
      </c>
      <c r="L2316" s="527">
        <f t="shared" si="698"/>
        <v>1.5760725275751473</v>
      </c>
      <c r="M2316" s="527">
        <f t="shared" si="698"/>
        <v>1.5183216341286534</v>
      </c>
      <c r="N2316" s="527">
        <f t="shared" si="698"/>
        <v>1.5047258688595349</v>
      </c>
      <c r="O2316" s="527">
        <f t="shared" si="698"/>
        <v>1.5241365284117399</v>
      </c>
      <c r="P2316" s="527">
        <f t="shared" si="698"/>
        <v>1.5197786051068363</v>
      </c>
      <c r="Q2316" s="527">
        <f t="shared" si="698"/>
        <v>1.5574229191001654</v>
      </c>
      <c r="R2316" s="527">
        <f t="shared" si="698"/>
        <v>1.5651390436603145</v>
      </c>
      <c r="S2316" s="527">
        <f t="shared" si="698"/>
        <v>1.5317660641434752</v>
      </c>
      <c r="T2316" s="527">
        <f t="shared" si="698"/>
        <v>1.7002187331954843</v>
      </c>
      <c r="U2316" s="527">
        <f>SQRT((U2307+U2312)*(U2307+U2312)+(U2308+U2313)*(U2308+U2313))</f>
        <v>1.5508833306741083</v>
      </c>
      <c r="V2316" s="1255">
        <f t="shared" si="698"/>
        <v>1.652200192561089</v>
      </c>
      <c r="W2316" s="527">
        <f t="shared" si="698"/>
        <v>1.6414883600187404</v>
      </c>
      <c r="X2316" s="527">
        <f t="shared" si="698"/>
        <v>1.5886396629309383</v>
      </c>
      <c r="Y2316" s="527">
        <f t="shared" si="698"/>
        <v>1.5380042241755829</v>
      </c>
      <c r="Z2316" s="527">
        <f t="shared" si="698"/>
        <v>1.6088794329296368</v>
      </c>
      <c r="AA2316" s="527">
        <f t="shared" si="698"/>
        <v>1.4470874935037348</v>
      </c>
      <c r="AB2316" s="527">
        <f t="shared" si="698"/>
        <v>1.3883737603189574</v>
      </c>
      <c r="AC2316" s="528">
        <f t="shared" ref="AC2316" si="699">SQRT(AC2312*AC2312+AC2313*AC2313)</f>
        <v>17.200800000000886</v>
      </c>
      <c r="AD2316" s="132">
        <f>MAX(E2316:AB2316)</f>
        <v>1.7002187331954843</v>
      </c>
    </row>
    <row r="2317" spans="1:30" s="13" customFormat="1" ht="10.5" customHeight="1" thickBot="1">
      <c r="A2317" s="23" t="s">
        <v>147</v>
      </c>
      <c r="B2317" s="24"/>
      <c r="C2317" s="25"/>
      <c r="D2317" s="25"/>
      <c r="E2317" s="26">
        <v>1</v>
      </c>
      <c r="F2317" s="26">
        <v>2</v>
      </c>
      <c r="G2317" s="26">
        <v>3</v>
      </c>
      <c r="H2317" s="26">
        <v>4</v>
      </c>
      <c r="I2317" s="26">
        <v>5</v>
      </c>
      <c r="J2317" s="26">
        <v>6</v>
      </c>
      <c r="K2317" s="26">
        <v>7</v>
      </c>
      <c r="L2317" s="26">
        <v>8</v>
      </c>
      <c r="M2317" s="26">
        <v>9</v>
      </c>
      <c r="N2317" s="26">
        <v>10</v>
      </c>
      <c r="O2317" s="26">
        <v>11</v>
      </c>
      <c r="P2317" s="26">
        <v>12</v>
      </c>
      <c r="Q2317" s="26">
        <v>13</v>
      </c>
      <c r="R2317" s="26">
        <v>14</v>
      </c>
      <c r="S2317" s="26">
        <v>15</v>
      </c>
      <c r="T2317" s="26">
        <v>16</v>
      </c>
      <c r="U2317" s="26">
        <v>17</v>
      </c>
      <c r="V2317" s="26">
        <v>18</v>
      </c>
      <c r="W2317" s="26">
        <v>19</v>
      </c>
      <c r="X2317" s="26">
        <v>20</v>
      </c>
      <c r="Y2317" s="26">
        <v>21</v>
      </c>
      <c r="Z2317" s="26">
        <v>22</v>
      </c>
      <c r="AA2317" s="26">
        <v>23</v>
      </c>
      <c r="AB2317" s="26">
        <v>24</v>
      </c>
      <c r="AC2317" s="394"/>
    </row>
    <row r="2318" spans="1:30" s="32" customFormat="1" ht="12" customHeight="1" thickBot="1">
      <c r="A2318" s="28" t="s">
        <v>148</v>
      </c>
      <c r="B2318" s="475"/>
      <c r="C2318" s="487" t="s">
        <v>13</v>
      </c>
      <c r="D2318" s="488" t="s">
        <v>463</v>
      </c>
      <c r="E2318" s="489">
        <v>6.5999999046325684</v>
      </c>
      <c r="F2318" s="489">
        <v>6.5</v>
      </c>
      <c r="G2318" s="489">
        <v>6.5</v>
      </c>
      <c r="H2318" s="489">
        <v>6.5</v>
      </c>
      <c r="I2318" s="489">
        <v>6.4000000953674316</v>
      </c>
      <c r="J2318" s="489">
        <v>6.4000000953674316</v>
      </c>
      <c r="K2318" s="489">
        <v>6.3000001907348633</v>
      </c>
      <c r="L2318" s="489">
        <v>6.3000001907348633</v>
      </c>
      <c r="M2318" s="489">
        <v>6.3000001907348633</v>
      </c>
      <c r="N2318" s="489">
        <v>6.4000000953674316</v>
      </c>
      <c r="O2318" s="489">
        <v>6.4000000953674316</v>
      </c>
      <c r="P2318" s="489">
        <v>6.4000000953674316</v>
      </c>
      <c r="Q2318" s="489">
        <v>6.5</v>
      </c>
      <c r="R2318" s="489">
        <v>6.4000000953674316</v>
      </c>
      <c r="S2318" s="489">
        <v>6.4000000953674316</v>
      </c>
      <c r="T2318" s="489">
        <v>6.4000000953674316</v>
      </c>
      <c r="U2318" s="489">
        <v>6.3000001907348633</v>
      </c>
      <c r="V2318" s="489">
        <v>6.3000001907348633</v>
      </c>
      <c r="W2318" s="489">
        <v>6.3000001907348633</v>
      </c>
      <c r="X2318" s="489">
        <v>6.4000000953674316</v>
      </c>
      <c r="Y2318" s="489">
        <v>6.4000000953674316</v>
      </c>
      <c r="Z2318" s="489">
        <v>6.5</v>
      </c>
      <c r="AA2318" s="489">
        <v>6.5</v>
      </c>
      <c r="AB2318" s="489">
        <v>6.4000000953674316</v>
      </c>
      <c r="AC2318" s="490"/>
    </row>
    <row r="2319" spans="1:30" s="4" customFormat="1" ht="11.25">
      <c r="A2319" s="1363" t="s">
        <v>122</v>
      </c>
      <c r="B2319" s="1314" t="s">
        <v>489</v>
      </c>
      <c r="C2319" s="10" t="s">
        <v>481</v>
      </c>
      <c r="D2319" s="10" t="s">
        <v>503</v>
      </c>
      <c r="E2319" s="126">
        <v>0.12000000000043655</v>
      </c>
      <c r="F2319" s="126">
        <v>0.14399999999986904</v>
      </c>
      <c r="G2319" s="126">
        <v>0.14399999999986904</v>
      </c>
      <c r="H2319" s="470">
        <v>0.14399999999986904</v>
      </c>
      <c r="I2319" s="126">
        <v>0.16800000000039289</v>
      </c>
      <c r="J2319" s="126">
        <v>0.14399999999986904</v>
      </c>
      <c r="K2319" s="126">
        <v>0.16800000000039289</v>
      </c>
      <c r="L2319" s="126">
        <v>0.21599999999925784</v>
      </c>
      <c r="M2319" s="126">
        <v>0.16800000000039289</v>
      </c>
      <c r="N2319" s="470">
        <v>0.19199999999982537</v>
      </c>
      <c r="O2319" s="126">
        <v>0.19199999999982537</v>
      </c>
      <c r="P2319" s="126">
        <v>0.16800000000039289</v>
      </c>
      <c r="Q2319" s="126">
        <v>0.19199999999982537</v>
      </c>
      <c r="R2319" s="126">
        <v>0.19199999999982537</v>
      </c>
      <c r="S2319" s="126">
        <v>0.19199999999982537</v>
      </c>
      <c r="T2319" s="126">
        <v>0.16800000000039289</v>
      </c>
      <c r="U2319" s="126">
        <v>0.16800000000039289</v>
      </c>
      <c r="V2319" s="470">
        <v>0.16799999999930151</v>
      </c>
      <c r="W2319" s="126">
        <v>0.16800000000039289</v>
      </c>
      <c r="X2319" s="126">
        <v>0.14399999999986904</v>
      </c>
      <c r="Y2319" s="126">
        <v>0.14399999999986904</v>
      </c>
      <c r="Z2319" s="126">
        <v>0.16800000000039289</v>
      </c>
      <c r="AA2319" s="126">
        <v>0.16799999999930151</v>
      </c>
      <c r="AB2319" s="126">
        <v>0.14400000000096042</v>
      </c>
      <c r="AC2319" s="133">
        <f>SUM(E2319:AB2319)</f>
        <v>3.9840000000007412</v>
      </c>
    </row>
    <row r="2320" spans="1:30" s="4" customFormat="1" ht="11.25">
      <c r="A2320" s="1453"/>
      <c r="B2320" s="1315"/>
      <c r="C2320" s="11" t="s">
        <v>482</v>
      </c>
      <c r="D2320" s="11" t="s">
        <v>503</v>
      </c>
      <c r="E2320" s="127">
        <v>4.8000000000229193E-2</v>
      </c>
      <c r="F2320" s="127">
        <v>7.1999999999934519E-2</v>
      </c>
      <c r="G2320" s="127">
        <v>4.7999999999956341E-2</v>
      </c>
      <c r="H2320" s="474">
        <v>4.7999999999956341E-2</v>
      </c>
      <c r="I2320" s="127">
        <v>4.7999999999956341E-2</v>
      </c>
      <c r="J2320" s="127">
        <v>4.7999999999956341E-2</v>
      </c>
      <c r="K2320" s="127">
        <v>4.8000000000229193E-2</v>
      </c>
      <c r="L2320" s="127">
        <v>7.1999999999934519E-2</v>
      </c>
      <c r="M2320" s="127">
        <v>4.7999999999956341E-2</v>
      </c>
      <c r="N2320" s="474">
        <v>4.7999999999956341E-2</v>
      </c>
      <c r="O2320" s="127">
        <v>4.7999999999956341E-2</v>
      </c>
      <c r="P2320" s="127">
        <v>4.7999999999956341E-2</v>
      </c>
      <c r="Q2320" s="127">
        <v>4.8000000000229193E-2</v>
      </c>
      <c r="R2320" s="127">
        <v>7.1999999999934519E-2</v>
      </c>
      <c r="S2320" s="127">
        <v>4.7999999999956341E-2</v>
      </c>
      <c r="T2320" s="127">
        <v>4.7999999999956341E-2</v>
      </c>
      <c r="U2320" s="127">
        <v>4.7999999999956341E-2</v>
      </c>
      <c r="V2320" s="474">
        <v>4.7999999999956341E-2</v>
      </c>
      <c r="W2320" s="127">
        <v>4.8000000000229193E-2</v>
      </c>
      <c r="X2320" s="127">
        <v>4.7999999999956341E-2</v>
      </c>
      <c r="Y2320" s="127">
        <v>4.7999999999956341E-2</v>
      </c>
      <c r="Z2320" s="127">
        <v>4.7999999999956341E-2</v>
      </c>
      <c r="AA2320" s="127">
        <v>7.1999999999934519E-2</v>
      </c>
      <c r="AB2320" s="127">
        <v>4.8000000000229193E-2</v>
      </c>
      <c r="AC2320" s="129">
        <f>SUM(E2320:AB2320)</f>
        <v>1.2480000000002289</v>
      </c>
      <c r="AD2320" s="5"/>
    </row>
    <row r="2321" spans="1:29" s="4" customFormat="1" ht="12">
      <c r="A2321" s="1453"/>
      <c r="B2321" s="1315"/>
      <c r="C2321" s="11" t="s">
        <v>8</v>
      </c>
      <c r="D2321" s="11" t="s">
        <v>463</v>
      </c>
      <c r="E2321" s="1068">
        <v>13</v>
      </c>
      <c r="F2321" s="1068">
        <v>13</v>
      </c>
      <c r="G2321" s="1068">
        <v>13</v>
      </c>
      <c r="H2321" s="473">
        <v>13</v>
      </c>
      <c r="I2321" s="1068">
        <v>13</v>
      </c>
      <c r="J2321" s="1068">
        <v>13</v>
      </c>
      <c r="K2321" s="1068">
        <v>15</v>
      </c>
      <c r="L2321" s="1068">
        <v>16</v>
      </c>
      <c r="M2321" s="1068">
        <v>15</v>
      </c>
      <c r="N2321" s="473">
        <v>16</v>
      </c>
      <c r="O2321" s="1068">
        <v>16</v>
      </c>
      <c r="P2321" s="1068">
        <v>17</v>
      </c>
      <c r="Q2321" s="1068">
        <v>17</v>
      </c>
      <c r="R2321" s="1068">
        <v>16</v>
      </c>
      <c r="S2321" s="1068">
        <v>15</v>
      </c>
      <c r="T2321" s="1068">
        <v>15</v>
      </c>
      <c r="U2321" s="1068">
        <v>13</v>
      </c>
      <c r="V2321" s="473">
        <v>15</v>
      </c>
      <c r="W2321" s="1068">
        <v>14</v>
      </c>
      <c r="X2321" s="1068">
        <v>15</v>
      </c>
      <c r="Y2321" s="1068">
        <v>13</v>
      </c>
      <c r="Z2321" s="1068">
        <v>14</v>
      </c>
      <c r="AA2321" s="1068">
        <v>14</v>
      </c>
      <c r="AB2321" s="790">
        <v>32</v>
      </c>
      <c r="AC2321" s="130"/>
    </row>
    <row r="2322" spans="1:29" s="4" customFormat="1" ht="12" thickBot="1">
      <c r="A2322" s="1454"/>
      <c r="B2322" s="1316"/>
      <c r="C2322" s="48" t="s">
        <v>16</v>
      </c>
      <c r="D2322" s="48"/>
      <c r="E2322" s="200">
        <f t="shared" ref="E2322:AC2322" si="700">E2320/E2319</f>
        <v>0.40000000000045477</v>
      </c>
      <c r="F2322" s="200">
        <f t="shared" si="700"/>
        <v>0.5</v>
      </c>
      <c r="G2322" s="200">
        <f t="shared" si="700"/>
        <v>0.33333333333333331</v>
      </c>
      <c r="H2322" s="471">
        <f t="shared" si="700"/>
        <v>0.33333333333333331</v>
      </c>
      <c r="I2322" s="200">
        <f t="shared" si="700"/>
        <v>0.28571428571335766</v>
      </c>
      <c r="J2322" s="200">
        <f t="shared" si="700"/>
        <v>0.33333333333333331</v>
      </c>
      <c r="K2322" s="200">
        <f t="shared" si="700"/>
        <v>0.28571428571498175</v>
      </c>
      <c r="L2322" s="200">
        <f t="shared" si="700"/>
        <v>0.33333333333417547</v>
      </c>
      <c r="M2322" s="200">
        <f t="shared" si="700"/>
        <v>0.28571428571335766</v>
      </c>
      <c r="N2322" s="471">
        <f t="shared" si="700"/>
        <v>0.25</v>
      </c>
      <c r="O2322" s="200">
        <f t="shared" si="700"/>
        <v>0.25</v>
      </c>
      <c r="P2322" s="200">
        <f t="shared" si="700"/>
        <v>0.28571428571335766</v>
      </c>
      <c r="Q2322" s="200">
        <f t="shared" si="700"/>
        <v>0.25000000000142109</v>
      </c>
      <c r="R2322" s="200">
        <f t="shared" si="700"/>
        <v>0.37500000000000006</v>
      </c>
      <c r="S2322" s="200">
        <f t="shared" si="700"/>
        <v>0.25</v>
      </c>
      <c r="T2322" s="200">
        <f t="shared" si="700"/>
        <v>0.28571428571335766</v>
      </c>
      <c r="U2322" s="200">
        <f t="shared" si="700"/>
        <v>0.28571428571335766</v>
      </c>
      <c r="V2322" s="471">
        <f t="shared" si="700"/>
        <v>0.28571428571521373</v>
      </c>
      <c r="W2322" s="200">
        <f t="shared" si="700"/>
        <v>0.28571428571498175</v>
      </c>
      <c r="X2322" s="200">
        <f t="shared" si="700"/>
        <v>0.33333333333333331</v>
      </c>
      <c r="Y2322" s="200">
        <f t="shared" si="700"/>
        <v>0.33333333333333331</v>
      </c>
      <c r="Z2322" s="200">
        <f t="shared" si="700"/>
        <v>0.28571428571335766</v>
      </c>
      <c r="AA2322" s="200">
        <f t="shared" si="700"/>
        <v>0.42857142857282066</v>
      </c>
      <c r="AB2322" s="200">
        <f t="shared" si="700"/>
        <v>0.33333333333270176</v>
      </c>
      <c r="AC2322" s="416">
        <f t="shared" si="700"/>
        <v>0.31325301204819195</v>
      </c>
    </row>
    <row r="2323" spans="1:29" s="5" customFormat="1" ht="10.5" customHeight="1">
      <c r="A2323" s="1320" t="s">
        <v>485</v>
      </c>
      <c r="B2323" s="1314" t="s">
        <v>489</v>
      </c>
      <c r="C2323" s="10" t="s">
        <v>481</v>
      </c>
      <c r="D2323" s="10" t="s">
        <v>503</v>
      </c>
      <c r="E2323" s="126">
        <v>0.47999999999956344</v>
      </c>
      <c r="F2323" s="126">
        <v>0.43200000000069849</v>
      </c>
      <c r="G2323" s="126">
        <v>0.45599999999903956</v>
      </c>
      <c r="H2323" s="470">
        <v>0.43200000000069849</v>
      </c>
      <c r="I2323" s="126">
        <v>0.43200000000069849</v>
      </c>
      <c r="J2323" s="126">
        <v>0.45599999999903956</v>
      </c>
      <c r="K2323" s="126">
        <v>0.50400000000008727</v>
      </c>
      <c r="L2323" s="126">
        <v>0.6240000000005238</v>
      </c>
      <c r="M2323" s="126">
        <v>0.50400000000008727</v>
      </c>
      <c r="N2323" s="470">
        <v>0.57599999999947615</v>
      </c>
      <c r="O2323" s="126">
        <v>0.57599999999947615</v>
      </c>
      <c r="P2323" s="126">
        <v>0.57599999999947615</v>
      </c>
      <c r="Q2323" s="126">
        <v>0.57600000000165885</v>
      </c>
      <c r="R2323" s="126">
        <v>0.55199999999895222</v>
      </c>
      <c r="S2323" s="126">
        <v>0.57599999999947615</v>
      </c>
      <c r="T2323" s="126">
        <v>0.6240000000005238</v>
      </c>
      <c r="U2323" s="126">
        <v>0.67199999999938875</v>
      </c>
      <c r="V2323" s="470">
        <v>0.67200000000157156</v>
      </c>
      <c r="W2323" s="126">
        <v>0.64799999999886493</v>
      </c>
      <c r="X2323" s="126">
        <v>0.6240000000005238</v>
      </c>
      <c r="Y2323" s="126">
        <v>0.6</v>
      </c>
      <c r="Z2323" s="126">
        <v>0.6</v>
      </c>
      <c r="AA2323" s="126">
        <v>0.5280000000006112</v>
      </c>
      <c r="AB2323" s="126">
        <v>0.52799999999842839</v>
      </c>
      <c r="AC2323" s="133">
        <f>SUM(E2323:AB2323)</f>
        <v>13.247999999998866</v>
      </c>
    </row>
    <row r="2324" spans="1:29" s="5" customFormat="1" ht="10.5" customHeight="1">
      <c r="A2324" s="1321"/>
      <c r="B2324" s="1315"/>
      <c r="C2324" s="11" t="s">
        <v>482</v>
      </c>
      <c r="D2324" s="11" t="s">
        <v>503</v>
      </c>
      <c r="E2324" s="127">
        <v>0.19199999999982537</v>
      </c>
      <c r="F2324" s="127">
        <v>0.19199999999982537</v>
      </c>
      <c r="G2324" s="127">
        <v>0.2640000000003056</v>
      </c>
      <c r="H2324" s="474">
        <v>0.21599999999925784</v>
      </c>
      <c r="I2324" s="127">
        <v>0.19199999999982537</v>
      </c>
      <c r="J2324" s="127">
        <v>0.21600000000034925</v>
      </c>
      <c r="K2324" s="127">
        <v>0.19199999999982537</v>
      </c>
      <c r="L2324" s="127">
        <v>0.23999999999978172</v>
      </c>
      <c r="M2324" s="127">
        <v>0.19200000000091677</v>
      </c>
      <c r="N2324" s="474">
        <v>0.21599999999925784</v>
      </c>
      <c r="O2324" s="127">
        <v>0.21600000000034925</v>
      </c>
      <c r="P2324" s="127">
        <v>0.21600000000034925</v>
      </c>
      <c r="Q2324" s="127">
        <v>0.23999999999978172</v>
      </c>
      <c r="R2324" s="127">
        <v>0.23999999999978172</v>
      </c>
      <c r="S2324" s="127">
        <v>0.21600000000034925</v>
      </c>
      <c r="T2324" s="127">
        <v>0.23999999999978172</v>
      </c>
      <c r="U2324" s="127">
        <v>0.23999999999978172</v>
      </c>
      <c r="V2324" s="474">
        <v>0.21600000000034925</v>
      </c>
      <c r="W2324" s="127">
        <v>0.23999999999978172</v>
      </c>
      <c r="X2324" s="127">
        <v>0.21600000000034925</v>
      </c>
      <c r="Y2324" s="127">
        <v>0.23999999999978172</v>
      </c>
      <c r="Z2324" s="127">
        <v>0.23999999999978172</v>
      </c>
      <c r="AA2324" s="127">
        <v>0.23999999999978172</v>
      </c>
      <c r="AB2324" s="127">
        <v>0.2400000000008731</v>
      </c>
      <c r="AC2324" s="129">
        <f>SUM(E2324:AB2324)</f>
        <v>5.3520000000000438</v>
      </c>
    </row>
    <row r="2325" spans="1:29" s="5" customFormat="1" ht="10.5" customHeight="1">
      <c r="A2325" s="1321"/>
      <c r="B2325" s="1315"/>
      <c r="C2325" s="11" t="s">
        <v>8</v>
      </c>
      <c r="D2325" s="11" t="s">
        <v>463</v>
      </c>
      <c r="E2325" s="1035">
        <v>46</v>
      </c>
      <c r="F2325" s="1033">
        <v>44</v>
      </c>
      <c r="G2325" s="1033">
        <v>44</v>
      </c>
      <c r="H2325" s="473">
        <v>43</v>
      </c>
      <c r="I2325" s="1033">
        <v>44</v>
      </c>
      <c r="J2325" s="1033">
        <v>44</v>
      </c>
      <c r="K2325" s="1033">
        <v>49</v>
      </c>
      <c r="L2325" s="1033">
        <v>52</v>
      </c>
      <c r="M2325" s="1033">
        <v>54</v>
      </c>
      <c r="N2325" s="473">
        <v>57</v>
      </c>
      <c r="O2325" s="1033">
        <v>55</v>
      </c>
      <c r="P2325" s="1033">
        <v>60</v>
      </c>
      <c r="Q2325" s="1033">
        <v>58</v>
      </c>
      <c r="R2325" s="1033">
        <v>57</v>
      </c>
      <c r="S2325" s="1033">
        <v>58</v>
      </c>
      <c r="T2325" s="1033">
        <v>62</v>
      </c>
      <c r="U2325" s="1033">
        <v>65</v>
      </c>
      <c r="V2325" s="473">
        <v>65</v>
      </c>
      <c r="W2325" s="1033">
        <v>64</v>
      </c>
      <c r="X2325" s="1033">
        <v>62</v>
      </c>
      <c r="Y2325" s="1033">
        <v>60</v>
      </c>
      <c r="Z2325" s="1033">
        <v>54</v>
      </c>
      <c r="AA2325" s="1033">
        <v>52</v>
      </c>
      <c r="AB2325" s="1034">
        <v>46</v>
      </c>
      <c r="AC2325" s="129"/>
    </row>
    <row r="2326" spans="1:29" s="5" customFormat="1" ht="10.5" customHeight="1" thickBot="1">
      <c r="A2326" s="1332"/>
      <c r="B2326" s="1333"/>
      <c r="C2326" s="47" t="s">
        <v>16</v>
      </c>
      <c r="D2326" s="47"/>
      <c r="E2326" s="138">
        <f t="shared" ref="E2326:AC2326" si="701">E2324/E2323</f>
        <v>0.39999999999999997</v>
      </c>
      <c r="F2326" s="138">
        <f t="shared" si="701"/>
        <v>0.4444444444433216</v>
      </c>
      <c r="G2326" s="138">
        <f t="shared" si="701"/>
        <v>0.57894736842294225</v>
      </c>
      <c r="H2326" s="471">
        <f t="shared" si="701"/>
        <v>0.49999999999747358</v>
      </c>
      <c r="I2326" s="138">
        <f t="shared" si="701"/>
        <v>0.4444444444433216</v>
      </c>
      <c r="J2326" s="138">
        <f t="shared" si="701"/>
        <v>0.47368421052807935</v>
      </c>
      <c r="K2326" s="138">
        <f t="shared" si="701"/>
        <v>0.38095238095196848</v>
      </c>
      <c r="L2326" s="138">
        <f t="shared" si="701"/>
        <v>0.38461538461471195</v>
      </c>
      <c r="M2326" s="138">
        <f t="shared" si="701"/>
        <v>0.38095238095413397</v>
      </c>
      <c r="N2326" s="471">
        <f t="shared" si="701"/>
        <v>0.37499999999905259</v>
      </c>
      <c r="O2326" s="138">
        <f t="shared" si="701"/>
        <v>0.37500000000094735</v>
      </c>
      <c r="P2326" s="138">
        <f t="shared" si="701"/>
        <v>0.37500000000094735</v>
      </c>
      <c r="Q2326" s="138">
        <f t="shared" si="701"/>
        <v>0.41666666666508773</v>
      </c>
      <c r="R2326" s="138">
        <f t="shared" si="701"/>
        <v>0.43478260869608204</v>
      </c>
      <c r="S2326" s="138">
        <f t="shared" si="701"/>
        <v>0.37500000000094735</v>
      </c>
      <c r="T2326" s="138">
        <f t="shared" si="701"/>
        <v>0.38461538461471195</v>
      </c>
      <c r="U2326" s="138">
        <f t="shared" si="701"/>
        <v>0.35714285714285715</v>
      </c>
      <c r="V2326" s="471">
        <f t="shared" si="701"/>
        <v>0.32142857142833942</v>
      </c>
      <c r="W2326" s="138">
        <f t="shared" si="701"/>
        <v>0.37037037037068227</v>
      </c>
      <c r="X2326" s="138">
        <f t="shared" si="701"/>
        <v>0.34615384615411526</v>
      </c>
      <c r="Y2326" s="138">
        <f t="shared" si="701"/>
        <v>0.3999999999996362</v>
      </c>
      <c r="Z2326" s="138">
        <f t="shared" si="701"/>
        <v>0.3999999999996362</v>
      </c>
      <c r="AA2326" s="138">
        <f t="shared" si="701"/>
        <v>0.45454545454451495</v>
      </c>
      <c r="AB2326" s="138">
        <f t="shared" si="701"/>
        <v>0.45454545454846113</v>
      </c>
      <c r="AC2326" s="134">
        <f t="shared" si="701"/>
        <v>0.40398550724641469</v>
      </c>
    </row>
    <row r="2327" spans="1:29" s="4" customFormat="1" ht="11.25">
      <c r="A2327" s="536"/>
      <c r="B2327" s="72" t="s">
        <v>18</v>
      </c>
      <c r="C2327" s="69" t="s">
        <v>481</v>
      </c>
      <c r="D2327" s="69" t="s">
        <v>503</v>
      </c>
      <c r="E2327" s="417">
        <v>2.2200000000048022E-2</v>
      </c>
      <c r="F2327" s="137">
        <v>2.6399999999975988E-2</v>
      </c>
      <c r="G2327" s="137">
        <v>2.5800000000017462E-2</v>
      </c>
      <c r="H2327" s="501">
        <v>2.5200000000004365E-2</v>
      </c>
      <c r="I2327" s="137">
        <v>2.3999999999978171E-2</v>
      </c>
      <c r="J2327" s="137">
        <v>1.2600000000002182E-2</v>
      </c>
      <c r="K2327" s="137">
        <v>3.6000000000021827E-2</v>
      </c>
      <c r="L2327" s="137">
        <v>2.2199999999993451E-2</v>
      </c>
      <c r="M2327" s="137">
        <v>2.3999999999978171E-2</v>
      </c>
      <c r="N2327" s="501">
        <v>2.5200000000004365E-2</v>
      </c>
      <c r="O2327" s="137">
        <v>2.4599999999991268E-2</v>
      </c>
      <c r="P2327" s="137">
        <v>2.5200000000004365E-2</v>
      </c>
      <c r="Q2327" s="137">
        <v>2.5200000000004365E-2</v>
      </c>
      <c r="R2327" s="137">
        <v>2.5200000000004365E-2</v>
      </c>
      <c r="S2327" s="137">
        <v>2.5200000000004365E-2</v>
      </c>
      <c r="T2327" s="137">
        <v>2.5200000000004365E-2</v>
      </c>
      <c r="U2327" s="137">
        <v>2.3999999999978171E-2</v>
      </c>
      <c r="V2327" s="501">
        <v>2.4599999999991268E-2</v>
      </c>
      <c r="W2327" s="137">
        <v>2.5200000000004365E-2</v>
      </c>
      <c r="X2327" s="137">
        <v>2.4599999999991268E-2</v>
      </c>
      <c r="Y2327" s="137">
        <v>2.6400000000030559E-2</v>
      </c>
      <c r="Z2327" s="137">
        <v>2.5200000000004365E-2</v>
      </c>
      <c r="AA2327" s="137">
        <v>2.5799999999962891E-2</v>
      </c>
      <c r="AB2327" s="137">
        <v>2.7000000000043656E-2</v>
      </c>
      <c r="AC2327" s="136">
        <f>SUM(E2327:AB2327)</f>
        <v>0.59700000000004361</v>
      </c>
    </row>
    <row r="2328" spans="1:29" s="4" customFormat="1" ht="12" thickBot="1">
      <c r="A2328" s="57"/>
      <c r="B2328" s="53" t="s">
        <v>19</v>
      </c>
      <c r="C2328" s="47" t="s">
        <v>481</v>
      </c>
      <c r="D2328" s="47" t="s">
        <v>503</v>
      </c>
      <c r="E2328" s="268">
        <v>4.2000000000030008E-3</v>
      </c>
      <c r="F2328" s="268">
        <v>4.1999999999961799E-3</v>
      </c>
      <c r="G2328" s="268">
        <v>3.600000000003547E-3</v>
      </c>
      <c r="H2328" s="516">
        <v>4.1999999999961799E-3</v>
      </c>
      <c r="I2328" s="268">
        <v>3.600000000003547E-3</v>
      </c>
      <c r="J2328" s="268">
        <v>3.5999999999967256E-3</v>
      </c>
      <c r="K2328" s="268">
        <v>4.8000000000024551E-3</v>
      </c>
      <c r="L2328" s="268">
        <v>4.8000000000024551E-3</v>
      </c>
      <c r="M2328" s="268">
        <v>7.2000000000002722E-3</v>
      </c>
      <c r="N2328" s="516">
        <v>2.3999999999978171E-3</v>
      </c>
      <c r="O2328" s="268">
        <v>4.7999999999956341E-3</v>
      </c>
      <c r="P2328" s="268">
        <v>2.4000000000046384E-3</v>
      </c>
      <c r="Q2328" s="268">
        <v>4.7999999999956341E-3</v>
      </c>
      <c r="R2328" s="268">
        <v>2.4000000000046384E-3</v>
      </c>
      <c r="S2328" s="268">
        <v>7.2000000000002722E-3</v>
      </c>
      <c r="T2328" s="268">
        <v>2.3999999999978171E-3</v>
      </c>
      <c r="U2328" s="268">
        <v>7.7999999999997273E-3</v>
      </c>
      <c r="V2328" s="516">
        <v>5.4000000000019093E-3</v>
      </c>
      <c r="W2328" s="268">
        <v>4.7999999999956341E-3</v>
      </c>
      <c r="X2328" s="268">
        <v>7.7999999999997273E-3</v>
      </c>
      <c r="Y2328" s="268">
        <v>6.0000000000013636E-3</v>
      </c>
      <c r="Z2328" s="268">
        <v>7.2000000000002722E-3</v>
      </c>
      <c r="AA2328" s="268">
        <v>6.0000000000013636E-3</v>
      </c>
      <c r="AB2328" s="268">
        <v>1.1999999999989085E-3</v>
      </c>
      <c r="AC2328" s="136">
        <f>SUM(E2328:AB2328)</f>
        <v>0.11279999999999973</v>
      </c>
    </row>
    <row r="2329" spans="1:29" s="5" customFormat="1" ht="10.5" customHeight="1">
      <c r="A2329" s="1439" t="s">
        <v>152</v>
      </c>
      <c r="B2329" s="1440"/>
      <c r="C2329" s="69" t="s">
        <v>481</v>
      </c>
      <c r="D2329" s="69"/>
      <c r="E2329" s="121">
        <f>E2319+E2323</f>
        <v>0.6</v>
      </c>
      <c r="F2329" s="121">
        <f t="shared" ref="F2329:AB2330" si="702">F2319+F2323</f>
        <v>0.5760000000005675</v>
      </c>
      <c r="G2329" s="121">
        <f t="shared" si="702"/>
        <v>0.59999999999890863</v>
      </c>
      <c r="H2329" s="470">
        <f t="shared" si="702"/>
        <v>0.5760000000005675</v>
      </c>
      <c r="I2329" s="121">
        <f t="shared" si="702"/>
        <v>0.60000000000109144</v>
      </c>
      <c r="J2329" s="121">
        <f t="shared" si="702"/>
        <v>0.59999999999890863</v>
      </c>
      <c r="K2329" s="121">
        <f t="shared" si="702"/>
        <v>0.67200000000048021</v>
      </c>
      <c r="L2329" s="121">
        <f t="shared" si="702"/>
        <v>0.83999999999978159</v>
      </c>
      <c r="M2329" s="121">
        <f t="shared" si="702"/>
        <v>0.67200000000048021</v>
      </c>
      <c r="N2329" s="470">
        <f t="shared" si="702"/>
        <v>0.76799999999930146</v>
      </c>
      <c r="O2329" s="121">
        <f t="shared" si="702"/>
        <v>0.76799999999930146</v>
      </c>
      <c r="P2329" s="121">
        <f t="shared" si="702"/>
        <v>0.74399999999986899</v>
      </c>
      <c r="Q2329" s="121">
        <f t="shared" si="702"/>
        <v>0.76800000000148416</v>
      </c>
      <c r="R2329" s="121">
        <f t="shared" si="702"/>
        <v>0.74399999999877764</v>
      </c>
      <c r="S2329" s="121">
        <f t="shared" si="702"/>
        <v>0.76799999999930146</v>
      </c>
      <c r="T2329" s="121">
        <f t="shared" si="702"/>
        <v>0.79200000000091664</v>
      </c>
      <c r="U2329" s="121">
        <f t="shared" si="702"/>
        <v>0.83999999999978159</v>
      </c>
      <c r="V2329" s="470">
        <f t="shared" si="702"/>
        <v>0.84000000000087305</v>
      </c>
      <c r="W2329" s="121">
        <f t="shared" si="702"/>
        <v>0.81599999999925776</v>
      </c>
      <c r="X2329" s="121">
        <f t="shared" si="702"/>
        <v>0.76800000000039281</v>
      </c>
      <c r="Y2329" s="121">
        <f t="shared" si="702"/>
        <v>0.74399999999986899</v>
      </c>
      <c r="Z2329" s="121">
        <f t="shared" si="702"/>
        <v>0.76800000000039281</v>
      </c>
      <c r="AA2329" s="121">
        <f t="shared" si="702"/>
        <v>0.69599999999991269</v>
      </c>
      <c r="AB2329" s="121">
        <f t="shared" si="702"/>
        <v>0.67199999999938886</v>
      </c>
      <c r="AC2329" s="133">
        <f>AC2319+AC2323</f>
        <v>17.231999999999609</v>
      </c>
    </row>
    <row r="2330" spans="1:29" s="5" customFormat="1" ht="10.5" customHeight="1" thickBot="1">
      <c r="A2330" s="1400"/>
      <c r="B2330" s="1401"/>
      <c r="C2330" s="47" t="s">
        <v>482</v>
      </c>
      <c r="D2330" s="47"/>
      <c r="E2330" s="138">
        <f>E2320+E2324</f>
        <v>0.24000000000005456</v>
      </c>
      <c r="F2330" s="138">
        <f t="shared" si="702"/>
        <v>0.26399999999975987</v>
      </c>
      <c r="G2330" s="138">
        <f t="shared" si="702"/>
        <v>0.31200000000026196</v>
      </c>
      <c r="H2330" s="497">
        <f t="shared" si="702"/>
        <v>0.2639999999992142</v>
      </c>
      <c r="I2330" s="138">
        <f t="shared" si="702"/>
        <v>0.23999999999978172</v>
      </c>
      <c r="J2330" s="138">
        <f t="shared" si="702"/>
        <v>0.2640000000003056</v>
      </c>
      <c r="K2330" s="138">
        <f t="shared" si="702"/>
        <v>0.24000000000005456</v>
      </c>
      <c r="L2330" s="138">
        <f t="shared" si="702"/>
        <v>0.31199999999971623</v>
      </c>
      <c r="M2330" s="138">
        <f t="shared" si="702"/>
        <v>0.24000000000087313</v>
      </c>
      <c r="N2330" s="497">
        <f t="shared" si="702"/>
        <v>0.2639999999992142</v>
      </c>
      <c r="O2330" s="138">
        <f t="shared" si="702"/>
        <v>0.2640000000003056</v>
      </c>
      <c r="P2330" s="138">
        <f t="shared" si="702"/>
        <v>0.2640000000003056</v>
      </c>
      <c r="Q2330" s="138">
        <f t="shared" si="702"/>
        <v>0.28800000000001091</v>
      </c>
      <c r="R2330" s="138">
        <f t="shared" si="702"/>
        <v>0.31199999999971623</v>
      </c>
      <c r="S2330" s="138">
        <f t="shared" si="702"/>
        <v>0.2640000000003056</v>
      </c>
      <c r="T2330" s="138">
        <f t="shared" si="702"/>
        <v>0.28799999999973808</v>
      </c>
      <c r="U2330" s="138">
        <f t="shared" si="702"/>
        <v>0.28799999999973808</v>
      </c>
      <c r="V2330" s="497">
        <f t="shared" si="702"/>
        <v>0.2640000000003056</v>
      </c>
      <c r="W2330" s="138">
        <f t="shared" si="702"/>
        <v>0.28800000000001091</v>
      </c>
      <c r="X2330" s="138">
        <f t="shared" si="702"/>
        <v>0.2640000000003056</v>
      </c>
      <c r="Y2330" s="138">
        <f t="shared" si="702"/>
        <v>0.28799999999973808</v>
      </c>
      <c r="Z2330" s="138">
        <f t="shared" si="702"/>
        <v>0.28799999999973808</v>
      </c>
      <c r="AA2330" s="138">
        <f t="shared" si="702"/>
        <v>0.31199999999971623</v>
      </c>
      <c r="AB2330" s="138">
        <f t="shared" si="702"/>
        <v>0.28800000000110226</v>
      </c>
      <c r="AC2330" s="134">
        <f>AC2320+AC2324</f>
        <v>6.6000000000002732</v>
      </c>
    </row>
    <row r="2331" spans="1:29" s="5" customFormat="1" ht="10.5" customHeight="1">
      <c r="A2331" s="1337" t="s">
        <v>153</v>
      </c>
      <c r="B2331" s="1338"/>
      <c r="C2331" s="12" t="s">
        <v>481</v>
      </c>
      <c r="D2331" s="12"/>
      <c r="E2331" s="121">
        <f t="shared" ref="E2331:AC2331" si="703">E2312-E2329</f>
        <v>1.2000000000262023E-2</v>
      </c>
      <c r="F2331" s="121">
        <f t="shared" si="703"/>
        <v>-8.2799999998314833E-2</v>
      </c>
      <c r="G2331" s="121">
        <f t="shared" si="703"/>
        <v>8.3999999996376529E-2</v>
      </c>
      <c r="H2331" s="470">
        <f t="shared" si="703"/>
        <v>1.8000000002575733E-2</v>
      </c>
      <c r="I2331" s="121">
        <f t="shared" si="703"/>
        <v>-2.4000000001615285E-2</v>
      </c>
      <c r="J2331" s="121">
        <f t="shared" si="703"/>
        <v>1.9200000002820183E-2</v>
      </c>
      <c r="K2331" s="121">
        <f t="shared" si="703"/>
        <v>-2.4000000015803602E-3</v>
      </c>
      <c r="L2331" s="121">
        <f t="shared" si="703"/>
        <v>-4.0800000000672187E-2</v>
      </c>
      <c r="M2331" s="121">
        <f t="shared" si="703"/>
        <v>5.8799999997791064E-2</v>
      </c>
      <c r="N2331" s="470">
        <f t="shared" si="703"/>
        <v>-4.7999999996682141E-2</v>
      </c>
      <c r="O2331" s="121">
        <f t="shared" si="703"/>
        <v>-8.4000000017112608E-3</v>
      </c>
      <c r="P2331" s="121">
        <f t="shared" si="703"/>
        <v>1.2000000013359102E-3</v>
      </c>
      <c r="Q2331" s="121">
        <f t="shared" si="703"/>
        <v>-4.8000000031604984E-3</v>
      </c>
      <c r="R2331" s="121">
        <f t="shared" si="703"/>
        <v>1.5600000005360992E-2</v>
      </c>
      <c r="S2331" s="121">
        <f t="shared" si="703"/>
        <v>-3.3600000000296837E-2</v>
      </c>
      <c r="T2331" s="121">
        <f t="shared" si="703"/>
        <v>0.1152000000005502</v>
      </c>
      <c r="U2331" s="121">
        <f t="shared" si="703"/>
        <v>-9.4799999998576689E-2</v>
      </c>
      <c r="V2331" s="470">
        <f t="shared" si="703"/>
        <v>-1.2000000067927674E-3</v>
      </c>
      <c r="W2331" s="121">
        <f t="shared" si="703"/>
        <v>1.2000000005718992E-2</v>
      </c>
      <c r="X2331" s="121">
        <f t="shared" si="703"/>
        <v>-1.200000000353596E-2</v>
      </c>
      <c r="Y2331" s="121">
        <f t="shared" si="703"/>
        <v>-2.0399999996516205E-2</v>
      </c>
      <c r="Z2331" s="121">
        <f t="shared" si="703"/>
        <v>3.840000000018351E-2</v>
      </c>
      <c r="AA2331" s="121">
        <f t="shared" si="703"/>
        <v>-2.2800000000279375E-2</v>
      </c>
      <c r="AB2331" s="121">
        <f t="shared" si="703"/>
        <v>-9.6000000019558218E-3</v>
      </c>
      <c r="AC2331" s="133">
        <f t="shared" si="703"/>
        <v>-3.1199999998722916E-2</v>
      </c>
    </row>
    <row r="2332" spans="1:29" s="5" customFormat="1" ht="10.5" customHeight="1" thickBot="1">
      <c r="A2332" s="1339"/>
      <c r="B2332" s="1340"/>
      <c r="C2332" s="9" t="s">
        <v>482</v>
      </c>
      <c r="D2332" s="9"/>
      <c r="E2332" s="124">
        <f t="shared" ref="E2332:AC2332" si="704">E2313-E2330</f>
        <v>-0.24000000000005456</v>
      </c>
      <c r="F2332" s="124">
        <f t="shared" si="704"/>
        <v>-0.26399999999975987</v>
      </c>
      <c r="G2332" s="124">
        <f t="shared" si="704"/>
        <v>-0.31200000000026196</v>
      </c>
      <c r="H2332" s="495">
        <f t="shared" si="704"/>
        <v>-0.2639999999992142</v>
      </c>
      <c r="I2332" s="124">
        <f t="shared" si="704"/>
        <v>-0.23999999999978172</v>
      </c>
      <c r="J2332" s="124">
        <f t="shared" si="704"/>
        <v>-0.2640000000003056</v>
      </c>
      <c r="K2332" s="124">
        <f t="shared" si="704"/>
        <v>-0.24000000000005456</v>
      </c>
      <c r="L2332" s="124">
        <f t="shared" si="704"/>
        <v>-0.31199999999971623</v>
      </c>
      <c r="M2332" s="124">
        <f t="shared" si="704"/>
        <v>-0.24000000000087313</v>
      </c>
      <c r="N2332" s="495">
        <f t="shared" si="704"/>
        <v>-0.2639999999992142</v>
      </c>
      <c r="O2332" s="124">
        <f t="shared" si="704"/>
        <v>-0.2640000000003056</v>
      </c>
      <c r="P2332" s="124">
        <f t="shared" si="704"/>
        <v>-0.2640000000003056</v>
      </c>
      <c r="Q2332" s="124">
        <f t="shared" si="704"/>
        <v>-0.28800000000001091</v>
      </c>
      <c r="R2332" s="124">
        <f t="shared" si="704"/>
        <v>-0.31199999999971623</v>
      </c>
      <c r="S2332" s="124">
        <f t="shared" si="704"/>
        <v>-0.2640000000003056</v>
      </c>
      <c r="T2332" s="124">
        <f t="shared" si="704"/>
        <v>-0.28799999999973808</v>
      </c>
      <c r="U2332" s="124">
        <f t="shared" si="704"/>
        <v>-0.28799999999973808</v>
      </c>
      <c r="V2332" s="495">
        <f t="shared" si="704"/>
        <v>-0.2640000000003056</v>
      </c>
      <c r="W2332" s="124">
        <f t="shared" si="704"/>
        <v>-0.28800000000001091</v>
      </c>
      <c r="X2332" s="124">
        <f t="shared" si="704"/>
        <v>-0.2640000000003056</v>
      </c>
      <c r="Y2332" s="124">
        <f t="shared" si="704"/>
        <v>-0.28799999999973808</v>
      </c>
      <c r="Z2332" s="124">
        <f t="shared" si="704"/>
        <v>-0.28799999999973808</v>
      </c>
      <c r="AA2332" s="124">
        <f t="shared" si="704"/>
        <v>-0.31199999999971623</v>
      </c>
      <c r="AB2332" s="124">
        <f t="shared" si="704"/>
        <v>-0.28800000000110226</v>
      </c>
      <c r="AC2332" s="134">
        <f t="shared" si="704"/>
        <v>-6.6000000000002732</v>
      </c>
    </row>
    <row r="2333" spans="1:29" s="32" customFormat="1" ht="10.5" customHeight="1">
      <c r="A2333" s="1376" t="s">
        <v>9</v>
      </c>
      <c r="B2333" s="1377"/>
      <c r="C2333" s="14" t="s">
        <v>481</v>
      </c>
      <c r="D2333" s="14"/>
      <c r="E2333" s="20"/>
      <c r="F2333" s="20"/>
      <c r="G2333" s="20"/>
      <c r="H2333" s="20"/>
      <c r="I2333" s="20"/>
      <c r="J2333" s="20"/>
      <c r="K2333" s="20"/>
      <c r="L2333" s="20"/>
      <c r="M2333" s="20"/>
      <c r="N2333" s="20"/>
      <c r="O2333" s="20"/>
      <c r="P2333" s="20"/>
      <c r="Q2333" s="20"/>
      <c r="R2333" s="20"/>
      <c r="S2333" s="20"/>
      <c r="T2333" s="20"/>
      <c r="U2333" s="20"/>
      <c r="V2333" s="20"/>
      <c r="W2333" s="20"/>
      <c r="X2333" s="20"/>
      <c r="Y2333" s="20"/>
      <c r="Z2333" s="20"/>
      <c r="AA2333" s="20"/>
      <c r="AB2333" s="20"/>
      <c r="AC2333" s="395"/>
    </row>
    <row r="2334" spans="1:29" s="32" customFormat="1" ht="10.5" customHeight="1" thickBot="1">
      <c r="A2334" s="1378"/>
      <c r="B2334" s="1379"/>
      <c r="C2334" s="15" t="s">
        <v>482</v>
      </c>
      <c r="D2334" s="15"/>
      <c r="E2334" s="104"/>
      <c r="F2334" s="104"/>
      <c r="G2334" s="104"/>
      <c r="H2334" s="104"/>
      <c r="I2334" s="104"/>
      <c r="J2334" s="104"/>
      <c r="K2334" s="104"/>
      <c r="L2334" s="104"/>
      <c r="M2334" s="104"/>
      <c r="N2334" s="104"/>
      <c r="O2334" s="104"/>
      <c r="P2334" s="104"/>
      <c r="Q2334" s="104"/>
      <c r="R2334" s="104"/>
      <c r="S2334" s="104"/>
      <c r="T2334" s="104"/>
      <c r="U2334" s="104"/>
      <c r="V2334" s="104"/>
      <c r="W2334" s="104"/>
      <c r="X2334" s="104"/>
      <c r="Y2334" s="104"/>
      <c r="Z2334" s="104"/>
      <c r="AA2334" s="104"/>
      <c r="AB2334" s="104"/>
      <c r="AC2334" s="396"/>
    </row>
    <row r="2335" spans="1:29" s="44" customFormat="1" ht="30" customHeight="1" thickBot="1">
      <c r="A2335" s="60"/>
      <c r="B2335" s="43"/>
      <c r="E2335" s="109"/>
      <c r="F2335" s="109"/>
      <c r="G2335" s="109"/>
      <c r="H2335" s="111"/>
      <c r="I2335" s="109"/>
      <c r="J2335" s="109"/>
      <c r="K2335" s="109"/>
      <c r="L2335" s="109"/>
      <c r="M2335" s="109"/>
      <c r="N2335" s="111"/>
      <c r="O2335" s="109"/>
      <c r="P2335" s="109"/>
      <c r="Q2335" s="109"/>
      <c r="R2335" s="109"/>
      <c r="S2335" s="109"/>
      <c r="T2335" s="109"/>
      <c r="U2335" s="109"/>
      <c r="V2335" s="111"/>
      <c r="W2335" s="109"/>
      <c r="X2335" s="109"/>
      <c r="Y2335" s="109"/>
      <c r="Z2335" s="109"/>
      <c r="AA2335" s="109"/>
      <c r="AB2335" s="109"/>
      <c r="AC2335" s="400"/>
    </row>
    <row r="2336" spans="1:29" s="5" customFormat="1" ht="28.5" customHeight="1">
      <c r="A2336" s="88" t="s">
        <v>17</v>
      </c>
      <c r="B2336" s="90" t="s">
        <v>5</v>
      </c>
      <c r="C2336" s="6" t="s">
        <v>14</v>
      </c>
      <c r="D2336" s="6" t="s">
        <v>495</v>
      </c>
      <c r="E2336" s="1323" t="s">
        <v>15</v>
      </c>
      <c r="F2336" s="1323"/>
      <c r="G2336" s="1323"/>
      <c r="H2336" s="1323"/>
      <c r="I2336" s="1323"/>
      <c r="J2336" s="1323"/>
      <c r="K2336" s="1323"/>
      <c r="L2336" s="1323"/>
      <c r="M2336" s="1323"/>
      <c r="N2336" s="1323"/>
      <c r="O2336" s="1323"/>
      <c r="P2336" s="1323"/>
      <c r="Q2336" s="1323"/>
      <c r="R2336" s="1323"/>
      <c r="S2336" s="1323"/>
      <c r="T2336" s="1323"/>
      <c r="U2336" s="1323"/>
      <c r="V2336" s="1323"/>
      <c r="W2336" s="1323"/>
      <c r="X2336" s="1323"/>
      <c r="Y2336" s="1323"/>
      <c r="Z2336" s="1323"/>
      <c r="AA2336" s="1323"/>
      <c r="AB2336" s="1323"/>
      <c r="AC2336" s="1486" t="s">
        <v>10</v>
      </c>
    </row>
    <row r="2337" spans="1:29" s="13" customFormat="1" ht="12.75" customHeight="1" thickBot="1">
      <c r="A2337" s="1326" t="s">
        <v>486</v>
      </c>
      <c r="B2337" s="1327"/>
      <c r="C2337" s="17"/>
      <c r="D2337" s="17"/>
      <c r="E2337" s="18">
        <v>1</v>
      </c>
      <c r="F2337" s="18">
        <v>2</v>
      </c>
      <c r="G2337" s="18">
        <v>3</v>
      </c>
      <c r="H2337" s="18">
        <v>4</v>
      </c>
      <c r="I2337" s="18">
        <v>5</v>
      </c>
      <c r="J2337" s="18">
        <v>6</v>
      </c>
      <c r="K2337" s="18">
        <v>7</v>
      </c>
      <c r="L2337" s="18">
        <v>8</v>
      </c>
      <c r="M2337" s="18">
        <v>9</v>
      </c>
      <c r="N2337" s="18">
        <v>10</v>
      </c>
      <c r="O2337" s="18">
        <v>11</v>
      </c>
      <c r="P2337" s="18">
        <v>12</v>
      </c>
      <c r="Q2337" s="18">
        <v>13</v>
      </c>
      <c r="R2337" s="18">
        <v>14</v>
      </c>
      <c r="S2337" s="18">
        <v>15</v>
      </c>
      <c r="T2337" s="18">
        <v>16</v>
      </c>
      <c r="U2337" s="18">
        <v>17</v>
      </c>
      <c r="V2337" s="18">
        <v>18</v>
      </c>
      <c r="W2337" s="18">
        <v>19</v>
      </c>
      <c r="X2337" s="18">
        <v>20</v>
      </c>
      <c r="Y2337" s="18">
        <v>21</v>
      </c>
      <c r="Z2337" s="18">
        <v>22</v>
      </c>
      <c r="AA2337" s="18">
        <v>23</v>
      </c>
      <c r="AB2337" s="18">
        <v>24</v>
      </c>
      <c r="AC2337" s="1487"/>
    </row>
    <row r="2338" spans="1:29" s="13" customFormat="1" ht="12.75" customHeight="1">
      <c r="A2338" s="19" t="s">
        <v>6</v>
      </c>
      <c r="B2338" s="20"/>
      <c r="C2338" s="21"/>
      <c r="D2338" s="21"/>
      <c r="E2338" s="20">
        <v>4</v>
      </c>
      <c r="F2338" s="20">
        <v>4</v>
      </c>
      <c r="G2338" s="20">
        <v>4</v>
      </c>
      <c r="H2338" s="20">
        <v>4</v>
      </c>
      <c r="I2338" s="20">
        <v>4</v>
      </c>
      <c r="J2338" s="20">
        <v>4</v>
      </c>
      <c r="K2338" s="20">
        <v>4</v>
      </c>
      <c r="L2338" s="20">
        <v>4</v>
      </c>
      <c r="M2338" s="20">
        <v>4</v>
      </c>
      <c r="N2338" s="20">
        <v>4</v>
      </c>
      <c r="O2338" s="20">
        <v>4</v>
      </c>
      <c r="P2338" s="20">
        <v>4</v>
      </c>
      <c r="Q2338" s="20">
        <v>4</v>
      </c>
      <c r="R2338" s="20">
        <v>4</v>
      </c>
      <c r="S2338" s="20">
        <v>4</v>
      </c>
      <c r="T2338" s="20">
        <v>4</v>
      </c>
      <c r="U2338" s="20">
        <v>4</v>
      </c>
      <c r="V2338" s="20">
        <v>4</v>
      </c>
      <c r="W2338" s="20">
        <v>4</v>
      </c>
      <c r="X2338" s="20">
        <v>4</v>
      </c>
      <c r="Y2338" s="20">
        <v>4</v>
      </c>
      <c r="Z2338" s="20">
        <v>4</v>
      </c>
      <c r="AA2338" s="20">
        <v>4</v>
      </c>
      <c r="AB2338" s="20">
        <v>4</v>
      </c>
      <c r="AC2338" s="392"/>
    </row>
    <row r="2339" spans="1:29" s="13" customFormat="1" ht="12.75" customHeight="1" thickBot="1">
      <c r="A2339" s="38" t="s">
        <v>7</v>
      </c>
      <c r="B2339" s="39"/>
      <c r="C2339" s="40"/>
      <c r="D2339" s="40"/>
      <c r="E2339" s="39">
        <v>4</v>
      </c>
      <c r="F2339" s="39">
        <v>4</v>
      </c>
      <c r="G2339" s="39">
        <v>4</v>
      </c>
      <c r="H2339" s="39">
        <v>4</v>
      </c>
      <c r="I2339" s="39">
        <v>4</v>
      </c>
      <c r="J2339" s="39">
        <v>4</v>
      </c>
      <c r="K2339" s="39">
        <v>4</v>
      </c>
      <c r="L2339" s="39">
        <v>4</v>
      </c>
      <c r="M2339" s="39">
        <v>4</v>
      </c>
      <c r="N2339" s="39">
        <v>4</v>
      </c>
      <c r="O2339" s="39">
        <v>4</v>
      </c>
      <c r="P2339" s="39">
        <v>4</v>
      </c>
      <c r="Q2339" s="39">
        <v>4</v>
      </c>
      <c r="R2339" s="39">
        <v>4</v>
      </c>
      <c r="S2339" s="39">
        <v>4</v>
      </c>
      <c r="T2339" s="39">
        <v>4</v>
      </c>
      <c r="U2339" s="39">
        <v>4</v>
      </c>
      <c r="V2339" s="39">
        <v>4</v>
      </c>
      <c r="W2339" s="39">
        <v>4</v>
      </c>
      <c r="X2339" s="39">
        <v>4</v>
      </c>
      <c r="Y2339" s="39">
        <v>4</v>
      </c>
      <c r="Z2339" s="39">
        <v>4</v>
      </c>
      <c r="AA2339" s="39">
        <v>4</v>
      </c>
      <c r="AB2339" s="39">
        <v>4</v>
      </c>
      <c r="AC2339" s="393"/>
    </row>
    <row r="2340" spans="1:29" s="5" customFormat="1" ht="12" customHeight="1">
      <c r="A2340" s="1417" t="s">
        <v>11</v>
      </c>
      <c r="B2340" s="1462" t="s">
        <v>131</v>
      </c>
      <c r="C2340" s="10" t="s">
        <v>481</v>
      </c>
      <c r="D2340" s="10" t="s">
        <v>464</v>
      </c>
      <c r="E2340" s="91"/>
      <c r="F2340" s="91"/>
      <c r="G2340" s="91"/>
      <c r="H2340" s="469"/>
      <c r="I2340" s="91"/>
      <c r="J2340" s="91"/>
      <c r="K2340" s="91"/>
      <c r="L2340" s="91"/>
      <c r="M2340" s="91"/>
      <c r="N2340" s="469"/>
      <c r="O2340" s="91"/>
      <c r="P2340" s="91"/>
      <c r="Q2340" s="91"/>
      <c r="R2340" s="91"/>
      <c r="S2340" s="91"/>
      <c r="T2340" s="91"/>
      <c r="U2340" s="91"/>
      <c r="V2340" s="469"/>
      <c r="W2340" s="91"/>
      <c r="X2340" s="91"/>
      <c r="Y2340" s="91"/>
      <c r="Z2340" s="91"/>
      <c r="AA2340" s="91"/>
      <c r="AB2340" s="91"/>
      <c r="AC2340" s="133">
        <f>SUM(E2340:AB2340)</f>
        <v>0</v>
      </c>
    </row>
    <row r="2341" spans="1:29" s="5" customFormat="1" ht="10.5" customHeight="1">
      <c r="A2341" s="1418"/>
      <c r="B2341" s="1463"/>
      <c r="C2341" s="11" t="s">
        <v>482</v>
      </c>
      <c r="D2341" s="11" t="s">
        <v>464</v>
      </c>
      <c r="E2341" s="93"/>
      <c r="F2341" s="93"/>
      <c r="G2341" s="93"/>
      <c r="H2341" s="474"/>
      <c r="I2341" s="93"/>
      <c r="J2341" s="93"/>
      <c r="K2341" s="93"/>
      <c r="L2341" s="93"/>
      <c r="M2341" s="93"/>
      <c r="N2341" s="474"/>
      <c r="O2341" s="93"/>
      <c r="P2341" s="93"/>
      <c r="Q2341" s="93"/>
      <c r="R2341" s="93"/>
      <c r="S2341" s="93"/>
      <c r="T2341" s="93"/>
      <c r="U2341" s="93"/>
      <c r="V2341" s="474"/>
      <c r="W2341" s="93"/>
      <c r="X2341" s="93"/>
      <c r="Y2341" s="93"/>
      <c r="Z2341" s="93"/>
      <c r="AA2341" s="93"/>
      <c r="AB2341" s="93"/>
      <c r="AC2341" s="129">
        <f>SUM(E2341:AB2341)</f>
        <v>0</v>
      </c>
    </row>
    <row r="2342" spans="1:29" s="5" customFormat="1" ht="10.5" customHeight="1">
      <c r="A2342" s="1418"/>
      <c r="B2342" s="1463"/>
      <c r="C2342" s="11" t="s">
        <v>8</v>
      </c>
      <c r="D2342" s="11" t="s">
        <v>464</v>
      </c>
      <c r="E2342" s="93"/>
      <c r="F2342" s="93"/>
      <c r="G2342" s="93"/>
      <c r="H2342" s="474"/>
      <c r="I2342" s="93"/>
      <c r="J2342" s="93"/>
      <c r="K2342" s="93"/>
      <c r="L2342" s="93"/>
      <c r="M2342" s="93"/>
      <c r="N2342" s="474"/>
      <c r="O2342" s="93"/>
      <c r="P2342" s="93"/>
      <c r="Q2342" s="93"/>
      <c r="R2342" s="93"/>
      <c r="S2342" s="93"/>
      <c r="T2342" s="93"/>
      <c r="U2342" s="93"/>
      <c r="V2342" s="474"/>
      <c r="W2342" s="93"/>
      <c r="X2342" s="93"/>
      <c r="Y2342" s="93"/>
      <c r="Z2342" s="93"/>
      <c r="AA2342" s="93"/>
      <c r="AB2342" s="93"/>
      <c r="AC2342" s="129"/>
    </row>
    <row r="2343" spans="1:29" s="5" customFormat="1" ht="10.5" customHeight="1" thickBot="1">
      <c r="A2343" s="1418"/>
      <c r="B2343" s="1463"/>
      <c r="C2343" s="11" t="s">
        <v>16</v>
      </c>
      <c r="D2343" s="11"/>
      <c r="E2343" s="122" t="e">
        <f t="shared" ref="E2343:AC2343" si="705">E2341/E2340</f>
        <v>#DIV/0!</v>
      </c>
      <c r="F2343" s="122" t="e">
        <f t="shared" si="705"/>
        <v>#DIV/0!</v>
      </c>
      <c r="G2343" s="122" t="e">
        <f t="shared" si="705"/>
        <v>#DIV/0!</v>
      </c>
      <c r="H2343" s="471" t="e">
        <f t="shared" si="705"/>
        <v>#DIV/0!</v>
      </c>
      <c r="I2343" s="122" t="e">
        <f t="shared" si="705"/>
        <v>#DIV/0!</v>
      </c>
      <c r="J2343" s="122" t="e">
        <f t="shared" si="705"/>
        <v>#DIV/0!</v>
      </c>
      <c r="K2343" s="122" t="e">
        <f t="shared" si="705"/>
        <v>#DIV/0!</v>
      </c>
      <c r="L2343" s="122" t="e">
        <f t="shared" si="705"/>
        <v>#DIV/0!</v>
      </c>
      <c r="M2343" s="122" t="e">
        <f t="shared" si="705"/>
        <v>#DIV/0!</v>
      </c>
      <c r="N2343" s="471" t="e">
        <f t="shared" si="705"/>
        <v>#DIV/0!</v>
      </c>
      <c r="O2343" s="122" t="e">
        <f t="shared" si="705"/>
        <v>#DIV/0!</v>
      </c>
      <c r="P2343" s="122" t="e">
        <f t="shared" si="705"/>
        <v>#DIV/0!</v>
      </c>
      <c r="Q2343" s="122" t="e">
        <f t="shared" si="705"/>
        <v>#DIV/0!</v>
      </c>
      <c r="R2343" s="122" t="e">
        <f t="shared" si="705"/>
        <v>#DIV/0!</v>
      </c>
      <c r="S2343" s="122" t="e">
        <f t="shared" si="705"/>
        <v>#DIV/0!</v>
      </c>
      <c r="T2343" s="122" t="e">
        <f t="shared" si="705"/>
        <v>#DIV/0!</v>
      </c>
      <c r="U2343" s="122" t="e">
        <f t="shared" si="705"/>
        <v>#DIV/0!</v>
      </c>
      <c r="V2343" s="471" t="e">
        <f t="shared" si="705"/>
        <v>#DIV/0!</v>
      </c>
      <c r="W2343" s="122" t="e">
        <f t="shared" si="705"/>
        <v>#DIV/0!</v>
      </c>
      <c r="X2343" s="122" t="e">
        <f t="shared" si="705"/>
        <v>#DIV/0!</v>
      </c>
      <c r="Y2343" s="122" t="e">
        <f t="shared" si="705"/>
        <v>#DIV/0!</v>
      </c>
      <c r="Z2343" s="122" t="e">
        <f t="shared" si="705"/>
        <v>#DIV/0!</v>
      </c>
      <c r="AA2343" s="122" t="e">
        <f t="shared" si="705"/>
        <v>#DIV/0!</v>
      </c>
      <c r="AB2343" s="122" t="e">
        <f t="shared" si="705"/>
        <v>#DIV/0!</v>
      </c>
      <c r="AC2343" s="129" t="e">
        <f t="shared" si="705"/>
        <v>#DIV/0!</v>
      </c>
    </row>
    <row r="2344" spans="1:29" s="5" customFormat="1" ht="10.5" customHeight="1" thickBot="1">
      <c r="A2344" s="1464"/>
      <c r="B2344" s="1476"/>
      <c r="C2344" s="487" t="s">
        <v>13</v>
      </c>
      <c r="D2344" s="488" t="s">
        <v>464</v>
      </c>
      <c r="E2344" s="489"/>
      <c r="F2344" s="489"/>
      <c r="G2344" s="489"/>
      <c r="H2344" s="489"/>
      <c r="I2344" s="489"/>
      <c r="J2344" s="489"/>
      <c r="K2344" s="489"/>
      <c r="L2344" s="489"/>
      <c r="M2344" s="489"/>
      <c r="N2344" s="489"/>
      <c r="O2344" s="489"/>
      <c r="P2344" s="489"/>
      <c r="Q2344" s="489"/>
      <c r="R2344" s="489"/>
      <c r="S2344" s="489"/>
      <c r="T2344" s="489"/>
      <c r="U2344" s="489"/>
      <c r="V2344" s="489"/>
      <c r="W2344" s="489"/>
      <c r="X2344" s="489"/>
      <c r="Y2344" s="489"/>
      <c r="Z2344" s="489"/>
      <c r="AA2344" s="489"/>
      <c r="AB2344" s="489"/>
      <c r="AC2344" s="490"/>
    </row>
    <row r="2345" spans="1:29" s="5" customFormat="1" ht="10.5" customHeight="1">
      <c r="A2345" s="1417" t="s">
        <v>12</v>
      </c>
      <c r="B2345" s="1419" t="s">
        <v>130</v>
      </c>
      <c r="C2345" s="12" t="s">
        <v>481</v>
      </c>
      <c r="D2345" s="12" t="s">
        <v>464</v>
      </c>
      <c r="E2345" s="97"/>
      <c r="F2345" s="97"/>
      <c r="G2345" s="97"/>
      <c r="H2345" s="501"/>
      <c r="I2345" s="97"/>
      <c r="J2345" s="97"/>
      <c r="K2345" s="97"/>
      <c r="L2345" s="97"/>
      <c r="M2345" s="97"/>
      <c r="N2345" s="501"/>
      <c r="O2345" s="97"/>
      <c r="P2345" s="97"/>
      <c r="Q2345" s="97"/>
      <c r="R2345" s="97"/>
      <c r="S2345" s="97"/>
      <c r="T2345" s="97"/>
      <c r="U2345" s="97"/>
      <c r="V2345" s="501"/>
      <c r="W2345" s="97"/>
      <c r="X2345" s="97"/>
      <c r="Y2345" s="97"/>
      <c r="Z2345" s="97"/>
      <c r="AA2345" s="97"/>
      <c r="AB2345" s="97"/>
      <c r="AC2345" s="129">
        <f>SUM(E2345:AB2345)</f>
        <v>0</v>
      </c>
    </row>
    <row r="2346" spans="1:29" s="5" customFormat="1" ht="10.5" customHeight="1">
      <c r="A2346" s="1418"/>
      <c r="B2346" s="1420"/>
      <c r="C2346" s="8" t="s">
        <v>482</v>
      </c>
      <c r="D2346" s="8" t="s">
        <v>464</v>
      </c>
      <c r="E2346" s="93"/>
      <c r="F2346" s="93"/>
      <c r="G2346" s="93"/>
      <c r="H2346" s="474"/>
      <c r="I2346" s="93"/>
      <c r="J2346" s="93"/>
      <c r="K2346" s="93"/>
      <c r="L2346" s="93"/>
      <c r="M2346" s="93"/>
      <c r="N2346" s="474"/>
      <c r="O2346" s="93"/>
      <c r="P2346" s="93"/>
      <c r="Q2346" s="93"/>
      <c r="R2346" s="93"/>
      <c r="S2346" s="93"/>
      <c r="T2346" s="93"/>
      <c r="U2346" s="93"/>
      <c r="V2346" s="474"/>
      <c r="W2346" s="93"/>
      <c r="X2346" s="93"/>
      <c r="Y2346" s="93"/>
      <c r="Z2346" s="93"/>
      <c r="AA2346" s="93"/>
      <c r="AB2346" s="93"/>
      <c r="AC2346" s="136">
        <f>SUM(E2346:AB2346)</f>
        <v>0</v>
      </c>
    </row>
    <row r="2347" spans="1:29" s="5" customFormat="1" ht="10.5" customHeight="1">
      <c r="A2347" s="1418"/>
      <c r="B2347" s="1420"/>
      <c r="C2347" s="11" t="s">
        <v>8</v>
      </c>
      <c r="D2347" s="8" t="s">
        <v>464</v>
      </c>
      <c r="E2347" s="93"/>
      <c r="F2347" s="93"/>
      <c r="G2347" s="93"/>
      <c r="H2347" s="474"/>
      <c r="I2347" s="93"/>
      <c r="J2347" s="93"/>
      <c r="K2347" s="93"/>
      <c r="L2347" s="93"/>
      <c r="M2347" s="93"/>
      <c r="N2347" s="474"/>
      <c r="O2347" s="93"/>
      <c r="P2347" s="93"/>
      <c r="Q2347" s="93"/>
      <c r="R2347" s="93"/>
      <c r="S2347" s="93"/>
      <c r="T2347" s="93"/>
      <c r="U2347" s="93"/>
      <c r="V2347" s="474"/>
      <c r="W2347" s="93"/>
      <c r="X2347" s="93"/>
      <c r="Y2347" s="93"/>
      <c r="Z2347" s="93"/>
      <c r="AA2347" s="93"/>
      <c r="AB2347" s="93"/>
      <c r="AC2347" s="136"/>
    </row>
    <row r="2348" spans="1:29" s="5" customFormat="1" ht="10.5" customHeight="1" thickBot="1">
      <c r="A2348" s="1418"/>
      <c r="B2348" s="1420"/>
      <c r="C2348" s="8" t="s">
        <v>16</v>
      </c>
      <c r="D2348" s="8"/>
      <c r="E2348" s="122" t="e">
        <f t="shared" ref="E2348:AC2348" si="706">E2346/E2345</f>
        <v>#DIV/0!</v>
      </c>
      <c r="F2348" s="122" t="e">
        <f t="shared" si="706"/>
        <v>#DIV/0!</v>
      </c>
      <c r="G2348" s="122" t="e">
        <f t="shared" si="706"/>
        <v>#DIV/0!</v>
      </c>
      <c r="H2348" s="471" t="e">
        <f t="shared" si="706"/>
        <v>#DIV/0!</v>
      </c>
      <c r="I2348" s="122" t="e">
        <f t="shared" si="706"/>
        <v>#DIV/0!</v>
      </c>
      <c r="J2348" s="122" t="e">
        <f t="shared" si="706"/>
        <v>#DIV/0!</v>
      </c>
      <c r="K2348" s="122" t="e">
        <f t="shared" si="706"/>
        <v>#DIV/0!</v>
      </c>
      <c r="L2348" s="122" t="e">
        <f t="shared" si="706"/>
        <v>#DIV/0!</v>
      </c>
      <c r="M2348" s="122" t="e">
        <f t="shared" si="706"/>
        <v>#DIV/0!</v>
      </c>
      <c r="N2348" s="471" t="e">
        <f t="shared" si="706"/>
        <v>#DIV/0!</v>
      </c>
      <c r="O2348" s="122" t="e">
        <f t="shared" si="706"/>
        <v>#DIV/0!</v>
      </c>
      <c r="P2348" s="122" t="e">
        <f t="shared" si="706"/>
        <v>#DIV/0!</v>
      </c>
      <c r="Q2348" s="122" t="e">
        <f t="shared" si="706"/>
        <v>#DIV/0!</v>
      </c>
      <c r="R2348" s="122" t="e">
        <f t="shared" si="706"/>
        <v>#DIV/0!</v>
      </c>
      <c r="S2348" s="122" t="e">
        <f t="shared" si="706"/>
        <v>#DIV/0!</v>
      </c>
      <c r="T2348" s="122" t="e">
        <f t="shared" si="706"/>
        <v>#DIV/0!</v>
      </c>
      <c r="U2348" s="122" t="e">
        <f t="shared" si="706"/>
        <v>#DIV/0!</v>
      </c>
      <c r="V2348" s="471" t="e">
        <f t="shared" si="706"/>
        <v>#DIV/0!</v>
      </c>
      <c r="W2348" s="122" t="e">
        <f t="shared" si="706"/>
        <v>#DIV/0!</v>
      </c>
      <c r="X2348" s="122" t="e">
        <f t="shared" si="706"/>
        <v>#DIV/0!</v>
      </c>
      <c r="Y2348" s="122" t="e">
        <f t="shared" si="706"/>
        <v>#DIV/0!</v>
      </c>
      <c r="Z2348" s="122" t="e">
        <f t="shared" si="706"/>
        <v>#DIV/0!</v>
      </c>
      <c r="AA2348" s="122" t="e">
        <f t="shared" si="706"/>
        <v>#DIV/0!</v>
      </c>
      <c r="AB2348" s="122" t="e">
        <f t="shared" si="706"/>
        <v>#DIV/0!</v>
      </c>
      <c r="AC2348" s="129" t="e">
        <f t="shared" si="706"/>
        <v>#DIV/0!</v>
      </c>
    </row>
    <row r="2349" spans="1:29" s="5" customFormat="1" ht="10.5" customHeight="1" thickBot="1">
      <c r="A2349" s="1464"/>
      <c r="B2349" s="1465"/>
      <c r="C2349" s="487" t="s">
        <v>13</v>
      </c>
      <c r="D2349" s="488" t="s">
        <v>464</v>
      </c>
      <c r="E2349" s="489"/>
      <c r="F2349" s="489"/>
      <c r="G2349" s="489"/>
      <c r="H2349" s="489"/>
      <c r="I2349" s="489"/>
      <c r="J2349" s="489"/>
      <c r="K2349" s="489"/>
      <c r="L2349" s="489"/>
      <c r="M2349" s="489"/>
      <c r="N2349" s="489"/>
      <c r="O2349" s="489"/>
      <c r="P2349" s="489"/>
      <c r="Q2349" s="489"/>
      <c r="R2349" s="489"/>
      <c r="S2349" s="489"/>
      <c r="T2349" s="489"/>
      <c r="U2349" s="489"/>
      <c r="V2349" s="489"/>
      <c r="W2349" s="489"/>
      <c r="X2349" s="489"/>
      <c r="Y2349" s="489"/>
      <c r="Z2349" s="489"/>
      <c r="AA2349" s="489"/>
      <c r="AB2349" s="489"/>
      <c r="AC2349" s="490"/>
    </row>
    <row r="2350" spans="1:29" s="5" customFormat="1" ht="10.5" customHeight="1">
      <c r="A2350" s="1417" t="s">
        <v>487</v>
      </c>
      <c r="B2350" s="1462" t="s">
        <v>238</v>
      </c>
      <c r="C2350" s="7" t="s">
        <v>481</v>
      </c>
      <c r="D2350" s="7" t="s">
        <v>477</v>
      </c>
      <c r="E2350" s="264">
        <v>3.2496</v>
      </c>
      <c r="F2350" s="264">
        <v>3.2271999999999998</v>
      </c>
      <c r="G2350" s="264">
        <v>3.2128000000000001</v>
      </c>
      <c r="H2350" s="499">
        <v>3.2063999999999999</v>
      </c>
      <c r="I2350" s="264">
        <v>3.2016</v>
      </c>
      <c r="J2350" s="264">
        <v>3.2176</v>
      </c>
      <c r="K2350" s="264">
        <v>3.2303999999999999</v>
      </c>
      <c r="L2350" s="264">
        <v>3.2576000000000001</v>
      </c>
      <c r="M2350" s="264">
        <v>3.3759999999999999</v>
      </c>
      <c r="N2350" s="499">
        <v>3.3904000000000001</v>
      </c>
      <c r="O2350" s="264">
        <v>3.3679999999999999</v>
      </c>
      <c r="P2350" s="264">
        <v>3.3568000000000002</v>
      </c>
      <c r="Q2350" s="264">
        <v>3.3424</v>
      </c>
      <c r="R2350" s="264">
        <v>3.3424</v>
      </c>
      <c r="S2350" s="264">
        <v>3.3456000000000001</v>
      </c>
      <c r="T2350" s="264">
        <v>3.3904000000000001</v>
      </c>
      <c r="U2350" s="264">
        <v>3.3775999999999997</v>
      </c>
      <c r="V2350" s="499">
        <v>3.2816000000000001</v>
      </c>
      <c r="W2350" s="264">
        <v>3.2559999999999998</v>
      </c>
      <c r="X2350" s="264">
        <v>3.2368000000000001</v>
      </c>
      <c r="Y2350" s="264">
        <v>3.2240000000000002</v>
      </c>
      <c r="Z2350" s="264">
        <v>3.2256</v>
      </c>
      <c r="AA2350" s="264">
        <v>3.2208000000000001</v>
      </c>
      <c r="AB2350" s="264">
        <v>3.2208000000000001</v>
      </c>
      <c r="AC2350" s="129">
        <f>SUM(E2350:AB2350)</f>
        <v>78.758399999999995</v>
      </c>
    </row>
    <row r="2351" spans="1:29" s="5" customFormat="1" ht="10.5" customHeight="1">
      <c r="A2351" s="1418"/>
      <c r="B2351" s="1463"/>
      <c r="C2351" s="8" t="s">
        <v>482</v>
      </c>
      <c r="D2351" s="8" t="s">
        <v>477</v>
      </c>
      <c r="E2351" s="263">
        <v>0.41599999999999998</v>
      </c>
      <c r="F2351" s="263">
        <v>0.41599999999999998</v>
      </c>
      <c r="G2351" s="263">
        <v>0.41439999999999999</v>
      </c>
      <c r="H2351" s="500">
        <v>0.39679999999999999</v>
      </c>
      <c r="I2351" s="263">
        <v>0.4</v>
      </c>
      <c r="J2351" s="263">
        <v>0.3952</v>
      </c>
      <c r="K2351" s="263">
        <v>0.40160000000000001</v>
      </c>
      <c r="L2351" s="263">
        <v>0.41120000000000001</v>
      </c>
      <c r="M2351" s="263">
        <v>0.44639999999999996</v>
      </c>
      <c r="N2351" s="500">
        <v>0.42719999999999997</v>
      </c>
      <c r="O2351" s="263">
        <v>0.4224</v>
      </c>
      <c r="P2351" s="263">
        <v>0.41919999999999996</v>
      </c>
      <c r="Q2351" s="263">
        <v>0.41120000000000001</v>
      </c>
      <c r="R2351" s="263">
        <v>0.4224</v>
      </c>
      <c r="S2351" s="263">
        <v>0.4304</v>
      </c>
      <c r="T2351" s="263">
        <v>0.45439999999999997</v>
      </c>
      <c r="U2351" s="263">
        <v>0.4592</v>
      </c>
      <c r="V2351" s="500">
        <v>0.4304</v>
      </c>
      <c r="W2351" s="263">
        <v>0.42719999999999997</v>
      </c>
      <c r="X2351" s="263">
        <v>0.4224</v>
      </c>
      <c r="Y2351" s="263">
        <v>0.4224</v>
      </c>
      <c r="Z2351" s="263">
        <v>0.41599999999999998</v>
      </c>
      <c r="AA2351" s="263">
        <v>0.41439999999999999</v>
      </c>
      <c r="AB2351" s="263">
        <v>0.40799999999999997</v>
      </c>
      <c r="AC2351" s="129">
        <f>SUM(E2351:AB2351)</f>
        <v>10.084799999999998</v>
      </c>
    </row>
    <row r="2352" spans="1:29" s="5" customFormat="1" ht="10.5" customHeight="1">
      <c r="A2352" s="1418"/>
      <c r="B2352" s="1463"/>
      <c r="C2352" s="11" t="s">
        <v>8</v>
      </c>
      <c r="D2352" s="11" t="s">
        <v>502</v>
      </c>
      <c r="E2352" s="125">
        <f>SQRT(E2350*E2350+E2351*E2351)*1000/(1.732*E2362)</f>
        <v>183.64307887369719</v>
      </c>
      <c r="F2352" s="125">
        <f t="shared" ref="F2352:AB2352" si="707">SQRT(F2350*F2350+F2351*F2351)*1000/(1.732*F2362)</f>
        <v>182.3976789515514</v>
      </c>
      <c r="G2352" s="125">
        <f t="shared" si="707"/>
        <v>181.58564406576747</v>
      </c>
      <c r="H2352" s="473">
        <f t="shared" si="707"/>
        <v>181.10603402587293</v>
      </c>
      <c r="I2352" s="125">
        <f t="shared" si="707"/>
        <v>180.86116000501593</v>
      </c>
      <c r="J2352" s="125">
        <f t="shared" si="707"/>
        <v>181.71815873336666</v>
      </c>
      <c r="K2352" s="125">
        <f t="shared" si="707"/>
        <v>182.47424461985335</v>
      </c>
      <c r="L2352" s="125">
        <f t="shared" si="707"/>
        <v>184.05400866746473</v>
      </c>
      <c r="M2352" s="125">
        <f t="shared" si="707"/>
        <v>190.88910558757522</v>
      </c>
      <c r="N2352" s="473">
        <f t="shared" si="707"/>
        <v>191.55184069396242</v>
      </c>
      <c r="O2352" s="125">
        <f t="shared" si="707"/>
        <v>190.27245257363066</v>
      </c>
      <c r="P2352" s="125">
        <f t="shared" si="707"/>
        <v>189.62722037360396</v>
      </c>
      <c r="Q2352" s="125">
        <f t="shared" si="707"/>
        <v>188.77099408128265</v>
      </c>
      <c r="R2352" s="125">
        <f t="shared" si="707"/>
        <v>188.84868153531573</v>
      </c>
      <c r="S2352" s="125">
        <f t="shared" si="707"/>
        <v>189.08333914861407</v>
      </c>
      <c r="T2352" s="125">
        <f t="shared" si="707"/>
        <v>191.74841699084814</v>
      </c>
      <c r="U2352" s="125">
        <f t="shared" si="707"/>
        <v>191.0733555780275</v>
      </c>
      <c r="V2352" s="473">
        <f t="shared" si="707"/>
        <v>185.52570265939801</v>
      </c>
      <c r="W2352" s="125">
        <f t="shared" si="707"/>
        <v>184.0795520754551</v>
      </c>
      <c r="X2352" s="125">
        <f t="shared" si="707"/>
        <v>182.97748205327139</v>
      </c>
      <c r="Y2352" s="125">
        <f t="shared" si="707"/>
        <v>182.26603345526783</v>
      </c>
      <c r="Z2352" s="125">
        <f t="shared" si="707"/>
        <v>182.30872718638133</v>
      </c>
      <c r="AA2352" s="125">
        <f t="shared" si="707"/>
        <v>182.03040923519708</v>
      </c>
      <c r="AB2352" s="125">
        <f t="shared" si="707"/>
        <v>181.98497605773474</v>
      </c>
      <c r="AC2352" s="129"/>
    </row>
    <row r="2353" spans="1:30" s="5" customFormat="1" ht="10.5" customHeight="1" thickBot="1">
      <c r="A2353" s="1418"/>
      <c r="B2353" s="1463"/>
      <c r="C2353" s="8" t="s">
        <v>16</v>
      </c>
      <c r="D2353" s="8"/>
      <c r="E2353" s="122">
        <f t="shared" ref="E2353:AC2353" si="708">E2351/E2350</f>
        <v>0.12801575578532742</v>
      </c>
      <c r="F2353" s="122">
        <f t="shared" si="708"/>
        <v>0.12890431333663857</v>
      </c>
      <c r="G2353" s="122">
        <f t="shared" si="708"/>
        <v>0.12898406374501992</v>
      </c>
      <c r="H2353" s="471">
        <f t="shared" si="708"/>
        <v>0.12375249500998003</v>
      </c>
      <c r="I2353" s="122">
        <f t="shared" si="708"/>
        <v>0.12493753123438281</v>
      </c>
      <c r="J2353" s="122">
        <f t="shared" si="708"/>
        <v>0.12282446544007956</v>
      </c>
      <c r="K2353" s="122">
        <f t="shared" si="708"/>
        <v>0.12431896978702328</v>
      </c>
      <c r="L2353" s="122">
        <f t="shared" si="708"/>
        <v>0.12622789783889982</v>
      </c>
      <c r="M2353" s="122">
        <f t="shared" si="708"/>
        <v>0.13222748815165877</v>
      </c>
      <c r="N2353" s="471">
        <f t="shared" si="708"/>
        <v>0.12600283152430392</v>
      </c>
      <c r="O2353" s="122">
        <f t="shared" si="708"/>
        <v>0.12541567695961994</v>
      </c>
      <c r="P2353" s="122">
        <f t="shared" si="708"/>
        <v>0.12488083889418491</v>
      </c>
      <c r="Q2353" s="122">
        <f t="shared" si="708"/>
        <v>0.12302537099090474</v>
      </c>
      <c r="R2353" s="122">
        <f t="shared" si="708"/>
        <v>0.1263762565820967</v>
      </c>
      <c r="S2353" s="122">
        <f t="shared" si="708"/>
        <v>0.12864658058345288</v>
      </c>
      <c r="T2353" s="122">
        <f t="shared" si="708"/>
        <v>0.13402548371873524</v>
      </c>
      <c r="U2353" s="122">
        <f t="shared" si="708"/>
        <v>0.13595452392231172</v>
      </c>
      <c r="V2353" s="471">
        <f t="shared" si="708"/>
        <v>0.13115553388590931</v>
      </c>
      <c r="W2353" s="122">
        <f t="shared" si="708"/>
        <v>0.1312039312039312</v>
      </c>
      <c r="X2353" s="122">
        <f t="shared" si="708"/>
        <v>0.13049925852694019</v>
      </c>
      <c r="Y2353" s="122">
        <f t="shared" si="708"/>
        <v>0.13101736972704714</v>
      </c>
      <c r="Z2353" s="122">
        <f t="shared" si="708"/>
        <v>0.12896825396825395</v>
      </c>
      <c r="AA2353" s="122">
        <f t="shared" si="708"/>
        <v>0.12866368604073522</v>
      </c>
      <c r="AB2353" s="122">
        <f t="shared" si="708"/>
        <v>0.12667660208643813</v>
      </c>
      <c r="AC2353" s="129">
        <f t="shared" si="708"/>
        <v>0.12804729400292539</v>
      </c>
    </row>
    <row r="2354" spans="1:30" s="5" customFormat="1" ht="10.5" customHeight="1">
      <c r="A2354" s="1417" t="s">
        <v>488</v>
      </c>
      <c r="B2354" s="1462" t="s">
        <v>240</v>
      </c>
      <c r="C2354" s="7" t="s">
        <v>481</v>
      </c>
      <c r="D2354" s="7" t="s">
        <v>477</v>
      </c>
      <c r="E2354" s="264">
        <v>2.4</v>
      </c>
      <c r="F2354" s="264">
        <v>2.3904000000000001</v>
      </c>
      <c r="G2354" s="264">
        <v>2.3855999999999997</v>
      </c>
      <c r="H2354" s="499">
        <v>2.3792</v>
      </c>
      <c r="I2354" s="264">
        <v>2.3775999999999997</v>
      </c>
      <c r="J2354" s="264">
        <v>2.4079999999999999</v>
      </c>
      <c r="K2354" s="264">
        <v>2.4128000000000003</v>
      </c>
      <c r="L2354" s="264">
        <v>2.4159999999999999</v>
      </c>
      <c r="M2354" s="264">
        <v>2.5840000000000001</v>
      </c>
      <c r="N2354" s="499">
        <v>2.6191999999999998</v>
      </c>
      <c r="O2354" s="264">
        <v>2.6240000000000001</v>
      </c>
      <c r="P2354" s="264">
        <v>2.5791999999999997</v>
      </c>
      <c r="Q2354" s="264">
        <v>2.544</v>
      </c>
      <c r="R2354" s="264">
        <v>2.5728</v>
      </c>
      <c r="S2354" s="264">
        <v>2.5888</v>
      </c>
      <c r="T2354" s="264">
        <v>2.6</v>
      </c>
      <c r="U2354" s="264">
        <v>2.5791999999999997</v>
      </c>
      <c r="V2354" s="499">
        <v>2.4688000000000003</v>
      </c>
      <c r="W2354" s="264">
        <v>2.4192</v>
      </c>
      <c r="X2354" s="264">
        <v>2.3984000000000001</v>
      </c>
      <c r="Y2354" s="264">
        <v>2.3968000000000003</v>
      </c>
      <c r="Z2354" s="264">
        <v>2.3872</v>
      </c>
      <c r="AA2354" s="264">
        <v>2.3792</v>
      </c>
      <c r="AB2354" s="264">
        <v>2.3695999999999997</v>
      </c>
      <c r="AC2354" s="129">
        <f>SUM(E2354:AB2354)</f>
        <v>59.279999999999994</v>
      </c>
    </row>
    <row r="2355" spans="1:30" s="5" customFormat="1" ht="10.5" customHeight="1">
      <c r="A2355" s="1418"/>
      <c r="B2355" s="1463"/>
      <c r="C2355" s="8" t="s">
        <v>482</v>
      </c>
      <c r="D2355" s="8" t="s">
        <v>477</v>
      </c>
      <c r="E2355" s="263">
        <v>0.2384</v>
      </c>
      <c r="F2355" s="263">
        <v>0.24</v>
      </c>
      <c r="G2355" s="263">
        <v>0.24480000000000002</v>
      </c>
      <c r="H2355" s="500">
        <v>0.2384</v>
      </c>
      <c r="I2355" s="263">
        <v>0.24159999999999998</v>
      </c>
      <c r="J2355" s="263">
        <v>0.24959999999999999</v>
      </c>
      <c r="K2355" s="263">
        <v>0.24959999999999999</v>
      </c>
      <c r="L2355" s="263">
        <v>0.248</v>
      </c>
      <c r="M2355" s="263">
        <v>0.29919999999999997</v>
      </c>
      <c r="N2355" s="500">
        <v>0.32639999999999997</v>
      </c>
      <c r="O2355" s="263">
        <v>0.32639999999999997</v>
      </c>
      <c r="P2355" s="263">
        <v>0.28639999999999999</v>
      </c>
      <c r="Q2355" s="263">
        <v>0.28160000000000002</v>
      </c>
      <c r="R2355" s="263">
        <v>0.31360000000000005</v>
      </c>
      <c r="S2355" s="263">
        <v>0.30080000000000001</v>
      </c>
      <c r="T2355" s="263">
        <v>0.31039999999999995</v>
      </c>
      <c r="U2355" s="263">
        <v>0.29120000000000001</v>
      </c>
      <c r="V2355" s="500">
        <v>0.27200000000000002</v>
      </c>
      <c r="W2355" s="263">
        <v>0.26080000000000003</v>
      </c>
      <c r="X2355" s="263">
        <v>0.2576</v>
      </c>
      <c r="Y2355" s="263">
        <v>0.2576</v>
      </c>
      <c r="Z2355" s="263">
        <v>0.25280000000000002</v>
      </c>
      <c r="AA2355" s="263">
        <v>0.248</v>
      </c>
      <c r="AB2355" s="263">
        <v>0.2432</v>
      </c>
      <c r="AC2355" s="129">
        <f>SUM(E2355:AB2355)</f>
        <v>6.4783999999999997</v>
      </c>
    </row>
    <row r="2356" spans="1:30" s="5" customFormat="1" ht="10.5" customHeight="1">
      <c r="A2356" s="1418"/>
      <c r="B2356" s="1463"/>
      <c r="C2356" s="11" t="s">
        <v>8</v>
      </c>
      <c r="D2356" s="11" t="s">
        <v>502</v>
      </c>
      <c r="E2356" s="125">
        <f>SQRT(E2354*E2354+E2355*E2355)*1000/(1.732*E2363)</f>
        <v>135.19425707893598</v>
      </c>
      <c r="F2356" s="125">
        <f t="shared" ref="F2356:AB2356" si="709">SQRT(F2354*F2354+F2355*F2355)*1000/(1.732*F2363)</f>
        <v>134.66770454218056</v>
      </c>
      <c r="G2356" s="125">
        <f t="shared" si="709"/>
        <v>134.42718835343737</v>
      </c>
      <c r="H2356" s="473">
        <f t="shared" si="709"/>
        <v>134.03407123834475</v>
      </c>
      <c r="I2356" s="125">
        <f t="shared" si="709"/>
        <v>133.96284538168246</v>
      </c>
      <c r="J2356" s="125">
        <f t="shared" si="709"/>
        <v>135.70380042321622</v>
      </c>
      <c r="K2356" s="125">
        <f t="shared" si="709"/>
        <v>135.97143367876214</v>
      </c>
      <c r="L2356" s="125">
        <f t="shared" si="709"/>
        <v>136.14067147808026</v>
      </c>
      <c r="M2356" s="125">
        <f t="shared" si="709"/>
        <v>145.81405586463478</v>
      </c>
      <c r="N2356" s="473">
        <f t="shared" si="709"/>
        <v>147.95507402502</v>
      </c>
      <c r="O2356" s="125">
        <f t="shared" si="709"/>
        <v>148.22207686795434</v>
      </c>
      <c r="P2356" s="125">
        <f t="shared" si="709"/>
        <v>145.46584696704141</v>
      </c>
      <c r="Q2356" s="125">
        <f t="shared" si="709"/>
        <v>143.47507557928392</v>
      </c>
      <c r="R2356" s="125">
        <f t="shared" si="709"/>
        <v>145.28587919523176</v>
      </c>
      <c r="S2356" s="125">
        <f t="shared" si="709"/>
        <v>146.0916620158292</v>
      </c>
      <c r="T2356" s="125">
        <f t="shared" si="709"/>
        <v>146.77811937728904</v>
      </c>
      <c r="U2356" s="125">
        <f t="shared" si="709"/>
        <v>145.49578770285214</v>
      </c>
      <c r="V2356" s="473">
        <f t="shared" si="709"/>
        <v>139.22613743486423</v>
      </c>
      <c r="W2356" s="125">
        <f t="shared" si="709"/>
        <v>136.39414918994123</v>
      </c>
      <c r="X2356" s="125">
        <f t="shared" si="709"/>
        <v>135.21570485755308</v>
      </c>
      <c r="Y2356" s="125">
        <f t="shared" si="709"/>
        <v>135.12652996723352</v>
      </c>
      <c r="Z2356" s="125">
        <f t="shared" si="709"/>
        <v>134.56289401425659</v>
      </c>
      <c r="AA2356" s="125">
        <f t="shared" si="709"/>
        <v>134.08879308241953</v>
      </c>
      <c r="AB2356" s="125">
        <f t="shared" si="709"/>
        <v>133.5258370488007</v>
      </c>
      <c r="AC2356" s="129"/>
    </row>
    <row r="2357" spans="1:30" s="5" customFormat="1" ht="10.5" customHeight="1" thickBot="1">
      <c r="A2357" s="1418"/>
      <c r="B2357" s="1463"/>
      <c r="C2357" s="8" t="s">
        <v>16</v>
      </c>
      <c r="D2357" s="8"/>
      <c r="E2357" s="122">
        <f t="shared" ref="E2357:AC2357" si="710">E2355/E2354</f>
        <v>9.9333333333333343E-2</v>
      </c>
      <c r="F2357" s="122">
        <f t="shared" si="710"/>
        <v>0.10040160642570281</v>
      </c>
      <c r="G2357" s="122">
        <f t="shared" si="710"/>
        <v>0.10261569416498996</v>
      </c>
      <c r="H2357" s="471">
        <f t="shared" si="710"/>
        <v>0.10020174848688634</v>
      </c>
      <c r="I2357" s="122">
        <f t="shared" si="710"/>
        <v>0.10161507402422612</v>
      </c>
      <c r="J2357" s="122">
        <f t="shared" si="710"/>
        <v>0.10365448504983389</v>
      </c>
      <c r="K2357" s="122">
        <f t="shared" si="710"/>
        <v>0.10344827586206895</v>
      </c>
      <c r="L2357" s="122">
        <f t="shared" si="710"/>
        <v>0.10264900662251655</v>
      </c>
      <c r="M2357" s="122">
        <f t="shared" si="710"/>
        <v>0.11578947368421051</v>
      </c>
      <c r="N2357" s="471">
        <f t="shared" si="710"/>
        <v>0.12461820403176542</v>
      </c>
      <c r="O2357" s="122">
        <f t="shared" si="710"/>
        <v>0.12439024390243901</v>
      </c>
      <c r="P2357" s="122">
        <f t="shared" si="710"/>
        <v>0.11104218362282879</v>
      </c>
      <c r="Q2357" s="122">
        <f t="shared" si="710"/>
        <v>0.11069182389937107</v>
      </c>
      <c r="R2357" s="122">
        <f t="shared" si="710"/>
        <v>0.12189054726368161</v>
      </c>
      <c r="S2357" s="122">
        <f t="shared" si="710"/>
        <v>0.11619283065512979</v>
      </c>
      <c r="T2357" s="122">
        <f t="shared" si="710"/>
        <v>0.11938461538461537</v>
      </c>
      <c r="U2357" s="122">
        <f t="shared" si="710"/>
        <v>0.11290322580645164</v>
      </c>
      <c r="V2357" s="471">
        <f t="shared" si="710"/>
        <v>0.1101749837977965</v>
      </c>
      <c r="W2357" s="122">
        <f t="shared" si="710"/>
        <v>0.10780423280423282</v>
      </c>
      <c r="X2357" s="122">
        <f t="shared" si="710"/>
        <v>0.10740493662441628</v>
      </c>
      <c r="Y2357" s="122">
        <f t="shared" si="710"/>
        <v>0.10747663551401868</v>
      </c>
      <c r="Z2357" s="122">
        <f t="shared" si="710"/>
        <v>0.1058981233243968</v>
      </c>
      <c r="AA2357" s="122">
        <f t="shared" si="710"/>
        <v>0.10423671822461332</v>
      </c>
      <c r="AB2357" s="122">
        <f t="shared" si="710"/>
        <v>0.10263335584064823</v>
      </c>
      <c r="AC2357" s="129">
        <f t="shared" si="710"/>
        <v>0.10928475033738193</v>
      </c>
    </row>
    <row r="2358" spans="1:30" s="5" customFormat="1" ht="10.5" customHeight="1">
      <c r="A2358" s="292" t="s">
        <v>512</v>
      </c>
      <c r="B2358" s="293"/>
      <c r="C2358" s="294"/>
      <c r="D2358" s="294"/>
      <c r="E2358" s="295">
        <f>E2350+E2354</f>
        <v>5.6495999999999995</v>
      </c>
      <c r="F2358" s="295">
        <f t="shared" ref="F2358:AB2358" si="711">F2350+F2354</f>
        <v>5.6175999999999995</v>
      </c>
      <c r="G2358" s="295">
        <f t="shared" si="711"/>
        <v>5.5983999999999998</v>
      </c>
      <c r="H2358" s="295">
        <f t="shared" si="711"/>
        <v>5.5855999999999995</v>
      </c>
      <c r="I2358" s="295">
        <f t="shared" si="711"/>
        <v>5.5792000000000002</v>
      </c>
      <c r="J2358" s="295">
        <f t="shared" si="711"/>
        <v>5.6256000000000004</v>
      </c>
      <c r="K2358" s="295">
        <f t="shared" si="711"/>
        <v>5.6432000000000002</v>
      </c>
      <c r="L2358" s="295">
        <f t="shared" si="711"/>
        <v>5.6736000000000004</v>
      </c>
      <c r="M2358" s="295">
        <f t="shared" si="711"/>
        <v>5.96</v>
      </c>
      <c r="N2358" s="617">
        <f t="shared" si="711"/>
        <v>6.0095999999999998</v>
      </c>
      <c r="O2358" s="295">
        <f t="shared" si="711"/>
        <v>5.992</v>
      </c>
      <c r="P2358" s="295">
        <f t="shared" si="711"/>
        <v>5.9359999999999999</v>
      </c>
      <c r="Q2358" s="295">
        <f t="shared" si="711"/>
        <v>5.8864000000000001</v>
      </c>
      <c r="R2358" s="295">
        <f t="shared" si="711"/>
        <v>5.9152000000000005</v>
      </c>
      <c r="S2358" s="295">
        <f t="shared" si="711"/>
        <v>5.9344000000000001</v>
      </c>
      <c r="T2358" s="295">
        <f t="shared" si="711"/>
        <v>5.9904000000000002</v>
      </c>
      <c r="U2358" s="295">
        <f t="shared" si="711"/>
        <v>5.9567999999999994</v>
      </c>
      <c r="V2358" s="295">
        <f t="shared" si="711"/>
        <v>5.7504000000000008</v>
      </c>
      <c r="W2358" s="295">
        <f t="shared" si="711"/>
        <v>5.6752000000000002</v>
      </c>
      <c r="X2358" s="295">
        <f t="shared" si="711"/>
        <v>5.6352000000000002</v>
      </c>
      <c r="Y2358" s="295">
        <f t="shared" si="711"/>
        <v>5.6208000000000009</v>
      </c>
      <c r="Z2358" s="295">
        <f t="shared" si="711"/>
        <v>5.6128</v>
      </c>
      <c r="AA2358" s="295">
        <f t="shared" si="711"/>
        <v>5.6</v>
      </c>
      <c r="AB2358" s="295">
        <f t="shared" si="711"/>
        <v>5.5903999999999998</v>
      </c>
      <c r="AC2358" s="296"/>
    </row>
    <row r="2359" spans="1:30" s="5" customFormat="1" ht="10.5" customHeight="1">
      <c r="A2359" s="297" t="s">
        <v>513</v>
      </c>
      <c r="B2359" s="298"/>
      <c r="C2359" s="299"/>
      <c r="D2359" s="299"/>
      <c r="E2359" s="307">
        <f>E2351+E2355</f>
        <v>0.65439999999999998</v>
      </c>
      <c r="F2359" s="307">
        <f t="shared" ref="F2359:AB2359" si="712">F2351+F2355</f>
        <v>0.65599999999999992</v>
      </c>
      <c r="G2359" s="307">
        <f t="shared" si="712"/>
        <v>0.65920000000000001</v>
      </c>
      <c r="H2359" s="307">
        <f t="shared" si="712"/>
        <v>0.63519999999999999</v>
      </c>
      <c r="I2359" s="307">
        <f t="shared" si="712"/>
        <v>0.64159999999999995</v>
      </c>
      <c r="J2359" s="307">
        <f t="shared" si="712"/>
        <v>0.64480000000000004</v>
      </c>
      <c r="K2359" s="307">
        <f t="shared" si="712"/>
        <v>0.6512</v>
      </c>
      <c r="L2359" s="307">
        <f t="shared" si="712"/>
        <v>0.65920000000000001</v>
      </c>
      <c r="M2359" s="307">
        <f t="shared" si="712"/>
        <v>0.74559999999999993</v>
      </c>
      <c r="N2359" s="620">
        <f t="shared" si="712"/>
        <v>0.75359999999999994</v>
      </c>
      <c r="O2359" s="307">
        <f t="shared" si="712"/>
        <v>0.74879999999999991</v>
      </c>
      <c r="P2359" s="307">
        <f t="shared" si="712"/>
        <v>0.7056</v>
      </c>
      <c r="Q2359" s="307">
        <f t="shared" si="712"/>
        <v>0.69280000000000008</v>
      </c>
      <c r="R2359" s="300">
        <f t="shared" si="712"/>
        <v>0.73599999999999999</v>
      </c>
      <c r="S2359" s="300">
        <f t="shared" si="712"/>
        <v>0.73120000000000007</v>
      </c>
      <c r="T2359" s="307">
        <f t="shared" si="712"/>
        <v>0.76479999999999992</v>
      </c>
      <c r="U2359" s="307">
        <f t="shared" si="712"/>
        <v>0.75039999999999996</v>
      </c>
      <c r="V2359" s="307">
        <f t="shared" si="712"/>
        <v>0.70240000000000002</v>
      </c>
      <c r="W2359" s="307">
        <f t="shared" si="712"/>
        <v>0.68799999999999994</v>
      </c>
      <c r="X2359" s="307">
        <f t="shared" si="712"/>
        <v>0.67999999999999994</v>
      </c>
      <c r="Y2359" s="307">
        <f t="shared" si="712"/>
        <v>0.67999999999999994</v>
      </c>
      <c r="Z2359" s="307">
        <f t="shared" si="712"/>
        <v>0.66880000000000006</v>
      </c>
      <c r="AA2359" s="307">
        <f t="shared" si="712"/>
        <v>0.66239999999999999</v>
      </c>
      <c r="AB2359" s="307">
        <f t="shared" si="712"/>
        <v>0.6512</v>
      </c>
      <c r="AC2359" s="301"/>
    </row>
    <row r="2360" spans="1:30" s="5" customFormat="1" ht="10.5" customHeight="1" thickBot="1">
      <c r="A2360" s="302" t="s">
        <v>514</v>
      </c>
      <c r="B2360" s="303"/>
      <c r="C2360" s="304"/>
      <c r="D2360" s="304"/>
      <c r="E2360" s="305">
        <f t="shared" ref="E2360:AB2360" si="713">SQRT(E2358*E2358+E2359*E2359)</f>
        <v>5.6873736926634244</v>
      </c>
      <c r="F2360" s="305">
        <f t="shared" si="713"/>
        <v>5.6557727818574888</v>
      </c>
      <c r="G2360" s="305">
        <f t="shared" si="713"/>
        <v>5.6370761215367668</v>
      </c>
      <c r="H2360" s="305">
        <f t="shared" si="713"/>
        <v>5.6216017646218939</v>
      </c>
      <c r="I2360" s="305">
        <f t="shared" si="713"/>
        <v>5.6159703702922075</v>
      </c>
      <c r="J2360" s="305">
        <f t="shared" si="713"/>
        <v>5.6624325514746756</v>
      </c>
      <c r="K2360" s="305">
        <f t="shared" si="713"/>
        <v>5.680648526356828</v>
      </c>
      <c r="L2360" s="305">
        <f t="shared" si="713"/>
        <v>5.7117669420241581</v>
      </c>
      <c r="M2360" s="305">
        <f t="shared" si="713"/>
        <v>6.0064564728298828</v>
      </c>
      <c r="N2360" s="619">
        <f t="shared" si="713"/>
        <v>6.0566661720784971</v>
      </c>
      <c r="O2360" s="305">
        <f t="shared" si="713"/>
        <v>6.0386062497897646</v>
      </c>
      <c r="P2360" s="305">
        <f t="shared" si="713"/>
        <v>5.9777895044907687</v>
      </c>
      <c r="Q2360" s="305">
        <f t="shared" si="713"/>
        <v>5.9270293402344478</v>
      </c>
      <c r="R2360" s="305">
        <f t="shared" si="713"/>
        <v>5.9608126157429249</v>
      </c>
      <c r="S2360" s="305">
        <f t="shared" si="713"/>
        <v>5.9792772807422141</v>
      </c>
      <c r="T2360" s="305">
        <f t="shared" si="713"/>
        <v>6.0390240271090168</v>
      </c>
      <c r="U2360" s="305">
        <f t="shared" si="713"/>
        <v>6.0038792792660303</v>
      </c>
      <c r="V2360" s="305">
        <f t="shared" si="713"/>
        <v>5.7931395564063548</v>
      </c>
      <c r="W2360" s="305">
        <f t="shared" si="713"/>
        <v>5.7167507414614471</v>
      </c>
      <c r="X2360" s="305">
        <f t="shared" si="713"/>
        <v>5.6760795484207227</v>
      </c>
      <c r="Y2360" s="305">
        <f t="shared" si="713"/>
        <v>5.6617835211177061</v>
      </c>
      <c r="Z2360" s="305">
        <f t="shared" si="713"/>
        <v>5.6525053984936626</v>
      </c>
      <c r="AA2360" s="305">
        <f t="shared" si="713"/>
        <v>5.6390401452729524</v>
      </c>
      <c r="AB2360" s="305">
        <f t="shared" si="713"/>
        <v>5.6281998543051044</v>
      </c>
      <c r="AC2360" s="306"/>
      <c r="AD2360" s="132">
        <f>MAX(E2360:AB2360)</f>
        <v>6.0566661720784971</v>
      </c>
    </row>
    <row r="2361" spans="1:30" s="13" customFormat="1" ht="10.5" customHeight="1" thickBot="1">
      <c r="A2361" s="23" t="s">
        <v>143</v>
      </c>
      <c r="B2361" s="24"/>
      <c r="C2361" s="25"/>
      <c r="D2361" s="25"/>
      <c r="E2361" s="26">
        <v>1</v>
      </c>
      <c r="F2361" s="26">
        <v>2</v>
      </c>
      <c r="G2361" s="26">
        <v>3</v>
      </c>
      <c r="H2361" s="26">
        <v>4</v>
      </c>
      <c r="I2361" s="26">
        <v>5</v>
      </c>
      <c r="J2361" s="26">
        <v>6</v>
      </c>
      <c r="K2361" s="26">
        <v>7</v>
      </c>
      <c r="L2361" s="26">
        <v>8</v>
      </c>
      <c r="M2361" s="26">
        <v>9</v>
      </c>
      <c r="N2361" s="26">
        <v>10</v>
      </c>
      <c r="O2361" s="26">
        <v>11</v>
      </c>
      <c r="P2361" s="26">
        <v>12</v>
      </c>
      <c r="Q2361" s="26">
        <v>13</v>
      </c>
      <c r="R2361" s="26">
        <v>14</v>
      </c>
      <c r="S2361" s="26">
        <v>15</v>
      </c>
      <c r="T2361" s="26">
        <v>16</v>
      </c>
      <c r="U2361" s="26">
        <v>17</v>
      </c>
      <c r="V2361" s="26">
        <v>18</v>
      </c>
      <c r="W2361" s="26">
        <v>19</v>
      </c>
      <c r="X2361" s="26">
        <v>20</v>
      </c>
      <c r="Y2361" s="26">
        <v>21</v>
      </c>
      <c r="Z2361" s="26">
        <v>22</v>
      </c>
      <c r="AA2361" s="26">
        <v>23</v>
      </c>
      <c r="AB2361" s="26">
        <v>24</v>
      </c>
      <c r="AC2361" s="394"/>
    </row>
    <row r="2362" spans="1:30" s="32" customFormat="1" ht="12" customHeight="1">
      <c r="A2362" s="28" t="s">
        <v>144</v>
      </c>
      <c r="B2362" s="475"/>
      <c r="C2362" s="476" t="s">
        <v>13</v>
      </c>
      <c r="D2362" s="477"/>
      <c r="E2362" s="481">
        <v>10.3</v>
      </c>
      <c r="F2362" s="481">
        <v>10.3</v>
      </c>
      <c r="G2362" s="481">
        <v>10.3</v>
      </c>
      <c r="H2362" s="481">
        <v>10.3</v>
      </c>
      <c r="I2362" s="481">
        <v>10.3</v>
      </c>
      <c r="J2362" s="481">
        <v>10.3</v>
      </c>
      <c r="K2362" s="481">
        <v>10.3</v>
      </c>
      <c r="L2362" s="481">
        <v>10.3</v>
      </c>
      <c r="M2362" s="481">
        <v>10.3</v>
      </c>
      <c r="N2362" s="481">
        <v>10.3</v>
      </c>
      <c r="O2362" s="481">
        <v>10.3</v>
      </c>
      <c r="P2362" s="481">
        <v>10.3</v>
      </c>
      <c r="Q2362" s="481">
        <v>10.3</v>
      </c>
      <c r="R2362" s="481">
        <v>10.3</v>
      </c>
      <c r="S2362" s="481">
        <v>10.3</v>
      </c>
      <c r="T2362" s="481">
        <v>10.3</v>
      </c>
      <c r="U2362" s="481">
        <v>10.3</v>
      </c>
      <c r="V2362" s="481">
        <v>10.3</v>
      </c>
      <c r="W2362" s="481">
        <v>10.3</v>
      </c>
      <c r="X2362" s="481">
        <v>10.3</v>
      </c>
      <c r="Y2362" s="481">
        <v>10.3</v>
      </c>
      <c r="Z2362" s="481">
        <v>10.3</v>
      </c>
      <c r="AA2362" s="481">
        <v>10.3</v>
      </c>
      <c r="AB2362" s="481">
        <v>10.3</v>
      </c>
      <c r="AC2362" s="478"/>
    </row>
    <row r="2363" spans="1:30" s="32" customFormat="1" ht="12" customHeight="1" thickBot="1">
      <c r="A2363" s="35" t="s">
        <v>145</v>
      </c>
      <c r="B2363" s="36"/>
      <c r="C2363" s="482" t="s">
        <v>13</v>
      </c>
      <c r="D2363" s="483"/>
      <c r="E2363" s="484">
        <v>10.3</v>
      </c>
      <c r="F2363" s="484">
        <v>10.3</v>
      </c>
      <c r="G2363" s="484">
        <v>10.3</v>
      </c>
      <c r="H2363" s="484">
        <v>10.3</v>
      </c>
      <c r="I2363" s="484">
        <v>10.3</v>
      </c>
      <c r="J2363" s="484">
        <v>10.3</v>
      </c>
      <c r="K2363" s="484">
        <v>10.3</v>
      </c>
      <c r="L2363" s="484">
        <v>10.3</v>
      </c>
      <c r="M2363" s="484">
        <v>10.3</v>
      </c>
      <c r="N2363" s="484">
        <v>10.3</v>
      </c>
      <c r="O2363" s="484">
        <v>10.3</v>
      </c>
      <c r="P2363" s="484">
        <v>10.3</v>
      </c>
      <c r="Q2363" s="484">
        <v>10.3</v>
      </c>
      <c r="R2363" s="484">
        <v>10.3</v>
      </c>
      <c r="S2363" s="484">
        <v>10.3</v>
      </c>
      <c r="T2363" s="484">
        <v>10.3</v>
      </c>
      <c r="U2363" s="484">
        <v>10.3</v>
      </c>
      <c r="V2363" s="484">
        <v>10.3</v>
      </c>
      <c r="W2363" s="484">
        <v>10.3</v>
      </c>
      <c r="X2363" s="484">
        <v>10.3</v>
      </c>
      <c r="Y2363" s="484">
        <v>10.3</v>
      </c>
      <c r="Z2363" s="484">
        <v>10.3</v>
      </c>
      <c r="AA2363" s="484">
        <v>10.3</v>
      </c>
      <c r="AB2363" s="484">
        <v>10.3</v>
      </c>
      <c r="AC2363" s="485"/>
    </row>
    <row r="2364" spans="1:30" s="44" customFormat="1" ht="30" customHeight="1" thickBot="1">
      <c r="A2364" s="60"/>
      <c r="B2364" s="43"/>
      <c r="E2364" s="109"/>
      <c r="F2364" s="109"/>
      <c r="G2364" s="109"/>
      <c r="H2364" s="111"/>
      <c r="I2364" s="109"/>
      <c r="J2364" s="109"/>
      <c r="K2364" s="109"/>
      <c r="L2364" s="109"/>
      <c r="M2364" s="109"/>
      <c r="N2364" s="111"/>
      <c r="O2364" s="109"/>
      <c r="P2364" s="109"/>
      <c r="Q2364" s="109"/>
      <c r="R2364" s="109"/>
      <c r="S2364" s="109"/>
      <c r="T2364" s="109"/>
      <c r="U2364" s="109"/>
      <c r="V2364" s="111"/>
      <c r="W2364" s="109"/>
      <c r="X2364" s="109"/>
      <c r="Y2364" s="109"/>
      <c r="Z2364" s="109"/>
      <c r="AA2364" s="109"/>
      <c r="AB2364" s="109"/>
      <c r="AC2364" s="400"/>
    </row>
    <row r="2365" spans="1:30" s="5" customFormat="1" ht="28.5" customHeight="1">
      <c r="A2365" s="88" t="s">
        <v>17</v>
      </c>
      <c r="B2365" s="90" t="s">
        <v>5</v>
      </c>
      <c r="C2365" s="6" t="s">
        <v>14</v>
      </c>
      <c r="D2365" s="6" t="s">
        <v>495</v>
      </c>
      <c r="E2365" s="1323" t="s">
        <v>15</v>
      </c>
      <c r="F2365" s="1323"/>
      <c r="G2365" s="1323"/>
      <c r="H2365" s="1323"/>
      <c r="I2365" s="1323"/>
      <c r="J2365" s="1323"/>
      <c r="K2365" s="1323"/>
      <c r="L2365" s="1323"/>
      <c r="M2365" s="1323"/>
      <c r="N2365" s="1323"/>
      <c r="O2365" s="1323"/>
      <c r="P2365" s="1323"/>
      <c r="Q2365" s="1323"/>
      <c r="R2365" s="1323"/>
      <c r="S2365" s="1323"/>
      <c r="T2365" s="1323"/>
      <c r="U2365" s="1323"/>
      <c r="V2365" s="1323"/>
      <c r="W2365" s="1323"/>
      <c r="X2365" s="1323"/>
      <c r="Y2365" s="1323"/>
      <c r="Z2365" s="1323"/>
      <c r="AA2365" s="1323"/>
      <c r="AB2365" s="1323"/>
      <c r="AC2365" s="1486" t="s">
        <v>10</v>
      </c>
    </row>
    <row r="2366" spans="1:30" s="13" customFormat="1" ht="12.75" customHeight="1" thickBot="1">
      <c r="A2366" s="1326" t="s">
        <v>276</v>
      </c>
      <c r="B2366" s="1327"/>
      <c r="C2366" s="17"/>
      <c r="D2366" s="17"/>
      <c r="E2366" s="18">
        <v>1</v>
      </c>
      <c r="F2366" s="18">
        <v>2</v>
      </c>
      <c r="G2366" s="18">
        <v>3</v>
      </c>
      <c r="H2366" s="18">
        <v>4</v>
      </c>
      <c r="I2366" s="18">
        <v>5</v>
      </c>
      <c r="J2366" s="18">
        <v>6</v>
      </c>
      <c r="K2366" s="18">
        <v>7</v>
      </c>
      <c r="L2366" s="18">
        <v>8</v>
      </c>
      <c r="M2366" s="18">
        <v>9</v>
      </c>
      <c r="N2366" s="18">
        <v>10</v>
      </c>
      <c r="O2366" s="18">
        <v>11</v>
      </c>
      <c r="P2366" s="18">
        <v>12</v>
      </c>
      <c r="Q2366" s="18">
        <v>13</v>
      </c>
      <c r="R2366" s="18">
        <v>14</v>
      </c>
      <c r="S2366" s="18">
        <v>15</v>
      </c>
      <c r="T2366" s="18">
        <v>16</v>
      </c>
      <c r="U2366" s="18">
        <v>17</v>
      </c>
      <c r="V2366" s="18">
        <v>18</v>
      </c>
      <c r="W2366" s="18">
        <v>19</v>
      </c>
      <c r="X2366" s="18">
        <v>20</v>
      </c>
      <c r="Y2366" s="18">
        <v>21</v>
      </c>
      <c r="Z2366" s="18">
        <v>22</v>
      </c>
      <c r="AA2366" s="18">
        <v>23</v>
      </c>
      <c r="AB2366" s="18">
        <v>24</v>
      </c>
      <c r="AC2366" s="1487"/>
    </row>
    <row r="2367" spans="1:30" s="13" customFormat="1" ht="12.75" customHeight="1">
      <c r="A2367" s="19" t="s">
        <v>6</v>
      </c>
      <c r="B2367" s="20"/>
      <c r="C2367" s="21"/>
      <c r="D2367" s="21"/>
      <c r="E2367" s="20">
        <v>7</v>
      </c>
      <c r="F2367" s="20">
        <v>7</v>
      </c>
      <c r="G2367" s="20">
        <v>7</v>
      </c>
      <c r="H2367" s="20">
        <v>7</v>
      </c>
      <c r="I2367" s="20">
        <v>7</v>
      </c>
      <c r="J2367" s="20">
        <v>7</v>
      </c>
      <c r="K2367" s="20">
        <v>7</v>
      </c>
      <c r="L2367" s="20">
        <v>7</v>
      </c>
      <c r="M2367" s="20">
        <v>7</v>
      </c>
      <c r="N2367" s="20">
        <v>7</v>
      </c>
      <c r="O2367" s="20">
        <v>7</v>
      </c>
      <c r="P2367" s="20">
        <v>7</v>
      </c>
      <c r="Q2367" s="20">
        <v>7</v>
      </c>
      <c r="R2367" s="20">
        <v>7</v>
      </c>
      <c r="S2367" s="20">
        <v>7</v>
      </c>
      <c r="T2367" s="20">
        <v>7</v>
      </c>
      <c r="U2367" s="20">
        <v>7</v>
      </c>
      <c r="V2367" s="20">
        <v>7</v>
      </c>
      <c r="W2367" s="20">
        <v>7</v>
      </c>
      <c r="X2367" s="20">
        <v>7</v>
      </c>
      <c r="Y2367" s="20">
        <v>7</v>
      </c>
      <c r="Z2367" s="20">
        <v>7</v>
      </c>
      <c r="AA2367" s="20">
        <v>7</v>
      </c>
      <c r="AB2367" s="20">
        <v>7</v>
      </c>
      <c r="AC2367" s="392"/>
    </row>
    <row r="2368" spans="1:30" s="13" customFormat="1" ht="12.75" customHeight="1" thickBot="1">
      <c r="A2368" s="38" t="s">
        <v>7</v>
      </c>
      <c r="B2368" s="39"/>
      <c r="C2368" s="40"/>
      <c r="D2368" s="40"/>
      <c r="E2368" s="39">
        <v>7</v>
      </c>
      <c r="F2368" s="39">
        <v>7</v>
      </c>
      <c r="G2368" s="39">
        <v>7</v>
      </c>
      <c r="H2368" s="39">
        <v>7</v>
      </c>
      <c r="I2368" s="39">
        <v>7</v>
      </c>
      <c r="J2368" s="39">
        <v>7</v>
      </c>
      <c r="K2368" s="39">
        <v>7</v>
      </c>
      <c r="L2368" s="39">
        <v>7</v>
      </c>
      <c r="M2368" s="39">
        <v>7</v>
      </c>
      <c r="N2368" s="39">
        <v>7</v>
      </c>
      <c r="O2368" s="39">
        <v>7</v>
      </c>
      <c r="P2368" s="39">
        <v>7</v>
      </c>
      <c r="Q2368" s="39">
        <v>7</v>
      </c>
      <c r="R2368" s="39">
        <v>7</v>
      </c>
      <c r="S2368" s="39">
        <v>7</v>
      </c>
      <c r="T2368" s="39">
        <v>7</v>
      </c>
      <c r="U2368" s="39">
        <v>7</v>
      </c>
      <c r="V2368" s="39">
        <v>7</v>
      </c>
      <c r="W2368" s="39">
        <v>7</v>
      </c>
      <c r="X2368" s="39">
        <v>7</v>
      </c>
      <c r="Y2368" s="39">
        <v>7</v>
      </c>
      <c r="Z2368" s="39">
        <v>7</v>
      </c>
      <c r="AA2368" s="39">
        <v>7</v>
      </c>
      <c r="AB2368" s="39">
        <v>7</v>
      </c>
      <c r="AC2368" s="393"/>
    </row>
    <row r="2369" spans="1:29" s="5" customFormat="1" ht="12" customHeight="1">
      <c r="A2369" s="1417" t="s">
        <v>11</v>
      </c>
      <c r="B2369" s="1462" t="s">
        <v>23</v>
      </c>
      <c r="C2369" s="10" t="s">
        <v>481</v>
      </c>
      <c r="D2369" s="10" t="s">
        <v>477</v>
      </c>
      <c r="E2369" s="264">
        <v>5.5176000000000007</v>
      </c>
      <c r="F2369" s="264">
        <v>5.5022000000000002</v>
      </c>
      <c r="G2369" s="264">
        <v>5.6408000000000005</v>
      </c>
      <c r="H2369" s="499">
        <v>5.3921999999999999</v>
      </c>
      <c r="I2369" s="264">
        <v>5.1436000000000002</v>
      </c>
      <c r="J2369" s="264">
        <v>5.4889999999999999</v>
      </c>
      <c r="K2369" s="264">
        <v>5.1832000000000003</v>
      </c>
      <c r="L2369" s="264">
        <v>5.2536000000000005</v>
      </c>
      <c r="M2369" s="264">
        <v>5.3372000000000002</v>
      </c>
      <c r="N2369" s="499">
        <v>5.4098000000000006</v>
      </c>
      <c r="O2369" s="264">
        <v>5.3988000000000005</v>
      </c>
      <c r="P2369" s="264">
        <v>5.3834</v>
      </c>
      <c r="Q2369" s="264">
        <v>5.5682</v>
      </c>
      <c r="R2369" s="264">
        <v>5.577</v>
      </c>
      <c r="S2369" s="264">
        <v>5.2602000000000002</v>
      </c>
      <c r="T2369" s="264">
        <v>5.3921999999999999</v>
      </c>
      <c r="U2369" s="264">
        <v>5.4648000000000003</v>
      </c>
      <c r="V2369" s="499">
        <v>5.4340000000000002</v>
      </c>
      <c r="W2369" s="264">
        <v>5.5880000000000001</v>
      </c>
      <c r="X2369" s="264">
        <v>5.4119999999999999</v>
      </c>
      <c r="Y2369" s="264">
        <v>5.5110000000000001</v>
      </c>
      <c r="Z2369" s="264">
        <v>5.7397999999999998</v>
      </c>
      <c r="AA2369" s="264">
        <v>5.8410000000000002</v>
      </c>
      <c r="AB2369" s="264">
        <v>5.6496000000000004</v>
      </c>
      <c r="AC2369" s="129">
        <f>SUM(E2369:AB2369)</f>
        <v>131.08920000000001</v>
      </c>
    </row>
    <row r="2370" spans="1:29" s="5" customFormat="1" ht="10.5" customHeight="1">
      <c r="A2370" s="1418"/>
      <c r="B2370" s="1463"/>
      <c r="C2370" s="11" t="s">
        <v>482</v>
      </c>
      <c r="D2370" s="11" t="s">
        <v>477</v>
      </c>
      <c r="E2370" s="263">
        <v>2.7786</v>
      </c>
      <c r="F2370" s="263">
        <v>2.7742</v>
      </c>
      <c r="G2370" s="263">
        <v>2.8401999999999998</v>
      </c>
      <c r="H2370" s="500">
        <v>2.6949999999999998</v>
      </c>
      <c r="I2370" s="263">
        <v>2.5651999999999999</v>
      </c>
      <c r="J2370" s="263">
        <v>2.7170000000000001</v>
      </c>
      <c r="K2370" s="263">
        <v>2.5476000000000001</v>
      </c>
      <c r="L2370" s="263">
        <v>2.4838</v>
      </c>
      <c r="M2370" s="263">
        <v>2.4904000000000002</v>
      </c>
      <c r="N2370" s="500">
        <v>2.343</v>
      </c>
      <c r="O2370" s="263">
        <v>1.5047999999999999</v>
      </c>
      <c r="P2370" s="263">
        <v>1.3815999999999999</v>
      </c>
      <c r="Q2370" s="263">
        <v>1.4827999999999999</v>
      </c>
      <c r="R2370" s="263">
        <v>1.4365999999999999</v>
      </c>
      <c r="S2370" s="263">
        <v>1.3485999999999998</v>
      </c>
      <c r="T2370" s="263">
        <v>1.4762</v>
      </c>
      <c r="U2370" s="263">
        <v>1.5994000000000002</v>
      </c>
      <c r="V2370" s="500">
        <v>1.617</v>
      </c>
      <c r="W2370" s="263">
        <v>1.661</v>
      </c>
      <c r="X2370" s="263">
        <v>1.6125999999999998</v>
      </c>
      <c r="Y2370" s="263">
        <v>1.6588000000000001</v>
      </c>
      <c r="Z2370" s="263">
        <v>1.8106</v>
      </c>
      <c r="AA2370" s="263">
        <v>1.8435999999999999</v>
      </c>
      <c r="AB2370" s="263">
        <v>1.7094</v>
      </c>
      <c r="AC2370" s="136">
        <f>SUM(E2370:AB2370)</f>
        <v>48.378</v>
      </c>
    </row>
    <row r="2371" spans="1:29" s="5" customFormat="1" ht="10.5" customHeight="1">
      <c r="A2371" s="1418"/>
      <c r="B2371" s="1463"/>
      <c r="C2371" s="11" t="s">
        <v>8</v>
      </c>
      <c r="D2371" s="11" t="s">
        <v>502</v>
      </c>
      <c r="E2371" s="123">
        <f>E2369*5.8</f>
        <v>32.002080000000007</v>
      </c>
      <c r="F2371" s="123">
        <f t="shared" ref="F2371:AB2371" si="714">F2369*5.8</f>
        <v>31.912759999999999</v>
      </c>
      <c r="G2371" s="123">
        <f t="shared" si="714"/>
        <v>32.716640000000005</v>
      </c>
      <c r="H2371" s="473">
        <f t="shared" si="714"/>
        <v>31.274759999999997</v>
      </c>
      <c r="I2371" s="123">
        <f t="shared" si="714"/>
        <v>29.832879999999999</v>
      </c>
      <c r="J2371" s="123">
        <f t="shared" si="714"/>
        <v>31.836199999999998</v>
      </c>
      <c r="K2371" s="123">
        <f t="shared" si="714"/>
        <v>30.062560000000001</v>
      </c>
      <c r="L2371" s="123">
        <f t="shared" si="714"/>
        <v>30.470880000000001</v>
      </c>
      <c r="M2371" s="123">
        <f t="shared" si="714"/>
        <v>30.955760000000001</v>
      </c>
      <c r="N2371" s="473">
        <f t="shared" si="714"/>
        <v>31.376840000000001</v>
      </c>
      <c r="O2371" s="123">
        <f t="shared" si="714"/>
        <v>31.313040000000001</v>
      </c>
      <c r="P2371" s="123">
        <f t="shared" si="714"/>
        <v>31.22372</v>
      </c>
      <c r="Q2371" s="123">
        <f t="shared" si="714"/>
        <v>32.295560000000002</v>
      </c>
      <c r="R2371" s="123">
        <f t="shared" si="714"/>
        <v>32.346600000000002</v>
      </c>
      <c r="S2371" s="123">
        <f t="shared" si="714"/>
        <v>30.509160000000001</v>
      </c>
      <c r="T2371" s="123">
        <f t="shared" si="714"/>
        <v>31.274759999999997</v>
      </c>
      <c r="U2371" s="123">
        <f t="shared" si="714"/>
        <v>31.69584</v>
      </c>
      <c r="V2371" s="473">
        <f t="shared" si="714"/>
        <v>31.517199999999999</v>
      </c>
      <c r="W2371" s="123">
        <f t="shared" si="714"/>
        <v>32.410400000000003</v>
      </c>
      <c r="X2371" s="123">
        <f t="shared" si="714"/>
        <v>31.389599999999998</v>
      </c>
      <c r="Y2371" s="123">
        <f t="shared" si="714"/>
        <v>31.963799999999999</v>
      </c>
      <c r="Z2371" s="123">
        <f t="shared" si="714"/>
        <v>33.290839999999996</v>
      </c>
      <c r="AA2371" s="123">
        <f t="shared" si="714"/>
        <v>33.877800000000001</v>
      </c>
      <c r="AB2371" s="123">
        <f t="shared" si="714"/>
        <v>32.767679999999999</v>
      </c>
      <c r="AC2371" s="129"/>
    </row>
    <row r="2372" spans="1:29" s="5" customFormat="1" ht="10.5" customHeight="1" thickBot="1">
      <c r="A2372" s="1418"/>
      <c r="B2372" s="1463"/>
      <c r="C2372" s="11" t="s">
        <v>16</v>
      </c>
      <c r="D2372" s="11"/>
      <c r="E2372" s="122">
        <f t="shared" ref="E2372:AC2372" si="715">E2370/E2369</f>
        <v>0.50358851674641136</v>
      </c>
      <c r="F2372" s="122">
        <f t="shared" si="715"/>
        <v>0.50419832067173131</v>
      </c>
      <c r="G2372" s="122">
        <f t="shared" si="715"/>
        <v>0.50351014040561615</v>
      </c>
      <c r="H2372" s="471">
        <f t="shared" si="715"/>
        <v>0.49979600163198695</v>
      </c>
      <c r="I2372" s="122">
        <f t="shared" si="715"/>
        <v>0.49871685201026517</v>
      </c>
      <c r="J2372" s="122">
        <f t="shared" si="715"/>
        <v>0.49498997995991989</v>
      </c>
      <c r="K2372" s="122">
        <f t="shared" si="715"/>
        <v>0.49151103565365023</v>
      </c>
      <c r="L2372" s="122">
        <f t="shared" si="715"/>
        <v>0.4727805695142378</v>
      </c>
      <c r="M2372" s="122">
        <f t="shared" si="715"/>
        <v>0.46661170651277828</v>
      </c>
      <c r="N2372" s="471">
        <f t="shared" si="715"/>
        <v>0.43310288735258229</v>
      </c>
      <c r="O2372" s="122">
        <f t="shared" si="715"/>
        <v>0.27872860635696817</v>
      </c>
      <c r="P2372" s="122">
        <f t="shared" si="715"/>
        <v>0.256640784634246</v>
      </c>
      <c r="Q2372" s="122">
        <f t="shared" si="715"/>
        <v>0.26629790596602132</v>
      </c>
      <c r="R2372" s="122">
        <f t="shared" si="715"/>
        <v>0.25759368836291913</v>
      </c>
      <c r="S2372" s="122">
        <f t="shared" si="715"/>
        <v>0.25637808448347965</v>
      </c>
      <c r="T2372" s="122">
        <f t="shared" si="715"/>
        <v>0.273765809873521</v>
      </c>
      <c r="U2372" s="122">
        <f t="shared" si="715"/>
        <v>0.29267310789049922</v>
      </c>
      <c r="V2372" s="471">
        <f t="shared" si="715"/>
        <v>0.29757085020242913</v>
      </c>
      <c r="W2372" s="122">
        <f t="shared" si="715"/>
        <v>0.297244094488189</v>
      </c>
      <c r="X2372" s="122">
        <f t="shared" si="715"/>
        <v>0.2979674796747967</v>
      </c>
      <c r="Y2372" s="122">
        <f t="shared" si="715"/>
        <v>0.30099800399201598</v>
      </c>
      <c r="Z2372" s="122">
        <f t="shared" si="715"/>
        <v>0.31544653123802224</v>
      </c>
      <c r="AA2372" s="122">
        <f t="shared" si="715"/>
        <v>0.3156308851224105</v>
      </c>
      <c r="AB2372" s="122">
        <f t="shared" si="715"/>
        <v>0.30257009345794389</v>
      </c>
      <c r="AC2372" s="129">
        <f t="shared" si="715"/>
        <v>0.36904642030007045</v>
      </c>
    </row>
    <row r="2373" spans="1:29" s="5" customFormat="1" ht="10.5" customHeight="1" thickBot="1">
      <c r="A2373" s="1464"/>
      <c r="B2373" s="1476"/>
      <c r="C2373" s="487" t="s">
        <v>13</v>
      </c>
      <c r="D2373" s="488" t="s">
        <v>464</v>
      </c>
      <c r="E2373" s="489"/>
      <c r="F2373" s="489"/>
      <c r="G2373" s="489"/>
      <c r="H2373" s="489"/>
      <c r="I2373" s="489"/>
      <c r="J2373" s="489"/>
      <c r="K2373" s="489"/>
      <c r="L2373" s="489"/>
      <c r="M2373" s="489"/>
      <c r="N2373" s="489"/>
      <c r="O2373" s="489"/>
      <c r="P2373" s="489"/>
      <c r="Q2373" s="489"/>
      <c r="R2373" s="489"/>
      <c r="S2373" s="489"/>
      <c r="T2373" s="489"/>
      <c r="U2373" s="489"/>
      <c r="V2373" s="489"/>
      <c r="W2373" s="489"/>
      <c r="X2373" s="489"/>
      <c r="Y2373" s="489"/>
      <c r="Z2373" s="489"/>
      <c r="AA2373" s="489"/>
      <c r="AB2373" s="489"/>
      <c r="AC2373" s="490"/>
    </row>
    <row r="2374" spans="1:29" s="5" customFormat="1" ht="10.5" customHeight="1">
      <c r="A2374" s="1417" t="s">
        <v>12</v>
      </c>
      <c r="B2374" s="1462" t="s">
        <v>281</v>
      </c>
      <c r="C2374" s="279" t="s">
        <v>481</v>
      </c>
      <c r="D2374" s="279" t="s">
        <v>477</v>
      </c>
      <c r="E2374" s="529">
        <v>8.4075199999999999</v>
      </c>
      <c r="F2374" s="529">
        <v>8.4779199999999992</v>
      </c>
      <c r="G2374" s="529">
        <v>8.2720000000000002</v>
      </c>
      <c r="H2374" s="530">
        <v>8.36</v>
      </c>
      <c r="I2374" s="529">
        <v>7.90944</v>
      </c>
      <c r="J2374" s="529">
        <v>8.1012799999999991</v>
      </c>
      <c r="K2374" s="529">
        <v>7.9041600000000001</v>
      </c>
      <c r="L2374" s="529">
        <v>7.9446400000000006</v>
      </c>
      <c r="M2374" s="529">
        <v>8.0150400000000008</v>
      </c>
      <c r="N2374" s="530">
        <v>8.2297600000000006</v>
      </c>
      <c r="O2374" s="529">
        <v>8.4251200000000015</v>
      </c>
      <c r="P2374" s="529">
        <v>8.2843199999999992</v>
      </c>
      <c r="Q2374" s="529">
        <v>8.3846399999999992</v>
      </c>
      <c r="R2374" s="529">
        <v>8.4550400000000003</v>
      </c>
      <c r="S2374" s="529">
        <v>8.5624000000000002</v>
      </c>
      <c r="T2374" s="529">
        <v>8.4268799999999988</v>
      </c>
      <c r="U2374" s="529">
        <v>8.0889600000000002</v>
      </c>
      <c r="V2374" s="530">
        <v>8.0203199999999999</v>
      </c>
      <c r="W2374" s="529">
        <v>7.9886400000000002</v>
      </c>
      <c r="X2374" s="529">
        <v>8.0519999999999996</v>
      </c>
      <c r="Y2374" s="529">
        <v>8.0766400000000012</v>
      </c>
      <c r="Z2374" s="529">
        <v>7.9428799999999997</v>
      </c>
      <c r="AA2374" s="529">
        <v>7.8865600000000002</v>
      </c>
      <c r="AB2374" s="529">
        <v>8.0995200000000001</v>
      </c>
      <c r="AC2374" s="201">
        <f>SUM(E2374:AB2374)</f>
        <v>196.31568000000001</v>
      </c>
    </row>
    <row r="2375" spans="1:29" s="5" customFormat="1" ht="10.5" customHeight="1">
      <c r="A2375" s="1418"/>
      <c r="B2375" s="1463"/>
      <c r="C2375" s="11" t="s">
        <v>482</v>
      </c>
      <c r="D2375" s="11" t="s">
        <v>477</v>
      </c>
      <c r="E2375" s="284">
        <v>5.1708800000000004</v>
      </c>
      <c r="F2375" s="284">
        <v>5.21488</v>
      </c>
      <c r="G2375" s="284">
        <v>5.0511999999999997</v>
      </c>
      <c r="H2375" s="502">
        <v>5.11808</v>
      </c>
      <c r="I2375" s="284">
        <v>4.91568</v>
      </c>
      <c r="J2375" s="284">
        <v>5.02128</v>
      </c>
      <c r="K2375" s="284">
        <v>4.8787200000000004</v>
      </c>
      <c r="L2375" s="284">
        <v>4.8470399999999998</v>
      </c>
      <c r="M2375" s="284">
        <v>4.8699200000000005</v>
      </c>
      <c r="N2375" s="502">
        <v>4.8892799999999994</v>
      </c>
      <c r="O2375" s="284">
        <v>4.2996800000000004</v>
      </c>
      <c r="P2375" s="284">
        <v>3.9406399999999997</v>
      </c>
      <c r="Q2375" s="284">
        <v>3.9758400000000003</v>
      </c>
      <c r="R2375" s="284">
        <v>3.9072</v>
      </c>
      <c r="S2375" s="284">
        <v>3.95296</v>
      </c>
      <c r="T2375" s="284">
        <v>3.8913600000000002</v>
      </c>
      <c r="U2375" s="284">
        <v>3.7664</v>
      </c>
      <c r="V2375" s="502">
        <v>3.7699199999999999</v>
      </c>
      <c r="W2375" s="284">
        <v>3.7963200000000001</v>
      </c>
      <c r="X2375" s="284">
        <v>3.9177600000000004</v>
      </c>
      <c r="Y2375" s="284">
        <v>3.9159999999999999</v>
      </c>
      <c r="Z2375" s="284">
        <v>3.80864</v>
      </c>
      <c r="AA2375" s="284">
        <v>3.8033600000000001</v>
      </c>
      <c r="AB2375" s="284">
        <v>3.9142399999999999</v>
      </c>
      <c r="AC2375" s="122">
        <f>SUM(E2375:AB2375)</f>
        <v>104.63728</v>
      </c>
    </row>
    <row r="2376" spans="1:29" s="5" customFormat="1" ht="10.5" customHeight="1">
      <c r="A2376" s="1418"/>
      <c r="B2376" s="1463"/>
      <c r="C2376" s="11" t="s">
        <v>8</v>
      </c>
      <c r="D2376" s="11" t="s">
        <v>502</v>
      </c>
      <c r="E2376" s="123">
        <f>E2374*5.8</f>
        <v>48.763615999999999</v>
      </c>
      <c r="F2376" s="123">
        <f t="shared" ref="F2376:AB2376" si="716">F2374*5.8</f>
        <v>49.171935999999995</v>
      </c>
      <c r="G2376" s="123">
        <f t="shared" si="716"/>
        <v>47.977600000000002</v>
      </c>
      <c r="H2376" s="473">
        <f t="shared" si="716"/>
        <v>48.487999999999992</v>
      </c>
      <c r="I2376" s="123">
        <f t="shared" si="716"/>
        <v>45.874752000000001</v>
      </c>
      <c r="J2376" s="123">
        <f t="shared" si="716"/>
        <v>46.98742399999999</v>
      </c>
      <c r="K2376" s="123">
        <f t="shared" si="716"/>
        <v>45.844127999999998</v>
      </c>
      <c r="L2376" s="123">
        <f t="shared" si="716"/>
        <v>46.078912000000003</v>
      </c>
      <c r="M2376" s="123">
        <f t="shared" si="716"/>
        <v>46.487232000000006</v>
      </c>
      <c r="N2376" s="473">
        <f t="shared" si="716"/>
        <v>47.732607999999999</v>
      </c>
      <c r="O2376" s="123">
        <f t="shared" si="716"/>
        <v>48.865696000000007</v>
      </c>
      <c r="P2376" s="123">
        <f t="shared" si="716"/>
        <v>48.049055999999993</v>
      </c>
      <c r="Q2376" s="123">
        <f t="shared" si="716"/>
        <v>48.630911999999995</v>
      </c>
      <c r="R2376" s="123">
        <f t="shared" si="716"/>
        <v>49.039231999999998</v>
      </c>
      <c r="S2376" s="123">
        <f t="shared" si="716"/>
        <v>49.661920000000002</v>
      </c>
      <c r="T2376" s="123">
        <f t="shared" si="716"/>
        <v>48.875903999999991</v>
      </c>
      <c r="U2376" s="123">
        <f t="shared" si="716"/>
        <v>46.915967999999999</v>
      </c>
      <c r="V2376" s="473">
        <f t="shared" si="716"/>
        <v>46.517855999999995</v>
      </c>
      <c r="W2376" s="123">
        <f t="shared" si="716"/>
        <v>46.334111999999998</v>
      </c>
      <c r="X2376" s="123">
        <f t="shared" si="716"/>
        <v>46.701599999999999</v>
      </c>
      <c r="Y2376" s="123">
        <f t="shared" si="716"/>
        <v>46.844512000000002</v>
      </c>
      <c r="Z2376" s="123">
        <f t="shared" si="716"/>
        <v>46.068703999999997</v>
      </c>
      <c r="AA2376" s="123">
        <f t="shared" si="716"/>
        <v>45.742047999999997</v>
      </c>
      <c r="AB2376" s="123">
        <f t="shared" si="716"/>
        <v>46.977215999999999</v>
      </c>
      <c r="AC2376" s="136"/>
    </row>
    <row r="2377" spans="1:29" s="5" customFormat="1" ht="10.5" customHeight="1" thickBot="1">
      <c r="A2377" s="1418"/>
      <c r="B2377" s="1463"/>
      <c r="C2377" s="8" t="s">
        <v>16</v>
      </c>
      <c r="D2377" s="8"/>
      <c r="E2377" s="122">
        <f t="shared" ref="E2377:AC2377" si="717">E2375/E2374</f>
        <v>0.61503035377852211</v>
      </c>
      <c r="F2377" s="122">
        <f t="shared" si="717"/>
        <v>0.61511314095910319</v>
      </c>
      <c r="G2377" s="122">
        <f t="shared" si="717"/>
        <v>0.61063829787234036</v>
      </c>
      <c r="H2377" s="471">
        <f t="shared" si="717"/>
        <v>0.61221052631578954</v>
      </c>
      <c r="I2377" s="122">
        <f t="shared" si="717"/>
        <v>0.62149532710280375</v>
      </c>
      <c r="J2377" s="122">
        <f t="shared" si="717"/>
        <v>0.61981316532696074</v>
      </c>
      <c r="K2377" s="122">
        <f t="shared" si="717"/>
        <v>0.61723446893787581</v>
      </c>
      <c r="L2377" s="122">
        <f t="shared" si="717"/>
        <v>0.61010190518387231</v>
      </c>
      <c r="M2377" s="122">
        <f t="shared" si="717"/>
        <v>0.60759771629336845</v>
      </c>
      <c r="N2377" s="471">
        <f t="shared" si="717"/>
        <v>0.59409751924721976</v>
      </c>
      <c r="O2377" s="122">
        <f t="shared" si="717"/>
        <v>0.51034050553582611</v>
      </c>
      <c r="P2377" s="122">
        <f t="shared" si="717"/>
        <v>0.47567452729976634</v>
      </c>
      <c r="Q2377" s="122">
        <f t="shared" si="717"/>
        <v>0.47418136020151141</v>
      </c>
      <c r="R2377" s="122">
        <f t="shared" si="717"/>
        <v>0.46211490424646129</v>
      </c>
      <c r="S2377" s="122">
        <f t="shared" si="717"/>
        <v>0.46166495375128469</v>
      </c>
      <c r="T2377" s="122">
        <f t="shared" si="717"/>
        <v>0.46177944862155396</v>
      </c>
      <c r="U2377" s="122">
        <f t="shared" si="717"/>
        <v>0.46562228024369018</v>
      </c>
      <c r="V2377" s="471">
        <f t="shared" si="717"/>
        <v>0.47004608294930877</v>
      </c>
      <c r="W2377" s="122">
        <f t="shared" si="717"/>
        <v>0.47521480502313285</v>
      </c>
      <c r="X2377" s="122">
        <f t="shared" si="717"/>
        <v>0.4865573770491804</v>
      </c>
      <c r="Y2377" s="122">
        <f t="shared" si="717"/>
        <v>0.48485508825452162</v>
      </c>
      <c r="Z2377" s="122">
        <f t="shared" si="717"/>
        <v>0.47950365610458678</v>
      </c>
      <c r="AA2377" s="122">
        <f t="shared" si="717"/>
        <v>0.48225842445882616</v>
      </c>
      <c r="AB2377" s="122">
        <f t="shared" si="717"/>
        <v>0.4832681442850934</v>
      </c>
      <c r="AC2377" s="129">
        <f t="shared" si="717"/>
        <v>0.53300520875357482</v>
      </c>
    </row>
    <row r="2378" spans="1:29" s="5" customFormat="1" ht="10.5" customHeight="1" thickBot="1">
      <c r="A2378" s="1464"/>
      <c r="B2378" s="1476"/>
      <c r="C2378" s="487" t="s">
        <v>13</v>
      </c>
      <c r="D2378" s="488" t="s">
        <v>464</v>
      </c>
      <c r="E2378" s="489"/>
      <c r="F2378" s="489"/>
      <c r="G2378" s="489"/>
      <c r="H2378" s="489"/>
      <c r="I2378" s="489"/>
      <c r="J2378" s="489"/>
      <c r="K2378" s="489"/>
      <c r="L2378" s="489"/>
      <c r="M2378" s="489"/>
      <c r="N2378" s="489"/>
      <c r="O2378" s="489"/>
      <c r="P2378" s="489"/>
      <c r="Q2378" s="489"/>
      <c r="R2378" s="489"/>
      <c r="S2378" s="489"/>
      <c r="T2378" s="489"/>
      <c r="U2378" s="489"/>
      <c r="V2378" s="489"/>
      <c r="W2378" s="489"/>
      <c r="X2378" s="489"/>
      <c r="Y2378" s="489"/>
      <c r="Z2378" s="489"/>
      <c r="AA2378" s="489"/>
      <c r="AB2378" s="489"/>
      <c r="AC2378" s="490"/>
    </row>
    <row r="2379" spans="1:29" s="5" customFormat="1" ht="10.5" customHeight="1">
      <c r="A2379" s="1417"/>
      <c r="B2379" s="1462" t="s">
        <v>271</v>
      </c>
      <c r="C2379" s="7" t="s">
        <v>481</v>
      </c>
      <c r="D2379" s="7" t="s">
        <v>464</v>
      </c>
      <c r="E2379" s="91"/>
      <c r="F2379" s="91"/>
      <c r="G2379" s="91"/>
      <c r="H2379" s="469"/>
      <c r="I2379" s="91"/>
      <c r="J2379" s="91"/>
      <c r="K2379" s="91"/>
      <c r="L2379" s="91"/>
      <c r="M2379" s="91"/>
      <c r="N2379" s="469"/>
      <c r="O2379" s="91"/>
      <c r="P2379" s="91"/>
      <c r="Q2379" s="91"/>
      <c r="R2379" s="91"/>
      <c r="S2379" s="91"/>
      <c r="T2379" s="91"/>
      <c r="U2379" s="91"/>
      <c r="V2379" s="469"/>
      <c r="W2379" s="91"/>
      <c r="X2379" s="91"/>
      <c r="Y2379" s="91"/>
      <c r="Z2379" s="91"/>
      <c r="AA2379" s="91"/>
      <c r="AB2379" s="91"/>
      <c r="AC2379" s="133">
        <f>SUM(E2379:AB2379)</f>
        <v>0</v>
      </c>
    </row>
    <row r="2380" spans="1:29" s="5" customFormat="1" ht="10.5" customHeight="1">
      <c r="A2380" s="1418"/>
      <c r="B2380" s="1463"/>
      <c r="C2380" s="8" t="s">
        <v>482</v>
      </c>
      <c r="D2380" s="8" t="s">
        <v>464</v>
      </c>
      <c r="E2380" s="93"/>
      <c r="F2380" s="93"/>
      <c r="G2380" s="93"/>
      <c r="H2380" s="474"/>
      <c r="I2380" s="93"/>
      <c r="J2380" s="93"/>
      <c r="K2380" s="93"/>
      <c r="L2380" s="93"/>
      <c r="M2380" s="93"/>
      <c r="N2380" s="474"/>
      <c r="O2380" s="93"/>
      <c r="P2380" s="93"/>
      <c r="Q2380" s="93"/>
      <c r="R2380" s="93"/>
      <c r="S2380" s="93"/>
      <c r="T2380" s="93"/>
      <c r="U2380" s="93"/>
      <c r="V2380" s="474"/>
      <c r="W2380" s="93"/>
      <c r="X2380" s="93"/>
      <c r="Y2380" s="93"/>
      <c r="Z2380" s="93"/>
      <c r="AA2380" s="93"/>
      <c r="AB2380" s="93"/>
      <c r="AC2380" s="129">
        <f>SUM(E2380:AB2380)</f>
        <v>0</v>
      </c>
    </row>
    <row r="2381" spans="1:29" s="5" customFormat="1" ht="10.5" customHeight="1">
      <c r="A2381" s="1418"/>
      <c r="B2381" s="1463"/>
      <c r="C2381" s="11" t="s">
        <v>8</v>
      </c>
      <c r="D2381" s="8" t="s">
        <v>464</v>
      </c>
      <c r="E2381" s="93"/>
      <c r="F2381" s="93"/>
      <c r="G2381" s="93"/>
      <c r="H2381" s="474"/>
      <c r="I2381" s="93"/>
      <c r="J2381" s="93"/>
      <c r="K2381" s="93"/>
      <c r="L2381" s="93"/>
      <c r="M2381" s="93"/>
      <c r="N2381" s="474"/>
      <c r="O2381" s="93"/>
      <c r="P2381" s="93"/>
      <c r="Q2381" s="93"/>
      <c r="R2381" s="93"/>
      <c r="S2381" s="93"/>
      <c r="T2381" s="93"/>
      <c r="U2381" s="93"/>
      <c r="V2381" s="474"/>
      <c r="W2381" s="93"/>
      <c r="X2381" s="93"/>
      <c r="Y2381" s="93"/>
      <c r="Z2381" s="93"/>
      <c r="AA2381" s="93"/>
      <c r="AB2381" s="93"/>
      <c r="AC2381" s="129"/>
    </row>
    <row r="2382" spans="1:29" s="5" customFormat="1" ht="10.5" customHeight="1" thickBot="1">
      <c r="A2382" s="1418"/>
      <c r="B2382" s="1463"/>
      <c r="C2382" s="8" t="s">
        <v>16</v>
      </c>
      <c r="D2382" s="8"/>
      <c r="E2382" s="122" t="e">
        <f t="shared" ref="E2382:AC2382" si="718">E2380/E2379</f>
        <v>#DIV/0!</v>
      </c>
      <c r="F2382" s="122" t="e">
        <f t="shared" si="718"/>
        <v>#DIV/0!</v>
      </c>
      <c r="G2382" s="122" t="e">
        <f t="shared" si="718"/>
        <v>#DIV/0!</v>
      </c>
      <c r="H2382" s="471" t="e">
        <f t="shared" si="718"/>
        <v>#DIV/0!</v>
      </c>
      <c r="I2382" s="122" t="e">
        <f t="shared" si="718"/>
        <v>#DIV/0!</v>
      </c>
      <c r="J2382" s="122" t="e">
        <f t="shared" si="718"/>
        <v>#DIV/0!</v>
      </c>
      <c r="K2382" s="122" t="e">
        <f t="shared" si="718"/>
        <v>#DIV/0!</v>
      </c>
      <c r="L2382" s="122" t="e">
        <f t="shared" si="718"/>
        <v>#DIV/0!</v>
      </c>
      <c r="M2382" s="122" t="e">
        <f t="shared" si="718"/>
        <v>#DIV/0!</v>
      </c>
      <c r="N2382" s="471" t="e">
        <f t="shared" si="718"/>
        <v>#DIV/0!</v>
      </c>
      <c r="O2382" s="122" t="e">
        <f t="shared" si="718"/>
        <v>#DIV/0!</v>
      </c>
      <c r="P2382" s="122" t="e">
        <f t="shared" si="718"/>
        <v>#DIV/0!</v>
      </c>
      <c r="Q2382" s="122" t="e">
        <f t="shared" si="718"/>
        <v>#DIV/0!</v>
      </c>
      <c r="R2382" s="122" t="e">
        <f t="shared" si="718"/>
        <v>#DIV/0!</v>
      </c>
      <c r="S2382" s="122" t="e">
        <f t="shared" si="718"/>
        <v>#DIV/0!</v>
      </c>
      <c r="T2382" s="122" t="e">
        <f t="shared" si="718"/>
        <v>#DIV/0!</v>
      </c>
      <c r="U2382" s="122" t="e">
        <f t="shared" si="718"/>
        <v>#DIV/0!</v>
      </c>
      <c r="V2382" s="471" t="e">
        <f t="shared" si="718"/>
        <v>#DIV/0!</v>
      </c>
      <c r="W2382" s="122" t="e">
        <f t="shared" si="718"/>
        <v>#DIV/0!</v>
      </c>
      <c r="X2382" s="122" t="e">
        <f t="shared" si="718"/>
        <v>#DIV/0!</v>
      </c>
      <c r="Y2382" s="122" t="e">
        <f t="shared" si="718"/>
        <v>#DIV/0!</v>
      </c>
      <c r="Z2382" s="122" t="e">
        <f t="shared" si="718"/>
        <v>#DIV/0!</v>
      </c>
      <c r="AA2382" s="122" t="e">
        <f t="shared" si="718"/>
        <v>#DIV/0!</v>
      </c>
      <c r="AB2382" s="122" t="e">
        <f t="shared" si="718"/>
        <v>#DIV/0!</v>
      </c>
      <c r="AC2382" s="129" t="e">
        <f t="shared" si="718"/>
        <v>#DIV/0!</v>
      </c>
    </row>
    <row r="2383" spans="1:29" s="5" customFormat="1" ht="10.5" customHeight="1">
      <c r="A2383" s="1417"/>
      <c r="B2383" s="1462" t="s">
        <v>272</v>
      </c>
      <c r="C2383" s="7" t="s">
        <v>481</v>
      </c>
      <c r="D2383" s="7" t="s">
        <v>464</v>
      </c>
      <c r="E2383" s="91"/>
      <c r="F2383" s="91"/>
      <c r="G2383" s="91"/>
      <c r="H2383" s="469"/>
      <c r="I2383" s="91"/>
      <c r="J2383" s="91"/>
      <c r="K2383" s="91"/>
      <c r="L2383" s="91"/>
      <c r="M2383" s="91"/>
      <c r="N2383" s="469"/>
      <c r="O2383" s="91"/>
      <c r="P2383" s="91"/>
      <c r="Q2383" s="91"/>
      <c r="R2383" s="91"/>
      <c r="S2383" s="91"/>
      <c r="T2383" s="91"/>
      <c r="U2383" s="91"/>
      <c r="V2383" s="469"/>
      <c r="W2383" s="91"/>
      <c r="X2383" s="91"/>
      <c r="Y2383" s="91"/>
      <c r="Z2383" s="91"/>
      <c r="AA2383" s="91"/>
      <c r="AB2383" s="91"/>
      <c r="AC2383" s="133">
        <f>SUM(E2383:AB2383)</f>
        <v>0</v>
      </c>
    </row>
    <row r="2384" spans="1:29" s="5" customFormat="1" ht="10.5" customHeight="1">
      <c r="A2384" s="1418"/>
      <c r="B2384" s="1463"/>
      <c r="C2384" s="8" t="s">
        <v>482</v>
      </c>
      <c r="D2384" s="8" t="s">
        <v>464</v>
      </c>
      <c r="E2384" s="93"/>
      <c r="F2384" s="93"/>
      <c r="G2384" s="93"/>
      <c r="H2384" s="474"/>
      <c r="I2384" s="93"/>
      <c r="J2384" s="93"/>
      <c r="K2384" s="93"/>
      <c r="L2384" s="93"/>
      <c r="M2384" s="93"/>
      <c r="N2384" s="474"/>
      <c r="O2384" s="93"/>
      <c r="P2384" s="93"/>
      <c r="Q2384" s="93"/>
      <c r="R2384" s="93"/>
      <c r="S2384" s="93"/>
      <c r="T2384" s="93"/>
      <c r="U2384" s="93"/>
      <c r="V2384" s="474"/>
      <c r="W2384" s="93"/>
      <c r="X2384" s="93"/>
      <c r="Y2384" s="93"/>
      <c r="Z2384" s="93"/>
      <c r="AA2384" s="93"/>
      <c r="AB2384" s="93"/>
      <c r="AC2384" s="129">
        <f>SUM(E2384:AB2384)</f>
        <v>0</v>
      </c>
    </row>
    <row r="2385" spans="1:30" s="5" customFormat="1" ht="10.5" customHeight="1">
      <c r="A2385" s="1418"/>
      <c r="B2385" s="1463"/>
      <c r="C2385" s="11" t="s">
        <v>8</v>
      </c>
      <c r="D2385" s="8" t="s">
        <v>464</v>
      </c>
      <c r="E2385" s="93"/>
      <c r="F2385" s="93"/>
      <c r="G2385" s="93"/>
      <c r="H2385" s="474"/>
      <c r="I2385" s="93"/>
      <c r="J2385" s="93"/>
      <c r="K2385" s="93"/>
      <c r="L2385" s="93"/>
      <c r="M2385" s="93"/>
      <c r="N2385" s="474"/>
      <c r="O2385" s="93"/>
      <c r="P2385" s="93"/>
      <c r="Q2385" s="93"/>
      <c r="R2385" s="93"/>
      <c r="S2385" s="93"/>
      <c r="T2385" s="93"/>
      <c r="U2385" s="93"/>
      <c r="V2385" s="474"/>
      <c r="W2385" s="93"/>
      <c r="X2385" s="93"/>
      <c r="Y2385" s="93"/>
      <c r="Z2385" s="93"/>
      <c r="AA2385" s="93"/>
      <c r="AB2385" s="93"/>
      <c r="AC2385" s="129"/>
    </row>
    <row r="2386" spans="1:30" s="5" customFormat="1" ht="10.5" customHeight="1" thickBot="1">
      <c r="A2386" s="1418"/>
      <c r="B2386" s="1463"/>
      <c r="C2386" s="8" t="s">
        <v>16</v>
      </c>
      <c r="D2386" s="8"/>
      <c r="E2386" s="122" t="e">
        <f t="shared" ref="E2386:AC2386" si="719">E2384/E2383</f>
        <v>#DIV/0!</v>
      </c>
      <c r="F2386" s="122" t="e">
        <f t="shared" si="719"/>
        <v>#DIV/0!</v>
      </c>
      <c r="G2386" s="122" t="e">
        <f t="shared" si="719"/>
        <v>#DIV/0!</v>
      </c>
      <c r="H2386" s="471" t="e">
        <f t="shared" si="719"/>
        <v>#DIV/0!</v>
      </c>
      <c r="I2386" s="122" t="e">
        <f t="shared" si="719"/>
        <v>#DIV/0!</v>
      </c>
      <c r="J2386" s="122" t="e">
        <f t="shared" si="719"/>
        <v>#DIV/0!</v>
      </c>
      <c r="K2386" s="122" t="e">
        <f t="shared" si="719"/>
        <v>#DIV/0!</v>
      </c>
      <c r="L2386" s="122" t="e">
        <f t="shared" si="719"/>
        <v>#DIV/0!</v>
      </c>
      <c r="M2386" s="122" t="e">
        <f t="shared" si="719"/>
        <v>#DIV/0!</v>
      </c>
      <c r="N2386" s="471" t="e">
        <f t="shared" si="719"/>
        <v>#DIV/0!</v>
      </c>
      <c r="O2386" s="122" t="e">
        <f t="shared" si="719"/>
        <v>#DIV/0!</v>
      </c>
      <c r="P2386" s="122" t="e">
        <f t="shared" si="719"/>
        <v>#DIV/0!</v>
      </c>
      <c r="Q2386" s="122" t="e">
        <f t="shared" si="719"/>
        <v>#DIV/0!</v>
      </c>
      <c r="R2386" s="122" t="e">
        <f t="shared" si="719"/>
        <v>#DIV/0!</v>
      </c>
      <c r="S2386" s="122" t="e">
        <f t="shared" si="719"/>
        <v>#DIV/0!</v>
      </c>
      <c r="T2386" s="122" t="e">
        <f t="shared" si="719"/>
        <v>#DIV/0!</v>
      </c>
      <c r="U2386" s="122" t="e">
        <f t="shared" si="719"/>
        <v>#DIV/0!</v>
      </c>
      <c r="V2386" s="471" t="e">
        <f t="shared" si="719"/>
        <v>#DIV/0!</v>
      </c>
      <c r="W2386" s="122" t="e">
        <f t="shared" si="719"/>
        <v>#DIV/0!</v>
      </c>
      <c r="X2386" s="122" t="e">
        <f t="shared" si="719"/>
        <v>#DIV/0!</v>
      </c>
      <c r="Y2386" s="122" t="e">
        <f t="shared" si="719"/>
        <v>#DIV/0!</v>
      </c>
      <c r="Z2386" s="122" t="e">
        <f t="shared" si="719"/>
        <v>#DIV/0!</v>
      </c>
      <c r="AA2386" s="122" t="e">
        <f t="shared" si="719"/>
        <v>#DIV/0!</v>
      </c>
      <c r="AB2386" s="122" t="e">
        <f t="shared" si="719"/>
        <v>#DIV/0!</v>
      </c>
      <c r="AC2386" s="129" t="e">
        <f t="shared" si="719"/>
        <v>#DIV/0!</v>
      </c>
    </row>
    <row r="2387" spans="1:30" s="5" customFormat="1" ht="10.5" customHeight="1">
      <c r="A2387" s="292" t="s">
        <v>512</v>
      </c>
      <c r="B2387" s="293"/>
      <c r="C2387" s="294"/>
      <c r="D2387" s="295"/>
      <c r="E2387" s="295">
        <f>E2369+E2374</f>
        <v>13.92512</v>
      </c>
      <c r="F2387" s="617">
        <f t="shared" ref="F2387:AB2387" si="720">F2369+F2374</f>
        <v>13.980119999999999</v>
      </c>
      <c r="G2387" s="295">
        <f t="shared" si="720"/>
        <v>13.912800000000001</v>
      </c>
      <c r="H2387" s="295">
        <f t="shared" si="720"/>
        <v>13.752199999999998</v>
      </c>
      <c r="I2387" s="295">
        <f t="shared" si="720"/>
        <v>13.053039999999999</v>
      </c>
      <c r="J2387" s="295">
        <f t="shared" si="720"/>
        <v>13.59028</v>
      </c>
      <c r="K2387" s="295">
        <f t="shared" si="720"/>
        <v>13.08736</v>
      </c>
      <c r="L2387" s="295">
        <f t="shared" si="720"/>
        <v>13.198240000000002</v>
      </c>
      <c r="M2387" s="295">
        <f t="shared" si="720"/>
        <v>13.352240000000002</v>
      </c>
      <c r="N2387" s="295">
        <f t="shared" si="720"/>
        <v>13.639560000000001</v>
      </c>
      <c r="O2387" s="295">
        <f t="shared" si="720"/>
        <v>13.823920000000001</v>
      </c>
      <c r="P2387" s="295">
        <f t="shared" si="720"/>
        <v>13.667719999999999</v>
      </c>
      <c r="Q2387" s="295">
        <f t="shared" si="720"/>
        <v>13.952839999999998</v>
      </c>
      <c r="R2387" s="295">
        <f t="shared" si="720"/>
        <v>14.03204</v>
      </c>
      <c r="S2387" s="295">
        <f t="shared" si="720"/>
        <v>13.822600000000001</v>
      </c>
      <c r="T2387" s="295">
        <f t="shared" si="720"/>
        <v>13.81908</v>
      </c>
      <c r="U2387" s="295">
        <f t="shared" si="720"/>
        <v>13.55376</v>
      </c>
      <c r="V2387" s="295">
        <f t="shared" si="720"/>
        <v>13.454319999999999</v>
      </c>
      <c r="W2387" s="295">
        <f t="shared" si="720"/>
        <v>13.576640000000001</v>
      </c>
      <c r="X2387" s="295">
        <f t="shared" si="720"/>
        <v>13.463999999999999</v>
      </c>
      <c r="Y2387" s="295">
        <f t="shared" si="720"/>
        <v>13.58764</v>
      </c>
      <c r="Z2387" s="295">
        <f t="shared" si="720"/>
        <v>13.68268</v>
      </c>
      <c r="AA2387" s="295">
        <f t="shared" si="720"/>
        <v>13.72756</v>
      </c>
      <c r="AB2387" s="295">
        <f t="shared" si="720"/>
        <v>13.749120000000001</v>
      </c>
      <c r="AC2387" s="296"/>
    </row>
    <row r="2388" spans="1:30" s="5" customFormat="1" ht="10.5" customHeight="1">
      <c r="A2388" s="297" t="s">
        <v>513</v>
      </c>
      <c r="B2388" s="298"/>
      <c r="C2388" s="299"/>
      <c r="D2388" s="300"/>
      <c r="E2388" s="307">
        <f>E2370+E2375</f>
        <v>7.9494800000000003</v>
      </c>
      <c r="F2388" s="620">
        <f t="shared" ref="F2388:AB2388" si="721">F2370+F2375</f>
        <v>7.9890799999999995</v>
      </c>
      <c r="G2388" s="307">
        <f t="shared" si="721"/>
        <v>7.8913999999999991</v>
      </c>
      <c r="H2388" s="307">
        <f t="shared" si="721"/>
        <v>7.8130799999999994</v>
      </c>
      <c r="I2388" s="307">
        <f t="shared" si="721"/>
        <v>7.48088</v>
      </c>
      <c r="J2388" s="307">
        <f t="shared" si="721"/>
        <v>7.7382799999999996</v>
      </c>
      <c r="K2388" s="307">
        <f t="shared" si="721"/>
        <v>7.4263200000000005</v>
      </c>
      <c r="L2388" s="307">
        <f t="shared" si="721"/>
        <v>7.3308400000000002</v>
      </c>
      <c r="M2388" s="307">
        <f t="shared" si="721"/>
        <v>7.3603200000000006</v>
      </c>
      <c r="N2388" s="307">
        <f t="shared" si="721"/>
        <v>7.2322799999999994</v>
      </c>
      <c r="O2388" s="307">
        <f t="shared" si="721"/>
        <v>5.8044799999999999</v>
      </c>
      <c r="P2388" s="307">
        <f t="shared" si="721"/>
        <v>5.3222399999999999</v>
      </c>
      <c r="Q2388" s="307">
        <f t="shared" si="721"/>
        <v>5.4586399999999999</v>
      </c>
      <c r="R2388" s="307">
        <f t="shared" si="721"/>
        <v>5.3437999999999999</v>
      </c>
      <c r="S2388" s="307">
        <f t="shared" si="721"/>
        <v>5.3015600000000003</v>
      </c>
      <c r="T2388" s="307">
        <f t="shared" si="721"/>
        <v>5.3675600000000001</v>
      </c>
      <c r="U2388" s="307">
        <f t="shared" si="721"/>
        <v>5.3658000000000001</v>
      </c>
      <c r="V2388" s="307">
        <f t="shared" si="721"/>
        <v>5.3869199999999999</v>
      </c>
      <c r="W2388" s="307">
        <f t="shared" si="721"/>
        <v>5.4573200000000002</v>
      </c>
      <c r="X2388" s="307">
        <f t="shared" si="721"/>
        <v>5.5303599999999999</v>
      </c>
      <c r="Y2388" s="307">
        <f t="shared" si="721"/>
        <v>5.5747999999999998</v>
      </c>
      <c r="Z2388" s="307">
        <f t="shared" si="721"/>
        <v>5.6192399999999996</v>
      </c>
      <c r="AA2388" s="307">
        <f t="shared" si="721"/>
        <v>5.64696</v>
      </c>
      <c r="AB2388" s="307">
        <f t="shared" si="721"/>
        <v>5.62364</v>
      </c>
      <c r="AC2388" s="301"/>
    </row>
    <row r="2389" spans="1:30" s="5" customFormat="1" ht="10.5" customHeight="1" thickBot="1">
      <c r="A2389" s="302" t="s">
        <v>514</v>
      </c>
      <c r="B2389" s="303"/>
      <c r="C2389" s="304"/>
      <c r="D2389" s="305"/>
      <c r="E2389" s="305">
        <f t="shared" ref="E2389:AB2389" si="722">SQRT(E2387*E2387+E2388*E2388)</f>
        <v>16.034437916085491</v>
      </c>
      <c r="F2389" s="619">
        <f t="shared" si="722"/>
        <v>16.101836990256732</v>
      </c>
      <c r="G2389" s="305">
        <f t="shared" si="722"/>
        <v>15.995005401687115</v>
      </c>
      <c r="H2389" s="305">
        <f t="shared" si="722"/>
        <v>15.816675501710211</v>
      </c>
      <c r="I2389" s="305">
        <f t="shared" si="722"/>
        <v>15.044780450907217</v>
      </c>
      <c r="J2389" s="305">
        <f t="shared" si="722"/>
        <v>15.638947785474571</v>
      </c>
      <c r="K2389" s="305">
        <f t="shared" si="722"/>
        <v>15.047565268574182</v>
      </c>
      <c r="L2389" s="305">
        <f t="shared" si="722"/>
        <v>15.097508211728186</v>
      </c>
      <c r="M2389" s="305">
        <f t="shared" si="722"/>
        <v>15.246528244816918</v>
      </c>
      <c r="N2389" s="305">
        <f t="shared" si="722"/>
        <v>15.4383765659476</v>
      </c>
      <c r="O2389" s="305">
        <f t="shared" si="722"/>
        <v>14.993090149692291</v>
      </c>
      <c r="P2389" s="305">
        <f t="shared" si="722"/>
        <v>14.667406335681846</v>
      </c>
      <c r="Q2389" s="305">
        <f t="shared" si="722"/>
        <v>14.982606405936183</v>
      </c>
      <c r="R2389" s="305">
        <f t="shared" si="722"/>
        <v>15.015137195563684</v>
      </c>
      <c r="S2389" s="305">
        <f t="shared" si="722"/>
        <v>14.804418569927021</v>
      </c>
      <c r="T2389" s="305">
        <f t="shared" si="722"/>
        <v>14.824900417878023</v>
      </c>
      <c r="U2389" s="305">
        <f t="shared" si="722"/>
        <v>14.577250075977979</v>
      </c>
      <c r="V2389" s="305">
        <f t="shared" si="722"/>
        <v>14.492675175715489</v>
      </c>
      <c r="W2389" s="305">
        <f t="shared" si="722"/>
        <v>14.632412489811788</v>
      </c>
      <c r="X2389" s="305">
        <f t="shared" si="722"/>
        <v>14.555554875359439</v>
      </c>
      <c r="Y2389" s="305">
        <f t="shared" si="722"/>
        <v>14.686808904918728</v>
      </c>
      <c r="Z2389" s="305">
        <f t="shared" si="722"/>
        <v>14.791605394952908</v>
      </c>
      <c r="AA2389" s="305">
        <f t="shared" si="722"/>
        <v>14.843653889632431</v>
      </c>
      <c r="AB2389" s="305">
        <f t="shared" si="722"/>
        <v>14.854751011848029</v>
      </c>
      <c r="AC2389" s="306"/>
      <c r="AD2389" s="132">
        <f>MAX(E2389:AB2389)</f>
        <v>16.101836990256732</v>
      </c>
    </row>
    <row r="2390" spans="1:30" s="13" customFormat="1" ht="10.5" customHeight="1" thickBot="1">
      <c r="A2390" s="23" t="s">
        <v>147</v>
      </c>
      <c r="B2390" s="24"/>
      <c r="C2390" s="25"/>
      <c r="D2390" s="25"/>
      <c r="E2390" s="26">
        <v>1</v>
      </c>
      <c r="F2390" s="26">
        <v>2</v>
      </c>
      <c r="G2390" s="26">
        <v>3</v>
      </c>
      <c r="H2390" s="26">
        <v>4</v>
      </c>
      <c r="I2390" s="26">
        <v>5</v>
      </c>
      <c r="J2390" s="26">
        <v>6</v>
      </c>
      <c r="K2390" s="26">
        <v>7</v>
      </c>
      <c r="L2390" s="26">
        <v>8</v>
      </c>
      <c r="M2390" s="26">
        <v>9</v>
      </c>
      <c r="N2390" s="26">
        <v>10</v>
      </c>
      <c r="O2390" s="26">
        <v>11</v>
      </c>
      <c r="P2390" s="26">
        <v>12</v>
      </c>
      <c r="Q2390" s="26">
        <v>13</v>
      </c>
      <c r="R2390" s="26">
        <v>14</v>
      </c>
      <c r="S2390" s="26">
        <v>15</v>
      </c>
      <c r="T2390" s="26">
        <v>16</v>
      </c>
      <c r="U2390" s="26">
        <v>17</v>
      </c>
      <c r="V2390" s="26">
        <v>18</v>
      </c>
      <c r="W2390" s="26">
        <v>19</v>
      </c>
      <c r="X2390" s="26">
        <v>20</v>
      </c>
      <c r="Y2390" s="26">
        <v>21</v>
      </c>
      <c r="Z2390" s="26">
        <v>22</v>
      </c>
      <c r="AA2390" s="26">
        <v>23</v>
      </c>
      <c r="AB2390" s="26">
        <v>24</v>
      </c>
      <c r="AC2390" s="394"/>
    </row>
    <row r="2391" spans="1:30" s="32" customFormat="1" ht="12" customHeight="1">
      <c r="A2391" s="28" t="s">
        <v>148</v>
      </c>
      <c r="B2391" s="475"/>
      <c r="C2391" s="476" t="s">
        <v>13</v>
      </c>
      <c r="D2391" s="477"/>
      <c r="E2391" s="481">
        <v>6.3</v>
      </c>
      <c r="F2391" s="481">
        <v>6.3</v>
      </c>
      <c r="G2391" s="481">
        <v>6.3</v>
      </c>
      <c r="H2391" s="481">
        <v>6.3</v>
      </c>
      <c r="I2391" s="481">
        <v>6.3</v>
      </c>
      <c r="J2391" s="481">
        <v>6.3</v>
      </c>
      <c r="K2391" s="481">
        <v>6.3</v>
      </c>
      <c r="L2391" s="481">
        <v>6.3</v>
      </c>
      <c r="M2391" s="481">
        <v>6.3</v>
      </c>
      <c r="N2391" s="481">
        <v>6.3</v>
      </c>
      <c r="O2391" s="481">
        <v>6.3</v>
      </c>
      <c r="P2391" s="481">
        <v>6.3</v>
      </c>
      <c r="Q2391" s="481">
        <v>6.3</v>
      </c>
      <c r="R2391" s="481">
        <v>6.3</v>
      </c>
      <c r="S2391" s="481">
        <v>6.3</v>
      </c>
      <c r="T2391" s="481">
        <v>6.3</v>
      </c>
      <c r="U2391" s="481">
        <v>6.3</v>
      </c>
      <c r="V2391" s="481">
        <v>6.3</v>
      </c>
      <c r="W2391" s="481">
        <v>6.3</v>
      </c>
      <c r="X2391" s="481">
        <v>6.3</v>
      </c>
      <c r="Y2391" s="481">
        <v>6.3</v>
      </c>
      <c r="Z2391" s="481">
        <v>6.3</v>
      </c>
      <c r="AA2391" s="481">
        <v>6.3</v>
      </c>
      <c r="AB2391" s="481">
        <v>6.3</v>
      </c>
      <c r="AC2391" s="478"/>
    </row>
    <row r="2392" spans="1:30" s="32" customFormat="1" ht="12" customHeight="1" thickBot="1">
      <c r="A2392" s="35" t="s">
        <v>149</v>
      </c>
      <c r="B2392" s="36"/>
      <c r="C2392" s="482" t="s">
        <v>13</v>
      </c>
      <c r="D2392" s="483"/>
      <c r="E2392" s="484">
        <v>6.3</v>
      </c>
      <c r="F2392" s="484">
        <v>6.3</v>
      </c>
      <c r="G2392" s="484">
        <v>6.3</v>
      </c>
      <c r="H2392" s="484">
        <v>6.3</v>
      </c>
      <c r="I2392" s="484">
        <v>6.3</v>
      </c>
      <c r="J2392" s="484">
        <v>6.3</v>
      </c>
      <c r="K2392" s="484">
        <v>6.3</v>
      </c>
      <c r="L2392" s="484">
        <v>6.3</v>
      </c>
      <c r="M2392" s="484">
        <v>6.3</v>
      </c>
      <c r="N2392" s="484">
        <v>6.3</v>
      </c>
      <c r="O2392" s="484">
        <v>6.3</v>
      </c>
      <c r="P2392" s="484">
        <v>6.3</v>
      </c>
      <c r="Q2392" s="484">
        <v>6.3</v>
      </c>
      <c r="R2392" s="484">
        <v>6.3</v>
      </c>
      <c r="S2392" s="484">
        <v>6.3</v>
      </c>
      <c r="T2392" s="484">
        <v>6.3</v>
      </c>
      <c r="U2392" s="484">
        <v>6.3</v>
      </c>
      <c r="V2392" s="484">
        <v>6.3</v>
      </c>
      <c r="W2392" s="484">
        <v>6.3</v>
      </c>
      <c r="X2392" s="484">
        <v>6.3</v>
      </c>
      <c r="Y2392" s="484">
        <v>6.3</v>
      </c>
      <c r="Z2392" s="484">
        <v>6.3</v>
      </c>
      <c r="AA2392" s="484">
        <v>6.3</v>
      </c>
      <c r="AB2392" s="484">
        <v>6.3</v>
      </c>
      <c r="AC2392" s="485"/>
    </row>
    <row r="2393" spans="1:30" s="44" customFormat="1" ht="30" customHeight="1" thickBot="1">
      <c r="A2393" s="60"/>
      <c r="B2393" s="43"/>
      <c r="E2393" s="109"/>
      <c r="F2393" s="109"/>
      <c r="G2393" s="109"/>
      <c r="H2393" s="111"/>
      <c r="I2393" s="109"/>
      <c r="J2393" s="109"/>
      <c r="K2393" s="109"/>
      <c r="L2393" s="109"/>
      <c r="M2393" s="109"/>
      <c r="N2393" s="111"/>
      <c r="O2393" s="109"/>
      <c r="P2393" s="109"/>
      <c r="Q2393" s="109"/>
      <c r="R2393" s="109"/>
      <c r="S2393" s="109"/>
      <c r="T2393" s="109"/>
      <c r="U2393" s="109"/>
      <c r="V2393" s="111"/>
      <c r="W2393" s="109"/>
      <c r="X2393" s="109"/>
      <c r="Y2393" s="109"/>
      <c r="Z2393" s="109"/>
      <c r="AA2393" s="109"/>
      <c r="AB2393" s="109"/>
      <c r="AC2393" s="400"/>
    </row>
    <row r="2394" spans="1:30" s="5" customFormat="1" ht="28.5" customHeight="1">
      <c r="A2394" s="88" t="s">
        <v>17</v>
      </c>
      <c r="B2394" s="90" t="s">
        <v>5</v>
      </c>
      <c r="C2394" s="6" t="s">
        <v>14</v>
      </c>
      <c r="D2394" s="6" t="s">
        <v>495</v>
      </c>
      <c r="E2394" s="1323" t="s">
        <v>15</v>
      </c>
      <c r="F2394" s="1323"/>
      <c r="G2394" s="1323"/>
      <c r="H2394" s="1323"/>
      <c r="I2394" s="1323"/>
      <c r="J2394" s="1323"/>
      <c r="K2394" s="1323"/>
      <c r="L2394" s="1323"/>
      <c r="M2394" s="1323"/>
      <c r="N2394" s="1323"/>
      <c r="O2394" s="1323"/>
      <c r="P2394" s="1323"/>
      <c r="Q2394" s="1323"/>
      <c r="R2394" s="1323"/>
      <c r="S2394" s="1323"/>
      <c r="T2394" s="1323"/>
      <c r="U2394" s="1323"/>
      <c r="V2394" s="1323"/>
      <c r="W2394" s="1323"/>
      <c r="X2394" s="1323"/>
      <c r="Y2394" s="1323"/>
      <c r="Z2394" s="1323"/>
      <c r="AA2394" s="1323"/>
      <c r="AB2394" s="1323"/>
      <c r="AC2394" s="1486" t="s">
        <v>10</v>
      </c>
    </row>
    <row r="2395" spans="1:30" s="13" customFormat="1" ht="12.75" customHeight="1" thickBot="1">
      <c r="A2395" s="1447" t="s">
        <v>280</v>
      </c>
      <c r="B2395" s="1448"/>
      <c r="C2395" s="17"/>
      <c r="D2395" s="17"/>
      <c r="E2395" s="18">
        <v>1</v>
      </c>
      <c r="F2395" s="18">
        <v>2</v>
      </c>
      <c r="G2395" s="18">
        <v>3</v>
      </c>
      <c r="H2395" s="18">
        <v>4</v>
      </c>
      <c r="I2395" s="18">
        <v>5</v>
      </c>
      <c r="J2395" s="18">
        <v>6</v>
      </c>
      <c r="K2395" s="18">
        <v>7</v>
      </c>
      <c r="L2395" s="18">
        <v>8</v>
      </c>
      <c r="M2395" s="18">
        <v>9</v>
      </c>
      <c r="N2395" s="18">
        <v>10</v>
      </c>
      <c r="O2395" s="18">
        <v>11</v>
      </c>
      <c r="P2395" s="18">
        <v>12</v>
      </c>
      <c r="Q2395" s="18">
        <v>13</v>
      </c>
      <c r="R2395" s="18">
        <v>14</v>
      </c>
      <c r="S2395" s="18">
        <v>15</v>
      </c>
      <c r="T2395" s="18">
        <v>16</v>
      </c>
      <c r="U2395" s="18">
        <v>17</v>
      </c>
      <c r="V2395" s="18">
        <v>18</v>
      </c>
      <c r="W2395" s="18">
        <v>19</v>
      </c>
      <c r="X2395" s="18">
        <v>20</v>
      </c>
      <c r="Y2395" s="18">
        <v>21</v>
      </c>
      <c r="Z2395" s="18">
        <v>22</v>
      </c>
      <c r="AA2395" s="18">
        <v>23</v>
      </c>
      <c r="AB2395" s="18">
        <v>24</v>
      </c>
      <c r="AC2395" s="1487"/>
    </row>
    <row r="2396" spans="1:30" s="13" customFormat="1" ht="12.75" customHeight="1">
      <c r="A2396" s="19" t="s">
        <v>6</v>
      </c>
      <c r="B2396" s="20"/>
      <c r="C2396" s="21"/>
      <c r="D2396" s="21"/>
      <c r="E2396" s="20"/>
      <c r="F2396" s="20"/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20"/>
      <c r="R2396" s="20"/>
      <c r="S2396" s="20"/>
      <c r="T2396" s="20"/>
      <c r="U2396" s="20"/>
      <c r="V2396" s="20"/>
      <c r="W2396" s="20"/>
      <c r="X2396" s="20"/>
      <c r="Y2396" s="20"/>
      <c r="Z2396" s="20"/>
      <c r="AA2396" s="20"/>
      <c r="AB2396" s="20"/>
      <c r="AC2396" s="392"/>
    </row>
    <row r="2397" spans="1:30" s="13" customFormat="1" ht="12.75" customHeight="1" thickBot="1">
      <c r="A2397" s="38" t="s">
        <v>7</v>
      </c>
      <c r="B2397" s="39"/>
      <c r="C2397" s="40"/>
      <c r="D2397" s="40"/>
      <c r="E2397" s="39"/>
      <c r="F2397" s="39"/>
      <c r="G2397" s="39"/>
      <c r="H2397" s="39"/>
      <c r="I2397" s="39"/>
      <c r="J2397" s="39"/>
      <c r="K2397" s="39"/>
      <c r="L2397" s="39"/>
      <c r="M2397" s="39"/>
      <c r="N2397" s="39"/>
      <c r="O2397" s="39"/>
      <c r="P2397" s="39"/>
      <c r="Q2397" s="39"/>
      <c r="R2397" s="39"/>
      <c r="S2397" s="39"/>
      <c r="T2397" s="39"/>
      <c r="U2397" s="39"/>
      <c r="V2397" s="39"/>
      <c r="W2397" s="39"/>
      <c r="X2397" s="39"/>
      <c r="Y2397" s="39"/>
      <c r="Z2397" s="39"/>
      <c r="AA2397" s="39"/>
      <c r="AB2397" s="39"/>
      <c r="AC2397" s="393"/>
    </row>
    <row r="2398" spans="1:30" s="5" customFormat="1" ht="12" customHeight="1">
      <c r="A2398" s="1417" t="s">
        <v>11</v>
      </c>
      <c r="B2398" s="1462" t="s">
        <v>131</v>
      </c>
      <c r="C2398" s="10" t="s">
        <v>481</v>
      </c>
      <c r="D2398" s="10" t="s">
        <v>477</v>
      </c>
      <c r="E2398" s="264">
        <v>1.8149999999999999</v>
      </c>
      <c r="F2398" s="264">
        <v>1.8149999999999999</v>
      </c>
      <c r="G2398" s="264">
        <v>1.8149999999999999</v>
      </c>
      <c r="H2398" s="499">
        <v>1.804</v>
      </c>
      <c r="I2398" s="264">
        <v>1.8149999999999999</v>
      </c>
      <c r="J2398" s="264">
        <v>1.8149999999999999</v>
      </c>
      <c r="K2398" s="264">
        <v>1.837</v>
      </c>
      <c r="L2398" s="264">
        <v>1.8149999999999999</v>
      </c>
      <c r="M2398" s="264">
        <v>1.8149999999999999</v>
      </c>
      <c r="N2398" s="499">
        <v>1.8149999999999999</v>
      </c>
      <c r="O2398" s="264">
        <v>1.8149999999999999</v>
      </c>
      <c r="P2398" s="264">
        <v>1.8149999999999999</v>
      </c>
      <c r="Q2398" s="264">
        <v>1.8149999999999999</v>
      </c>
      <c r="R2398" s="264">
        <v>1.804</v>
      </c>
      <c r="S2398" s="264">
        <v>1.804</v>
      </c>
      <c r="T2398" s="264">
        <v>1.7709999999999999</v>
      </c>
      <c r="U2398" s="264">
        <v>1.7709999999999999</v>
      </c>
      <c r="V2398" s="499">
        <v>1.782</v>
      </c>
      <c r="W2398" s="264">
        <v>1.7929999999999999</v>
      </c>
      <c r="X2398" s="264">
        <v>1.7709999999999999</v>
      </c>
      <c r="Y2398" s="264">
        <v>1.76</v>
      </c>
      <c r="Z2398" s="264">
        <v>1.76</v>
      </c>
      <c r="AA2398" s="264">
        <v>1.76</v>
      </c>
      <c r="AB2398" s="264">
        <v>1.76</v>
      </c>
      <c r="AC2398" s="129">
        <f>SUM(E2398:AB2398)</f>
        <v>43.141999999999996</v>
      </c>
    </row>
    <row r="2399" spans="1:30" s="5" customFormat="1" ht="10.5" customHeight="1">
      <c r="A2399" s="1418"/>
      <c r="B2399" s="1463"/>
      <c r="C2399" s="11" t="s">
        <v>482</v>
      </c>
      <c r="D2399" s="11" t="s">
        <v>477</v>
      </c>
      <c r="E2399" s="263">
        <v>1.012</v>
      </c>
      <c r="F2399" s="263">
        <v>1.012</v>
      </c>
      <c r="G2399" s="263">
        <v>1.0229999999999999</v>
      </c>
      <c r="H2399" s="500">
        <v>1.012</v>
      </c>
      <c r="I2399" s="263">
        <v>1.012</v>
      </c>
      <c r="J2399" s="263">
        <v>1.0229999999999999</v>
      </c>
      <c r="K2399" s="263">
        <v>1.012</v>
      </c>
      <c r="L2399" s="263">
        <v>0.99</v>
      </c>
      <c r="M2399" s="263">
        <v>1.012</v>
      </c>
      <c r="N2399" s="500">
        <v>1.0449999999999999</v>
      </c>
      <c r="O2399" s="263">
        <v>1.056</v>
      </c>
      <c r="P2399" s="263">
        <v>1.056</v>
      </c>
      <c r="Q2399" s="263">
        <v>1.056</v>
      </c>
      <c r="R2399" s="263">
        <v>1.056</v>
      </c>
      <c r="S2399" s="263">
        <v>1.056</v>
      </c>
      <c r="T2399" s="263">
        <v>1.0229999999999999</v>
      </c>
      <c r="U2399" s="263">
        <v>1.012</v>
      </c>
      <c r="V2399" s="500">
        <v>1.012</v>
      </c>
      <c r="W2399" s="263">
        <v>1.012</v>
      </c>
      <c r="X2399" s="263">
        <v>1.012</v>
      </c>
      <c r="Y2399" s="263">
        <v>1.012</v>
      </c>
      <c r="Z2399" s="263">
        <v>1.0009999999999999</v>
      </c>
      <c r="AA2399" s="263">
        <v>1.012</v>
      </c>
      <c r="AB2399" s="263">
        <v>1.0009999999999999</v>
      </c>
      <c r="AC2399" s="136">
        <f>SUM(E2399:AB2399)</f>
        <v>24.530000000000008</v>
      </c>
    </row>
    <row r="2400" spans="1:30" s="5" customFormat="1" ht="10.5" customHeight="1">
      <c r="A2400" s="1418"/>
      <c r="B2400" s="1463"/>
      <c r="C2400" s="11" t="s">
        <v>8</v>
      </c>
      <c r="D2400" s="11" t="s">
        <v>502</v>
      </c>
      <c r="E2400" s="125">
        <f>SQRT(E2398*E2398+E2399*E2399)*1000/(1.732*E2402)</f>
        <v>10.045283370228946</v>
      </c>
      <c r="F2400" s="125">
        <f t="shared" ref="F2400:AB2400" si="723">SQRT(F2398*F2398+F2399*F2399)*1000/(1.732*F2402)</f>
        <v>10.045283370228946</v>
      </c>
      <c r="G2400" s="125">
        <f t="shared" si="723"/>
        <v>10.071285434470401</v>
      </c>
      <c r="H2400" s="473">
        <f t="shared" si="723"/>
        <v>9.9988748113965826</v>
      </c>
      <c r="I2400" s="125">
        <f t="shared" si="723"/>
        <v>10.045283370228946</v>
      </c>
      <c r="J2400" s="125">
        <f t="shared" si="723"/>
        <v>10.071285434470401</v>
      </c>
      <c r="K2400" s="125">
        <f t="shared" si="723"/>
        <v>10.138299832029329</v>
      </c>
      <c r="L2400" s="125">
        <f t="shared" si="723"/>
        <v>9.9939250480948001</v>
      </c>
      <c r="M2400" s="125">
        <f t="shared" si="723"/>
        <v>10.045283370228946</v>
      </c>
      <c r="N2400" s="473">
        <f t="shared" si="723"/>
        <v>10.123927075933718</v>
      </c>
      <c r="O2400" s="125">
        <f t="shared" si="723"/>
        <v>10.15056334696231</v>
      </c>
      <c r="P2400" s="125">
        <f t="shared" si="723"/>
        <v>10.15056334696231</v>
      </c>
      <c r="Q2400" s="125">
        <f t="shared" si="723"/>
        <v>10.15056334696231</v>
      </c>
      <c r="R2400" s="125">
        <f t="shared" si="723"/>
        <v>10.10463832932567</v>
      </c>
      <c r="S2400" s="125">
        <f t="shared" si="723"/>
        <v>10.10463832932567</v>
      </c>
      <c r="T2400" s="125">
        <f t="shared" si="723"/>
        <v>9.8865483026531322</v>
      </c>
      <c r="U2400" s="125">
        <f t="shared" si="723"/>
        <v>9.8600590782366044</v>
      </c>
      <c r="V2400" s="473">
        <f t="shared" si="723"/>
        <v>9.9062617072758563</v>
      </c>
      <c r="W2400" s="125">
        <f t="shared" si="723"/>
        <v>9.9525339404392366</v>
      </c>
      <c r="X2400" s="125">
        <f t="shared" si="723"/>
        <v>9.8600590782366044</v>
      </c>
      <c r="Y2400" s="125">
        <f t="shared" si="723"/>
        <v>9.8139270363816813</v>
      </c>
      <c r="Z2400" s="125">
        <f t="shared" si="723"/>
        <v>9.7875301479421761</v>
      </c>
      <c r="AA2400" s="125">
        <f t="shared" si="723"/>
        <v>9.8139270363816813</v>
      </c>
      <c r="AB2400" s="125">
        <f t="shared" si="723"/>
        <v>9.7875301479421761</v>
      </c>
      <c r="AC2400" s="129"/>
    </row>
    <row r="2401" spans="1:29" s="5" customFormat="1" ht="10.5" customHeight="1" thickBot="1">
      <c r="A2401" s="1418"/>
      <c r="B2401" s="1463"/>
      <c r="C2401" s="11" t="s">
        <v>16</v>
      </c>
      <c r="D2401" s="11"/>
      <c r="E2401" s="122">
        <f t="shared" ref="E2401:AC2401" si="724">E2399/E2398</f>
        <v>0.55757575757575761</v>
      </c>
      <c r="F2401" s="122">
        <f t="shared" si="724"/>
        <v>0.55757575757575761</v>
      </c>
      <c r="G2401" s="122">
        <f t="shared" si="724"/>
        <v>0.5636363636363636</v>
      </c>
      <c r="H2401" s="471">
        <f t="shared" si="724"/>
        <v>0.5609756097560975</v>
      </c>
      <c r="I2401" s="122">
        <f t="shared" si="724"/>
        <v>0.55757575757575761</v>
      </c>
      <c r="J2401" s="122">
        <f t="shared" si="724"/>
        <v>0.5636363636363636</v>
      </c>
      <c r="K2401" s="122">
        <f t="shared" si="724"/>
        <v>0.55089820359281438</v>
      </c>
      <c r="L2401" s="122">
        <f t="shared" si="724"/>
        <v>0.54545454545454541</v>
      </c>
      <c r="M2401" s="122">
        <f t="shared" si="724"/>
        <v>0.55757575757575761</v>
      </c>
      <c r="N2401" s="471">
        <f t="shared" si="724"/>
        <v>0.57575757575757569</v>
      </c>
      <c r="O2401" s="122">
        <f t="shared" si="724"/>
        <v>0.5818181818181819</v>
      </c>
      <c r="P2401" s="122">
        <f t="shared" si="724"/>
        <v>0.5818181818181819</v>
      </c>
      <c r="Q2401" s="122">
        <f t="shared" si="724"/>
        <v>0.5818181818181819</v>
      </c>
      <c r="R2401" s="122">
        <f t="shared" si="724"/>
        <v>0.58536585365853655</v>
      </c>
      <c r="S2401" s="122">
        <f t="shared" si="724"/>
        <v>0.58536585365853655</v>
      </c>
      <c r="T2401" s="122">
        <f t="shared" si="724"/>
        <v>0.57763975155279501</v>
      </c>
      <c r="U2401" s="122">
        <f t="shared" si="724"/>
        <v>0.57142857142857151</v>
      </c>
      <c r="V2401" s="471">
        <f t="shared" si="724"/>
        <v>0.5679012345679012</v>
      </c>
      <c r="W2401" s="122">
        <f t="shared" si="724"/>
        <v>0.5644171779141105</v>
      </c>
      <c r="X2401" s="122">
        <f t="shared" si="724"/>
        <v>0.57142857142857151</v>
      </c>
      <c r="Y2401" s="122">
        <f t="shared" si="724"/>
        <v>0.57499999999999996</v>
      </c>
      <c r="Z2401" s="122">
        <f t="shared" si="724"/>
        <v>0.56874999999999998</v>
      </c>
      <c r="AA2401" s="122">
        <f t="shared" si="724"/>
        <v>0.57499999999999996</v>
      </c>
      <c r="AB2401" s="122">
        <f t="shared" si="724"/>
        <v>0.56874999999999998</v>
      </c>
      <c r="AC2401" s="129">
        <f t="shared" si="724"/>
        <v>0.5685874553799084</v>
      </c>
    </row>
    <row r="2402" spans="1:29" s="5" customFormat="1" ht="10.5" customHeight="1" thickBot="1">
      <c r="A2402" s="1464"/>
      <c r="B2402" s="1476"/>
      <c r="C2402" s="487" t="s">
        <v>13</v>
      </c>
      <c r="D2402" s="487" t="s">
        <v>463</v>
      </c>
      <c r="E2402" s="489">
        <v>119.44</v>
      </c>
      <c r="F2402" s="489">
        <v>119.44</v>
      </c>
      <c r="G2402" s="489">
        <v>119.44</v>
      </c>
      <c r="H2402" s="489">
        <v>119.44</v>
      </c>
      <c r="I2402" s="489">
        <v>119.44</v>
      </c>
      <c r="J2402" s="489">
        <v>119.44</v>
      </c>
      <c r="K2402" s="489">
        <v>119.44</v>
      </c>
      <c r="L2402" s="489">
        <v>119.44</v>
      </c>
      <c r="M2402" s="489">
        <v>119.44</v>
      </c>
      <c r="N2402" s="489">
        <v>119.44</v>
      </c>
      <c r="O2402" s="489">
        <v>119.44</v>
      </c>
      <c r="P2402" s="489">
        <v>119.44</v>
      </c>
      <c r="Q2402" s="489">
        <v>119.44</v>
      </c>
      <c r="R2402" s="489">
        <v>119.44</v>
      </c>
      <c r="S2402" s="489">
        <v>119.44</v>
      </c>
      <c r="T2402" s="489">
        <v>119.44</v>
      </c>
      <c r="U2402" s="489">
        <v>119.44</v>
      </c>
      <c r="V2402" s="489">
        <v>119.44</v>
      </c>
      <c r="W2402" s="489">
        <v>119.44</v>
      </c>
      <c r="X2402" s="489">
        <v>119.44</v>
      </c>
      <c r="Y2402" s="489">
        <v>119.44</v>
      </c>
      <c r="Z2402" s="489">
        <v>119.44</v>
      </c>
      <c r="AA2402" s="489">
        <v>119.44</v>
      </c>
      <c r="AB2402" s="489">
        <v>119.44</v>
      </c>
      <c r="AC2402" s="490"/>
    </row>
    <row r="2403" spans="1:29" s="5" customFormat="1" ht="10.5" customHeight="1">
      <c r="A2403" s="1417" t="s">
        <v>12</v>
      </c>
      <c r="B2403" s="1419" t="s">
        <v>130</v>
      </c>
      <c r="C2403" s="10" t="s">
        <v>481</v>
      </c>
      <c r="D2403" s="10" t="s">
        <v>477</v>
      </c>
      <c r="E2403" s="264">
        <v>6.6000000000000003E-2</v>
      </c>
      <c r="F2403" s="264">
        <v>7.6999999999999999E-2</v>
      </c>
      <c r="G2403" s="264">
        <v>6.6000000000000003E-2</v>
      </c>
      <c r="H2403" s="499">
        <v>7.6999999999999999E-2</v>
      </c>
      <c r="I2403" s="264">
        <v>6.6000000000000003E-2</v>
      </c>
      <c r="J2403" s="264">
        <v>7.6999999999999999E-2</v>
      </c>
      <c r="K2403" s="264">
        <v>6.6000000000000003E-2</v>
      </c>
      <c r="L2403" s="264">
        <v>7.6999999999999999E-2</v>
      </c>
      <c r="M2403" s="264">
        <v>7.6999999999999999E-2</v>
      </c>
      <c r="N2403" s="499">
        <v>6.6000000000000003E-2</v>
      </c>
      <c r="O2403" s="264">
        <v>6.6000000000000003E-2</v>
      </c>
      <c r="P2403" s="264">
        <v>6.6000000000000003E-2</v>
      </c>
      <c r="Q2403" s="264">
        <v>6.6000000000000003E-2</v>
      </c>
      <c r="R2403" s="264">
        <v>6.6000000000000003E-2</v>
      </c>
      <c r="S2403" s="264">
        <v>6.6000000000000003E-2</v>
      </c>
      <c r="T2403" s="264">
        <v>7.6999999999999999E-2</v>
      </c>
      <c r="U2403" s="264">
        <v>7.6999999999999999E-2</v>
      </c>
      <c r="V2403" s="499">
        <v>6.6000000000000003E-2</v>
      </c>
      <c r="W2403" s="264">
        <v>7.6999999999999999E-2</v>
      </c>
      <c r="X2403" s="264">
        <v>7.6999999999999999E-2</v>
      </c>
      <c r="Y2403" s="264">
        <v>7.6999999999999999E-2</v>
      </c>
      <c r="Z2403" s="264">
        <v>7.6999999999999999E-2</v>
      </c>
      <c r="AA2403" s="264">
        <v>7.6999999999999999E-2</v>
      </c>
      <c r="AB2403" s="264">
        <v>6.6000000000000003E-2</v>
      </c>
      <c r="AC2403" s="129">
        <f>SUM(E2403:AB2403)</f>
        <v>1.7160000000000002</v>
      </c>
    </row>
    <row r="2404" spans="1:29" s="5" customFormat="1" ht="10.5" customHeight="1">
      <c r="A2404" s="1418"/>
      <c r="B2404" s="1420"/>
      <c r="C2404" s="11" t="s">
        <v>482</v>
      </c>
      <c r="D2404" s="11" t="s">
        <v>477</v>
      </c>
      <c r="E2404" s="263">
        <v>0</v>
      </c>
      <c r="F2404" s="263">
        <v>0</v>
      </c>
      <c r="G2404" s="263">
        <v>0</v>
      </c>
      <c r="H2404" s="500">
        <v>0</v>
      </c>
      <c r="I2404" s="263">
        <v>0</v>
      </c>
      <c r="J2404" s="263">
        <v>0</v>
      </c>
      <c r="K2404" s="263">
        <v>0</v>
      </c>
      <c r="L2404" s="263">
        <v>0</v>
      </c>
      <c r="M2404" s="263">
        <v>0</v>
      </c>
      <c r="N2404" s="500">
        <v>0</v>
      </c>
      <c r="O2404" s="263">
        <v>0</v>
      </c>
      <c r="P2404" s="263">
        <v>0</v>
      </c>
      <c r="Q2404" s="263">
        <v>0</v>
      </c>
      <c r="R2404" s="263">
        <v>0</v>
      </c>
      <c r="S2404" s="263">
        <v>0</v>
      </c>
      <c r="T2404" s="263">
        <v>0</v>
      </c>
      <c r="U2404" s="263">
        <v>0</v>
      </c>
      <c r="V2404" s="500">
        <v>0</v>
      </c>
      <c r="W2404" s="263">
        <v>0</v>
      </c>
      <c r="X2404" s="263">
        <v>0</v>
      </c>
      <c r="Y2404" s="263">
        <v>0</v>
      </c>
      <c r="Z2404" s="263">
        <v>0</v>
      </c>
      <c r="AA2404" s="263">
        <v>0</v>
      </c>
      <c r="AB2404" s="263">
        <v>0</v>
      </c>
      <c r="AC2404" s="136">
        <f>SUM(E2404:AB2404)</f>
        <v>0</v>
      </c>
    </row>
    <row r="2405" spans="1:29" s="5" customFormat="1" ht="10.5" customHeight="1">
      <c r="A2405" s="1418"/>
      <c r="B2405" s="1420"/>
      <c r="C2405" s="11" t="s">
        <v>8</v>
      </c>
      <c r="D2405" s="11" t="s">
        <v>502</v>
      </c>
      <c r="E2405" s="125">
        <f>SQRT(E2403*E2403+E2404*E2404)*1000/(1.732*E2407)</f>
        <v>0.31904082020947638</v>
      </c>
      <c r="F2405" s="125">
        <f t="shared" ref="F2405" si="725">SQRT(F2403*F2403+F2404*F2404)*1000/(1.732*F2407)</f>
        <v>0.37221429024438912</v>
      </c>
      <c r="G2405" s="125">
        <f t="shared" ref="G2405" si="726">SQRT(G2403*G2403+G2404*G2404)*1000/(1.732*G2407)</f>
        <v>0.31904082020947638</v>
      </c>
      <c r="H2405" s="473">
        <f t="shared" ref="H2405" si="727">SQRT(H2403*H2403+H2404*H2404)*1000/(1.732*H2407)</f>
        <v>0.37221429024438912</v>
      </c>
      <c r="I2405" s="125">
        <f t="shared" ref="I2405" si="728">SQRT(I2403*I2403+I2404*I2404)*1000/(1.732*I2407)</f>
        <v>0.31904082020947638</v>
      </c>
      <c r="J2405" s="125">
        <f t="shared" ref="J2405" si="729">SQRT(J2403*J2403+J2404*J2404)*1000/(1.732*J2407)</f>
        <v>0.37221429024438912</v>
      </c>
      <c r="K2405" s="125">
        <f t="shared" ref="K2405" si="730">SQRT(K2403*K2403+K2404*K2404)*1000/(1.732*K2407)</f>
        <v>0.31904082020947638</v>
      </c>
      <c r="L2405" s="125">
        <f t="shared" ref="L2405" si="731">SQRT(L2403*L2403+L2404*L2404)*1000/(1.732*L2407)</f>
        <v>0.37221429024438912</v>
      </c>
      <c r="M2405" s="125">
        <f t="shared" ref="M2405" si="732">SQRT(M2403*M2403+M2404*M2404)*1000/(1.732*M2407)</f>
        <v>0.37221429024438912</v>
      </c>
      <c r="N2405" s="473">
        <f t="shared" ref="N2405" si="733">SQRT(N2403*N2403+N2404*N2404)*1000/(1.732*N2407)</f>
        <v>0.31904082020947638</v>
      </c>
      <c r="O2405" s="125">
        <f t="shared" ref="O2405" si="734">SQRT(O2403*O2403+O2404*O2404)*1000/(1.732*O2407)</f>
        <v>0.31904082020947638</v>
      </c>
      <c r="P2405" s="125">
        <f t="shared" ref="P2405" si="735">SQRT(P2403*P2403+P2404*P2404)*1000/(1.732*P2407)</f>
        <v>0.31904082020947638</v>
      </c>
      <c r="Q2405" s="125">
        <f t="shared" ref="Q2405" si="736">SQRT(Q2403*Q2403+Q2404*Q2404)*1000/(1.732*Q2407)</f>
        <v>0.31904082020947638</v>
      </c>
      <c r="R2405" s="125">
        <f t="shared" ref="R2405" si="737">SQRT(R2403*R2403+R2404*R2404)*1000/(1.732*R2407)</f>
        <v>0.31904082020947638</v>
      </c>
      <c r="S2405" s="125">
        <f t="shared" ref="S2405" si="738">SQRT(S2403*S2403+S2404*S2404)*1000/(1.732*S2407)</f>
        <v>0.31904082020947638</v>
      </c>
      <c r="T2405" s="125">
        <f t="shared" ref="T2405" si="739">SQRT(T2403*T2403+T2404*T2404)*1000/(1.732*T2407)</f>
        <v>0.37221429024438912</v>
      </c>
      <c r="U2405" s="125">
        <f t="shared" ref="U2405" si="740">SQRT(U2403*U2403+U2404*U2404)*1000/(1.732*U2407)</f>
        <v>0.37221429024438912</v>
      </c>
      <c r="V2405" s="473">
        <f t="shared" ref="V2405" si="741">SQRT(V2403*V2403+V2404*V2404)*1000/(1.732*V2407)</f>
        <v>0.31904082020947638</v>
      </c>
      <c r="W2405" s="125">
        <f t="shared" ref="W2405" si="742">SQRT(W2403*W2403+W2404*W2404)*1000/(1.732*W2407)</f>
        <v>0.37221429024438912</v>
      </c>
      <c r="X2405" s="125">
        <f t="shared" ref="X2405" si="743">SQRT(X2403*X2403+X2404*X2404)*1000/(1.732*X2407)</f>
        <v>0.37221429024438912</v>
      </c>
      <c r="Y2405" s="125">
        <f t="shared" ref="Y2405" si="744">SQRT(Y2403*Y2403+Y2404*Y2404)*1000/(1.732*Y2407)</f>
        <v>0.37221429024438912</v>
      </c>
      <c r="Z2405" s="125">
        <f t="shared" ref="Z2405" si="745">SQRT(Z2403*Z2403+Z2404*Z2404)*1000/(1.732*Z2407)</f>
        <v>0.37221429024438912</v>
      </c>
      <c r="AA2405" s="125">
        <f t="shared" ref="AA2405" si="746">SQRT(AA2403*AA2403+AA2404*AA2404)*1000/(1.732*AA2407)</f>
        <v>0.37221429024438912</v>
      </c>
      <c r="AB2405" s="125">
        <f t="shared" ref="AB2405" si="747">SQRT(AB2403*AB2403+AB2404*AB2404)*1000/(1.732*AB2407)</f>
        <v>0.31904082020947638</v>
      </c>
      <c r="AC2405" s="136"/>
    </row>
    <row r="2406" spans="1:29" s="5" customFormat="1" ht="10.5" customHeight="1" thickBot="1">
      <c r="A2406" s="1418"/>
      <c r="B2406" s="1420"/>
      <c r="C2406" s="8" t="s">
        <v>16</v>
      </c>
      <c r="D2406" s="8"/>
      <c r="E2406" s="122">
        <f t="shared" ref="E2406:AC2406" si="748">E2404/E2403</f>
        <v>0</v>
      </c>
      <c r="F2406" s="122">
        <f t="shared" si="748"/>
        <v>0</v>
      </c>
      <c r="G2406" s="122">
        <f t="shared" si="748"/>
        <v>0</v>
      </c>
      <c r="H2406" s="471">
        <f t="shared" si="748"/>
        <v>0</v>
      </c>
      <c r="I2406" s="122">
        <f t="shared" si="748"/>
        <v>0</v>
      </c>
      <c r="J2406" s="122">
        <f t="shared" si="748"/>
        <v>0</v>
      </c>
      <c r="K2406" s="122">
        <f t="shared" si="748"/>
        <v>0</v>
      </c>
      <c r="L2406" s="122">
        <f t="shared" si="748"/>
        <v>0</v>
      </c>
      <c r="M2406" s="122">
        <f t="shared" si="748"/>
        <v>0</v>
      </c>
      <c r="N2406" s="471">
        <f t="shared" si="748"/>
        <v>0</v>
      </c>
      <c r="O2406" s="122">
        <f t="shared" si="748"/>
        <v>0</v>
      </c>
      <c r="P2406" s="122">
        <f t="shared" si="748"/>
        <v>0</v>
      </c>
      <c r="Q2406" s="122">
        <f t="shared" si="748"/>
        <v>0</v>
      </c>
      <c r="R2406" s="122">
        <f t="shared" si="748"/>
        <v>0</v>
      </c>
      <c r="S2406" s="122">
        <f t="shared" si="748"/>
        <v>0</v>
      </c>
      <c r="T2406" s="122">
        <f t="shared" si="748"/>
        <v>0</v>
      </c>
      <c r="U2406" s="122">
        <f t="shared" si="748"/>
        <v>0</v>
      </c>
      <c r="V2406" s="471">
        <f t="shared" si="748"/>
        <v>0</v>
      </c>
      <c r="W2406" s="122">
        <f t="shared" si="748"/>
        <v>0</v>
      </c>
      <c r="X2406" s="122">
        <f t="shared" si="748"/>
        <v>0</v>
      </c>
      <c r="Y2406" s="122">
        <f t="shared" si="748"/>
        <v>0</v>
      </c>
      <c r="Z2406" s="122">
        <f t="shared" si="748"/>
        <v>0</v>
      </c>
      <c r="AA2406" s="122">
        <f t="shared" si="748"/>
        <v>0</v>
      </c>
      <c r="AB2406" s="122">
        <f t="shared" si="748"/>
        <v>0</v>
      </c>
      <c r="AC2406" s="129">
        <f t="shared" si="748"/>
        <v>0</v>
      </c>
    </row>
    <row r="2407" spans="1:29" s="5" customFormat="1" ht="10.5" customHeight="1" thickBot="1">
      <c r="A2407" s="1464"/>
      <c r="B2407" s="1465"/>
      <c r="C2407" s="487" t="s">
        <v>13</v>
      </c>
      <c r="D2407" s="487" t="s">
        <v>463</v>
      </c>
      <c r="E2407" s="489">
        <v>119.44</v>
      </c>
      <c r="F2407" s="489">
        <v>119.44</v>
      </c>
      <c r="G2407" s="489">
        <v>119.44</v>
      </c>
      <c r="H2407" s="489">
        <v>119.44</v>
      </c>
      <c r="I2407" s="489">
        <v>119.44</v>
      </c>
      <c r="J2407" s="489">
        <v>119.44</v>
      </c>
      <c r="K2407" s="489">
        <v>119.44</v>
      </c>
      <c r="L2407" s="489">
        <v>119.44</v>
      </c>
      <c r="M2407" s="489">
        <v>119.44</v>
      </c>
      <c r="N2407" s="489">
        <v>119.44</v>
      </c>
      <c r="O2407" s="489">
        <v>119.44</v>
      </c>
      <c r="P2407" s="489">
        <v>119.44</v>
      </c>
      <c r="Q2407" s="489">
        <v>119.44</v>
      </c>
      <c r="R2407" s="489">
        <v>119.44</v>
      </c>
      <c r="S2407" s="489">
        <v>119.44</v>
      </c>
      <c r="T2407" s="489">
        <v>119.44</v>
      </c>
      <c r="U2407" s="489">
        <v>119.44</v>
      </c>
      <c r="V2407" s="489">
        <v>119.44</v>
      </c>
      <c r="W2407" s="489">
        <v>119.44</v>
      </c>
      <c r="X2407" s="489">
        <v>119.44</v>
      </c>
      <c r="Y2407" s="489">
        <v>119.44</v>
      </c>
      <c r="Z2407" s="489">
        <v>119.44</v>
      </c>
      <c r="AA2407" s="489">
        <v>119.44</v>
      </c>
      <c r="AB2407" s="489">
        <v>119.44</v>
      </c>
      <c r="AC2407" s="490"/>
    </row>
    <row r="2408" spans="1:29" s="5" customFormat="1" ht="10.5" customHeight="1">
      <c r="A2408" s="1417"/>
      <c r="B2408" s="1462" t="s">
        <v>238</v>
      </c>
      <c r="C2408" s="10" t="s">
        <v>481</v>
      </c>
      <c r="D2408" s="10" t="s">
        <v>464</v>
      </c>
      <c r="E2408" s="91"/>
      <c r="F2408" s="91"/>
      <c r="G2408" s="91"/>
      <c r="H2408" s="469"/>
      <c r="I2408" s="91"/>
      <c r="J2408" s="91"/>
      <c r="K2408" s="91"/>
      <c r="L2408" s="91"/>
      <c r="M2408" s="91"/>
      <c r="N2408" s="469"/>
      <c r="O2408" s="91"/>
      <c r="P2408" s="91"/>
      <c r="Q2408" s="91"/>
      <c r="R2408" s="91"/>
      <c r="S2408" s="91"/>
      <c r="T2408" s="91"/>
      <c r="U2408" s="91"/>
      <c r="V2408" s="469"/>
      <c r="W2408" s="91"/>
      <c r="X2408" s="91"/>
      <c r="Y2408" s="91"/>
      <c r="Z2408" s="91"/>
      <c r="AA2408" s="91"/>
      <c r="AB2408" s="91"/>
      <c r="AC2408" s="133">
        <f>SUM(E2408:AB2408)</f>
        <v>0</v>
      </c>
    </row>
    <row r="2409" spans="1:29" s="5" customFormat="1" ht="10.5" customHeight="1">
      <c r="A2409" s="1418"/>
      <c r="B2409" s="1463"/>
      <c r="C2409" s="11" t="s">
        <v>482</v>
      </c>
      <c r="D2409" s="11" t="s">
        <v>464</v>
      </c>
      <c r="E2409" s="93"/>
      <c r="F2409" s="93"/>
      <c r="G2409" s="93"/>
      <c r="H2409" s="474"/>
      <c r="I2409" s="93"/>
      <c r="J2409" s="93"/>
      <c r="K2409" s="93"/>
      <c r="L2409" s="93"/>
      <c r="M2409" s="93"/>
      <c r="N2409" s="474"/>
      <c r="O2409" s="93"/>
      <c r="P2409" s="93"/>
      <c r="Q2409" s="93"/>
      <c r="R2409" s="93"/>
      <c r="S2409" s="93"/>
      <c r="T2409" s="93"/>
      <c r="U2409" s="93"/>
      <c r="V2409" s="474"/>
      <c r="W2409" s="93"/>
      <c r="X2409" s="93"/>
      <c r="Y2409" s="93"/>
      <c r="Z2409" s="93"/>
      <c r="AA2409" s="93"/>
      <c r="AB2409" s="93"/>
      <c r="AC2409" s="129">
        <f>SUM(E2409:AB2409)</f>
        <v>0</v>
      </c>
    </row>
    <row r="2410" spans="1:29" s="5" customFormat="1" ht="10.5" customHeight="1">
      <c r="A2410" s="1418"/>
      <c r="B2410" s="1463"/>
      <c r="C2410" s="11" t="s">
        <v>8</v>
      </c>
      <c r="D2410" s="11" t="s">
        <v>464</v>
      </c>
      <c r="E2410" s="93"/>
      <c r="F2410" s="93"/>
      <c r="G2410" s="93"/>
      <c r="H2410" s="474"/>
      <c r="I2410" s="93"/>
      <c r="J2410" s="93"/>
      <c r="K2410" s="93"/>
      <c r="L2410" s="93"/>
      <c r="M2410" s="93"/>
      <c r="N2410" s="474"/>
      <c r="O2410" s="93"/>
      <c r="P2410" s="93"/>
      <c r="Q2410" s="93"/>
      <c r="R2410" s="93"/>
      <c r="S2410" s="93"/>
      <c r="T2410" s="93"/>
      <c r="U2410" s="93"/>
      <c r="V2410" s="474"/>
      <c r="W2410" s="93"/>
      <c r="X2410" s="93"/>
      <c r="Y2410" s="93"/>
      <c r="Z2410" s="93"/>
      <c r="AA2410" s="93"/>
      <c r="AB2410" s="93"/>
      <c r="AC2410" s="129"/>
    </row>
    <row r="2411" spans="1:29" s="5" customFormat="1" ht="10.5" customHeight="1" thickBot="1">
      <c r="A2411" s="1418"/>
      <c r="B2411" s="1463"/>
      <c r="C2411" s="8" t="s">
        <v>16</v>
      </c>
      <c r="D2411" s="8"/>
      <c r="E2411" s="122" t="e">
        <f t="shared" ref="E2411:AC2411" si="749">E2409/E2408</f>
        <v>#DIV/0!</v>
      </c>
      <c r="F2411" s="122" t="e">
        <f t="shared" si="749"/>
        <v>#DIV/0!</v>
      </c>
      <c r="G2411" s="122" t="e">
        <f t="shared" si="749"/>
        <v>#DIV/0!</v>
      </c>
      <c r="H2411" s="471" t="e">
        <f t="shared" si="749"/>
        <v>#DIV/0!</v>
      </c>
      <c r="I2411" s="122" t="e">
        <f t="shared" si="749"/>
        <v>#DIV/0!</v>
      </c>
      <c r="J2411" s="122" t="e">
        <f t="shared" si="749"/>
        <v>#DIV/0!</v>
      </c>
      <c r="K2411" s="122" t="e">
        <f t="shared" si="749"/>
        <v>#DIV/0!</v>
      </c>
      <c r="L2411" s="122" t="e">
        <f t="shared" si="749"/>
        <v>#DIV/0!</v>
      </c>
      <c r="M2411" s="122" t="e">
        <f t="shared" si="749"/>
        <v>#DIV/0!</v>
      </c>
      <c r="N2411" s="471" t="e">
        <f t="shared" si="749"/>
        <v>#DIV/0!</v>
      </c>
      <c r="O2411" s="122" t="e">
        <f t="shared" si="749"/>
        <v>#DIV/0!</v>
      </c>
      <c r="P2411" s="122" t="e">
        <f t="shared" si="749"/>
        <v>#DIV/0!</v>
      </c>
      <c r="Q2411" s="122" t="e">
        <f t="shared" si="749"/>
        <v>#DIV/0!</v>
      </c>
      <c r="R2411" s="122" t="e">
        <f t="shared" si="749"/>
        <v>#DIV/0!</v>
      </c>
      <c r="S2411" s="122" t="e">
        <f t="shared" si="749"/>
        <v>#DIV/0!</v>
      </c>
      <c r="T2411" s="122" t="e">
        <f t="shared" si="749"/>
        <v>#DIV/0!</v>
      </c>
      <c r="U2411" s="122" t="e">
        <f t="shared" si="749"/>
        <v>#DIV/0!</v>
      </c>
      <c r="V2411" s="471" t="e">
        <f t="shared" si="749"/>
        <v>#DIV/0!</v>
      </c>
      <c r="W2411" s="122" t="e">
        <f t="shared" si="749"/>
        <v>#DIV/0!</v>
      </c>
      <c r="X2411" s="122" t="e">
        <f t="shared" si="749"/>
        <v>#DIV/0!</v>
      </c>
      <c r="Y2411" s="122" t="e">
        <f t="shared" si="749"/>
        <v>#DIV/0!</v>
      </c>
      <c r="Z2411" s="122" t="e">
        <f t="shared" si="749"/>
        <v>#DIV/0!</v>
      </c>
      <c r="AA2411" s="122" t="e">
        <f t="shared" si="749"/>
        <v>#DIV/0!</v>
      </c>
      <c r="AB2411" s="122" t="e">
        <f t="shared" si="749"/>
        <v>#DIV/0!</v>
      </c>
      <c r="AC2411" s="129" t="e">
        <f t="shared" si="749"/>
        <v>#DIV/0!</v>
      </c>
    </row>
    <row r="2412" spans="1:29" s="5" customFormat="1" ht="10.5" customHeight="1">
      <c r="A2412" s="1417"/>
      <c r="B2412" s="1462" t="s">
        <v>240</v>
      </c>
      <c r="C2412" s="10" t="s">
        <v>481</v>
      </c>
      <c r="D2412" s="10" t="s">
        <v>464</v>
      </c>
      <c r="E2412" s="91"/>
      <c r="F2412" s="91"/>
      <c r="G2412" s="91"/>
      <c r="H2412" s="469"/>
      <c r="I2412" s="91"/>
      <c r="J2412" s="91"/>
      <c r="K2412" s="91"/>
      <c r="L2412" s="91"/>
      <c r="M2412" s="91"/>
      <c r="N2412" s="469"/>
      <c r="O2412" s="91"/>
      <c r="P2412" s="91"/>
      <c r="Q2412" s="91"/>
      <c r="R2412" s="91"/>
      <c r="S2412" s="91"/>
      <c r="T2412" s="91"/>
      <c r="U2412" s="91"/>
      <c r="V2412" s="469"/>
      <c r="W2412" s="91"/>
      <c r="X2412" s="91"/>
      <c r="Y2412" s="91"/>
      <c r="Z2412" s="91"/>
      <c r="AA2412" s="91"/>
      <c r="AB2412" s="91"/>
      <c r="AC2412" s="133">
        <f>SUM(E2412:AB2412)</f>
        <v>0</v>
      </c>
    </row>
    <row r="2413" spans="1:29" s="5" customFormat="1" ht="10.5" customHeight="1">
      <c r="A2413" s="1418"/>
      <c r="B2413" s="1463"/>
      <c r="C2413" s="11" t="s">
        <v>482</v>
      </c>
      <c r="D2413" s="11" t="s">
        <v>464</v>
      </c>
      <c r="E2413" s="93"/>
      <c r="F2413" s="93"/>
      <c r="G2413" s="93"/>
      <c r="H2413" s="474"/>
      <c r="I2413" s="93"/>
      <c r="J2413" s="93"/>
      <c r="K2413" s="93"/>
      <c r="L2413" s="93"/>
      <c r="M2413" s="93"/>
      <c r="N2413" s="474"/>
      <c r="O2413" s="93"/>
      <c r="P2413" s="93"/>
      <c r="Q2413" s="93"/>
      <c r="R2413" s="93"/>
      <c r="S2413" s="93"/>
      <c r="T2413" s="93"/>
      <c r="U2413" s="93"/>
      <c r="V2413" s="474"/>
      <c r="W2413" s="93"/>
      <c r="X2413" s="93"/>
      <c r="Y2413" s="93"/>
      <c r="Z2413" s="93"/>
      <c r="AA2413" s="93"/>
      <c r="AB2413" s="93"/>
      <c r="AC2413" s="129">
        <f>SUM(E2413:AB2413)</f>
        <v>0</v>
      </c>
    </row>
    <row r="2414" spans="1:29" s="5" customFormat="1" ht="10.5" customHeight="1">
      <c r="A2414" s="1418"/>
      <c r="B2414" s="1463"/>
      <c r="C2414" s="11" t="s">
        <v>8</v>
      </c>
      <c r="D2414" s="11" t="s">
        <v>464</v>
      </c>
      <c r="E2414" s="93"/>
      <c r="F2414" s="93"/>
      <c r="G2414" s="93"/>
      <c r="H2414" s="474"/>
      <c r="I2414" s="93"/>
      <c r="J2414" s="93"/>
      <c r="K2414" s="93"/>
      <c r="L2414" s="93"/>
      <c r="M2414" s="93"/>
      <c r="N2414" s="474"/>
      <c r="O2414" s="93"/>
      <c r="P2414" s="93"/>
      <c r="Q2414" s="93"/>
      <c r="R2414" s="93"/>
      <c r="S2414" s="93"/>
      <c r="T2414" s="93"/>
      <c r="U2414" s="93"/>
      <c r="V2414" s="474"/>
      <c r="W2414" s="93"/>
      <c r="X2414" s="93"/>
      <c r="Y2414" s="93"/>
      <c r="Z2414" s="93"/>
      <c r="AA2414" s="93"/>
      <c r="AB2414" s="93"/>
      <c r="AC2414" s="129"/>
    </row>
    <row r="2415" spans="1:29" s="5" customFormat="1" ht="10.5" customHeight="1" thickBot="1">
      <c r="A2415" s="1418"/>
      <c r="B2415" s="1463"/>
      <c r="C2415" s="8" t="s">
        <v>16</v>
      </c>
      <c r="D2415" s="8"/>
      <c r="E2415" s="122" t="e">
        <f t="shared" ref="E2415:AC2415" si="750">E2413/E2412</f>
        <v>#DIV/0!</v>
      </c>
      <c r="F2415" s="122" t="e">
        <f t="shared" si="750"/>
        <v>#DIV/0!</v>
      </c>
      <c r="G2415" s="122" t="e">
        <f t="shared" si="750"/>
        <v>#DIV/0!</v>
      </c>
      <c r="H2415" s="471" t="e">
        <f t="shared" si="750"/>
        <v>#DIV/0!</v>
      </c>
      <c r="I2415" s="122" t="e">
        <f t="shared" si="750"/>
        <v>#DIV/0!</v>
      </c>
      <c r="J2415" s="122" t="e">
        <f t="shared" si="750"/>
        <v>#DIV/0!</v>
      </c>
      <c r="K2415" s="122" t="e">
        <f t="shared" si="750"/>
        <v>#DIV/0!</v>
      </c>
      <c r="L2415" s="122" t="e">
        <f t="shared" si="750"/>
        <v>#DIV/0!</v>
      </c>
      <c r="M2415" s="122" t="e">
        <f t="shared" si="750"/>
        <v>#DIV/0!</v>
      </c>
      <c r="N2415" s="471" t="e">
        <f t="shared" si="750"/>
        <v>#DIV/0!</v>
      </c>
      <c r="O2415" s="122" t="e">
        <f t="shared" si="750"/>
        <v>#DIV/0!</v>
      </c>
      <c r="P2415" s="122" t="e">
        <f t="shared" si="750"/>
        <v>#DIV/0!</v>
      </c>
      <c r="Q2415" s="122" t="e">
        <f t="shared" si="750"/>
        <v>#DIV/0!</v>
      </c>
      <c r="R2415" s="122" t="e">
        <f t="shared" si="750"/>
        <v>#DIV/0!</v>
      </c>
      <c r="S2415" s="122" t="e">
        <f t="shared" si="750"/>
        <v>#DIV/0!</v>
      </c>
      <c r="T2415" s="122" t="e">
        <f t="shared" si="750"/>
        <v>#DIV/0!</v>
      </c>
      <c r="U2415" s="122" t="e">
        <f t="shared" si="750"/>
        <v>#DIV/0!</v>
      </c>
      <c r="V2415" s="471" t="e">
        <f t="shared" si="750"/>
        <v>#DIV/0!</v>
      </c>
      <c r="W2415" s="122" t="e">
        <f t="shared" si="750"/>
        <v>#DIV/0!</v>
      </c>
      <c r="X2415" s="122" t="e">
        <f t="shared" si="750"/>
        <v>#DIV/0!</v>
      </c>
      <c r="Y2415" s="122" t="e">
        <f t="shared" si="750"/>
        <v>#DIV/0!</v>
      </c>
      <c r="Z2415" s="122" t="e">
        <f t="shared" si="750"/>
        <v>#DIV/0!</v>
      </c>
      <c r="AA2415" s="122" t="e">
        <f t="shared" si="750"/>
        <v>#DIV/0!</v>
      </c>
      <c r="AB2415" s="122" t="e">
        <f t="shared" si="750"/>
        <v>#DIV/0!</v>
      </c>
      <c r="AC2415" s="129" t="e">
        <f t="shared" si="750"/>
        <v>#DIV/0!</v>
      </c>
    </row>
    <row r="2416" spans="1:29" s="5" customFormat="1" ht="10.5" customHeight="1">
      <c r="A2416" s="292" t="s">
        <v>512</v>
      </c>
      <c r="B2416" s="293"/>
      <c r="C2416" s="294"/>
      <c r="D2416" s="295"/>
      <c r="E2416" s="295">
        <f>E2398+E2403</f>
        <v>1.881</v>
      </c>
      <c r="F2416" s="295">
        <f t="shared" ref="F2416:AB2416" si="751">F2398+F2403</f>
        <v>1.8919999999999999</v>
      </c>
      <c r="G2416" s="295">
        <f t="shared" si="751"/>
        <v>1.881</v>
      </c>
      <c r="H2416" s="295">
        <f t="shared" si="751"/>
        <v>1.881</v>
      </c>
      <c r="I2416" s="295">
        <f t="shared" si="751"/>
        <v>1.881</v>
      </c>
      <c r="J2416" s="295">
        <f t="shared" si="751"/>
        <v>1.8919999999999999</v>
      </c>
      <c r="K2416" s="617">
        <f t="shared" si="751"/>
        <v>1.903</v>
      </c>
      <c r="L2416" s="295">
        <f t="shared" si="751"/>
        <v>1.8919999999999999</v>
      </c>
      <c r="M2416" s="295">
        <f t="shared" si="751"/>
        <v>1.8919999999999999</v>
      </c>
      <c r="N2416" s="295">
        <f t="shared" si="751"/>
        <v>1.881</v>
      </c>
      <c r="O2416" s="295">
        <f t="shared" si="751"/>
        <v>1.881</v>
      </c>
      <c r="P2416" s="295">
        <f t="shared" si="751"/>
        <v>1.881</v>
      </c>
      <c r="Q2416" s="295">
        <f t="shared" si="751"/>
        <v>1.881</v>
      </c>
      <c r="R2416" s="295">
        <f t="shared" si="751"/>
        <v>1.87</v>
      </c>
      <c r="S2416" s="295">
        <f t="shared" si="751"/>
        <v>1.87</v>
      </c>
      <c r="T2416" s="295">
        <f t="shared" si="751"/>
        <v>1.8479999999999999</v>
      </c>
      <c r="U2416" s="295">
        <f t="shared" si="751"/>
        <v>1.8479999999999999</v>
      </c>
      <c r="V2416" s="295">
        <f t="shared" si="751"/>
        <v>1.8480000000000001</v>
      </c>
      <c r="W2416" s="295">
        <f t="shared" si="751"/>
        <v>1.8699999999999999</v>
      </c>
      <c r="X2416" s="295">
        <f t="shared" si="751"/>
        <v>1.8479999999999999</v>
      </c>
      <c r="Y2416" s="295">
        <f t="shared" si="751"/>
        <v>1.837</v>
      </c>
      <c r="Z2416" s="295">
        <f t="shared" si="751"/>
        <v>1.837</v>
      </c>
      <c r="AA2416" s="295">
        <f t="shared" si="751"/>
        <v>1.837</v>
      </c>
      <c r="AB2416" s="295">
        <f t="shared" si="751"/>
        <v>1.8260000000000001</v>
      </c>
      <c r="AC2416" s="296"/>
    </row>
    <row r="2417" spans="1:30" s="5" customFormat="1" ht="10.5" customHeight="1">
      <c r="A2417" s="297" t="s">
        <v>513</v>
      </c>
      <c r="B2417" s="298"/>
      <c r="C2417" s="299"/>
      <c r="D2417" s="300"/>
      <c r="E2417" s="307">
        <f>E2399+E2404</f>
        <v>1.012</v>
      </c>
      <c r="F2417" s="307">
        <f t="shared" ref="F2417:AB2417" si="752">F2399+F2404</f>
        <v>1.012</v>
      </c>
      <c r="G2417" s="307">
        <f t="shared" si="752"/>
        <v>1.0229999999999999</v>
      </c>
      <c r="H2417" s="307">
        <f t="shared" si="752"/>
        <v>1.012</v>
      </c>
      <c r="I2417" s="307">
        <f t="shared" si="752"/>
        <v>1.012</v>
      </c>
      <c r="J2417" s="307">
        <f t="shared" si="752"/>
        <v>1.0229999999999999</v>
      </c>
      <c r="K2417" s="620">
        <f t="shared" si="752"/>
        <v>1.012</v>
      </c>
      <c r="L2417" s="307">
        <f t="shared" si="752"/>
        <v>0.99</v>
      </c>
      <c r="M2417" s="307">
        <f t="shared" si="752"/>
        <v>1.012</v>
      </c>
      <c r="N2417" s="307">
        <f t="shared" si="752"/>
        <v>1.0449999999999999</v>
      </c>
      <c r="O2417" s="307">
        <f t="shared" si="752"/>
        <v>1.056</v>
      </c>
      <c r="P2417" s="307">
        <f t="shared" si="752"/>
        <v>1.056</v>
      </c>
      <c r="Q2417" s="307">
        <f t="shared" si="752"/>
        <v>1.056</v>
      </c>
      <c r="R2417" s="307">
        <f t="shared" si="752"/>
        <v>1.056</v>
      </c>
      <c r="S2417" s="307">
        <f t="shared" si="752"/>
        <v>1.056</v>
      </c>
      <c r="T2417" s="307">
        <f t="shared" si="752"/>
        <v>1.0229999999999999</v>
      </c>
      <c r="U2417" s="307">
        <f t="shared" si="752"/>
        <v>1.012</v>
      </c>
      <c r="V2417" s="300">
        <f t="shared" si="752"/>
        <v>1.012</v>
      </c>
      <c r="W2417" s="307">
        <f t="shared" si="752"/>
        <v>1.012</v>
      </c>
      <c r="X2417" s="307">
        <f t="shared" si="752"/>
        <v>1.012</v>
      </c>
      <c r="Y2417" s="307">
        <f t="shared" si="752"/>
        <v>1.012</v>
      </c>
      <c r="Z2417" s="300">
        <f t="shared" si="752"/>
        <v>1.0009999999999999</v>
      </c>
      <c r="AA2417" s="307">
        <f t="shared" si="752"/>
        <v>1.012</v>
      </c>
      <c r="AB2417" s="307">
        <f t="shared" si="752"/>
        <v>1.0009999999999999</v>
      </c>
      <c r="AC2417" s="301"/>
    </row>
    <row r="2418" spans="1:30" s="5" customFormat="1" ht="10.5" customHeight="1" thickBot="1">
      <c r="A2418" s="302" t="s">
        <v>514</v>
      </c>
      <c r="B2418" s="303"/>
      <c r="C2418" s="304"/>
      <c r="D2418" s="305"/>
      <c r="E2418" s="305">
        <f t="shared" ref="E2418:AB2418" si="753">SQRT(E2416*E2416+E2417*E2417)</f>
        <v>2.1359552897942411</v>
      </c>
      <c r="F2418" s="305">
        <f t="shared" si="753"/>
        <v>2.1456486198816433</v>
      </c>
      <c r="G2418" s="305">
        <f t="shared" si="753"/>
        <v>2.1411889220711005</v>
      </c>
      <c r="H2418" s="305">
        <f t="shared" si="753"/>
        <v>2.1359552897942411</v>
      </c>
      <c r="I2418" s="305">
        <f t="shared" si="753"/>
        <v>2.1359552897942411</v>
      </c>
      <c r="J2418" s="305">
        <f t="shared" si="753"/>
        <v>2.1508586657425912</v>
      </c>
      <c r="K2418" s="619">
        <f t="shared" si="753"/>
        <v>2.1553544952049069</v>
      </c>
      <c r="L2418" s="305">
        <f t="shared" si="753"/>
        <v>2.1353603911283923</v>
      </c>
      <c r="M2418" s="305">
        <f t="shared" si="753"/>
        <v>2.1456486198816433</v>
      </c>
      <c r="N2418" s="305">
        <f t="shared" si="753"/>
        <v>2.1517866994662831</v>
      </c>
      <c r="O2418" s="305">
        <f t="shared" si="753"/>
        <v>2.1571502033933565</v>
      </c>
      <c r="P2418" s="305">
        <f t="shared" si="753"/>
        <v>2.1571502033933565</v>
      </c>
      <c r="Q2418" s="305">
        <f t="shared" si="753"/>
        <v>2.1571502033933565</v>
      </c>
      <c r="R2418" s="305">
        <f t="shared" si="753"/>
        <v>2.1475651328888725</v>
      </c>
      <c r="S2418" s="305">
        <f t="shared" si="753"/>
        <v>2.1475651328888725</v>
      </c>
      <c r="T2418" s="305">
        <f t="shared" si="753"/>
        <v>2.1122577967662943</v>
      </c>
      <c r="U2418" s="305">
        <f t="shared" si="753"/>
        <v>2.1069523013110665</v>
      </c>
      <c r="V2418" s="305">
        <f t="shared" si="753"/>
        <v>2.1069523013110669</v>
      </c>
      <c r="W2418" s="305">
        <f t="shared" si="753"/>
        <v>2.1262746765175944</v>
      </c>
      <c r="X2418" s="305">
        <f t="shared" si="753"/>
        <v>2.1069523013110665</v>
      </c>
      <c r="Y2418" s="305">
        <f t="shared" si="753"/>
        <v>2.0973108973158938</v>
      </c>
      <c r="Z2418" s="305">
        <f t="shared" si="753"/>
        <v>2.0920253344546285</v>
      </c>
      <c r="AA2418" s="305">
        <f t="shared" si="753"/>
        <v>2.0973108973158938</v>
      </c>
      <c r="AB2418" s="305">
        <f t="shared" si="753"/>
        <v>2.0823729252946026</v>
      </c>
      <c r="AC2418" s="306"/>
      <c r="AD2418" s="132">
        <f>MAX(E2418:AB2418)</f>
        <v>2.1571502033933565</v>
      </c>
    </row>
    <row r="2419" spans="1:30" s="13" customFormat="1" ht="10.5" customHeight="1" thickBot="1">
      <c r="A2419" s="23" t="s">
        <v>143</v>
      </c>
      <c r="B2419" s="24"/>
      <c r="C2419" s="25"/>
      <c r="D2419" s="25"/>
      <c r="E2419" s="26">
        <v>1</v>
      </c>
      <c r="F2419" s="26">
        <v>2</v>
      </c>
      <c r="G2419" s="26">
        <v>3</v>
      </c>
      <c r="H2419" s="26">
        <v>4</v>
      </c>
      <c r="I2419" s="26">
        <v>5</v>
      </c>
      <c r="J2419" s="26">
        <v>6</v>
      </c>
      <c r="K2419" s="26">
        <v>7</v>
      </c>
      <c r="L2419" s="26">
        <v>8</v>
      </c>
      <c r="M2419" s="26">
        <v>9</v>
      </c>
      <c r="N2419" s="26">
        <v>10</v>
      </c>
      <c r="O2419" s="26">
        <v>11</v>
      </c>
      <c r="P2419" s="26">
        <v>12</v>
      </c>
      <c r="Q2419" s="26">
        <v>13</v>
      </c>
      <c r="R2419" s="26">
        <v>14</v>
      </c>
      <c r="S2419" s="26">
        <v>15</v>
      </c>
      <c r="T2419" s="26">
        <v>16</v>
      </c>
      <c r="U2419" s="26">
        <v>17</v>
      </c>
      <c r="V2419" s="26">
        <v>18</v>
      </c>
      <c r="W2419" s="26">
        <v>19</v>
      </c>
      <c r="X2419" s="26">
        <v>20</v>
      </c>
      <c r="Y2419" s="26">
        <v>21</v>
      </c>
      <c r="Z2419" s="26">
        <v>22</v>
      </c>
      <c r="AA2419" s="26">
        <v>23</v>
      </c>
      <c r="AB2419" s="26">
        <v>24</v>
      </c>
      <c r="AC2419" s="394"/>
    </row>
    <row r="2420" spans="1:30" s="32" customFormat="1" ht="12" customHeight="1">
      <c r="A2420" s="28" t="s">
        <v>144</v>
      </c>
      <c r="B2420" s="475"/>
      <c r="C2420" s="476" t="s">
        <v>13</v>
      </c>
      <c r="D2420" s="477" t="s">
        <v>464</v>
      </c>
      <c r="E2420" s="481"/>
      <c r="F2420" s="481"/>
      <c r="G2420" s="481"/>
      <c r="H2420" s="481"/>
      <c r="I2420" s="481"/>
      <c r="J2420" s="481"/>
      <c r="K2420" s="481"/>
      <c r="L2420" s="481"/>
      <c r="M2420" s="481"/>
      <c r="N2420" s="481"/>
      <c r="O2420" s="481"/>
      <c r="P2420" s="481"/>
      <c r="Q2420" s="481"/>
      <c r="R2420" s="481"/>
      <c r="S2420" s="481"/>
      <c r="T2420" s="481"/>
      <c r="U2420" s="481"/>
      <c r="V2420" s="481"/>
      <c r="W2420" s="481"/>
      <c r="X2420" s="481"/>
      <c r="Y2420" s="481"/>
      <c r="Z2420" s="481"/>
      <c r="AA2420" s="481"/>
      <c r="AB2420" s="481"/>
      <c r="AC2420" s="478"/>
    </row>
    <row r="2421" spans="1:30" s="32" customFormat="1" ht="12" customHeight="1" thickBot="1">
      <c r="A2421" s="35" t="s">
        <v>145</v>
      </c>
      <c r="B2421" s="36"/>
      <c r="C2421" s="482" t="s">
        <v>13</v>
      </c>
      <c r="D2421" s="483" t="s">
        <v>464</v>
      </c>
      <c r="E2421" s="484"/>
      <c r="F2421" s="484"/>
      <c r="G2421" s="484"/>
      <c r="H2421" s="484"/>
      <c r="I2421" s="484"/>
      <c r="J2421" s="484"/>
      <c r="K2421" s="484"/>
      <c r="L2421" s="484"/>
      <c r="M2421" s="484"/>
      <c r="N2421" s="484"/>
      <c r="O2421" s="484"/>
      <c r="P2421" s="484"/>
      <c r="Q2421" s="484"/>
      <c r="R2421" s="484"/>
      <c r="S2421" s="484"/>
      <c r="T2421" s="484"/>
      <c r="U2421" s="484"/>
      <c r="V2421" s="484"/>
      <c r="W2421" s="484"/>
      <c r="X2421" s="484"/>
      <c r="Y2421" s="484"/>
      <c r="Z2421" s="484"/>
      <c r="AA2421" s="484"/>
      <c r="AB2421" s="484"/>
      <c r="AC2421" s="485"/>
    </row>
    <row r="2424" spans="1:30" ht="15.75">
      <c r="B2424" s="118" t="s">
        <v>277</v>
      </c>
      <c r="C2424" s="117"/>
      <c r="D2424" s="117"/>
      <c r="E2424" s="119"/>
      <c r="F2424" s="120"/>
      <c r="G2424" s="117"/>
      <c r="H2424" s="510"/>
      <c r="I2424" s="120"/>
      <c r="J2424" s="120"/>
      <c r="K2424" s="120"/>
      <c r="L2424" s="120"/>
      <c r="M2424" s="120"/>
      <c r="N2424" s="511" t="s">
        <v>615</v>
      </c>
      <c r="O2424"/>
      <c r="P2424"/>
      <c r="Q2424"/>
      <c r="R2424"/>
      <c r="S2424"/>
      <c r="T2424"/>
      <c r="U2424"/>
      <c r="V2424" s="511"/>
      <c r="W2424"/>
      <c r="X2424"/>
    </row>
  </sheetData>
  <mergeCells count="1041">
    <mergeCell ref="A2412:A2415"/>
    <mergeCell ref="B2412:B2415"/>
    <mergeCell ref="A2403:A2407"/>
    <mergeCell ref="B2403:B2407"/>
    <mergeCell ref="A2408:A2411"/>
    <mergeCell ref="B2323:B2326"/>
    <mergeCell ref="A2323:A2326"/>
    <mergeCell ref="A2297:A2301"/>
    <mergeCell ref="B2297:B2301"/>
    <mergeCell ref="A2302:A2306"/>
    <mergeCell ref="B2302:B2306"/>
    <mergeCell ref="A2312:A2315"/>
    <mergeCell ref="B2312:B2315"/>
    <mergeCell ref="A2319:A2322"/>
    <mergeCell ref="B2319:B2322"/>
    <mergeCell ref="A2260:A2263"/>
    <mergeCell ref="A2153:A2157"/>
    <mergeCell ref="B2153:B2157"/>
    <mergeCell ref="A2162:A2165"/>
    <mergeCell ref="B2162:B2165"/>
    <mergeCell ref="B2248:B2251"/>
    <mergeCell ref="B2252:B2255"/>
    <mergeCell ref="B2256:B2259"/>
    <mergeCell ref="B2260:B2263"/>
    <mergeCell ref="B2264:B2267"/>
    <mergeCell ref="B2268:B2271"/>
    <mergeCell ref="B2272:B2275"/>
    <mergeCell ref="A2276:A2279"/>
    <mergeCell ref="A2158:A2160"/>
    <mergeCell ref="A2231:A2233"/>
    <mergeCell ref="AC2289:AC2290"/>
    <mergeCell ref="A2395:B2395"/>
    <mergeCell ref="AC2365:AC2366"/>
    <mergeCell ref="B2408:B2411"/>
    <mergeCell ref="A2398:A2402"/>
    <mergeCell ref="B2398:B2402"/>
    <mergeCell ref="A2329:B2330"/>
    <mergeCell ref="A2331:B2332"/>
    <mergeCell ref="A2333:B2334"/>
    <mergeCell ref="E2336:AB2336"/>
    <mergeCell ref="AC2336:AC2337"/>
    <mergeCell ref="A2337:B2337"/>
    <mergeCell ref="A2340:A2344"/>
    <mergeCell ref="A2383:A2386"/>
    <mergeCell ref="B2383:B2386"/>
    <mergeCell ref="A2374:A2378"/>
    <mergeCell ref="B2374:B2378"/>
    <mergeCell ref="B2340:B2344"/>
    <mergeCell ref="A2345:A2349"/>
    <mergeCell ref="B2345:B2349"/>
    <mergeCell ref="A2350:A2353"/>
    <mergeCell ref="B2350:B2353"/>
    <mergeCell ref="A2354:A2357"/>
    <mergeCell ref="B2354:B2357"/>
    <mergeCell ref="A2369:A2373"/>
    <mergeCell ref="B2369:B2373"/>
    <mergeCell ref="A2379:A2382"/>
    <mergeCell ref="B2379:B2382"/>
    <mergeCell ref="E2365:AB2365"/>
    <mergeCell ref="A2366:B2366"/>
    <mergeCell ref="AA2:AC2"/>
    <mergeCell ref="E2394:AB2394"/>
    <mergeCell ref="A2284:B2285"/>
    <mergeCell ref="A2286:B2287"/>
    <mergeCell ref="A2282:B2283"/>
    <mergeCell ref="AC2394:AC2395"/>
    <mergeCell ref="E2289:AB2289"/>
    <mergeCell ref="A2290:B2290"/>
    <mergeCell ref="A2292:A2296"/>
    <mergeCell ref="B2292:B2296"/>
    <mergeCell ref="A2307:A2311"/>
    <mergeCell ref="B2307:B2311"/>
    <mergeCell ref="E2217:AB2217"/>
    <mergeCell ref="AC2217:AC2218"/>
    <mergeCell ref="A2218:B2218"/>
    <mergeCell ref="A2212:B2213"/>
    <mergeCell ref="A2214:B2215"/>
    <mergeCell ref="A2234:A2237"/>
    <mergeCell ref="B2234:B2237"/>
    <mergeCell ref="A2238:A2241"/>
    <mergeCell ref="B2238:B2241"/>
    <mergeCell ref="A2221:A2225"/>
    <mergeCell ref="B2221:B2225"/>
    <mergeCell ref="A2226:A2230"/>
    <mergeCell ref="B2226:B2230"/>
    <mergeCell ref="B2276:B2279"/>
    <mergeCell ref="A2264:A2267"/>
    <mergeCell ref="A2268:A2271"/>
    <mergeCell ref="A2272:A2275"/>
    <mergeCell ref="A2248:A2251"/>
    <mergeCell ref="A2252:A2255"/>
    <mergeCell ref="A2256:A2259"/>
    <mergeCell ref="A2148:A2152"/>
    <mergeCell ref="B2148:B2152"/>
    <mergeCell ref="B2128:B2131"/>
    <mergeCell ref="A2124:A2127"/>
    <mergeCell ref="A2166:A2169"/>
    <mergeCell ref="B2166:B2169"/>
    <mergeCell ref="A2210:B2211"/>
    <mergeCell ref="B2176:B2179"/>
    <mergeCell ref="B2180:B2183"/>
    <mergeCell ref="B2184:B2187"/>
    <mergeCell ref="B2188:B2191"/>
    <mergeCell ref="B2192:B2195"/>
    <mergeCell ref="B2196:B2199"/>
    <mergeCell ref="A2192:A2195"/>
    <mergeCell ref="A2196:A2199"/>
    <mergeCell ref="A2200:A2203"/>
    <mergeCell ref="A2204:A2207"/>
    <mergeCell ref="A2176:A2179"/>
    <mergeCell ref="A2180:A2183"/>
    <mergeCell ref="A2184:A2187"/>
    <mergeCell ref="A2188:A2191"/>
    <mergeCell ref="B2200:B2203"/>
    <mergeCell ref="B2204:B2207"/>
    <mergeCell ref="A2101:B2102"/>
    <mergeCell ref="B2079:B2082"/>
    <mergeCell ref="B2083:B2086"/>
    <mergeCell ref="B2087:B2090"/>
    <mergeCell ref="B2091:B2094"/>
    <mergeCell ref="A2128:A2131"/>
    <mergeCell ref="A2132:A2135"/>
    <mergeCell ref="A2103:B2104"/>
    <mergeCell ref="A2105:B2106"/>
    <mergeCell ref="A2075:A2078"/>
    <mergeCell ref="A2079:A2082"/>
    <mergeCell ref="A2083:A2086"/>
    <mergeCell ref="A2087:A2090"/>
    <mergeCell ref="A2091:A2094"/>
    <mergeCell ref="A2095:A2098"/>
    <mergeCell ref="AC2144:AC2145"/>
    <mergeCell ref="A2145:B2145"/>
    <mergeCell ref="A2137:B2138"/>
    <mergeCell ref="A2139:B2140"/>
    <mergeCell ref="A2141:B2142"/>
    <mergeCell ref="B2112:B2116"/>
    <mergeCell ref="A2117:A2120"/>
    <mergeCell ref="B2117:B2120"/>
    <mergeCell ref="B2132:B2135"/>
    <mergeCell ref="B2124:B2127"/>
    <mergeCell ref="E2108:AB2108"/>
    <mergeCell ref="AC2108:AC2109"/>
    <mergeCell ref="A2109:B2109"/>
    <mergeCell ref="E2144:AB2144"/>
    <mergeCell ref="A2112:A2116"/>
    <mergeCell ref="A2051:A2055"/>
    <mergeCell ref="B2051:B2055"/>
    <mergeCell ref="A2056:A2060"/>
    <mergeCell ref="B2056:B2060"/>
    <mergeCell ref="E2042:AB2042"/>
    <mergeCell ref="AC2042:AC2043"/>
    <mergeCell ref="A2043:B2043"/>
    <mergeCell ref="A2046:A2050"/>
    <mergeCell ref="B2046:B2050"/>
    <mergeCell ref="B2095:B2098"/>
    <mergeCell ref="B2075:B2078"/>
    <mergeCell ref="A2061:A2064"/>
    <mergeCell ref="B2061:B2064"/>
    <mergeCell ref="A2035:B2036"/>
    <mergeCell ref="A2037:B2038"/>
    <mergeCell ref="B2017:B2020"/>
    <mergeCell ref="B2021:B2024"/>
    <mergeCell ref="B2025:B2028"/>
    <mergeCell ref="A2039:B2040"/>
    <mergeCell ref="A2017:A2020"/>
    <mergeCell ref="A2021:A2024"/>
    <mergeCell ref="A2025:A2028"/>
    <mergeCell ref="A2065:A2068"/>
    <mergeCell ref="B2065:B2068"/>
    <mergeCell ref="A1960:A1963"/>
    <mergeCell ref="B1960:B1963"/>
    <mergeCell ref="A1964:A1967"/>
    <mergeCell ref="B1964:B1967"/>
    <mergeCell ref="B1952:B1955"/>
    <mergeCell ref="B1956:B1959"/>
    <mergeCell ref="B1985:B1989"/>
    <mergeCell ref="A1990:A1994"/>
    <mergeCell ref="B1990:B1994"/>
    <mergeCell ref="A1995:A1998"/>
    <mergeCell ref="B1995:B1998"/>
    <mergeCell ref="A1968:A1971"/>
    <mergeCell ref="A1999:A2002"/>
    <mergeCell ref="B1999:B2002"/>
    <mergeCell ref="A2029:A2032"/>
    <mergeCell ref="B2029:B2032"/>
    <mergeCell ref="B2009:B2012"/>
    <mergeCell ref="B2013:B2016"/>
    <mergeCell ref="A2009:A2012"/>
    <mergeCell ref="A2013:A2016"/>
    <mergeCell ref="E1804:AB1804"/>
    <mergeCell ref="AC1804:AC1805"/>
    <mergeCell ref="A1805:B1805"/>
    <mergeCell ref="A1813:A1817"/>
    <mergeCell ref="B1813:B1817"/>
    <mergeCell ref="A1913:A1917"/>
    <mergeCell ref="B1913:B1917"/>
    <mergeCell ref="A1918:A1922"/>
    <mergeCell ref="B1918:B1922"/>
    <mergeCell ref="E1909:AB1909"/>
    <mergeCell ref="AC1909:AC1910"/>
    <mergeCell ref="A1910:B1910"/>
    <mergeCell ref="A1982:B1982"/>
    <mergeCell ref="A1976:B1977"/>
    <mergeCell ref="A1978:B1979"/>
    <mergeCell ref="A1985:A1989"/>
    <mergeCell ref="A1926:A1929"/>
    <mergeCell ref="B1926:B1929"/>
    <mergeCell ref="A1930:A1933"/>
    <mergeCell ref="B1930:B1933"/>
    <mergeCell ref="A1948:A1951"/>
    <mergeCell ref="B1948:B1951"/>
    <mergeCell ref="A1952:A1955"/>
    <mergeCell ref="A1956:A1959"/>
    <mergeCell ref="B1940:B1943"/>
    <mergeCell ref="B1944:B1947"/>
    <mergeCell ref="A1940:A1943"/>
    <mergeCell ref="A1944:A1947"/>
    <mergeCell ref="A1974:B1975"/>
    <mergeCell ref="E1981:AB1981"/>
    <mergeCell ref="AC1981:AC1982"/>
    <mergeCell ref="B1968:B1971"/>
    <mergeCell ref="A1769:A1772"/>
    <mergeCell ref="B1769:B1772"/>
    <mergeCell ref="A1773:A1776"/>
    <mergeCell ref="B1773:B1776"/>
    <mergeCell ref="A1759:A1763"/>
    <mergeCell ref="B1759:B1763"/>
    <mergeCell ref="A1764:A1768"/>
    <mergeCell ref="B1764:B1768"/>
    <mergeCell ref="A1818:A1821"/>
    <mergeCell ref="A1797:B1798"/>
    <mergeCell ref="A1799:B1800"/>
    <mergeCell ref="A1783:A1786"/>
    <mergeCell ref="A1787:A1790"/>
    <mergeCell ref="A1791:A1794"/>
    <mergeCell ref="B1791:B1794"/>
    <mergeCell ref="B1783:B1786"/>
    <mergeCell ref="B1787:B1790"/>
    <mergeCell ref="A1801:B1802"/>
    <mergeCell ref="B1818:B1821"/>
    <mergeCell ref="A1750:B1751"/>
    <mergeCell ref="A1752:B1753"/>
    <mergeCell ref="A1748:B1749"/>
    <mergeCell ref="B1722:B1725"/>
    <mergeCell ref="B1726:B1729"/>
    <mergeCell ref="B1742:B1745"/>
    <mergeCell ref="A1742:A1745"/>
    <mergeCell ref="B1698:B1701"/>
    <mergeCell ref="B1706:B1709"/>
    <mergeCell ref="B1710:B1713"/>
    <mergeCell ref="E1755:AB1755"/>
    <mergeCell ref="AC1755:AC1756"/>
    <mergeCell ref="A1756:B1756"/>
    <mergeCell ref="B1734:B1737"/>
    <mergeCell ref="B1738:B1741"/>
    <mergeCell ref="B1714:B1717"/>
    <mergeCell ref="B1718:B1721"/>
    <mergeCell ref="A1694:A1697"/>
    <mergeCell ref="A1702:A1705"/>
    <mergeCell ref="A1706:A1709"/>
    <mergeCell ref="A1710:A1713"/>
    <mergeCell ref="A1698:A1701"/>
    <mergeCell ref="A1662:A1665"/>
    <mergeCell ref="B1694:B1697"/>
    <mergeCell ref="B1702:B1705"/>
    <mergeCell ref="A1738:A1741"/>
    <mergeCell ref="A1714:A1717"/>
    <mergeCell ref="A1718:A1721"/>
    <mergeCell ref="A1722:A1725"/>
    <mergeCell ref="A1726:A1729"/>
    <mergeCell ref="A1730:A1733"/>
    <mergeCell ref="A1734:A1737"/>
    <mergeCell ref="B1730:B1733"/>
    <mergeCell ref="B1682:B1685"/>
    <mergeCell ref="B1686:B1689"/>
    <mergeCell ref="A1654:A1657"/>
    <mergeCell ref="B1654:B1657"/>
    <mergeCell ref="A1658:A1661"/>
    <mergeCell ref="B1658:B1661"/>
    <mergeCell ref="A1645:A1649"/>
    <mergeCell ref="B1645:B1649"/>
    <mergeCell ref="A1650:A1653"/>
    <mergeCell ref="B1650:B1653"/>
    <mergeCell ref="B1662:B1665"/>
    <mergeCell ref="A1686:A1689"/>
    <mergeCell ref="A1690:A1693"/>
    <mergeCell ref="A1674:A1677"/>
    <mergeCell ref="A1678:A1681"/>
    <mergeCell ref="A1682:A1685"/>
    <mergeCell ref="B1690:B1693"/>
    <mergeCell ref="B1674:B1677"/>
    <mergeCell ref="B1678:B1681"/>
    <mergeCell ref="A1631:B1632"/>
    <mergeCell ref="A1633:B1634"/>
    <mergeCell ref="E1636:AB1636"/>
    <mergeCell ref="AC1636:AC1637"/>
    <mergeCell ref="A1637:B1637"/>
    <mergeCell ref="A1640:A1644"/>
    <mergeCell ref="B1640:B1644"/>
    <mergeCell ref="A1596:B1597"/>
    <mergeCell ref="A1598:B1599"/>
    <mergeCell ref="A1607:A1610"/>
    <mergeCell ref="A1603:A1606"/>
    <mergeCell ref="B1603:B1606"/>
    <mergeCell ref="A1629:B1630"/>
    <mergeCell ref="B1623:B1626"/>
    <mergeCell ref="B1607:B1610"/>
    <mergeCell ref="B1611:B1614"/>
    <mergeCell ref="B1615:B1618"/>
    <mergeCell ref="B1619:B1622"/>
    <mergeCell ref="A1611:A1614"/>
    <mergeCell ref="A1615:A1618"/>
    <mergeCell ref="A1619:A1622"/>
    <mergeCell ref="A1623:A1626"/>
    <mergeCell ref="A1561:A1565"/>
    <mergeCell ref="B1561:B1565"/>
    <mergeCell ref="A1566:A1569"/>
    <mergeCell ref="B1566:B1569"/>
    <mergeCell ref="E1552:AB1552"/>
    <mergeCell ref="AC1552:AC1553"/>
    <mergeCell ref="A1553:B1553"/>
    <mergeCell ref="A1556:A1560"/>
    <mergeCell ref="B1556:B1560"/>
    <mergeCell ref="A1580:A1585"/>
    <mergeCell ref="B1580:B1585"/>
    <mergeCell ref="A1592:A1595"/>
    <mergeCell ref="B1592:B1595"/>
    <mergeCell ref="A1570:A1573"/>
    <mergeCell ref="B1570:B1573"/>
    <mergeCell ref="A1574:A1579"/>
    <mergeCell ref="B1574:B1579"/>
    <mergeCell ref="B1514:B1517"/>
    <mergeCell ref="B1518:B1521"/>
    <mergeCell ref="A1495:A1498"/>
    <mergeCell ref="A1510:A1513"/>
    <mergeCell ref="A1514:A1517"/>
    <mergeCell ref="A1518:A1521"/>
    <mergeCell ref="B1495:B1498"/>
    <mergeCell ref="A1499:A1505"/>
    <mergeCell ref="B1499:B1505"/>
    <mergeCell ref="B1522:B1527"/>
    <mergeCell ref="A1545:B1546"/>
    <mergeCell ref="A1547:B1548"/>
    <mergeCell ref="A1549:B1550"/>
    <mergeCell ref="A1522:A1527"/>
    <mergeCell ref="A1532:A1538"/>
    <mergeCell ref="B1532:B1538"/>
    <mergeCell ref="A1528:A1531"/>
    <mergeCell ref="B1528:B1531"/>
    <mergeCell ref="A1539:A1542"/>
    <mergeCell ref="B1539:B1542"/>
    <mergeCell ref="A1506:A1509"/>
    <mergeCell ref="B1506:B1509"/>
    <mergeCell ref="A1459:A1462"/>
    <mergeCell ref="B1459:B1462"/>
    <mergeCell ref="A1470:B1471"/>
    <mergeCell ref="A1472:B1473"/>
    <mergeCell ref="A1463:A1469"/>
    <mergeCell ref="B1463:B1469"/>
    <mergeCell ref="A1481:A1484"/>
    <mergeCell ref="A1485:A1488"/>
    <mergeCell ref="A1477:A1480"/>
    <mergeCell ref="B1477:B1480"/>
    <mergeCell ref="B1481:B1484"/>
    <mergeCell ref="B1485:B1488"/>
    <mergeCell ref="A1427:A1430"/>
    <mergeCell ref="B1427:B1430"/>
    <mergeCell ref="A1431:A1434"/>
    <mergeCell ref="B1431:B1434"/>
    <mergeCell ref="B1510:B1513"/>
    <mergeCell ref="A1340:A1343"/>
    <mergeCell ref="A1344:A1347"/>
    <mergeCell ref="A1348:A1351"/>
    <mergeCell ref="A1352:A1355"/>
    <mergeCell ref="A1329:B1330"/>
    <mergeCell ref="A1331:B1332"/>
    <mergeCell ref="A1336:A1339"/>
    <mergeCell ref="B1336:B1339"/>
    <mergeCell ref="B1364:B1367"/>
    <mergeCell ref="B1368:B1371"/>
    <mergeCell ref="A1356:A1359"/>
    <mergeCell ref="A1360:A1363"/>
    <mergeCell ref="A1445:A1451"/>
    <mergeCell ref="B1445:B1451"/>
    <mergeCell ref="A1452:A1458"/>
    <mergeCell ref="B1452:B1458"/>
    <mergeCell ref="A1420:A1426"/>
    <mergeCell ref="B1420:B1426"/>
    <mergeCell ref="A1441:A1444"/>
    <mergeCell ref="B1441:B1444"/>
    <mergeCell ref="A1281:A1285"/>
    <mergeCell ref="B1281:B1285"/>
    <mergeCell ref="A1286:A1290"/>
    <mergeCell ref="B1286:B1290"/>
    <mergeCell ref="A1313:A1316"/>
    <mergeCell ref="B1313:B1316"/>
    <mergeCell ref="A1317:A1320"/>
    <mergeCell ref="B1317:B1320"/>
    <mergeCell ref="A1299:A1302"/>
    <mergeCell ref="B1299:B1302"/>
    <mergeCell ref="A1303:A1306"/>
    <mergeCell ref="B1303:B1306"/>
    <mergeCell ref="B1489:B1494"/>
    <mergeCell ref="A1489:A1494"/>
    <mergeCell ref="E1385:AB1385"/>
    <mergeCell ref="AC1385:AC1386"/>
    <mergeCell ref="A1386:B1386"/>
    <mergeCell ref="A1389:A1393"/>
    <mergeCell ref="B1389:B1393"/>
    <mergeCell ref="A1321:A1324"/>
    <mergeCell ref="B1321:B1324"/>
    <mergeCell ref="A1325:A1328"/>
    <mergeCell ref="B1325:B1328"/>
    <mergeCell ref="A1378:B1379"/>
    <mergeCell ref="A1406:A1412"/>
    <mergeCell ref="B1406:B1412"/>
    <mergeCell ref="A1413:A1419"/>
    <mergeCell ref="B1413:B1419"/>
    <mergeCell ref="A1394:A1398"/>
    <mergeCell ref="B1394:B1398"/>
    <mergeCell ref="A1399:A1405"/>
    <mergeCell ref="B1399:B1405"/>
    <mergeCell ref="AC1277:AC1278"/>
    <mergeCell ref="A1278:B1278"/>
    <mergeCell ref="A1256:A1259"/>
    <mergeCell ref="A1228:A1231"/>
    <mergeCell ref="A1232:A1235"/>
    <mergeCell ref="A1236:A1239"/>
    <mergeCell ref="A1240:A1243"/>
    <mergeCell ref="B1240:B1243"/>
    <mergeCell ref="A1252:A1255"/>
    <mergeCell ref="B1244:B1247"/>
    <mergeCell ref="B1248:B1251"/>
    <mergeCell ref="B1252:B1255"/>
    <mergeCell ref="A1224:A1227"/>
    <mergeCell ref="E1277:AB1277"/>
    <mergeCell ref="B1224:B1227"/>
    <mergeCell ref="B1228:B1231"/>
    <mergeCell ref="B1232:B1235"/>
    <mergeCell ref="B1236:B1239"/>
    <mergeCell ref="A1244:A1247"/>
    <mergeCell ref="A1248:A1251"/>
    <mergeCell ref="A1274:B1275"/>
    <mergeCell ref="A1260:A1263"/>
    <mergeCell ref="A1264:A1267"/>
    <mergeCell ref="B1264:B1267"/>
    <mergeCell ref="B1256:B1259"/>
    <mergeCell ref="B1260:B1263"/>
    <mergeCell ref="A1270:B1271"/>
    <mergeCell ref="A1272:B1273"/>
    <mergeCell ref="E1173:AB1173"/>
    <mergeCell ref="AC1173:AC1174"/>
    <mergeCell ref="A1174:B1174"/>
    <mergeCell ref="A1177:A1181"/>
    <mergeCell ref="B1177:B1181"/>
    <mergeCell ref="A1168:B1169"/>
    <mergeCell ref="A1170:B1171"/>
    <mergeCell ref="A1191:A1194"/>
    <mergeCell ref="B1191:B1194"/>
    <mergeCell ref="A1195:A1198"/>
    <mergeCell ref="B1195:B1198"/>
    <mergeCell ref="A1182:A1186"/>
    <mergeCell ref="B1182:B1186"/>
    <mergeCell ref="A1187:A1190"/>
    <mergeCell ref="B1187:B1190"/>
    <mergeCell ref="A1213:A1216"/>
    <mergeCell ref="B1213:B1216"/>
    <mergeCell ref="A1199:A1202"/>
    <mergeCell ref="B1199:B1202"/>
    <mergeCell ref="A1209:A1212"/>
    <mergeCell ref="B1209:B1212"/>
    <mergeCell ref="AC1089:AC1090"/>
    <mergeCell ref="A1090:B1090"/>
    <mergeCell ref="A1086:B1087"/>
    <mergeCell ref="A1111:A1114"/>
    <mergeCell ref="B1111:B1114"/>
    <mergeCell ref="B1093:B1097"/>
    <mergeCell ref="A1103:A1106"/>
    <mergeCell ref="B1103:B1106"/>
    <mergeCell ref="E1089:AB1089"/>
    <mergeCell ref="A1093:A1097"/>
    <mergeCell ref="B1125:B1128"/>
    <mergeCell ref="A1052:A1055"/>
    <mergeCell ref="A1056:A1059"/>
    <mergeCell ref="A1060:A1063"/>
    <mergeCell ref="A1040:A1043"/>
    <mergeCell ref="A1044:A1047"/>
    <mergeCell ref="B1052:B1055"/>
    <mergeCell ref="B1056:B1059"/>
    <mergeCell ref="B1064:B1067"/>
    <mergeCell ref="B1044:B1047"/>
    <mergeCell ref="B1060:B1063"/>
    <mergeCell ref="B1098:B1102"/>
    <mergeCell ref="A1068:A1071"/>
    <mergeCell ref="B1068:B1071"/>
    <mergeCell ref="A1064:A1067"/>
    <mergeCell ref="A1072:A1075"/>
    <mergeCell ref="A1076:A1079"/>
    <mergeCell ref="A1048:A1051"/>
    <mergeCell ref="B1072:B1075"/>
    <mergeCell ref="B1076:B1079"/>
    <mergeCell ref="A1082:B1083"/>
    <mergeCell ref="A1084:B1085"/>
    <mergeCell ref="A6:AC7"/>
    <mergeCell ref="A8:AC8"/>
    <mergeCell ref="E9:AB9"/>
    <mergeCell ref="AC9:AC10"/>
    <mergeCell ref="A10:B10"/>
    <mergeCell ref="A100:A103"/>
    <mergeCell ref="A23:A26"/>
    <mergeCell ref="B23:B26"/>
    <mergeCell ref="A27:A30"/>
    <mergeCell ref="B27:B30"/>
    <mergeCell ref="AC840:AC841"/>
    <mergeCell ref="A958:A962"/>
    <mergeCell ref="B958:B962"/>
    <mergeCell ref="AC954:AC955"/>
    <mergeCell ref="A955:B955"/>
    <mergeCell ref="E954:AB954"/>
    <mergeCell ref="E840:AB840"/>
    <mergeCell ref="A841:B841"/>
    <mergeCell ref="B848:B851"/>
    <mergeCell ref="A852:A857"/>
    <mergeCell ref="A13:A17"/>
    <mergeCell ref="B13:B17"/>
    <mergeCell ref="A18:A22"/>
    <mergeCell ref="B18:B22"/>
    <mergeCell ref="A108:A111"/>
    <mergeCell ref="A112:A115"/>
    <mergeCell ref="B31:B34"/>
    <mergeCell ref="A63:B64"/>
    <mergeCell ref="A57:A60"/>
    <mergeCell ref="B57:B60"/>
    <mergeCell ref="A31:A34"/>
    <mergeCell ref="B35:B38"/>
    <mergeCell ref="AC165:AC166"/>
    <mergeCell ref="A166:B166"/>
    <mergeCell ref="A68:A71"/>
    <mergeCell ref="A72:A75"/>
    <mergeCell ref="A35:A38"/>
    <mergeCell ref="A53:A56"/>
    <mergeCell ref="B53:B56"/>
    <mergeCell ref="A61:B62"/>
    <mergeCell ref="A104:A107"/>
    <mergeCell ref="A84:A87"/>
    <mergeCell ref="A88:A91"/>
    <mergeCell ref="A92:A95"/>
    <mergeCell ref="A96:A99"/>
    <mergeCell ref="A76:A79"/>
    <mergeCell ref="A80:A83"/>
    <mergeCell ref="B120:B123"/>
    <mergeCell ref="B124:B127"/>
    <mergeCell ref="B128:B131"/>
    <mergeCell ref="B100:B103"/>
    <mergeCell ref="B104:B107"/>
    <mergeCell ref="B108:B111"/>
    <mergeCell ref="B112:B115"/>
    <mergeCell ref="A39:A42"/>
    <mergeCell ref="B39:B42"/>
    <mergeCell ref="A43:A46"/>
    <mergeCell ref="B43:B46"/>
    <mergeCell ref="A205:B206"/>
    <mergeCell ref="A207:B208"/>
    <mergeCell ref="A216:A219"/>
    <mergeCell ref="A140:A143"/>
    <mergeCell ref="A144:A147"/>
    <mergeCell ref="B68:B71"/>
    <mergeCell ref="B72:B75"/>
    <mergeCell ref="B76:B79"/>
    <mergeCell ref="B80:B83"/>
    <mergeCell ref="B84:B87"/>
    <mergeCell ref="B88:B91"/>
    <mergeCell ref="B92:B95"/>
    <mergeCell ref="B96:B99"/>
    <mergeCell ref="A116:A119"/>
    <mergeCell ref="A120:A123"/>
    <mergeCell ref="A124:A127"/>
    <mergeCell ref="A128:A131"/>
    <mergeCell ref="A132:A135"/>
    <mergeCell ref="A136:A139"/>
    <mergeCell ref="B212:B215"/>
    <mergeCell ref="B216:B219"/>
    <mergeCell ref="AC285:AC286"/>
    <mergeCell ref="A286:B286"/>
    <mergeCell ref="B272:B275"/>
    <mergeCell ref="A260:A263"/>
    <mergeCell ref="A264:A267"/>
    <mergeCell ref="A268:A271"/>
    <mergeCell ref="A272:A275"/>
    <mergeCell ref="E285:AB285"/>
    <mergeCell ref="A169:A173"/>
    <mergeCell ref="B169:B173"/>
    <mergeCell ref="E165:AB165"/>
    <mergeCell ref="A212:A215"/>
    <mergeCell ref="A191:A194"/>
    <mergeCell ref="B191:B194"/>
    <mergeCell ref="A201:A204"/>
    <mergeCell ref="B201:B204"/>
    <mergeCell ref="A158:B159"/>
    <mergeCell ref="A160:B161"/>
    <mergeCell ref="A162:B163"/>
    <mergeCell ref="A174:A178"/>
    <mergeCell ref="B174:B178"/>
    <mergeCell ref="A179:A182"/>
    <mergeCell ref="B179:B182"/>
    <mergeCell ref="A183:A186"/>
    <mergeCell ref="B183:B186"/>
    <mergeCell ref="A187:A190"/>
    <mergeCell ref="B187:B190"/>
    <mergeCell ref="A240:A243"/>
    <mergeCell ref="A244:A247"/>
    <mergeCell ref="B228:B231"/>
    <mergeCell ref="B232:B235"/>
    <mergeCell ref="B236:B239"/>
    <mergeCell ref="B220:B223"/>
    <mergeCell ref="B224:B227"/>
    <mergeCell ref="B244:B247"/>
    <mergeCell ref="B248:B251"/>
    <mergeCell ref="A252:A255"/>
    <mergeCell ref="A256:A259"/>
    <mergeCell ref="A289:A293"/>
    <mergeCell ref="A278:B279"/>
    <mergeCell ref="A280:B281"/>
    <mergeCell ref="A282:B283"/>
    <mergeCell ref="B256:B259"/>
    <mergeCell ref="B260:B263"/>
    <mergeCell ref="B264:B267"/>
    <mergeCell ref="B268:B271"/>
    <mergeCell ref="A384:A387"/>
    <mergeCell ref="A220:A223"/>
    <mergeCell ref="A224:A227"/>
    <mergeCell ref="A228:A231"/>
    <mergeCell ref="A232:A235"/>
    <mergeCell ref="A236:A239"/>
    <mergeCell ref="A248:A251"/>
    <mergeCell ref="B294:B298"/>
    <mergeCell ref="A311:A314"/>
    <mergeCell ref="B311:B314"/>
    <mergeCell ref="B252:B255"/>
    <mergeCell ref="A299:A302"/>
    <mergeCell ref="B299:B302"/>
    <mergeCell ref="A294:A298"/>
    <mergeCell ref="B240:B243"/>
    <mergeCell ref="B289:B293"/>
    <mergeCell ref="A388:A391"/>
    <mergeCell ref="A344:A347"/>
    <mergeCell ref="A348:A351"/>
    <mergeCell ref="A352:A355"/>
    <mergeCell ref="A356:A359"/>
    <mergeCell ref="A360:A363"/>
    <mergeCell ref="A364:A367"/>
    <mergeCell ref="A321:A324"/>
    <mergeCell ref="B321:B324"/>
    <mergeCell ref="A337:B338"/>
    <mergeCell ref="A339:B340"/>
    <mergeCell ref="A329:A332"/>
    <mergeCell ref="B329:B332"/>
    <mergeCell ref="A333:A336"/>
    <mergeCell ref="B333:B336"/>
    <mergeCell ref="A303:A306"/>
    <mergeCell ref="B303:B306"/>
    <mergeCell ref="A307:A310"/>
    <mergeCell ref="B307:B310"/>
    <mergeCell ref="A325:A328"/>
    <mergeCell ref="B325:B328"/>
    <mergeCell ref="B392:B395"/>
    <mergeCell ref="B396:B399"/>
    <mergeCell ref="B400:B403"/>
    <mergeCell ref="B404:B407"/>
    <mergeCell ref="B408:B411"/>
    <mergeCell ref="B412:B415"/>
    <mergeCell ref="B368:B371"/>
    <mergeCell ref="B372:B375"/>
    <mergeCell ref="B376:B379"/>
    <mergeCell ref="B380:B383"/>
    <mergeCell ref="B384:B387"/>
    <mergeCell ref="B388:B391"/>
    <mergeCell ref="A416:A419"/>
    <mergeCell ref="A420:A423"/>
    <mergeCell ref="A424:A427"/>
    <mergeCell ref="B424:B427"/>
    <mergeCell ref="B344:B347"/>
    <mergeCell ref="B348:B351"/>
    <mergeCell ref="B352:B355"/>
    <mergeCell ref="B356:B359"/>
    <mergeCell ref="B360:B363"/>
    <mergeCell ref="B364:B367"/>
    <mergeCell ref="A392:A395"/>
    <mergeCell ref="A396:A399"/>
    <mergeCell ref="A400:A403"/>
    <mergeCell ref="A404:A407"/>
    <mergeCell ref="A408:A411"/>
    <mergeCell ref="A412:A415"/>
    <mergeCell ref="A368:A371"/>
    <mergeCell ref="A372:A375"/>
    <mergeCell ref="A376:A379"/>
    <mergeCell ref="A380:A383"/>
    <mergeCell ref="A451:A454"/>
    <mergeCell ref="B451:B454"/>
    <mergeCell ref="A455:A458"/>
    <mergeCell ref="B455:B458"/>
    <mergeCell ref="A459:A462"/>
    <mergeCell ref="B459:B462"/>
    <mergeCell ref="AC437:AC438"/>
    <mergeCell ref="A438:B438"/>
    <mergeCell ref="A441:A445"/>
    <mergeCell ref="B441:B445"/>
    <mergeCell ref="A446:A450"/>
    <mergeCell ref="B446:B450"/>
    <mergeCell ref="B416:B419"/>
    <mergeCell ref="B420:B423"/>
    <mergeCell ref="A430:B431"/>
    <mergeCell ref="A432:B433"/>
    <mergeCell ref="A434:B435"/>
    <mergeCell ref="E437:AB437"/>
    <mergeCell ref="E724:AB724"/>
    <mergeCell ref="AC724:AC725"/>
    <mergeCell ref="A725:B725"/>
    <mergeCell ref="A524:A527"/>
    <mergeCell ref="A528:A531"/>
    <mergeCell ref="A532:A535"/>
    <mergeCell ref="A485:A488"/>
    <mergeCell ref="B485:B488"/>
    <mergeCell ref="A489:B490"/>
    <mergeCell ref="A491:B492"/>
    <mergeCell ref="A481:A484"/>
    <mergeCell ref="B481:B484"/>
    <mergeCell ref="A463:A466"/>
    <mergeCell ref="B463:B466"/>
    <mergeCell ref="A473:A476"/>
    <mergeCell ref="B473:B476"/>
    <mergeCell ref="A477:A480"/>
    <mergeCell ref="B477:B480"/>
    <mergeCell ref="A520:A523"/>
    <mergeCell ref="B524:B527"/>
    <mergeCell ref="B528:B531"/>
    <mergeCell ref="B532:B535"/>
    <mergeCell ref="B496:B499"/>
    <mergeCell ref="B500:B503"/>
    <mergeCell ref="B504:B507"/>
    <mergeCell ref="B508:B511"/>
    <mergeCell ref="A536:A539"/>
    <mergeCell ref="B536:B539"/>
    <mergeCell ref="B540:B543"/>
    <mergeCell ref="B544:B547"/>
    <mergeCell ref="B512:B515"/>
    <mergeCell ref="B516:B519"/>
    <mergeCell ref="AC569:AC570"/>
    <mergeCell ref="A570:B570"/>
    <mergeCell ref="A573:A577"/>
    <mergeCell ref="A583:A587"/>
    <mergeCell ref="B583:B587"/>
    <mergeCell ref="A644:A647"/>
    <mergeCell ref="A628:A631"/>
    <mergeCell ref="A632:B633"/>
    <mergeCell ref="A648:A653"/>
    <mergeCell ref="B644:B647"/>
    <mergeCell ref="B648:B653"/>
    <mergeCell ref="A544:A547"/>
    <mergeCell ref="A564:B565"/>
    <mergeCell ref="A566:B567"/>
    <mergeCell ref="A548:A551"/>
    <mergeCell ref="B548:B551"/>
    <mergeCell ref="A552:A555"/>
    <mergeCell ref="B552:B555"/>
    <mergeCell ref="A562:B563"/>
    <mergeCell ref="A556:A559"/>
    <mergeCell ref="B556:B559"/>
    <mergeCell ref="B573:B577"/>
    <mergeCell ref="A578:A582"/>
    <mergeCell ref="B578:B582"/>
    <mergeCell ref="B594:B599"/>
    <mergeCell ref="A606:A611"/>
    <mergeCell ref="B606:B611"/>
    <mergeCell ref="A600:A605"/>
    <mergeCell ref="B600:B605"/>
    <mergeCell ref="B520:B523"/>
    <mergeCell ref="A540:A543"/>
    <mergeCell ref="A512:A515"/>
    <mergeCell ref="A516:A519"/>
    <mergeCell ref="A496:A499"/>
    <mergeCell ref="A500:A503"/>
    <mergeCell ref="A504:A507"/>
    <mergeCell ref="A508:A511"/>
    <mergeCell ref="B700:B705"/>
    <mergeCell ref="B706:B709"/>
    <mergeCell ref="E569:AB569"/>
    <mergeCell ref="B654:B659"/>
    <mergeCell ref="B684:B687"/>
    <mergeCell ref="B688:B691"/>
    <mergeCell ref="B692:B695"/>
    <mergeCell ref="B678:B683"/>
    <mergeCell ref="B660:B663"/>
    <mergeCell ref="B664:B667"/>
    <mergeCell ref="B668:B671"/>
    <mergeCell ref="B672:B677"/>
    <mergeCell ref="A654:A659"/>
    <mergeCell ref="A660:A663"/>
    <mergeCell ref="A634:B635"/>
    <mergeCell ref="A640:A643"/>
    <mergeCell ref="B640:B643"/>
    <mergeCell ref="A706:A709"/>
    <mergeCell ref="A678:A683"/>
    <mergeCell ref="A684:A687"/>
    <mergeCell ref="A688:A691"/>
    <mergeCell ref="A692:A695"/>
    <mergeCell ref="B696:B699"/>
    <mergeCell ref="B770:B775"/>
    <mergeCell ref="A764:A769"/>
    <mergeCell ref="B764:B769"/>
    <mergeCell ref="A780:B781"/>
    <mergeCell ref="A782:B783"/>
    <mergeCell ref="A664:A667"/>
    <mergeCell ref="A612:A617"/>
    <mergeCell ref="B612:B617"/>
    <mergeCell ref="A717:B718"/>
    <mergeCell ref="A835:B836"/>
    <mergeCell ref="A827:A830"/>
    <mergeCell ref="B827:B830"/>
    <mergeCell ref="A819:A822"/>
    <mergeCell ref="A823:A826"/>
    <mergeCell ref="B823:B826"/>
    <mergeCell ref="A833:B834"/>
    <mergeCell ref="A710:A713"/>
    <mergeCell ref="B710:B713"/>
    <mergeCell ref="B728:B732"/>
    <mergeCell ref="A733:A737"/>
    <mergeCell ref="B733:B737"/>
    <mergeCell ref="A897:A900"/>
    <mergeCell ref="A1115:A1118"/>
    <mergeCell ref="B1115:B1118"/>
    <mergeCell ref="A1129:A1132"/>
    <mergeCell ref="B1129:B1132"/>
    <mergeCell ref="A992:A995"/>
    <mergeCell ref="A996:A999"/>
    <mergeCell ref="A937:A940"/>
    <mergeCell ref="B937:B940"/>
    <mergeCell ref="A917:A920"/>
    <mergeCell ref="B917:B920"/>
    <mergeCell ref="A921:A924"/>
    <mergeCell ref="B921:B924"/>
    <mergeCell ref="A925:A928"/>
    <mergeCell ref="B925:B928"/>
    <mergeCell ref="B941:B944"/>
    <mergeCell ref="A1098:A1102"/>
    <mergeCell ref="B1008:B1011"/>
    <mergeCell ref="B1012:B1015"/>
    <mergeCell ref="B1016:B1019"/>
    <mergeCell ref="B1020:B1023"/>
    <mergeCell ref="B1024:B1027"/>
    <mergeCell ref="B992:B995"/>
    <mergeCell ref="B996:B999"/>
    <mergeCell ref="A909:A912"/>
    <mergeCell ref="B909:B912"/>
    <mergeCell ref="A913:A916"/>
    <mergeCell ref="B913:B916"/>
    <mergeCell ref="A1020:A1023"/>
    <mergeCell ref="A672:A677"/>
    <mergeCell ref="B628:B631"/>
    <mergeCell ref="A1826:A1829"/>
    <mergeCell ref="B1826:B1829"/>
    <mergeCell ref="A1830:A1833"/>
    <mergeCell ref="B1830:B1833"/>
    <mergeCell ref="A1840:A1843"/>
    <mergeCell ref="B1840:B1843"/>
    <mergeCell ref="A721:B722"/>
    <mergeCell ref="B1140:B1143"/>
    <mergeCell ref="A1144:A1147"/>
    <mergeCell ref="B1144:B1147"/>
    <mergeCell ref="B1148:B1151"/>
    <mergeCell ref="A1217:B1218"/>
    <mergeCell ref="A1219:B1220"/>
    <mergeCell ref="A1364:A1367"/>
    <mergeCell ref="A1368:A1371"/>
    <mergeCell ref="A1380:B1381"/>
    <mergeCell ref="A1382:B1383"/>
    <mergeCell ref="A1372:A1375"/>
    <mergeCell ref="B1340:B1343"/>
    <mergeCell ref="B1344:B1347"/>
    <mergeCell ref="B1348:B1351"/>
    <mergeCell ref="B1372:B1375"/>
    <mergeCell ref="A1160:A1163"/>
    <mergeCell ref="B1160:B1163"/>
    <mergeCell ref="A1028:A1031"/>
    <mergeCell ref="B1352:B1355"/>
    <mergeCell ref="B1356:B1359"/>
    <mergeCell ref="B1360:B1363"/>
    <mergeCell ref="A1291:A1294"/>
    <mergeCell ref="B1291:B1294"/>
    <mergeCell ref="A1295:A1298"/>
    <mergeCell ref="B1295:B1298"/>
    <mergeCell ref="AD10:AE10"/>
    <mergeCell ref="A844:A847"/>
    <mergeCell ref="B844:B847"/>
    <mergeCell ref="A1808:A1812"/>
    <mergeCell ref="B1808:B1812"/>
    <mergeCell ref="A848:A851"/>
    <mergeCell ref="A837:B838"/>
    <mergeCell ref="B819:B822"/>
    <mergeCell ref="B852:B857"/>
    <mergeCell ref="A858:A863"/>
    <mergeCell ref="A787:A790"/>
    <mergeCell ref="B787:B790"/>
    <mergeCell ref="A795:A798"/>
    <mergeCell ref="A799:A802"/>
    <mergeCell ref="B791:B794"/>
    <mergeCell ref="B795:B798"/>
    <mergeCell ref="B799:B802"/>
    <mergeCell ref="A791:A794"/>
    <mergeCell ref="A770:A775"/>
    <mergeCell ref="A929:A932"/>
    <mergeCell ref="B929:B932"/>
    <mergeCell ref="A933:A936"/>
    <mergeCell ref="A886:A889"/>
    <mergeCell ref="B886:B889"/>
    <mergeCell ref="B933:B936"/>
    <mergeCell ref="B963:B967"/>
    <mergeCell ref="A968:A971"/>
    <mergeCell ref="B968:B971"/>
    <mergeCell ref="A972:A975"/>
    <mergeCell ref="A1000:A1003"/>
    <mergeCell ref="A1004:A1007"/>
    <mergeCell ref="A1012:A1015"/>
    <mergeCell ref="A1016:A1019"/>
    <mergeCell ref="A1008:A1011"/>
    <mergeCell ref="B1000:B1003"/>
    <mergeCell ref="B1004:B1007"/>
    <mergeCell ref="A1135:B1136"/>
    <mergeCell ref="A1166:B1167"/>
    <mergeCell ref="B1152:B1155"/>
    <mergeCell ref="B1156:B1159"/>
    <mergeCell ref="A1140:A1143"/>
    <mergeCell ref="A1148:A1151"/>
    <mergeCell ref="A1152:A1155"/>
    <mergeCell ref="A1156:A1159"/>
    <mergeCell ref="A1024:A1027"/>
    <mergeCell ref="A1133:B1134"/>
    <mergeCell ref="A1125:A1128"/>
    <mergeCell ref="A1032:A1035"/>
    <mergeCell ref="B1028:B1031"/>
    <mergeCell ref="B1032:B1035"/>
    <mergeCell ref="B1040:B1043"/>
    <mergeCell ref="B1048:B1051"/>
    <mergeCell ref="A1036:A1039"/>
    <mergeCell ref="B1036:B1039"/>
    <mergeCell ref="AA3:AC3"/>
    <mergeCell ref="A148:A151"/>
    <mergeCell ref="B148:B151"/>
    <mergeCell ref="A152:A155"/>
    <mergeCell ref="B152:B155"/>
    <mergeCell ref="B132:B135"/>
    <mergeCell ref="B136:B139"/>
    <mergeCell ref="B140:B143"/>
    <mergeCell ref="B144:B147"/>
    <mergeCell ref="B116:B119"/>
    <mergeCell ref="A803:A806"/>
    <mergeCell ref="A807:A810"/>
    <mergeCell ref="A811:A814"/>
    <mergeCell ref="A815:A818"/>
    <mergeCell ref="B803:B806"/>
    <mergeCell ref="B807:B810"/>
    <mergeCell ref="B811:B814"/>
    <mergeCell ref="B815:B818"/>
    <mergeCell ref="A738:A741"/>
    <mergeCell ref="B738:B741"/>
    <mergeCell ref="A776:A779"/>
    <mergeCell ref="B776:B779"/>
    <mergeCell ref="A728:A732"/>
    <mergeCell ref="A588:A593"/>
    <mergeCell ref="B588:B593"/>
    <mergeCell ref="A594:A599"/>
    <mergeCell ref="A624:A627"/>
    <mergeCell ref="B624:B627"/>
    <mergeCell ref="A719:B720"/>
    <mergeCell ref="A668:A671"/>
    <mergeCell ref="A696:A699"/>
    <mergeCell ref="A700:A705"/>
    <mergeCell ref="A890:B891"/>
    <mergeCell ref="A892:B893"/>
    <mergeCell ref="A947:B948"/>
    <mergeCell ref="A949:B950"/>
    <mergeCell ref="B2231:B2233"/>
    <mergeCell ref="A1892:A1895"/>
    <mergeCell ref="B1892:B1895"/>
    <mergeCell ref="A1896:A1899"/>
    <mergeCell ref="B1896:B1899"/>
    <mergeCell ref="A1844:A1847"/>
    <mergeCell ref="B1844:B1847"/>
    <mergeCell ref="A1848:A1851"/>
    <mergeCell ref="B1848:B1851"/>
    <mergeCell ref="A1888:A1891"/>
    <mergeCell ref="B1888:B1891"/>
    <mergeCell ref="A1880:A1883"/>
    <mergeCell ref="B1880:B1883"/>
    <mergeCell ref="A1884:A1887"/>
    <mergeCell ref="B1884:B1887"/>
    <mergeCell ref="A1868:A1871"/>
    <mergeCell ref="B1868:B1871"/>
    <mergeCell ref="B897:B900"/>
    <mergeCell ref="A901:A904"/>
    <mergeCell ref="B901:B904"/>
    <mergeCell ref="A985:A988"/>
    <mergeCell ref="B985:B988"/>
    <mergeCell ref="A941:A944"/>
    <mergeCell ref="A1872:A1875"/>
    <mergeCell ref="B1872:B1875"/>
    <mergeCell ref="A1822:A1825"/>
    <mergeCell ref="B1822:B1825"/>
    <mergeCell ref="A963:A967"/>
    <mergeCell ref="B858:B863"/>
    <mergeCell ref="A864:A869"/>
    <mergeCell ref="B864:B869"/>
    <mergeCell ref="A1923:A1925"/>
    <mergeCell ref="B1923:B1925"/>
    <mergeCell ref="A1876:A1879"/>
    <mergeCell ref="B1876:B1879"/>
    <mergeCell ref="A1856:A1859"/>
    <mergeCell ref="B1856:B1859"/>
    <mergeCell ref="A1860:A1863"/>
    <mergeCell ref="B1860:B1863"/>
    <mergeCell ref="A1864:A1867"/>
    <mergeCell ref="B1864:B1867"/>
    <mergeCell ref="A1852:A1855"/>
    <mergeCell ref="A742:A745"/>
    <mergeCell ref="B742:B745"/>
    <mergeCell ref="A752:A757"/>
    <mergeCell ref="B752:B757"/>
    <mergeCell ref="A746:A751"/>
    <mergeCell ref="B746:B751"/>
    <mergeCell ref="A870:A875"/>
    <mergeCell ref="B870:B875"/>
    <mergeCell ref="A882:A885"/>
    <mergeCell ref="B882:B885"/>
    <mergeCell ref="B905:B908"/>
    <mergeCell ref="B1852:B1855"/>
    <mergeCell ref="A905:A908"/>
    <mergeCell ref="B972:B975"/>
    <mergeCell ref="A1107:A1110"/>
    <mergeCell ref="B1107:B1110"/>
    <mergeCell ref="A976:A979"/>
    <mergeCell ref="B976:B979"/>
  </mergeCells>
  <phoneticPr fontId="0" type="noConversion"/>
  <pageMargins left="0.75" right="0.75" top="1" bottom="0.5" header="0.5" footer="0.5"/>
  <pageSetup paperSize="9" scale="33" fitToHeight="0" orientation="landscape" r:id="rId1"/>
  <headerFooter alignWithMargins="0"/>
  <rowBreaks count="28" manualBreakCount="28">
    <brk id="91" max="16383" man="1"/>
    <brk id="164" max="16383" man="1"/>
    <brk id="243" max="16383" man="1"/>
    <brk id="320" max="16383" man="1"/>
    <brk id="403" max="16383" man="1"/>
    <brk id="484" max="27" man="1"/>
    <brk id="561" max="16383" man="1"/>
    <brk id="653" max="16383" man="1"/>
    <brk id="741" max="27" man="1"/>
    <brk id="826" max="16383" man="1"/>
    <brk id="912" max="16383" man="1"/>
    <brk id="991" max="16383" man="1"/>
    <brk id="1075" max="16383" man="1"/>
    <brk id="1155" max="16383" man="1"/>
    <brk id="1235" max="16383" man="1"/>
    <brk id="1312" max="16383" man="1"/>
    <brk id="1384" max="16383" man="1"/>
    <brk id="1509" max="27" man="1"/>
    <brk id="1606" max="16383" man="1"/>
    <brk id="1685" max="16383" man="1"/>
    <brk id="1754" max="16383" man="1"/>
    <brk id="1836" max="16383" man="1"/>
    <brk id="1917" max="16383" man="1"/>
    <brk id="1998" max="16383" man="1"/>
    <brk id="2175" max="27" man="1"/>
    <brk id="2259" max="27" man="1"/>
    <brk id="2335" max="27" man="1"/>
    <brk id="2392" max="2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107"/>
  <sheetViews>
    <sheetView topLeftCell="L1" workbookViewId="0">
      <selection activeCell="R25" sqref="R25"/>
    </sheetView>
  </sheetViews>
  <sheetFormatPr defaultRowHeight="12.75"/>
  <cols>
    <col min="1" max="1" width="11.28515625" style="405" customWidth="1"/>
    <col min="12" max="28" width="9.140625" style="426"/>
  </cols>
  <sheetData>
    <row r="1" spans="2:25">
      <c r="B1" s="91"/>
      <c r="C1" s="91"/>
      <c r="D1" s="91"/>
      <c r="E1" s="287"/>
      <c r="F1" s="91"/>
      <c r="G1" s="91"/>
      <c r="H1" s="91"/>
      <c r="I1" s="91"/>
      <c r="J1" s="91"/>
      <c r="K1" s="423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</row>
    <row r="2" spans="2:25">
      <c r="B2" s="123"/>
      <c r="C2" s="123"/>
      <c r="D2" s="123"/>
      <c r="E2" s="288"/>
      <c r="F2" s="123"/>
      <c r="G2" s="123"/>
      <c r="H2" s="123"/>
      <c r="I2" s="123"/>
      <c r="J2" s="123"/>
      <c r="K2" s="424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</row>
    <row r="24" spans="12:28" s="405" customFormat="1">
      <c r="L24" s="426"/>
      <c r="M24" s="426"/>
      <c r="N24" s="426"/>
      <c r="O24" s="426"/>
      <c r="P24" s="426"/>
      <c r="Q24" s="426"/>
      <c r="R24" s="426"/>
      <c r="S24" s="426"/>
      <c r="T24" s="426"/>
      <c r="U24" s="426"/>
      <c r="V24" s="426"/>
      <c r="W24" s="426"/>
      <c r="X24" s="426"/>
      <c r="Y24" s="426"/>
      <c r="Z24" s="426"/>
      <c r="AA24" s="426"/>
      <c r="AB24" s="426"/>
    </row>
    <row r="25" spans="12:28" s="405" customFormat="1">
      <c r="L25" s="426"/>
      <c r="M25" s="426"/>
      <c r="N25" s="426"/>
      <c r="O25" s="426"/>
      <c r="P25" s="426"/>
      <c r="Q25" s="426"/>
      <c r="R25" s="426"/>
      <c r="S25" s="426"/>
      <c r="T25" s="426"/>
      <c r="U25" s="426"/>
      <c r="V25" s="426"/>
      <c r="W25" s="426"/>
      <c r="X25" s="426"/>
      <c r="Y25" s="426"/>
      <c r="Z25" s="426"/>
      <c r="AA25" s="426"/>
      <c r="AB25" s="426"/>
    </row>
    <row r="26" spans="12:28" s="405" customFormat="1">
      <c r="L26" s="426"/>
      <c r="M26" s="426"/>
      <c r="N26" s="426"/>
      <c r="O26" s="426"/>
      <c r="P26" s="426"/>
      <c r="Q26" s="426"/>
      <c r="R26" s="426"/>
      <c r="S26" s="426"/>
      <c r="T26" s="426"/>
      <c r="U26" s="426"/>
      <c r="V26" s="426"/>
      <c r="W26" s="426"/>
      <c r="X26" s="426"/>
      <c r="Y26" s="426"/>
      <c r="Z26" s="426"/>
      <c r="AA26" s="426"/>
      <c r="AB26" s="426"/>
    </row>
    <row r="27" spans="12:28" s="405" customFormat="1">
      <c r="L27" s="426"/>
      <c r="M27" s="426"/>
      <c r="N27" s="426"/>
      <c r="O27" s="426"/>
      <c r="P27" s="426"/>
      <c r="Q27" s="426"/>
      <c r="R27" s="426"/>
      <c r="S27" s="426"/>
      <c r="T27" s="426"/>
      <c r="U27" s="426"/>
      <c r="V27" s="426"/>
      <c r="W27" s="426"/>
      <c r="X27" s="426"/>
      <c r="Y27" s="426"/>
      <c r="Z27" s="426"/>
      <c r="AA27" s="426"/>
      <c r="AB27" s="426"/>
    </row>
    <row r="28" spans="12:28" s="405" customFormat="1">
      <c r="L28" s="426"/>
      <c r="M28" s="426"/>
      <c r="N28" s="426"/>
      <c r="O28" s="426"/>
      <c r="P28" s="426"/>
      <c r="Q28" s="426"/>
      <c r="R28" s="426"/>
      <c r="S28" s="426"/>
      <c r="T28" s="426"/>
      <c r="U28" s="426"/>
      <c r="V28" s="426"/>
      <c r="W28" s="426"/>
      <c r="X28" s="426"/>
      <c r="Y28" s="426"/>
      <c r="Z28" s="426"/>
      <c r="AA28" s="426"/>
      <c r="AB28" s="426"/>
    </row>
    <row r="29" spans="12:28" s="405" customFormat="1">
      <c r="L29" s="426"/>
      <c r="M29" s="426"/>
      <c r="N29" s="426"/>
      <c r="O29" s="426"/>
      <c r="P29" s="426"/>
      <c r="Q29" s="426"/>
      <c r="R29" s="426"/>
      <c r="S29" s="426"/>
      <c r="T29" s="426"/>
      <c r="U29" s="426"/>
      <c r="V29" s="426"/>
      <c r="W29" s="426"/>
      <c r="X29" s="426"/>
      <c r="Y29" s="426"/>
      <c r="Z29" s="426"/>
      <c r="AA29" s="426"/>
      <c r="AB29" s="426"/>
    </row>
    <row r="30" spans="12:28" s="405" customFormat="1">
      <c r="L30" s="426"/>
      <c r="M30" s="426"/>
      <c r="N30" s="426"/>
      <c r="O30" s="426"/>
      <c r="P30" s="426"/>
      <c r="Q30" s="426"/>
      <c r="R30" s="426"/>
      <c r="S30" s="426"/>
      <c r="T30" s="426"/>
      <c r="U30" s="426"/>
      <c r="V30" s="426"/>
      <c r="W30" s="426"/>
      <c r="X30" s="426"/>
      <c r="Y30" s="426"/>
      <c r="Z30" s="426"/>
      <c r="AA30" s="426"/>
      <c r="AB30" s="426"/>
    </row>
    <row r="31" spans="12:28" s="405" customFormat="1">
      <c r="L31" s="426"/>
      <c r="M31" s="426"/>
      <c r="N31" s="426"/>
      <c r="O31" s="426"/>
      <c r="P31" s="426"/>
      <c r="Q31" s="426"/>
      <c r="R31" s="426"/>
      <c r="S31" s="426"/>
      <c r="T31" s="426"/>
      <c r="U31" s="426"/>
      <c r="V31" s="426"/>
      <c r="W31" s="426"/>
      <c r="X31" s="426"/>
      <c r="Y31" s="426"/>
      <c r="Z31" s="426"/>
      <c r="AA31" s="426"/>
      <c r="AB31" s="426"/>
    </row>
    <row r="32" spans="12:28" s="405" customFormat="1">
      <c r="L32" s="426"/>
      <c r="M32" s="426"/>
      <c r="N32" s="426"/>
      <c r="O32" s="426"/>
      <c r="P32" s="426"/>
      <c r="Q32" s="426"/>
      <c r="R32" s="426"/>
      <c r="S32" s="426"/>
      <c r="T32" s="426"/>
      <c r="U32" s="426"/>
      <c r="V32" s="426"/>
      <c r="W32" s="426"/>
      <c r="X32" s="426"/>
      <c r="Y32" s="426"/>
      <c r="Z32" s="426"/>
      <c r="AA32" s="426"/>
      <c r="AB32" s="426"/>
    </row>
    <row r="33" spans="12:28" s="405" customFormat="1">
      <c r="L33" s="426"/>
      <c r="M33" s="426"/>
      <c r="N33" s="426"/>
      <c r="O33" s="426"/>
      <c r="P33" s="426"/>
      <c r="Q33" s="426"/>
      <c r="R33" s="426"/>
      <c r="S33" s="426"/>
      <c r="T33" s="426"/>
      <c r="U33" s="426"/>
      <c r="V33" s="426"/>
      <c r="W33" s="426"/>
      <c r="X33" s="426"/>
      <c r="Y33" s="426"/>
      <c r="Z33" s="426"/>
      <c r="AA33" s="426"/>
      <c r="AB33" s="426"/>
    </row>
    <row r="34" spans="12:28" s="405" customFormat="1">
      <c r="L34" s="426"/>
      <c r="M34" s="426"/>
      <c r="N34" s="426"/>
      <c r="O34" s="426"/>
      <c r="P34" s="426"/>
      <c r="Q34" s="426"/>
      <c r="R34" s="426"/>
      <c r="S34" s="426"/>
      <c r="T34" s="426"/>
      <c r="U34" s="426"/>
      <c r="V34" s="426"/>
      <c r="W34" s="426"/>
      <c r="X34" s="426"/>
      <c r="Y34" s="426"/>
      <c r="Z34" s="426"/>
      <c r="AA34" s="426"/>
      <c r="AB34" s="426"/>
    </row>
    <row r="35" spans="12:28" s="405" customFormat="1">
      <c r="L35" s="426"/>
      <c r="M35" s="426"/>
      <c r="N35" s="426"/>
      <c r="O35" s="426"/>
      <c r="P35" s="426"/>
      <c r="Q35" s="426"/>
      <c r="R35" s="426"/>
      <c r="S35" s="426"/>
      <c r="T35" s="426"/>
      <c r="U35" s="426"/>
      <c r="V35" s="426"/>
      <c r="W35" s="426"/>
      <c r="X35" s="426"/>
      <c r="Y35" s="426"/>
      <c r="Z35" s="426"/>
      <c r="AA35" s="426"/>
      <c r="AB35" s="426"/>
    </row>
    <row r="36" spans="12:28" s="405" customFormat="1">
      <c r="L36" s="426"/>
      <c r="M36" s="426"/>
      <c r="N36" s="426"/>
      <c r="O36" s="426"/>
      <c r="P36" s="426"/>
      <c r="Q36" s="426"/>
      <c r="R36" s="426"/>
      <c r="S36" s="426"/>
      <c r="T36" s="426"/>
      <c r="U36" s="426"/>
      <c r="V36" s="426"/>
      <c r="W36" s="426"/>
      <c r="X36" s="426"/>
      <c r="Y36" s="426"/>
      <c r="Z36" s="426"/>
      <c r="AA36" s="426"/>
      <c r="AB36" s="426"/>
    </row>
    <row r="37" spans="12:28" s="405" customFormat="1">
      <c r="L37" s="426"/>
      <c r="M37" s="426"/>
      <c r="N37" s="426"/>
      <c r="O37" s="426"/>
      <c r="P37" s="426"/>
      <c r="Q37" s="426"/>
      <c r="R37" s="426"/>
      <c r="S37" s="426"/>
      <c r="T37" s="426"/>
      <c r="U37" s="426"/>
      <c r="V37" s="426"/>
      <c r="W37" s="426"/>
      <c r="X37" s="426"/>
      <c r="Y37" s="426"/>
      <c r="Z37" s="426"/>
      <c r="AA37" s="426"/>
      <c r="AB37" s="426"/>
    </row>
    <row r="38" spans="12:28" s="405" customFormat="1">
      <c r="L38" s="426"/>
      <c r="M38" s="426"/>
      <c r="N38" s="426"/>
      <c r="O38" s="426"/>
      <c r="P38" s="426"/>
      <c r="Q38" s="426"/>
      <c r="R38" s="426"/>
      <c r="S38" s="426"/>
      <c r="T38" s="426"/>
      <c r="U38" s="426"/>
      <c r="V38" s="426"/>
      <c r="W38" s="426"/>
      <c r="X38" s="426"/>
      <c r="Y38" s="426"/>
      <c r="Z38" s="426"/>
      <c r="AA38" s="426"/>
      <c r="AB38" s="426"/>
    </row>
    <row r="39" spans="12:28" s="405" customFormat="1">
      <c r="L39" s="426"/>
      <c r="M39" s="426"/>
      <c r="N39" s="426"/>
      <c r="O39" s="426"/>
      <c r="P39" s="426"/>
      <c r="Q39" s="426"/>
      <c r="R39" s="426"/>
      <c r="S39" s="426"/>
      <c r="T39" s="426"/>
      <c r="U39" s="426"/>
      <c r="V39" s="426"/>
      <c r="W39" s="426"/>
      <c r="X39" s="426"/>
      <c r="Y39" s="426"/>
      <c r="Z39" s="426"/>
      <c r="AA39" s="426"/>
      <c r="AB39" s="426"/>
    </row>
    <row r="40" spans="12:28" s="405" customFormat="1">
      <c r="L40" s="426"/>
      <c r="M40" s="426"/>
      <c r="N40" s="426"/>
      <c r="O40" s="426"/>
      <c r="P40" s="426"/>
      <c r="Q40" s="426"/>
      <c r="R40" s="426"/>
      <c r="S40" s="426"/>
      <c r="T40" s="426"/>
      <c r="U40" s="426"/>
      <c r="V40" s="426"/>
      <c r="W40" s="426"/>
      <c r="X40" s="426"/>
      <c r="Y40" s="426"/>
      <c r="Z40" s="426"/>
      <c r="AA40" s="426"/>
      <c r="AB40" s="426"/>
    </row>
    <row r="66" spans="2:28" ht="13.5" thickBot="1"/>
    <row r="67" spans="2:28">
      <c r="B67" s="91"/>
      <c r="C67" s="91"/>
      <c r="D67" s="91"/>
      <c r="E67" s="287"/>
      <c r="F67" s="91"/>
      <c r="G67" s="91"/>
      <c r="H67" s="91"/>
      <c r="I67" s="91"/>
      <c r="J67" s="91"/>
      <c r="K67" s="425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428"/>
    </row>
    <row r="68" spans="2:28">
      <c r="B68" s="123"/>
      <c r="C68" s="123"/>
      <c r="D68" s="123"/>
      <c r="E68" s="288"/>
      <c r="F68" s="123"/>
      <c r="G68" s="123"/>
      <c r="H68" s="123"/>
      <c r="I68" s="123"/>
      <c r="J68" s="123"/>
      <c r="K68" s="424"/>
      <c r="L68" s="427"/>
      <c r="M68" s="427"/>
      <c r="N68" s="427"/>
      <c r="O68" s="427"/>
      <c r="P68" s="427"/>
      <c r="Q68" s="427"/>
      <c r="R68" s="427"/>
      <c r="S68" s="427"/>
      <c r="T68" s="427"/>
      <c r="U68" s="427"/>
      <c r="V68" s="427"/>
      <c r="W68" s="427"/>
      <c r="X68" s="427"/>
      <c r="Y68" s="427"/>
      <c r="Z68" s="428"/>
    </row>
    <row r="69" spans="2:28" s="405" customFormat="1">
      <c r="B69" s="406"/>
      <c r="C69" s="406"/>
      <c r="D69" s="406"/>
      <c r="E69" s="407"/>
      <c r="F69" s="406"/>
      <c r="G69" s="406"/>
      <c r="H69" s="406"/>
      <c r="I69" s="406"/>
      <c r="J69" s="406"/>
      <c r="K69" s="407"/>
      <c r="L69" s="427"/>
      <c r="M69" s="427"/>
      <c r="N69" s="427"/>
      <c r="O69" s="427"/>
      <c r="P69" s="427"/>
      <c r="Q69" s="427"/>
      <c r="R69" s="427"/>
      <c r="S69" s="427"/>
      <c r="T69" s="427"/>
      <c r="U69" s="427"/>
      <c r="V69" s="427"/>
      <c r="W69" s="427"/>
      <c r="X69" s="427"/>
      <c r="Y69" s="427"/>
      <c r="Z69" s="428"/>
      <c r="AA69" s="426"/>
      <c r="AB69" s="426"/>
    </row>
    <row r="70" spans="2:28" s="405" customFormat="1">
      <c r="B70" s="406"/>
      <c r="C70" s="406"/>
      <c r="D70" s="406"/>
      <c r="E70" s="407"/>
      <c r="F70" s="406"/>
      <c r="G70" s="406"/>
      <c r="H70" s="406"/>
      <c r="I70" s="406"/>
      <c r="J70" s="406"/>
      <c r="K70" s="407"/>
      <c r="L70" s="427"/>
      <c r="M70" s="427"/>
      <c r="N70" s="427"/>
      <c r="O70" s="427"/>
      <c r="P70" s="427"/>
      <c r="Q70" s="427"/>
      <c r="R70" s="427"/>
      <c r="S70" s="427"/>
      <c r="T70" s="427"/>
      <c r="U70" s="427"/>
      <c r="V70" s="427"/>
      <c r="W70" s="427"/>
      <c r="X70" s="427"/>
      <c r="Y70" s="427"/>
      <c r="Z70" s="428"/>
      <c r="AA70" s="426"/>
      <c r="AB70" s="426"/>
    </row>
    <row r="71" spans="2:28" s="405" customFormat="1">
      <c r="B71" s="406"/>
      <c r="C71" s="406"/>
      <c r="D71" s="406"/>
      <c r="E71" s="407"/>
      <c r="F71" s="406"/>
      <c r="G71" s="406"/>
      <c r="H71" s="406"/>
      <c r="I71" s="406"/>
      <c r="J71" s="406"/>
      <c r="K71" s="407"/>
      <c r="L71" s="427"/>
      <c r="M71" s="427"/>
      <c r="N71" s="427"/>
      <c r="O71" s="427"/>
      <c r="P71" s="427"/>
      <c r="Q71" s="427"/>
      <c r="R71" s="427"/>
      <c r="S71" s="427"/>
      <c r="T71" s="427"/>
      <c r="U71" s="427"/>
      <c r="V71" s="427"/>
      <c r="W71" s="427"/>
      <c r="X71" s="427"/>
      <c r="Y71" s="427"/>
      <c r="Z71" s="428"/>
      <c r="AA71" s="426"/>
      <c r="AB71" s="426"/>
    </row>
    <row r="72" spans="2:28" s="405" customFormat="1">
      <c r="B72" s="406"/>
      <c r="C72" s="406"/>
      <c r="D72" s="406"/>
      <c r="E72" s="407"/>
      <c r="F72" s="406"/>
      <c r="G72" s="406"/>
      <c r="H72" s="406"/>
      <c r="I72" s="406"/>
      <c r="J72" s="406"/>
      <c r="K72" s="407"/>
      <c r="L72" s="427"/>
      <c r="M72" s="427"/>
      <c r="N72" s="427"/>
      <c r="O72" s="427"/>
      <c r="P72" s="427"/>
      <c r="Q72" s="427"/>
      <c r="R72" s="427"/>
      <c r="S72" s="427"/>
      <c r="T72" s="427"/>
      <c r="U72" s="427"/>
      <c r="V72" s="427"/>
      <c r="W72" s="427"/>
      <c r="X72" s="427"/>
      <c r="Y72" s="427"/>
      <c r="Z72" s="428"/>
      <c r="AA72" s="426"/>
      <c r="AB72" s="426"/>
    </row>
    <row r="73" spans="2:28" s="405" customFormat="1">
      <c r="B73" s="406"/>
      <c r="C73" s="406"/>
      <c r="D73" s="406"/>
      <c r="E73" s="407"/>
      <c r="F73" s="406"/>
      <c r="G73" s="406"/>
      <c r="H73" s="406"/>
      <c r="I73" s="406"/>
      <c r="J73" s="406"/>
      <c r="K73" s="407"/>
      <c r="L73" s="427"/>
      <c r="M73" s="427"/>
      <c r="N73" s="427"/>
      <c r="O73" s="427"/>
      <c r="P73" s="427"/>
      <c r="Q73" s="427"/>
      <c r="R73" s="427"/>
      <c r="S73" s="427"/>
      <c r="T73" s="427"/>
      <c r="U73" s="427"/>
      <c r="V73" s="427"/>
      <c r="W73" s="427"/>
      <c r="X73" s="427"/>
      <c r="Y73" s="427"/>
      <c r="Z73" s="428"/>
      <c r="AA73" s="426"/>
      <c r="AB73" s="426"/>
    </row>
    <row r="74" spans="2:28" s="405" customFormat="1">
      <c r="B74" s="406"/>
      <c r="C74" s="406"/>
      <c r="D74" s="406"/>
      <c r="E74" s="407"/>
      <c r="F74" s="406"/>
      <c r="G74" s="406"/>
      <c r="H74" s="406"/>
      <c r="I74" s="406"/>
      <c r="J74" s="406"/>
      <c r="K74" s="407"/>
      <c r="L74" s="427"/>
      <c r="M74" s="427"/>
      <c r="N74" s="427"/>
      <c r="O74" s="427"/>
      <c r="P74" s="427"/>
      <c r="Q74" s="427"/>
      <c r="R74" s="427"/>
      <c r="S74" s="427"/>
      <c r="T74" s="427"/>
      <c r="U74" s="427"/>
      <c r="V74" s="427"/>
      <c r="W74" s="427"/>
      <c r="X74" s="427"/>
      <c r="Y74" s="427"/>
      <c r="Z74" s="428"/>
      <c r="AA74" s="426"/>
      <c r="AB74" s="426"/>
    </row>
    <row r="75" spans="2:28" s="405" customFormat="1">
      <c r="B75" s="406"/>
      <c r="C75" s="406"/>
      <c r="D75" s="406"/>
      <c r="E75" s="407"/>
      <c r="F75" s="406"/>
      <c r="G75" s="406"/>
      <c r="H75" s="406"/>
      <c r="I75" s="406"/>
      <c r="J75" s="406"/>
      <c r="K75" s="407"/>
      <c r="L75" s="427"/>
      <c r="M75" s="427"/>
      <c r="N75" s="427"/>
      <c r="O75" s="427"/>
      <c r="P75" s="427"/>
      <c r="Q75" s="427"/>
      <c r="R75" s="427"/>
      <c r="S75" s="427"/>
      <c r="T75" s="427"/>
      <c r="U75" s="427"/>
      <c r="V75" s="427"/>
      <c r="W75" s="427"/>
      <c r="X75" s="427"/>
      <c r="Y75" s="427"/>
      <c r="Z75" s="428"/>
      <c r="AA75" s="426"/>
      <c r="AB75" s="426"/>
    </row>
    <row r="76" spans="2:28" s="405" customFormat="1">
      <c r="B76" s="406"/>
      <c r="C76" s="406"/>
      <c r="D76" s="406"/>
      <c r="E76" s="407"/>
      <c r="F76" s="406"/>
      <c r="G76" s="406"/>
      <c r="H76" s="406"/>
      <c r="I76" s="406"/>
      <c r="J76" s="406"/>
      <c r="K76" s="407"/>
      <c r="L76" s="427"/>
      <c r="M76" s="427"/>
      <c r="N76" s="427"/>
      <c r="O76" s="427"/>
      <c r="P76" s="427"/>
      <c r="Q76" s="427"/>
      <c r="R76" s="427"/>
      <c r="S76" s="427"/>
      <c r="T76" s="427"/>
      <c r="U76" s="427"/>
      <c r="V76" s="427"/>
      <c r="W76" s="427"/>
      <c r="X76" s="427"/>
      <c r="Y76" s="427"/>
      <c r="Z76" s="428"/>
      <c r="AA76" s="426"/>
      <c r="AB76" s="426"/>
    </row>
    <row r="77" spans="2:28" s="405" customFormat="1">
      <c r="B77" s="406"/>
      <c r="C77" s="406"/>
      <c r="D77" s="406"/>
      <c r="E77" s="407"/>
      <c r="F77" s="406"/>
      <c r="G77" s="406"/>
      <c r="H77" s="406"/>
      <c r="I77" s="406"/>
      <c r="J77" s="406"/>
      <c r="K77" s="407"/>
      <c r="L77" s="427"/>
      <c r="M77" s="427"/>
      <c r="N77" s="427"/>
      <c r="O77" s="427"/>
      <c r="P77" s="427"/>
      <c r="Q77" s="427"/>
      <c r="R77" s="427"/>
      <c r="S77" s="427"/>
      <c r="T77" s="427"/>
      <c r="U77" s="427"/>
      <c r="V77" s="427"/>
      <c r="W77" s="427"/>
      <c r="X77" s="427"/>
      <c r="Y77" s="427"/>
      <c r="Z77" s="428"/>
      <c r="AA77" s="426"/>
      <c r="AB77" s="426"/>
    </row>
    <row r="78" spans="2:28" s="405" customFormat="1">
      <c r="B78" s="406"/>
      <c r="C78" s="406"/>
      <c r="D78" s="406"/>
      <c r="E78" s="407"/>
      <c r="F78" s="406"/>
      <c r="G78" s="406"/>
      <c r="H78" s="406"/>
      <c r="I78" s="406"/>
      <c r="J78" s="406"/>
      <c r="K78" s="407"/>
      <c r="L78" s="427"/>
      <c r="M78" s="427"/>
      <c r="N78" s="427"/>
      <c r="O78" s="427"/>
      <c r="P78" s="427"/>
      <c r="Q78" s="427"/>
      <c r="R78" s="427"/>
      <c r="S78" s="427"/>
      <c r="T78" s="427"/>
      <c r="U78" s="427"/>
      <c r="V78" s="427"/>
      <c r="W78" s="427"/>
      <c r="X78" s="427"/>
      <c r="Y78" s="427"/>
      <c r="Z78" s="428"/>
      <c r="AA78" s="426"/>
      <c r="AB78" s="426"/>
    </row>
    <row r="79" spans="2:28" s="405" customFormat="1">
      <c r="B79" s="406"/>
      <c r="C79" s="406"/>
      <c r="D79" s="406"/>
      <c r="E79" s="407"/>
      <c r="F79" s="406"/>
      <c r="G79" s="406"/>
      <c r="H79" s="406"/>
      <c r="I79" s="406"/>
      <c r="J79" s="406"/>
      <c r="K79" s="407"/>
      <c r="L79" s="427"/>
      <c r="M79" s="427"/>
      <c r="N79" s="427"/>
      <c r="O79" s="427"/>
      <c r="P79" s="427"/>
      <c r="Q79" s="427"/>
      <c r="R79" s="427"/>
      <c r="S79" s="427"/>
      <c r="T79" s="427"/>
      <c r="U79" s="427"/>
      <c r="V79" s="427"/>
      <c r="W79" s="427"/>
      <c r="X79" s="427"/>
      <c r="Y79" s="427"/>
      <c r="Z79" s="428"/>
      <c r="AA79" s="426"/>
      <c r="AB79" s="426"/>
    </row>
    <row r="80" spans="2:28" s="405" customFormat="1">
      <c r="B80" s="406"/>
      <c r="C80" s="406"/>
      <c r="D80" s="406"/>
      <c r="E80" s="407"/>
      <c r="F80" s="406"/>
      <c r="G80" s="406"/>
      <c r="H80" s="406"/>
      <c r="I80" s="406"/>
      <c r="J80" s="406"/>
      <c r="K80" s="407"/>
      <c r="L80" s="427"/>
      <c r="M80" s="427"/>
      <c r="N80" s="427"/>
      <c r="O80" s="427"/>
      <c r="P80" s="427"/>
      <c r="Q80" s="427"/>
      <c r="R80" s="427"/>
      <c r="S80" s="427"/>
      <c r="T80" s="427"/>
      <c r="U80" s="427"/>
      <c r="V80" s="427"/>
      <c r="W80" s="427"/>
      <c r="X80" s="427"/>
      <c r="Y80" s="427"/>
      <c r="Z80" s="428"/>
      <c r="AA80" s="426"/>
      <c r="AB80" s="426"/>
    </row>
    <row r="81" spans="2:28" s="405" customFormat="1">
      <c r="B81" s="406"/>
      <c r="C81" s="406"/>
      <c r="D81" s="406"/>
      <c r="E81" s="407"/>
      <c r="F81" s="406"/>
      <c r="G81" s="406"/>
      <c r="H81" s="406"/>
      <c r="I81" s="406"/>
      <c r="J81" s="406"/>
      <c r="K81" s="407"/>
      <c r="L81" s="427"/>
      <c r="M81" s="427"/>
      <c r="N81" s="427"/>
      <c r="O81" s="427"/>
      <c r="P81" s="427"/>
      <c r="Q81" s="427"/>
      <c r="R81" s="427"/>
      <c r="S81" s="427"/>
      <c r="T81" s="427"/>
      <c r="U81" s="427"/>
      <c r="V81" s="427"/>
      <c r="W81" s="427"/>
      <c r="X81" s="427"/>
      <c r="Y81" s="427"/>
      <c r="Z81" s="428"/>
      <c r="AA81" s="426"/>
      <c r="AB81" s="426"/>
    </row>
    <row r="82" spans="2:28" s="405" customFormat="1">
      <c r="B82" s="406"/>
      <c r="C82" s="406"/>
      <c r="D82" s="406"/>
      <c r="E82" s="407"/>
      <c r="F82" s="406"/>
      <c r="G82" s="406"/>
      <c r="H82" s="406"/>
      <c r="I82" s="406"/>
      <c r="J82" s="406"/>
      <c r="K82" s="407"/>
      <c r="L82" s="427"/>
      <c r="M82" s="427"/>
      <c r="N82" s="427"/>
      <c r="O82" s="427"/>
      <c r="P82" s="427"/>
      <c r="Q82" s="427"/>
      <c r="R82" s="427"/>
      <c r="S82" s="427"/>
      <c r="T82" s="427"/>
      <c r="U82" s="427"/>
      <c r="V82" s="427"/>
      <c r="W82" s="427"/>
      <c r="X82" s="427"/>
      <c r="Y82" s="427"/>
      <c r="Z82" s="428"/>
      <c r="AA82" s="426"/>
      <c r="AB82" s="426"/>
    </row>
    <row r="83" spans="2:28" s="405" customFormat="1">
      <c r="B83" s="406"/>
      <c r="C83" s="406"/>
      <c r="D83" s="406"/>
      <c r="E83" s="407"/>
      <c r="F83" s="406"/>
      <c r="G83" s="406"/>
      <c r="H83" s="406"/>
      <c r="I83" s="406"/>
      <c r="J83" s="406"/>
      <c r="K83" s="407"/>
      <c r="L83" s="427"/>
      <c r="M83" s="427"/>
      <c r="N83" s="427"/>
      <c r="O83" s="427"/>
      <c r="P83" s="427"/>
      <c r="Q83" s="427"/>
      <c r="R83" s="427"/>
      <c r="S83" s="427"/>
      <c r="T83" s="427"/>
      <c r="U83" s="427"/>
      <c r="V83" s="427"/>
      <c r="W83" s="427"/>
      <c r="X83" s="427"/>
      <c r="Y83" s="427"/>
      <c r="Z83" s="428"/>
      <c r="AA83" s="426"/>
      <c r="AB83" s="426"/>
    </row>
    <row r="84" spans="2:28" s="405" customFormat="1">
      <c r="B84" s="406"/>
      <c r="C84" s="406"/>
      <c r="D84" s="406"/>
      <c r="E84" s="407"/>
      <c r="F84" s="406"/>
      <c r="G84" s="406"/>
      <c r="H84" s="406"/>
      <c r="I84" s="406"/>
      <c r="J84" s="406"/>
      <c r="K84" s="407"/>
      <c r="L84" s="427"/>
      <c r="M84" s="427"/>
      <c r="N84" s="427"/>
      <c r="O84" s="427"/>
      <c r="P84" s="427"/>
      <c r="Q84" s="427"/>
      <c r="R84" s="427"/>
      <c r="S84" s="427"/>
      <c r="T84" s="427"/>
      <c r="U84" s="427"/>
      <c r="V84" s="427"/>
      <c r="W84" s="427"/>
      <c r="X84" s="427"/>
      <c r="Y84" s="427"/>
      <c r="Z84" s="428"/>
      <c r="AA84" s="426"/>
      <c r="AB84" s="426"/>
    </row>
    <row r="85" spans="2:28" s="405" customFormat="1">
      <c r="B85" s="406"/>
      <c r="C85" s="406"/>
      <c r="D85" s="406"/>
      <c r="E85" s="407"/>
      <c r="F85" s="406"/>
      <c r="G85" s="406"/>
      <c r="H85" s="406"/>
      <c r="I85" s="406"/>
      <c r="J85" s="406"/>
      <c r="K85" s="407"/>
      <c r="L85" s="427"/>
      <c r="M85" s="427"/>
      <c r="N85" s="427"/>
      <c r="O85" s="427"/>
      <c r="P85" s="427"/>
      <c r="Q85" s="427"/>
      <c r="R85" s="427"/>
      <c r="S85" s="427"/>
      <c r="T85" s="427"/>
      <c r="U85" s="427"/>
      <c r="V85" s="427"/>
      <c r="W85" s="427"/>
      <c r="X85" s="427"/>
      <c r="Y85" s="427"/>
      <c r="Z85" s="428"/>
      <c r="AA85" s="426"/>
      <c r="AB85" s="426"/>
    </row>
    <row r="86" spans="2:28" s="405" customFormat="1">
      <c r="B86" s="406"/>
      <c r="C86" s="406"/>
      <c r="D86" s="406"/>
      <c r="E86" s="407"/>
      <c r="F86" s="406"/>
      <c r="G86" s="406"/>
      <c r="H86" s="406"/>
      <c r="I86" s="406"/>
      <c r="J86" s="406"/>
      <c r="K86" s="407"/>
      <c r="L86" s="427"/>
      <c r="M86" s="427"/>
      <c r="N86" s="427"/>
      <c r="O86" s="427"/>
      <c r="P86" s="427"/>
      <c r="Q86" s="427"/>
      <c r="R86" s="427"/>
      <c r="S86" s="427"/>
      <c r="T86" s="427"/>
      <c r="U86" s="427"/>
      <c r="V86" s="427"/>
      <c r="W86" s="427"/>
      <c r="X86" s="427"/>
      <c r="Y86" s="427"/>
      <c r="Z86" s="428"/>
      <c r="AA86" s="426"/>
      <c r="AB86" s="426"/>
    </row>
    <row r="87" spans="2:28" s="405" customFormat="1">
      <c r="B87" s="406"/>
      <c r="C87" s="406"/>
      <c r="D87" s="406"/>
      <c r="E87" s="407"/>
      <c r="F87" s="406"/>
      <c r="G87" s="406"/>
      <c r="H87" s="406"/>
      <c r="I87" s="406"/>
      <c r="J87" s="406"/>
      <c r="K87" s="407"/>
      <c r="L87" s="427"/>
      <c r="M87" s="427"/>
      <c r="N87" s="427"/>
      <c r="O87" s="427"/>
      <c r="P87" s="427"/>
      <c r="Q87" s="427"/>
      <c r="R87" s="427"/>
      <c r="S87" s="427"/>
      <c r="T87" s="427"/>
      <c r="U87" s="427"/>
      <c r="V87" s="427"/>
      <c r="W87" s="427"/>
      <c r="X87" s="427"/>
      <c r="Y87" s="427"/>
      <c r="Z87" s="428"/>
      <c r="AA87" s="426"/>
      <c r="AB87" s="426"/>
    </row>
    <row r="88" spans="2:28" s="405" customFormat="1">
      <c r="B88" s="406"/>
      <c r="C88" s="406"/>
      <c r="D88" s="406"/>
      <c r="E88" s="407"/>
      <c r="F88" s="406"/>
      <c r="G88" s="406"/>
      <c r="H88" s="406"/>
      <c r="I88" s="406"/>
      <c r="J88" s="406"/>
      <c r="K88" s="407"/>
      <c r="L88" s="427"/>
      <c r="M88" s="427"/>
      <c r="N88" s="427"/>
      <c r="O88" s="427"/>
      <c r="P88" s="427"/>
      <c r="Q88" s="427"/>
      <c r="R88" s="427"/>
      <c r="S88" s="427"/>
      <c r="T88" s="427"/>
      <c r="U88" s="427"/>
      <c r="V88" s="427"/>
      <c r="W88" s="427"/>
      <c r="X88" s="427"/>
      <c r="Y88" s="427"/>
      <c r="Z88" s="428"/>
      <c r="AA88" s="426"/>
      <c r="AB88" s="426"/>
    </row>
    <row r="89" spans="2:28" s="405" customFormat="1">
      <c r="B89" s="406"/>
      <c r="C89" s="406"/>
      <c r="D89" s="406"/>
      <c r="E89" s="407"/>
      <c r="F89" s="406"/>
      <c r="G89" s="406"/>
      <c r="H89" s="406"/>
      <c r="I89" s="406"/>
      <c r="J89" s="406"/>
      <c r="K89" s="407"/>
      <c r="L89" s="427"/>
      <c r="M89" s="427"/>
      <c r="N89" s="427"/>
      <c r="O89" s="427"/>
      <c r="P89" s="427"/>
      <c r="Q89" s="427"/>
      <c r="R89" s="427"/>
      <c r="S89" s="427"/>
      <c r="T89" s="427"/>
      <c r="U89" s="427"/>
      <c r="V89" s="427"/>
      <c r="W89" s="427"/>
      <c r="X89" s="427"/>
      <c r="Y89" s="427"/>
      <c r="Z89" s="428"/>
      <c r="AA89" s="426"/>
      <c r="AB89" s="426"/>
    </row>
    <row r="90" spans="2:28" s="405" customFormat="1">
      <c r="B90" s="406"/>
      <c r="C90" s="406"/>
      <c r="D90" s="406"/>
      <c r="E90" s="407"/>
      <c r="F90" s="406"/>
      <c r="G90" s="406"/>
      <c r="H90" s="406"/>
      <c r="I90" s="406"/>
      <c r="J90" s="406"/>
      <c r="K90" s="407"/>
      <c r="L90" s="427"/>
      <c r="M90" s="427"/>
      <c r="N90" s="427"/>
      <c r="O90" s="427"/>
      <c r="P90" s="427"/>
      <c r="Q90" s="427"/>
      <c r="R90" s="427"/>
      <c r="S90" s="427"/>
      <c r="T90" s="427"/>
      <c r="U90" s="427"/>
      <c r="V90" s="427"/>
      <c r="W90" s="427"/>
      <c r="X90" s="427"/>
      <c r="Y90" s="427"/>
      <c r="Z90" s="428"/>
      <c r="AA90" s="426"/>
      <c r="AB90" s="426"/>
    </row>
    <row r="91" spans="2:28" s="405" customFormat="1">
      <c r="B91" s="406"/>
      <c r="C91" s="406"/>
      <c r="D91" s="406"/>
      <c r="E91" s="407"/>
      <c r="F91" s="406"/>
      <c r="G91" s="406"/>
      <c r="H91" s="406"/>
      <c r="I91" s="406"/>
      <c r="J91" s="406"/>
      <c r="K91" s="407"/>
      <c r="L91" s="427"/>
      <c r="M91" s="427"/>
      <c r="N91" s="427"/>
      <c r="O91" s="427"/>
      <c r="P91" s="427"/>
      <c r="Q91" s="427"/>
      <c r="R91" s="427"/>
      <c r="S91" s="427"/>
      <c r="T91" s="427"/>
      <c r="U91" s="427"/>
      <c r="V91" s="427"/>
      <c r="W91" s="427"/>
      <c r="X91" s="427"/>
      <c r="Y91" s="427"/>
      <c r="Z91" s="428"/>
      <c r="AA91" s="426"/>
      <c r="AB91" s="426"/>
    </row>
    <row r="92" spans="2:28" s="405" customFormat="1">
      <c r="B92" s="406"/>
      <c r="C92" s="406"/>
      <c r="D92" s="406"/>
      <c r="E92" s="407"/>
      <c r="F92" s="406"/>
      <c r="G92" s="406"/>
      <c r="H92" s="406"/>
      <c r="I92" s="406"/>
      <c r="J92" s="406"/>
      <c r="K92" s="407"/>
      <c r="L92" s="427"/>
      <c r="M92" s="427"/>
      <c r="N92" s="427"/>
      <c r="O92" s="427"/>
      <c r="P92" s="427"/>
      <c r="Q92" s="427"/>
      <c r="R92" s="427"/>
      <c r="S92" s="427"/>
      <c r="T92" s="427"/>
      <c r="U92" s="427"/>
      <c r="V92" s="427"/>
      <c r="W92" s="427"/>
      <c r="X92" s="427"/>
      <c r="Y92" s="427"/>
      <c r="Z92" s="428"/>
      <c r="AA92" s="426"/>
      <c r="AB92" s="426"/>
    </row>
    <row r="93" spans="2:28" s="405" customFormat="1">
      <c r="B93" s="406"/>
      <c r="C93" s="406"/>
      <c r="D93" s="406"/>
      <c r="E93" s="407"/>
      <c r="F93" s="406"/>
      <c r="G93" s="406"/>
      <c r="H93" s="406"/>
      <c r="I93" s="406"/>
      <c r="J93" s="406"/>
      <c r="K93" s="407"/>
      <c r="L93" s="427"/>
      <c r="M93" s="427"/>
      <c r="N93" s="427"/>
      <c r="O93" s="427"/>
      <c r="P93" s="427"/>
      <c r="Q93" s="427"/>
      <c r="R93" s="427"/>
      <c r="S93" s="427"/>
      <c r="T93" s="427"/>
      <c r="U93" s="427"/>
      <c r="V93" s="427"/>
      <c r="W93" s="427"/>
      <c r="X93" s="427"/>
      <c r="Y93" s="427"/>
      <c r="Z93" s="428"/>
      <c r="AA93" s="426"/>
      <c r="AB93" s="426"/>
    </row>
    <row r="94" spans="2:28" s="405" customFormat="1">
      <c r="B94" s="406"/>
      <c r="C94" s="406"/>
      <c r="D94" s="406"/>
      <c r="E94" s="407"/>
      <c r="F94" s="406"/>
      <c r="G94" s="406"/>
      <c r="H94" s="406"/>
      <c r="I94" s="406"/>
      <c r="J94" s="406"/>
      <c r="K94" s="407"/>
      <c r="L94" s="427"/>
      <c r="M94" s="427"/>
      <c r="N94" s="427"/>
      <c r="O94" s="427"/>
      <c r="P94" s="427"/>
      <c r="Q94" s="427"/>
      <c r="R94" s="427"/>
      <c r="S94" s="427"/>
      <c r="T94" s="427"/>
      <c r="U94" s="427"/>
      <c r="V94" s="427"/>
      <c r="W94" s="427"/>
      <c r="X94" s="427"/>
      <c r="Y94" s="427"/>
      <c r="Z94" s="428"/>
      <c r="AA94" s="426"/>
      <c r="AB94" s="426"/>
    </row>
    <row r="95" spans="2:28" s="405" customFormat="1">
      <c r="B95" s="406"/>
      <c r="C95" s="406"/>
      <c r="D95" s="406"/>
      <c r="E95" s="407"/>
      <c r="F95" s="406"/>
      <c r="G95" s="406"/>
      <c r="H95" s="406"/>
      <c r="I95" s="406"/>
      <c r="J95" s="406"/>
      <c r="K95" s="407"/>
      <c r="L95" s="427"/>
      <c r="M95" s="427"/>
      <c r="N95" s="427"/>
      <c r="O95" s="427"/>
      <c r="P95" s="427"/>
      <c r="Q95" s="427"/>
      <c r="R95" s="427"/>
      <c r="S95" s="427"/>
      <c r="T95" s="427"/>
      <c r="U95" s="427"/>
      <c r="V95" s="427"/>
      <c r="W95" s="427"/>
      <c r="X95" s="427"/>
      <c r="Y95" s="427"/>
      <c r="Z95" s="428"/>
      <c r="AA95" s="426"/>
      <c r="AB95" s="426"/>
    </row>
    <row r="96" spans="2:28" s="405" customFormat="1">
      <c r="B96" s="406"/>
      <c r="C96" s="406"/>
      <c r="D96" s="406"/>
      <c r="E96" s="407"/>
      <c r="F96" s="406"/>
      <c r="G96" s="406"/>
      <c r="H96" s="406"/>
      <c r="I96" s="406"/>
      <c r="J96" s="406"/>
      <c r="K96" s="407"/>
      <c r="L96" s="427"/>
      <c r="M96" s="427"/>
      <c r="N96" s="427"/>
      <c r="O96" s="427"/>
      <c r="P96" s="427"/>
      <c r="Q96" s="427"/>
      <c r="R96" s="427"/>
      <c r="S96" s="427"/>
      <c r="T96" s="427"/>
      <c r="U96" s="427"/>
      <c r="V96" s="427"/>
      <c r="W96" s="427"/>
      <c r="X96" s="427"/>
      <c r="Y96" s="427"/>
      <c r="Z96" s="428"/>
      <c r="AA96" s="426"/>
      <c r="AB96" s="426"/>
    </row>
    <row r="97" spans="2:28" s="405" customFormat="1">
      <c r="B97" s="406"/>
      <c r="C97" s="406"/>
      <c r="D97" s="406"/>
      <c r="E97" s="407"/>
      <c r="F97" s="406"/>
      <c r="G97" s="406"/>
      <c r="H97" s="406"/>
      <c r="I97" s="406"/>
      <c r="J97" s="406"/>
      <c r="K97" s="407"/>
      <c r="L97" s="427"/>
      <c r="M97" s="427"/>
      <c r="N97" s="427"/>
      <c r="O97" s="427"/>
      <c r="P97" s="427"/>
      <c r="Q97" s="427"/>
      <c r="R97" s="427"/>
      <c r="S97" s="427"/>
      <c r="T97" s="427"/>
      <c r="U97" s="427"/>
      <c r="V97" s="427"/>
      <c r="W97" s="427"/>
      <c r="X97" s="427"/>
      <c r="Y97" s="427"/>
      <c r="Z97" s="428"/>
      <c r="AA97" s="426"/>
      <c r="AB97" s="426"/>
    </row>
    <row r="98" spans="2:28" s="405" customFormat="1">
      <c r="B98" s="406"/>
      <c r="C98" s="406"/>
      <c r="D98" s="406"/>
      <c r="E98" s="407"/>
      <c r="F98" s="406"/>
      <c r="G98" s="406"/>
      <c r="H98" s="406"/>
      <c r="I98" s="406"/>
      <c r="J98" s="406"/>
      <c r="K98" s="407"/>
      <c r="L98" s="427"/>
      <c r="M98" s="427"/>
      <c r="N98" s="427"/>
      <c r="O98" s="427"/>
      <c r="P98" s="427"/>
      <c r="Q98" s="427"/>
      <c r="R98" s="427"/>
      <c r="S98" s="427"/>
      <c r="T98" s="427"/>
      <c r="U98" s="427"/>
      <c r="V98" s="427"/>
      <c r="W98" s="427"/>
      <c r="X98" s="427"/>
      <c r="Y98" s="427"/>
      <c r="Z98" s="428"/>
      <c r="AA98" s="426"/>
      <c r="AB98" s="426"/>
    </row>
    <row r="99" spans="2:28" s="405" customFormat="1">
      <c r="B99" s="406"/>
      <c r="C99" s="406"/>
      <c r="D99" s="406"/>
      <c r="E99" s="407"/>
      <c r="F99" s="406"/>
      <c r="G99" s="406"/>
      <c r="H99" s="406"/>
      <c r="I99" s="406"/>
      <c r="J99" s="406"/>
      <c r="K99" s="407"/>
      <c r="L99" s="427"/>
      <c r="M99" s="427"/>
      <c r="N99" s="427"/>
      <c r="O99" s="427"/>
      <c r="P99" s="427"/>
      <c r="Q99" s="427"/>
      <c r="R99" s="427"/>
      <c r="S99" s="427"/>
      <c r="T99" s="427"/>
      <c r="U99" s="427"/>
      <c r="V99" s="427"/>
      <c r="W99" s="427"/>
      <c r="X99" s="427"/>
      <c r="Y99" s="427"/>
      <c r="Z99" s="428"/>
      <c r="AA99" s="426"/>
      <c r="AB99" s="426"/>
    </row>
    <row r="100" spans="2:28" s="405" customFormat="1">
      <c r="B100" s="406"/>
      <c r="C100" s="406"/>
      <c r="D100" s="406"/>
      <c r="E100" s="407"/>
      <c r="F100" s="406"/>
      <c r="G100" s="406"/>
      <c r="H100" s="406"/>
      <c r="I100" s="406"/>
      <c r="J100" s="406"/>
      <c r="K100" s="407"/>
      <c r="L100" s="427"/>
      <c r="M100" s="427"/>
      <c r="N100" s="427"/>
      <c r="O100" s="427"/>
      <c r="P100" s="427"/>
      <c r="Q100" s="427"/>
      <c r="R100" s="427"/>
      <c r="S100" s="427"/>
      <c r="T100" s="427"/>
      <c r="U100" s="427"/>
      <c r="V100" s="427"/>
      <c r="W100" s="427"/>
      <c r="X100" s="427"/>
      <c r="Y100" s="427"/>
      <c r="Z100" s="428"/>
      <c r="AA100" s="426"/>
      <c r="AB100" s="426"/>
    </row>
    <row r="101" spans="2:28" s="405" customFormat="1">
      <c r="B101" s="406"/>
      <c r="C101" s="406"/>
      <c r="D101" s="406"/>
      <c r="E101" s="407"/>
      <c r="F101" s="406"/>
      <c r="G101" s="406"/>
      <c r="H101" s="406"/>
      <c r="I101" s="406"/>
      <c r="J101" s="406"/>
      <c r="K101" s="407"/>
      <c r="L101" s="427"/>
      <c r="M101" s="427"/>
      <c r="N101" s="427"/>
      <c r="O101" s="427"/>
      <c r="P101" s="427"/>
      <c r="Q101" s="427"/>
      <c r="R101" s="427"/>
      <c r="S101" s="427"/>
      <c r="T101" s="427"/>
      <c r="U101" s="427"/>
      <c r="V101" s="427"/>
      <c r="W101" s="427"/>
      <c r="X101" s="427"/>
      <c r="Y101" s="427"/>
      <c r="Z101" s="428"/>
      <c r="AA101" s="426"/>
      <c r="AB101" s="426"/>
    </row>
    <row r="102" spans="2:28" s="405" customFormat="1">
      <c r="B102" s="406"/>
      <c r="C102" s="406"/>
      <c r="D102" s="406"/>
      <c r="E102" s="407"/>
      <c r="F102" s="406"/>
      <c r="G102" s="406"/>
      <c r="H102" s="406"/>
      <c r="I102" s="406"/>
      <c r="J102" s="406"/>
      <c r="K102" s="407"/>
      <c r="L102" s="427"/>
      <c r="M102" s="427"/>
      <c r="N102" s="427"/>
      <c r="O102" s="427"/>
      <c r="P102" s="427"/>
      <c r="Q102" s="427"/>
      <c r="R102" s="427"/>
      <c r="S102" s="427"/>
      <c r="T102" s="427"/>
      <c r="U102" s="427"/>
      <c r="V102" s="427"/>
      <c r="W102" s="427"/>
      <c r="X102" s="427"/>
      <c r="Y102" s="427"/>
      <c r="Z102" s="428"/>
      <c r="AA102" s="426"/>
      <c r="AB102" s="426"/>
    </row>
    <row r="103" spans="2:28" s="405" customFormat="1">
      <c r="B103" s="406"/>
      <c r="C103" s="406"/>
      <c r="D103" s="406"/>
      <c r="E103" s="407"/>
      <c r="F103" s="406"/>
      <c r="G103" s="406"/>
      <c r="H103" s="406"/>
      <c r="I103" s="406"/>
      <c r="J103" s="406"/>
      <c r="K103" s="407"/>
      <c r="L103" s="427"/>
      <c r="M103" s="427"/>
      <c r="N103" s="427"/>
      <c r="O103" s="427"/>
      <c r="P103" s="427"/>
      <c r="Q103" s="427"/>
      <c r="R103" s="427"/>
      <c r="S103" s="427"/>
      <c r="T103" s="427"/>
      <c r="U103" s="427"/>
      <c r="V103" s="427"/>
      <c r="W103" s="427"/>
      <c r="X103" s="427"/>
      <c r="Y103" s="427"/>
      <c r="Z103" s="428"/>
      <c r="AA103" s="426"/>
      <c r="AB103" s="426"/>
    </row>
    <row r="104" spans="2:28" s="405" customFormat="1">
      <c r="B104" s="406"/>
      <c r="C104" s="406"/>
      <c r="D104" s="406"/>
      <c r="E104" s="407"/>
      <c r="F104" s="406"/>
      <c r="G104" s="406"/>
      <c r="H104" s="406"/>
      <c r="I104" s="406"/>
      <c r="J104" s="406"/>
      <c r="K104" s="407"/>
      <c r="L104" s="427"/>
      <c r="M104" s="427"/>
      <c r="N104" s="427"/>
      <c r="O104" s="427"/>
      <c r="P104" s="427"/>
      <c r="Q104" s="427"/>
      <c r="R104" s="427"/>
      <c r="S104" s="427"/>
      <c r="T104" s="427"/>
      <c r="U104" s="427"/>
      <c r="V104" s="427"/>
      <c r="W104" s="427"/>
      <c r="X104" s="427"/>
      <c r="Y104" s="427"/>
      <c r="Z104" s="428"/>
      <c r="AA104" s="426"/>
      <c r="AB104" s="426"/>
    </row>
    <row r="105" spans="2:28" s="405" customFormat="1">
      <c r="B105" s="406"/>
      <c r="C105" s="406"/>
      <c r="D105" s="406"/>
      <c r="E105" s="407"/>
      <c r="F105" s="406"/>
      <c r="G105" s="406"/>
      <c r="H105" s="406"/>
      <c r="I105" s="406"/>
      <c r="J105" s="406"/>
      <c r="K105" s="407"/>
      <c r="L105" s="427"/>
      <c r="M105" s="427"/>
      <c r="N105" s="427"/>
      <c r="O105" s="427"/>
      <c r="P105" s="427"/>
      <c r="Q105" s="427"/>
      <c r="R105" s="427"/>
      <c r="S105" s="427"/>
      <c r="T105" s="427"/>
      <c r="U105" s="427"/>
      <c r="V105" s="427"/>
      <c r="W105" s="427"/>
      <c r="X105" s="427"/>
      <c r="Y105" s="427"/>
      <c r="Z105" s="428"/>
      <c r="AA105" s="426"/>
      <c r="AB105" s="426"/>
    </row>
    <row r="106" spans="2:28" s="405" customFormat="1">
      <c r="B106" s="406"/>
      <c r="C106" s="406"/>
      <c r="D106" s="406"/>
      <c r="E106" s="407"/>
      <c r="F106" s="406"/>
      <c r="G106" s="406"/>
      <c r="H106" s="406"/>
      <c r="I106" s="406"/>
      <c r="J106" s="406"/>
      <c r="K106" s="407"/>
      <c r="L106" s="427"/>
      <c r="M106" s="427"/>
      <c r="N106" s="427"/>
      <c r="O106" s="427"/>
      <c r="P106" s="427"/>
      <c r="Q106" s="427"/>
      <c r="R106" s="427"/>
      <c r="S106" s="427"/>
      <c r="T106" s="427"/>
      <c r="U106" s="427"/>
      <c r="V106" s="427"/>
      <c r="W106" s="427"/>
      <c r="X106" s="427"/>
      <c r="Y106" s="427"/>
      <c r="Z106" s="428"/>
      <c r="AA106" s="426"/>
      <c r="AB106" s="426"/>
    </row>
    <row r="107" spans="2:28">
      <c r="O107" s="4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РП 6-10 кВ</vt:lpstr>
      <vt:lpstr>ПС 35 кВ</vt:lpstr>
      <vt:lpstr>ПС 110 кВ</vt:lpstr>
      <vt:lpstr>Лист1</vt:lpstr>
      <vt:lpstr>'ПС 110 кВ'!Область_печати</vt:lpstr>
      <vt:lpstr>'ПС 35 кВ'!Область_печати</vt:lpstr>
    </vt:vector>
  </TitlesOfParts>
  <Company>Energosbyt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doronina</cp:lastModifiedBy>
  <cp:lastPrinted>2012-07-03T09:16:28Z</cp:lastPrinted>
  <dcterms:created xsi:type="dcterms:W3CDTF">2004-06-07T04:50:27Z</dcterms:created>
  <dcterms:modified xsi:type="dcterms:W3CDTF">2013-02-05T11:57:58Z</dcterms:modified>
</cp:coreProperties>
</file>